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1.xml"/>
  <Default ContentType="application/vnd.openxmlformats-officedocument.vmlDrawing" Extension="vml"/>
  <Override ContentType="application/vnd.openxmlformats-officedocument.spreadsheetml.externalLink+xml" PartName="/xl/externalLinks/externalLink1.xml"/>
  <Override ContentType="application/vnd.openxmlformats-officedocument.spreadsheetml.externalLink+xml" PartName="/xl/externalLinks/externalLink2.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Types>
</file>

<file path=_rels/.rels><?xml version="1.0" encoding="UTF-8" standalone="yes"?>
<Relationships xmlns="http://schemas.openxmlformats.org/package/2006/relationships"><Relationship Id="rId2" Type="http://schemas.openxmlformats.org/officeDocument/2006/relationships/extended-properties" Target="docProps/app.xml"/><Relationship Id="rId3"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920" windowHeight="8400" activeTab="1"/>
  </bookViews>
  <sheets>
    <sheet name="Rekap" sheetId="1" r:id="rId1"/>
    <sheet name="Renja SKPD" sheetId="2" r:id="rId2"/>
    <sheet name="pendapatan" sheetId="3" r:id="rId3"/>
    <sheet name="perangkaan" sheetId="4" r:id="rId4"/>
    <sheet name="dbhcht 2016" sheetId="5" r:id="rId5"/>
    <sheet name="Hal PPAS" sheetId="6" r:id="rId6"/>
    <sheet name="Sheet1" sheetId="7" r:id="rId7"/>
  </sheets>
  <externalReferences>
    <externalReference r:id="rId8"/>
    <externalReference r:id="rId9"/>
  </externalReferences>
  <definedNames>
    <definedName name="_xlnm.Print_Area" localSheetId="0">Rekap!$A$1:E137</definedName>
    <definedName name="_xlnm.Print_Area" localSheetId="1">'Renja SKPD'!$A$1:F3487</definedName>
    <definedName name="_xlnm.Print_Area" localSheetId="3">perangkaan!$A$2:F79</definedName>
    <definedName name="_xlnm.Print_Area" localSheetId="5">'Hal PPAS'!$B$4:D76</definedName>
    <definedName name="_xlnm._FilterDatabase" localSheetId="1" hidden="1">'Renja SKPD'!#REF!</definedName>
  </definedNames>
  <calcPr calcId="144525"/>
  <extLst/>
</workbook>
</file>

<file path=xl/comments1.xml><?xml version="1.0" encoding="utf-8"?>
<comments xmlns="http://schemas.openxmlformats.org/spreadsheetml/2006/main">
  <authors>
    <author>Toni</author>
  </authors>
  <commentList>
    <comment ref="C371" authorId="0">
      <text>
        <r>
          <rPr>
            <sz val="9"/>
            <color indexed="81"/>
            <rFont val="宋体"/>
            <charset val="134"/>
          </rPr>
          <t xml:space="preserve">Toni:
Jembatan : 1,8 M, bongkar pasang bangunan : 1,5 M, Jalan : 500 jt</t>
        </r>
      </text>
    </comment>
  </commentList>
</comments>
</file>

<file path=xl/sharedStrings.xml><?xml version="1.0" encoding="utf-8"?>
<sst xmlns="http://schemas.openxmlformats.org/spreadsheetml/2006/main" count="3845">
  <si>
    <t>BAB IV</t>
  </si>
  <si>
    <t>PLAFON ANGGARAN SEMENTARA</t>
  </si>
  <si>
    <t>BERDASARKAN URUSAN PEMERINTAHAN DAN PROGRAM KEGIATAN</t>
  </si>
  <si>
    <t>4.1  Plafon Anggaran Sementara berdasarkan Urusan Pemerintahan</t>
  </si>
  <si>
    <t>Tabel 4.1</t>
  </si>
  <si>
    <t>Plafon Anggaran Sementara berdasarkan Urusan Pemerintahan</t>
  </si>
  <si>
    <t>URUSAN/SKPD</t>
  </si>
  <si>
    <t>Plafon Anggaran Sementara(Rp)</t>
  </si>
  <si>
    <t>Ket.</t>
  </si>
  <si>
    <t>Belanja Tidak Langsung</t>
  </si>
  <si>
    <t>Belanja Langsung</t>
  </si>
  <si>
    <t>Urusan Wajib</t>
  </si>
  <si>
    <t>PENDIDIKAN</t>
  </si>
  <si>
    <t>Dinas Pendidikan, Pemuda dan Olah Raga</t>
  </si>
  <si>
    <t>- UPTD Dindikpora</t>
  </si>
  <si>
    <t>-</t>
  </si>
  <si>
    <t>KESEHATAN</t>
  </si>
  <si>
    <t>Dinas Kesehatan</t>
  </si>
  <si>
    <t>- UPTD Dinkes</t>
  </si>
  <si>
    <t>- UPTD Dinkes (Pendapatan)</t>
  </si>
  <si>
    <t>Rumah Sakit Umum Daerah Hj Anna Lasmanah</t>
  </si>
  <si>
    <t>PEKERJAAN UMUM</t>
  </si>
  <si>
    <t>Dinas Pekerjaan Umum</t>
  </si>
  <si>
    <t>PERENCANAAN  PEMBANGUNAN</t>
  </si>
  <si>
    <t>Badan Perencanaan Pembangunan Daerah</t>
  </si>
  <si>
    <t>PERHUBUNGAN</t>
  </si>
  <si>
    <t>Dinas Perhubungan, komunikasi dan Informatika</t>
  </si>
  <si>
    <t>LINGKUNGAN  HIDUP</t>
  </si>
  <si>
    <t>Kantor Lingkungan Hidup</t>
  </si>
  <si>
    <t>KEPENDUDUKAN DAN  CATATAN SIPIL</t>
  </si>
  <si>
    <t>Dinas Kependudukan dan Pencatatan Sipil</t>
  </si>
  <si>
    <t>KELUARGA BERENCANA DAN KELUARGA SEJAHTERA</t>
  </si>
  <si>
    <t>BKBPP</t>
  </si>
  <si>
    <t>SOSIAL</t>
  </si>
  <si>
    <t>Dinas Sosial, Tenagakerja dan Transmigrasi</t>
  </si>
  <si>
    <t>KOPERASI  DAN  USAHA KECIL DAN MENENGAH</t>
  </si>
  <si>
    <t>Disperindagkop dan UMKM</t>
  </si>
  <si>
    <t>PENANAMAN MODAL</t>
  </si>
  <si>
    <t>KP2T</t>
  </si>
  <si>
    <t>KEBUDAYAAN</t>
  </si>
  <si>
    <t>Dinas Kebudayaan dan Pariwisata</t>
  </si>
  <si>
    <t>KESATUAN BANGSA DAN POLITIK DALAM NEGERI</t>
  </si>
  <si>
    <t>Kantor Kesbangpolinmas</t>
  </si>
  <si>
    <t>Satuan Polisi Pamong Praja</t>
  </si>
  <si>
    <t>Badan Penanggulangan Bencana Daerah</t>
  </si>
  <si>
    <t>OTONOMI DAERAH, PEMERINTAHAN UMUM, ADMINISTRASI KEUANGAN DAERAH, PERANGKAT DAERAH, KEPEGAWAIAN,DAN PERSANDIAN</t>
  </si>
  <si>
    <t>Dewan Perwakilan Rakyat Daerah</t>
  </si>
  <si>
    <t>Kepala Daerah dan Wakil Kepala Daerah</t>
  </si>
  <si>
    <t>SEKRETARIAT DAERAH</t>
  </si>
  <si>
    <t>- Bagian Tata Pemerintahan</t>
  </si>
  <si>
    <t>- Bagian Pemerintahan Desa</t>
  </si>
  <si>
    <t>- Bagian Hukum</t>
  </si>
  <si>
    <t>- Bagian Pembangunan</t>
  </si>
  <si>
    <t>- Bagian Perekonomian</t>
  </si>
  <si>
    <t>- Bagian Kesejahteraan Rakyat</t>
  </si>
  <si>
    <t>- Bagian Organisasi</t>
  </si>
  <si>
    <t>- Bagian Umum</t>
  </si>
  <si>
    <t>- Bagian Hubungan Masyarakat</t>
  </si>
  <si>
    <t>Sekretariat DPRD</t>
  </si>
  <si>
    <t>DPPKAD(SKPD)</t>
  </si>
  <si>
    <t>DPPKAD(PPKD)</t>
  </si>
  <si>
    <t>- Belanja Hibah</t>
  </si>
  <si>
    <t>- Belanja Bantuan Sosial</t>
  </si>
  <si>
    <t>- Belanja Bagi Hasil Kepada Provinsi/Kabupaten/Kota, Pemerintahan Desa dan Partai Politik</t>
  </si>
  <si>
    <t>- Belanja Bantuan keuangan Kepada Provinsi/Kabupaten/Kota Pemerintahan, Desa dan Partai Politik</t>
  </si>
  <si>
    <t>- Belanja Tak Terduga</t>
  </si>
  <si>
    <t>Badan Kepegawaian Daerah</t>
  </si>
  <si>
    <t>Inspektorat</t>
  </si>
  <si>
    <t>KECAMATAN</t>
  </si>
  <si>
    <t>1.  Kecamatan Banjarnegara</t>
  </si>
  <si>
    <t>2.  Kecamatan Bawang</t>
  </si>
  <si>
    <t>3.  Kecamatan Madukara</t>
  </si>
  <si>
    <t>4.  Kecamatan Sigaluh</t>
  </si>
  <si>
    <t>5.  Kecamatan Puwareja Klampok</t>
  </si>
  <si>
    <t>6.  Kecamatan Susukan</t>
  </si>
  <si>
    <t>7.  Kecamatan Mandiraja</t>
  </si>
  <si>
    <t>8.  Kecamatan Purwanegara</t>
  </si>
  <si>
    <t>9.  Kecamatan Wanadadi</t>
  </si>
  <si>
    <t>10.Kecamatan Banjarmangu</t>
  </si>
  <si>
    <t>11.Kecamatan Rakit</t>
  </si>
  <si>
    <t>12.Kecamatan Punggelan</t>
  </si>
  <si>
    <t>13.Kecamatan Karangkobar</t>
  </si>
  <si>
    <t>14.Kecamatan Wanayasa</t>
  </si>
  <si>
    <t>15.Kecamatan Kalibening</t>
  </si>
  <si>
    <t>16.Kecamatan Batur</t>
  </si>
  <si>
    <t>17.Kecamatan Pagentan</t>
  </si>
  <si>
    <t>18.Kecamatan Pejawaran</t>
  </si>
  <si>
    <t>19.Kecamatan Pagedongan</t>
  </si>
  <si>
    <t>20.Kecamatan Pandanarum</t>
  </si>
  <si>
    <t>Kelurahan  :</t>
  </si>
  <si>
    <t>1.  Kelurahan Kutabanjarnegara</t>
  </si>
  <si>
    <t>2.  Kelurahan Krandegan</t>
  </si>
  <si>
    <t>3.  Kelurahan Parakancanggah</t>
  </si>
  <si>
    <t>4.  Kelurahan Semarang</t>
  </si>
  <si>
    <t>5.  Kelurahan Sokanandi</t>
  </si>
  <si>
    <t>6.  Kelurahan Wangon</t>
  </si>
  <si>
    <t>7.  Kelurahan Semampir</t>
  </si>
  <si>
    <t>8.  Kelurahan Argasoka</t>
  </si>
  <si>
    <t>9.  Kelurahan Kalibenda</t>
  </si>
  <si>
    <t>10. Kelurahan Karangtengah</t>
  </si>
  <si>
    <t>11. Kelurahan Rejasa</t>
  </si>
  <si>
    <t>12. Kelurahan Kenteng</t>
  </si>
  <si>
    <t>KETAHANAN PANGAN</t>
  </si>
  <si>
    <t>Kantor Ketahanan Pangan</t>
  </si>
  <si>
    <t>PEMBERDAYAAN MASYARAKAT DESA</t>
  </si>
  <si>
    <t>Kantor Pemberdayaan Masyarakat dan Desa</t>
  </si>
  <si>
    <t>PERPUSTAKAAN</t>
  </si>
  <si>
    <t>Kantor Perpustakaan dan Arsip Daerah</t>
  </si>
  <si>
    <t>URUSAN PILIHAN</t>
  </si>
  <si>
    <t>PERTANIAN</t>
  </si>
  <si>
    <t>Dinas Pertanian, Perikanan dan Peternakan</t>
  </si>
  <si>
    <t>KEHUTANAN</t>
  </si>
  <si>
    <t>Dinas kehutanan dan Perkebunan</t>
  </si>
  <si>
    <t>ENERGI DAN SUMBER DAYA  MINERAL</t>
  </si>
  <si>
    <t>DPSDA &amp; ESDM</t>
  </si>
  <si>
    <t>JUMLAH</t>
  </si>
  <si>
    <t>Tabel 4.2</t>
  </si>
  <si>
    <t>Plafon Anggaran Sementara Berdasarkan Program dan Kegiatan</t>
  </si>
  <si>
    <t>Tahun Anggaran 2016</t>
  </si>
  <si>
    <t>URUSAN PENDIDIKAN</t>
  </si>
  <si>
    <t>SKPD : DINAS PENDIDIKAN, PEMUDA DAN OLAHRAGA</t>
  </si>
  <si>
    <t>No</t>
  </si>
  <si>
    <t>PROGRAM/KEGIATAN</t>
  </si>
  <si>
    <t>SASARAN/INDIKATOR</t>
  </si>
  <si>
    <t>TARGET/LOKASI</t>
  </si>
  <si>
    <t>PLAFON ANGGARAN SEMENTARA (Rp)</t>
  </si>
  <si>
    <t>CATATAN PENTING</t>
  </si>
  <si>
    <t>BELANJA TIDAK LANGSUNG</t>
  </si>
  <si>
    <t>Gaji dan Tunjangan Pegawai</t>
  </si>
  <si>
    <t>Tambahan Penghasilan Kesejahteraan Pegawai</t>
  </si>
  <si>
    <t>Tambahan Penghasilan lainnya</t>
  </si>
  <si>
    <t>Tambhan Penghasilan berdasarkan tempat bertugas</t>
  </si>
  <si>
    <t>BELANJA LANGSUNG</t>
  </si>
  <si>
    <t>Program Pelayanan Administrasi Perkantoran</t>
  </si>
  <si>
    <t>Penyediaan jasa administrasi keuangan</t>
  </si>
  <si>
    <t>Tersedianya dana untuk honorarium pengelola keuangan.</t>
  </si>
  <si>
    <t>Meningkatkan kelancaran administrasi keuangan</t>
  </si>
  <si>
    <t>Penyediaan peralatan dan perlengkapan kantor</t>
  </si>
  <si>
    <t>Tersedianya bahan dan peralatan kebersihan.</t>
  </si>
  <si>
    <t>Meningkatkan kelancaran administrasi kantor</t>
  </si>
  <si>
    <t>Penyediaan bahan logistik kantor</t>
  </si>
  <si>
    <t>Tersedianya logisti kantor dan biaya perjalanan dinas-</t>
  </si>
  <si>
    <t>Penyediaan jasa administrasi perkantoran (PTT)</t>
  </si>
  <si>
    <t>Tersedianya dana untuk pembayaran gaji PTT dan honorarium THL--</t>
  </si>
  <si>
    <t>Penyediaan Jasa dan perlengkapan Kantor</t>
  </si>
  <si>
    <t>Tersedianya jasa peralatan dan perlengkapan kantor</t>
  </si>
  <si>
    <t>Program Peningkatan Sarana dan Prasarana Aparatur</t>
  </si>
  <si>
    <t>Pengadaan perlengkapan gedung kantor</t>
  </si>
  <si>
    <t>Tersedianya perlengkapan gedung kantor</t>
  </si>
  <si>
    <t>Meningkatnya pemenuhan perlengkapan gedung kantor</t>
  </si>
  <si>
    <t>Pengadaan mebeleur</t>
  </si>
  <si>
    <t>Tersedianya sarana mebelair</t>
  </si>
  <si>
    <t>Terpenuhinya sarana mebeler kantor</t>
  </si>
  <si>
    <t>Pengadaan Peralatan Gedung Kantor</t>
  </si>
  <si>
    <t>Tersedianya peralatan gedung kantor</t>
  </si>
  <si>
    <t>Tercukupinya pemenuhan peralatan gedung kantor</t>
  </si>
  <si>
    <t xml:space="preserve">Pemeliharaan rutin/berkala gedung kantor </t>
  </si>
  <si>
    <t xml:space="preserve">Tersedianya rutin / berkala gedung kantor </t>
  </si>
  <si>
    <t>Terpeliharanya gedung kantor dengan baik</t>
  </si>
  <si>
    <t>Pemeliharaan rutin/berkala perlengkapan gedung kantor</t>
  </si>
  <si>
    <t xml:space="preserve">Tersedianya rutin / berkala perlengkapan gedung kantor </t>
  </si>
  <si>
    <t xml:space="preserve">Terpeliharanya perlengkapan gedung gedung untuk menunjang kegiatan kantor </t>
  </si>
  <si>
    <t>Rehab Sedang Berat Gedung Kantor</t>
  </si>
  <si>
    <t>Terpeliharanya kondisi gedung kantor yang baik</t>
  </si>
  <si>
    <t>Kondisi gedung kantor yang semakin baik dan nyaman untuk kantor dinas pendidikan</t>
  </si>
  <si>
    <t>Program peningkatan kapasitas sumber daya aparatur</t>
  </si>
  <si>
    <t>Pendidikan dan pelatihan formal</t>
  </si>
  <si>
    <t>Terlaksananya bintek renstra untuk 115 UPT dan bimbingan pengadaaan barang/jasa serta bintek kapasitas perencana</t>
  </si>
  <si>
    <t xml:space="preserve"> UPTD dan bimbingan pengadaaan barang/jasa serta bintek kapasitas perencana</t>
  </si>
  <si>
    <t>Program peningkatan pengembangan sistem pelaporan capaian kinerja dan keuangan</t>
  </si>
  <si>
    <t>Penyusunan laporan capaian kinerja dan ikhtisar realisasi kinerja SKPD</t>
  </si>
  <si>
    <t>Terwujudnya laporan capaian kinerja dan ikhtisar realisasi kinerja SKPD yang bermutu dan akuntabel 98%</t>
  </si>
  <si>
    <t>SKPD dan UPTD</t>
  </si>
  <si>
    <t>Program Pendidikan Anak Usia Dini</t>
  </si>
  <si>
    <t>pembangunan sarana dan Prasarana bermain</t>
  </si>
  <si>
    <t xml:space="preserve">Terpenuhinya sarana prasarana TK </t>
  </si>
  <si>
    <t>Terpenuhinya sarana prasarana TK Pertiwi DWP Setda.</t>
  </si>
  <si>
    <t>Rehabilitasi sedang/berat ruang kelas sekolah</t>
  </si>
  <si>
    <t>Terpenuhinya sarana prasarana TK</t>
  </si>
  <si>
    <t>Pengembangan data dan informasi Pendidikan Anak Usia Dini</t>
  </si>
  <si>
    <t>Tersedianya data dan informasi PAUD</t>
  </si>
  <si>
    <t>20 Kecamatan</t>
  </si>
  <si>
    <t>Penyelenggaraan lomba-lomba TK/RA</t>
  </si>
  <si>
    <t>Terasahnya bakat, kreatifitas dan kemampuan siswa TK melalui 9 cabang lomba.</t>
  </si>
  <si>
    <t>Kabupaten Banjarnegara</t>
  </si>
  <si>
    <t>Pengadaan Raport TK</t>
  </si>
  <si>
    <t>Tercetaknya raport TK sebagai sarana penilaian siswa.</t>
  </si>
  <si>
    <t>Fasilitasi Pelatihan Tim Pengelola Kegiatan (TPK) P.PAUD</t>
  </si>
  <si>
    <t>Adanya Tenaga pendidik dan kependidikan PAUD yang memiliki kompetensi yang memadai</t>
  </si>
  <si>
    <t>APE PAUD Non Formal</t>
  </si>
  <si>
    <t>Lembaga memiliki APE yang memadai</t>
  </si>
  <si>
    <t>38 lembaga memiliki APE yang memadai</t>
  </si>
  <si>
    <t>Fasilitasi Pelaksanaan Ajang Kreatifitas Semarak Anak Usia Dini PAUD Non Formal</t>
  </si>
  <si>
    <t>Meningkatnya kreativitas anak sesuai dengan tingkat pencapaian perkembangan anak.</t>
  </si>
  <si>
    <t>Penyelenggaraan Lomba Gugus PAUD dan Lomba KB/TK Berprestasi</t>
  </si>
  <si>
    <t>Terselenggaranya lomba gugus PAUD dan lomba KB/TK Berprestasi</t>
  </si>
  <si>
    <t>BOP PAUD</t>
  </si>
  <si>
    <t>Tercukupinya bantuan Operasional Paud Sehingga kegiatan belajar berjalan lancar.</t>
  </si>
  <si>
    <t>Lembaga PAUD di Kabupaten Banjarnegara</t>
  </si>
  <si>
    <t>Pemberdayaan Tenaga Pendidik</t>
  </si>
  <si>
    <t>Terpenuhinya kesejahteraan tenaga pendidik PAUD Formal dan Non Formal</t>
  </si>
  <si>
    <t>Tenaga Pendidik di Kabupaten Banjarnegara</t>
  </si>
  <si>
    <t>Penambahan ruang kelas sekolah</t>
  </si>
  <si>
    <t>Terwujudnya ruang kelas baru 2 TK dan PAUD</t>
  </si>
  <si>
    <t>untuk 4 Ruang Kelas dan 4 Paket mebeleur</t>
  </si>
  <si>
    <t>Program Wajib Belajar Pendidikan Dasar Sembilan Tahun</t>
  </si>
  <si>
    <t>Pembangunan gedung sekolah</t>
  </si>
  <si>
    <t xml:space="preserve">Terbangunya gedung kantor sekolah dasar </t>
  </si>
  <si>
    <t>Kab. Banjarnegara</t>
  </si>
  <si>
    <t>pembebasan</t>
  </si>
  <si>
    <t>Tim Pengembang Kabupaten ( TPK ) Manajemen Berbasis Sekolah</t>
  </si>
  <si>
    <t>Sekolah mampu menyusun RKS, melaksanakan pembelajaran PAKEM dan PSM.</t>
  </si>
  <si>
    <t>Dindikpora Kab Banjarnegara</t>
  </si>
  <si>
    <t>Fasilitasi Program Makanan Tambahan Anak sekolah (PMTAS)</t>
  </si>
  <si>
    <r>
      <rPr>
        <sz val="12"/>
        <color indexed="0"/>
        <rFont val="Bookman Old Style"/>
        <family val="1"/>
        <charset val="134"/>
      </rPr>
      <t>Meningkatnya kesehatan siswa SD melalui program makanan tambahan.</t>
    </r>
    <r>
      <rPr>
        <sz val="12"/>
        <color indexed="0"/>
        <rFont val="Bookman Old Style"/>
        <family val="1"/>
        <charset val="134"/>
      </rPr>
      <t>terlaksananya program P.MTAS</t>
    </r>
  </si>
  <si>
    <t>Pengadaan TIK SD</t>
  </si>
  <si>
    <t>Meningkatnya kualitas sapras Pendidikan Dasar sesuai dengan Standar Nasional Pendidikan</t>
  </si>
  <si>
    <t>Untuk 10 Sekolah Dasar</t>
  </si>
  <si>
    <t>Pembangunan sarana air bersih dan sanitary</t>
  </si>
  <si>
    <t>Terwujudnya rehab sarana air bersih dan Sanitary</t>
  </si>
  <si>
    <t>Lomba Mata Pelajaran Pendidikan Agama Islam dan seni Islami (MAPSI)</t>
  </si>
  <si>
    <t>-Meningkatnya apresiasi terhadap pelajaran agama islam dan seni islami bagi siswa pendidikan dasar - Terselenggaranya lomba mapsi tk. Kabupaten</t>
  </si>
  <si>
    <t>Fasilitasi TPK Kurikulum SD dan SMP</t>
  </si>
  <si>
    <t>Guru dapat mengimplementasikan kurikulum pendidikan dasar yang berlaku</t>
  </si>
  <si>
    <t>Pembinaan Kesiswaan Sekolah</t>
  </si>
  <si>
    <t>Terselenggaranya Kegiatan Pembinaan Kesiswaan Sekolah</t>
  </si>
  <si>
    <t>Pengembangan Kurikulum Mulok</t>
  </si>
  <si>
    <t>Meningkatnya kompetensi dan ketrampilan siswa sesuai dengan ciri khas dan potensi Kabubaten Banjarnegara.</t>
  </si>
  <si>
    <t>Lomba-lomba Tingkat SD</t>
  </si>
  <si>
    <t>Meningkatnya kualitas dan kompetensi siswa SD</t>
  </si>
  <si>
    <t>Fasilitasi Penyaluran BOS SD</t>
  </si>
  <si>
    <t>Meningkatnya pelayanan dan penyaluran BOS SD Terlaksananya penyaluran BOS SD</t>
  </si>
  <si>
    <t>Peningkatan Mutu Ujian Nasional</t>
  </si>
  <si>
    <t>Meningkatnya mutu lulusan sekolah dasar</t>
  </si>
  <si>
    <t>Implementasi Kurikulum Pendidikan Dasar</t>
  </si>
  <si>
    <t>Meningkatnya pemahaman kurikulum pendidikan dasar bagi tenaga pendidik.</t>
  </si>
  <si>
    <t>Pengelolaan Hibah dan Bantuan Sosial</t>
  </si>
  <si>
    <t>Terselenggaranya Kegiatan Hibah dan Bantuan Sosial</t>
  </si>
  <si>
    <t>Pengembanngan Data base pendidikan dasar</t>
  </si>
  <si>
    <t>Pembangunan Pagar Sekolah, pagar keliling sekolah dasar</t>
  </si>
  <si>
    <t xml:space="preserve">Terwujudnya Pembangunan pagar keliling SD </t>
  </si>
  <si>
    <t>Pengadaan alat praktik dan peraga siswa</t>
  </si>
  <si>
    <t>Terwujudnya alat kesenian dan Alat peraga Praktek untuk SD</t>
  </si>
  <si>
    <t>Pengadaan mebeluer sekolah</t>
  </si>
  <si>
    <t>Terwujudnya pengadaan mebeler kelas dan guru</t>
  </si>
  <si>
    <t>Terpeliharanya ruang kelas SD sesuai standar nasional pendidikan.</t>
  </si>
  <si>
    <t>Penyelenggaraan Paket A Setara SD</t>
  </si>
  <si>
    <t>Terselenggaranya kegiatan untuk paket A</t>
  </si>
  <si>
    <t>Lembaga Pendidikan Non Formal di Kab. Banjarnegara</t>
  </si>
  <si>
    <t>Penyelenggaraan Paket B Setara SMP</t>
  </si>
  <si>
    <t>Terselenggaranya kegiatan untuk paket B</t>
  </si>
  <si>
    <t>Pembinaaan minat, bakat, dan kreativitas siswa</t>
  </si>
  <si>
    <t>Terselenggaranya kegiatan wisata edukasi bagi siswa pemenang lomba tingkat kabupaten</t>
  </si>
  <si>
    <t>siswa SD Berprestasi di Kabupaten Banjarnegara</t>
  </si>
  <si>
    <t>Pengadaan Raport</t>
  </si>
  <si>
    <t>Tersedianya Rapot untuk SD Sejumlah 15 ribu</t>
  </si>
  <si>
    <t>DAK Bidang Pendidikan Dasar SD</t>
  </si>
  <si>
    <t>Pengelolaan DAK Bidang Pendidikan Dasar</t>
  </si>
  <si>
    <t>Fasilitasi Ujian Nasional SD/MI/SDLB</t>
  </si>
  <si>
    <t>Meningkatnya kesiapan pelaksanaan ujian sekolah SD/MI/SDLB</t>
  </si>
  <si>
    <t>Pengadaan buku</t>
  </si>
  <si>
    <t>SDN 1 Susukan SDN 4 Kaliwinasuh SDN Blimbing SDN 3 Kalipelus SDN 2 Binorong SDN 7 Krandegan SDN 1 Kebutuhduwur SDN 1 Sigaluh SDN Pagelak SDN 1 Banjarkulon SDN 1 Karangjambe SDN 3 Pingit SDN 3 Bondolharjo SDN 2 Karanggondang SDN 2 Jatilawang SDN 3 Pejawara</t>
  </si>
  <si>
    <t>Pengadaan buku mulok bahasa jawa SD/MI</t>
  </si>
  <si>
    <t>2000 siswa di 647 sekolah se-Kabupaten Banjarnegara.</t>
  </si>
  <si>
    <t>Pembangunan Talud Pendidikan Dasar</t>
  </si>
  <si>
    <t>Meningkatnya kualitas dan keamanan fisik bangunan sekolah dasar.</t>
  </si>
  <si>
    <t>Pendampingan BOS dalam rangka Mewujudkan Sekolah Murah di SD/MI</t>
  </si>
  <si>
    <t>Meningkatnya kualitas KBM dan kompetensi siswa SD Terlaksananya kegiatan pendampingan BOS dalam rangka mewujudkan sekolah murah di SD/MI</t>
  </si>
  <si>
    <t>647 SD se-Kabupaten Banjarnegara</t>
  </si>
  <si>
    <t>Pembangunan perpustakaan sekolah</t>
  </si>
  <si>
    <t xml:space="preserve">Meningkatnya kualitas sapras Pendidikan Dasar sesuai dengan Standar Nasional Pendidikan </t>
  </si>
  <si>
    <t>untuk 2 sekolah dasar</t>
  </si>
  <si>
    <t>Beasiswa keluarga kurang mampu</t>
  </si>
  <si>
    <t>tersalurkan beasiswa 4000 siswa sd</t>
  </si>
  <si>
    <t>belanja bansos</t>
  </si>
  <si>
    <t>Pengembangan database pendidikan dasar</t>
  </si>
  <si>
    <t>Dindikpora</t>
  </si>
  <si>
    <t>pembangunan pagar sekolah</t>
  </si>
  <si>
    <t>Banjarnegara</t>
  </si>
  <si>
    <t>Program Upaya Kesehatan Masyarakat</t>
  </si>
  <si>
    <t>Lomba Sekolah Sehat</t>
  </si>
  <si>
    <t>Terbentuknya sekolah yang sehat</t>
  </si>
  <si>
    <t>Program Pendidikan Menengah</t>
  </si>
  <si>
    <t xml:space="preserve">Terbangunya Fasilitas Pendidikan </t>
  </si>
  <si>
    <t>Terbangunnay ruang kelas baru</t>
  </si>
  <si>
    <t>Pengadaan Multimedia SMK</t>
  </si>
  <si>
    <t>Tersedianya multimedia untuk sekolah</t>
  </si>
  <si>
    <t>Pengelolaan DAK Bidang Pendidikan Menengah</t>
  </si>
  <si>
    <t>Dindikpora bna</t>
  </si>
  <si>
    <t>Pendamping DAK Bidang Pendidikan Menengah</t>
  </si>
  <si>
    <t>Beasiswa Siswa SMA/SMK dari keluarga kurang mampu</t>
  </si>
  <si>
    <t>Terbantunya biaya pendidikan siswa miskin</t>
  </si>
  <si>
    <t>Fasilitasi Penelitian IPA/IPS Siswa SMA</t>
  </si>
  <si>
    <t>terfasilitasinya penelitian bidang IPA/IPS Siswa SMA</t>
  </si>
  <si>
    <t>Fasilitasi Pengelolaan BKK SMK</t>
  </si>
  <si>
    <t>terfasilitasinya pengelolaan BKK SMK</t>
  </si>
  <si>
    <t>Fasilitasi pendidikan berbasis keunggulan local (PBLK)</t>
  </si>
  <si>
    <t>Terfasilitasinya pengembangan pendidikan berbasis keunggulan lokal (PBLK)</t>
  </si>
  <si>
    <t>Terbangunya Sarana Air bersih dan Sanitasi Yang Baik</t>
  </si>
  <si>
    <t>Pembangunan Talud SMA</t>
  </si>
  <si>
    <t xml:space="preserve">Terbangunya Talud Untuk SMA </t>
  </si>
  <si>
    <t>Pengadaan Meubelair SMA</t>
  </si>
  <si>
    <t>Terpenuhinya mebeler untuk SMA</t>
  </si>
  <si>
    <t>Fasilitasi Program Kelas Industri SMK</t>
  </si>
  <si>
    <t>Terfasilitasinya program kelas industri SMK</t>
  </si>
  <si>
    <t>Manajemen Berbasis Sekolah SMP</t>
  </si>
  <si>
    <t>Terwujudnya manajemen berbasis sekolah SMP</t>
  </si>
  <si>
    <t>Dindikpora Kab.</t>
  </si>
  <si>
    <t>Workshop Bedah SKL Ujian Nasional</t>
  </si>
  <si>
    <t>Tersedianya tenaga pendidik untuk meningkatkan mutu ujian sekolah</t>
  </si>
  <si>
    <t>Penghargaan Bagi Siswa Berprestasi</t>
  </si>
  <si>
    <t xml:space="preserve">Tersedianya Penghargaan Bagi siswa berprestasi untuk Jenjang SMA/SMK, </t>
  </si>
  <si>
    <t>Tersedianya Alat Musik Tradisional</t>
  </si>
  <si>
    <t>Rehabilitasi sedang/berat ruang guru sekolah</t>
  </si>
  <si>
    <t>Terlaksananya Rehabilitasi Ruang Guru</t>
  </si>
  <si>
    <t>Rehabilitasi sedang/berat laboratorium dan ruang pratikum sekolah</t>
  </si>
  <si>
    <t>Terlaksananya rehabilitasi laboratorium dan ruang praktikum sekolah</t>
  </si>
  <si>
    <t>Penyelenggaraan paket C setara SMU</t>
  </si>
  <si>
    <t>Terselenggaranya paket C setara SMU</t>
  </si>
  <si>
    <t>Pengadaan rapor SMP/SMA/SMK</t>
  </si>
  <si>
    <t>Tersedianya buku penilaian siswa SMP/SMA/SMK</t>
  </si>
  <si>
    <t>Penyelenggaraan Lomba SMP/SMA/SMK</t>
  </si>
  <si>
    <t>Terselenggaranya lomba-lomba SMP/SMA/SMK</t>
  </si>
  <si>
    <t>Dindikpora kab.Banajrnegara</t>
  </si>
  <si>
    <t>Penyelenggaraan Ujian Nasional SMP/MTs, SMA/MA/SMK</t>
  </si>
  <si>
    <t>Terlaksananya Ujian Nasional Di tingkat SMP</t>
  </si>
  <si>
    <t>Carrier Centre SMK ( APBD PROVINSI )</t>
  </si>
  <si>
    <t>Terbentuknya Carrier Centre SMK</t>
  </si>
  <si>
    <t>Pengembangan kewirausahaan siswa SMK</t>
  </si>
  <si>
    <t>Terlaksanaanya Pelatihan Kewirausahaan Bagi Siswa SMK</t>
  </si>
  <si>
    <t>SMK</t>
  </si>
  <si>
    <t>Uji kompetensi SMK</t>
  </si>
  <si>
    <t>Terlaksananya uji kompetensi sekolah</t>
  </si>
  <si>
    <t>Pengadaan alat laboratoruim IPA dan Bahasa SMA</t>
  </si>
  <si>
    <t>Pembangunan sarpras  sekolah</t>
  </si>
  <si>
    <t>Terbangunnya sarpras sekolah</t>
  </si>
  <si>
    <t>Program Pendidikan Non Formal</t>
  </si>
  <si>
    <t>Fasilitasi Teknis Taman Bacaan</t>
  </si>
  <si>
    <t>Terlayaninya akan kebutuan Bahan bacaan Masyarakat untuk 10 lembaga</t>
  </si>
  <si>
    <t>Kewirausahaan Desa</t>
  </si>
  <si>
    <t>Terselenggaraanya Program Kursus kewirausahaan desa untuk 5 klompok di 1 desa</t>
  </si>
  <si>
    <t>Kelompok Belajar Usaha</t>
  </si>
  <si>
    <t>Terselenggaraanya Kelompok Belajar Usaha(Untuk 10 Kelompok Belajar)</t>
  </si>
  <si>
    <t>Pengembangan pusat kegiatan kegiatan belajar masyarakat (PKBM)</t>
  </si>
  <si>
    <t>Meningkatnya fasilitas dan pelayanan untuk 15 lembaga</t>
  </si>
  <si>
    <t>Fasilitasi lembaga kursus dan pelatihan (LKP)</t>
  </si>
  <si>
    <t>Terselenggaraanya Fasilitasi LKP untuk 5 lembaga @ 10 jt</t>
  </si>
  <si>
    <t>Fasilitasi Hari Aksara Internasional ( HAI ) Dinas Pendidikan</t>
  </si>
  <si>
    <t>Terselenggaraanya fasilitasi Hari Aksara Internasional Tingkat Kabupaten</t>
  </si>
  <si>
    <t>Fasilitasi Keaksaraan Lanjutan</t>
  </si>
  <si>
    <t>Terselenggaraanya program keaksaraan usaha mandiri untuk 13 klompok belajar</t>
  </si>
  <si>
    <t>Program Peningkatan Mutu Pendidik dan Tenaga Kependidikan</t>
  </si>
  <si>
    <t>pelatihan bagi pendidik untuk memenuhi standar kompetensi</t>
  </si>
  <si>
    <t>Terlatihnya 192 calon fasilitator KKG/MGMP (tindak lanjut prog USAID)</t>
  </si>
  <si>
    <t>dindikpora kab banjarnegara</t>
  </si>
  <si>
    <t>Pengembangan sistem pendataan dan pemetaan pendidik dan tenaga kependidikan</t>
  </si>
  <si>
    <t>Tersedianya Sistem Pendataan PTK yang memuat Aplikasi multi data Kepegawaian PTK.  Terselenggaranya Sidang Usulan PTK Periode Juni Dan Desember.  Terfasilitasinya Usulan Mutasi Guru Dalam UPT Untuk Jenjang TK dan SD.</t>
  </si>
  <si>
    <t>Dindikpora Kab.Banjarnegara</t>
  </si>
  <si>
    <t>Penilaian Kinerja Kepala Sekolah</t>
  </si>
  <si>
    <t>Tersedianya Nilai Kinerja Kepala Sekolah, Tersedianya Data Usulan Kepala Sekolah Habis Masa Tugas</t>
  </si>
  <si>
    <t>Kesra Wiyata Bhakti PTK</t>
  </si>
  <si>
    <t>Tersalurkanya Dana Kesra Bagi  WB yang tepat sasaran @ 520rb/ bln utk 2A, 460 rb/bln utk 2B</t>
  </si>
  <si>
    <t>Penilaian Angka Kredit Fungsional</t>
  </si>
  <si>
    <t>Terselenggaranya penilaian angka kredit untuk kenaikan pangkat periode April dan Okt bg jabfung, terselenggaranya penetapan angka kredit untuk 6000 guru</t>
  </si>
  <si>
    <t>Seleksi Kepala Sekolah</t>
  </si>
  <si>
    <t>terselenggaranya seleksi calon kepala sekolah sebanyak 150 orang</t>
  </si>
  <si>
    <t>Diklat Bimbingan Karir Guru dan Pengawas.</t>
  </si>
  <si>
    <t>terselenggaranya bimbingan karier bagi pengawas sebanyak 106 org (91 pengawas SD + 15 pengawas SMP)</t>
  </si>
  <si>
    <t>Diklat Kepala Sekolah</t>
  </si>
  <si>
    <t>terlaksananya pelatihan bagi calon KS yg memenuhi standar kompetensi KS sesuai Permendiknas No 13/2007 dan Permendiknas No 28/2010 sebanyak 100 orang</t>
  </si>
  <si>
    <t>Pengelolaan Permasalahan Pendikan dan Tenaga Kependidikan</t>
  </si>
  <si>
    <t>terselesaikannya permasalahan PNS di lingkungan Dindikpora</t>
  </si>
  <si>
    <t>Pemberian Uang Pembinaan Bagi PTK Berprestasi</t>
  </si>
  <si>
    <t xml:space="preserve">tersalurkannya uang pembinaan bagi PTK berprestasi, terselenggaranya seleksi dan pengiriman PTK berprestasi </t>
  </si>
  <si>
    <t>Penjaringan Kesehatan Sekolah</t>
  </si>
  <si>
    <t>Meningkatnya kesadaran siswa untuk membina kesehatan diri dan kesadaran hidup sehat</t>
  </si>
  <si>
    <t>Kab.Banjarnegara</t>
  </si>
  <si>
    <t>Kesejahteraan Pendidik Wiyata Bhakti Pendidikan Formal</t>
  </si>
  <si>
    <t>Kesejahteraan Pendidik PAUD</t>
  </si>
  <si>
    <t>Peningkatan Kualifikasi ke S1 Pendidik Formal</t>
  </si>
  <si>
    <t>Peningkatan Kualifikasi ke S1/D4 Pendidik PAUD</t>
  </si>
  <si>
    <t>Penyelenggaraan Jambore PNF</t>
  </si>
  <si>
    <t xml:space="preserve">Terlaksananya Kegiatan Jambore PTK PAUD </t>
  </si>
  <si>
    <t>Pengelolaan Sertifikasi Pendidik</t>
  </si>
  <si>
    <t>Terlayaninya Pemrosesan data guru sesuai peraturan yang ada dan memproses realisasi tunjangan profesi guru.</t>
  </si>
  <si>
    <t>Program Manajemen Pelayanan Pendidikan</t>
  </si>
  <si>
    <t>Penerapan sistem dan informasi manajemen pendidikan</t>
  </si>
  <si>
    <t>Terbangunya sistem Informasi Management  pendidikan Berbasis Online</t>
  </si>
  <si>
    <t>Monitoring, evaluasi dan pelaporan</t>
  </si>
  <si>
    <t xml:space="preserve">Terwujudnya POK internal untuk percepatan penyerapan anggaran untuk 118 UPTD </t>
  </si>
  <si>
    <t>Pendampingan BOS dan BKKM</t>
  </si>
  <si>
    <t>Terlaksananya Monev BSM Untuk seluruh jenjang pendidikan.</t>
  </si>
  <si>
    <t>Penyusunan Profil Pendidikan</t>
  </si>
  <si>
    <t>Tersedianya Buku Profil Pendidikan, Data Base Pendidikan yang komprehensif untuk lembar individual jejang pendidikan SD/MI, SMP/MTs, SMA/SMK/MA Tersediaanya data anak sekolah yang tidak sekolah</t>
  </si>
  <si>
    <t>Pengumpulan dan Pengolahan Database Pendidikan</t>
  </si>
  <si>
    <t>Dindikpora Kab. Banjarnegara</t>
  </si>
  <si>
    <t>Manajemen Pendataan Pendidikan</t>
  </si>
  <si>
    <t>Tersedianya data dan pengelolaaan data pendidikan</t>
  </si>
  <si>
    <t>Perencanaan pelaksanaan sarana dan prasarana pendidikan</t>
  </si>
  <si>
    <t>Tersedianya dokumen survei dan design dan pengawasan untuk kegiatan fisik sarpras pendidikan.</t>
  </si>
  <si>
    <t>Penunjang bantuan keuangan provinsi</t>
  </si>
  <si>
    <t>Tersedianya dana penunjang banprov</t>
  </si>
  <si>
    <t>Dindikpora Kabupaten Banjarnegara</t>
  </si>
  <si>
    <t>Pendampingan Dana Provinsi</t>
  </si>
  <si>
    <t>Tersediaanya kegiatan untuk memfasilitasi bantuan keuangan provinsi.</t>
  </si>
  <si>
    <t>Pelatihan Education Manajement Information to Manage Schol (EMIS)/Tool for Reporting Information to Manage Schol(TRIMS) di sekolah</t>
  </si>
  <si>
    <t>Tersediaanya Laporan  capaian SPM Pendidikan Dasar.</t>
  </si>
  <si>
    <t>Pengembangan kapasitas pengelola pendidikan</t>
  </si>
  <si>
    <t>Terselenggaranya prgram PKP-SPM Dikdas 2016</t>
  </si>
  <si>
    <t>pendampingan hibah PKP-SPM</t>
  </si>
  <si>
    <t>Tersedianya dana pendamping PKP-SPM</t>
  </si>
  <si>
    <t>fasilitasi operator pendataan pendidikan</t>
  </si>
  <si>
    <t>Terfasilitasinya 648 operator dapodik jenjang pendidikan dasar (SD) dan 98 operator jenjang pendidikan dasar (SMP)</t>
  </si>
  <si>
    <t>Program peningkatan peran serta kepemudaan</t>
  </si>
  <si>
    <t>Penyelenggaraan dan Pengiriman Kegiatan Sumpah Pemuda (KSP)</t>
  </si>
  <si>
    <t>Terselenggaranya kegiatan dan pengiriman perwakilan hari sumpah pemuda</t>
  </si>
  <si>
    <t>Seleksi Paskibraka</t>
  </si>
  <si>
    <t>Terlaksananya seleksi Paskibraka</t>
  </si>
  <si>
    <t>Program Pembinaan dan Pemasyarakatan Olah Raga</t>
  </si>
  <si>
    <t>Penyelenggaraan kompetisi olahraga</t>
  </si>
  <si>
    <t>Terselenggaranya kompetisi olah raga</t>
  </si>
  <si>
    <t>Pengembangan olahraga rekreasi</t>
  </si>
  <si>
    <t>Terselenggaranya olah raga untuk tri lomba juang</t>
  </si>
  <si>
    <t>Tata Upacara Baris Berbaris Pelajar</t>
  </si>
  <si>
    <t>Terlaksananya kegiatan tata upacara baris berbaris pelajar dan pengiriman peserta</t>
  </si>
  <si>
    <t>Pembinaan dan Penghargaan Atlet dan Pelatih Berprestasi</t>
  </si>
  <si>
    <t>Telaksananya pembinaan dan penghargaan atlet dan pelatih berprestasi</t>
  </si>
  <si>
    <t>Pengembangan Kegiatan Pramuka</t>
  </si>
  <si>
    <t xml:space="preserve">Terselenggaranya kegiatan kepramukaan </t>
  </si>
  <si>
    <t>SKPD : UPTD DINAS PENDIDIKAN, PEMUDA DAN OLAHRAGA</t>
  </si>
  <si>
    <t>Tambahan Penghasilan berdasarkan tempat bertugas</t>
  </si>
  <si>
    <t>Kegiatan Operasional UPTD</t>
  </si>
  <si>
    <t xml:space="preserve">Tercukupinya kebutuhan operasional untuk 117 UPT </t>
  </si>
  <si>
    <t>URUSAN KESEHATAN</t>
  </si>
  <si>
    <t>SKPD : DINAS KESEHATAN</t>
  </si>
  <si>
    <t>Penyediaan jasa peralatan dan perlengkapan kantor</t>
  </si>
  <si>
    <t>Tersedianya dana untuk pembayaran jasa kantor (listrik, telpon dll)</t>
  </si>
  <si>
    <t>Tersedianya dana untuk honorarium pengelola keuangan</t>
  </si>
  <si>
    <t>Dinas kesehatan</t>
  </si>
  <si>
    <t>Tersedianya bahan dan peralatan kebersihan</t>
  </si>
  <si>
    <t>Tersedianya logisti kantor dan biaya perjalanan dinas</t>
  </si>
  <si>
    <t>Tersedianya dana untuk pembayaran gaji PTT dan honorarium THL</t>
  </si>
  <si>
    <t>Pengadaan Kendaraan dinas/operasional</t>
  </si>
  <si>
    <t>Tersedianya mobil promosi kesehatan</t>
  </si>
  <si>
    <t>Tersedianya sarana perlengkapan gedung kantor</t>
  </si>
  <si>
    <t>Tersedianya sarana mebeleur</t>
  </si>
  <si>
    <t>Pemeliharaan rutin/berkala gedung kantor</t>
  </si>
  <si>
    <t>Tersedianya gedung yg kondusif</t>
  </si>
  <si>
    <t>Pemeliharaan rutin/berkala kendaraan dinas/operasional</t>
  </si>
  <si>
    <t>Tersedianya kendaraan yg layak jalan</t>
  </si>
  <si>
    <t>Pemeliharaan rutin/berkala peralatan gedung kantor</t>
  </si>
  <si>
    <t>Tersedianya peralatan gedung kantor yg siap pakai</t>
  </si>
  <si>
    <t>Terlatihnya petugas pengelola program TTU dan TPM, dan bintek renstra SKPD</t>
  </si>
  <si>
    <t>-Tersedianya buku profil kesehatan, buku saku dinkes, dalam angka dan buku profil SDM Kesehatan</t>
  </si>
  <si>
    <t>penyusunan pelaporan keuangan akhir tahun</t>
  </si>
  <si>
    <t>-Terlaksananya penyusunan neraca serta laporan keuangan akhir tahun</t>
  </si>
  <si>
    <t>Monitoring, Evaluasi dan Pelaporan</t>
  </si>
  <si>
    <t>-Terlaksananya Monev Kinerja UPT Dinkes (Lokakarya mini Tahunan dan bintek program kesehatan terpadu)serta Rakerkeskab</t>
  </si>
  <si>
    <t>Program Obat dan Perbekalan Kesehatan</t>
  </si>
  <si>
    <t>Pengadaaan obat dan perbekalan kesehatan</t>
  </si>
  <si>
    <t>Tercukupinya kebutuhan obat untuk pelayanan kesehatan dasar di Puskesmas</t>
  </si>
  <si>
    <t>Pelayanan kesehatan penduduk miskin di puskesmas jaringannya</t>
  </si>
  <si>
    <t>Cakupan pelayanan kesehatan dasar pasien masyarakat miskin dan cakupan pelayanan kesehatan rujukan masyarakat miskin-</t>
  </si>
  <si>
    <t>Peningkatan pelayanan dan penanggulangan masalah kesehatan</t>
  </si>
  <si>
    <t>-Terlaksananya pengembangan Puskesmas mampu KTA</t>
  </si>
  <si>
    <t>Penyelenggaraan penyehatan lingkungan</t>
  </si>
  <si>
    <t>Meningkatnya prosentase penduduk yg memiliki akses terhadap air minum yg berkualitas</t>
  </si>
  <si>
    <t>35 Puskesmas</t>
  </si>
  <si>
    <t>Program Pengawasan Obat dan Makanan</t>
  </si>
  <si>
    <t>Peningkatan pengawasan keaman pangan dan bahan berbahaya</t>
  </si>
  <si>
    <t>-Terlaksananya pengawasan obat, makanan dan bahan berbahaya serta sosialisasi pengobatan tradisional yg memenuhi standar</t>
  </si>
  <si>
    <t>Program Promosi Kesehatan dan Pemberdayaan masyarakat</t>
  </si>
  <si>
    <t>Pengembangan media promosi dan informasi sadar hidup sehat</t>
  </si>
  <si>
    <t>Tersedianya media informasi kesehatan</t>
  </si>
  <si>
    <t>Penyuluhan masyarakat pola hidup sehat</t>
  </si>
  <si>
    <t>persentase kepesertaan masyarakat dalam program JPKN</t>
  </si>
  <si>
    <t>Dinas Kesehatan (72% 7 Kecamatan)</t>
  </si>
  <si>
    <t>Kabupaten/kecamatan sehat</t>
  </si>
  <si>
    <t>-Tercapainya cakupan desa siaga aktif</t>
  </si>
  <si>
    <t>Penyelenggaran lomba-lomba kesehatan</t>
  </si>
  <si>
    <t>Terpilihnya tenaga kesehatan teladan, balita sehat, Puskesmas berprestasi-</t>
  </si>
  <si>
    <t>Program Perbaikan Gizi Masyarakat</t>
  </si>
  <si>
    <t>Penyusunan peta informasi masyarakat kurang gizi</t>
  </si>
  <si>
    <t>-Terlaksananya penyusunan peta informasi masyarakat kurang gizi bg petugas gizi puskesmas</t>
  </si>
  <si>
    <t>35 UPT Puskesmas</t>
  </si>
  <si>
    <t>Pemberian tambahan makanan dan vitamin</t>
  </si>
  <si>
    <t>-Terlaksananya pemberian tambahan makanan dan vitamin bagi balita rawan gizi dan ibu hamil KEK (Kurang energi kronis)</t>
  </si>
  <si>
    <t>Penanggulangan Kurang Energi Protein (KEP), Anemia Gizi Besi, Gangguan Akibat kurang Yodium (GAKY), Kurang Vitamin A, dan Kekurangan Zat Gizi Mikro Lainnya</t>
  </si>
  <si>
    <t>-terlaksananya penanggulangan masalah gizi utama dan zat gizi mikro lainnya</t>
  </si>
  <si>
    <t>Program Pengembangan Lingkungan Sehat</t>
  </si>
  <si>
    <t>Penyuluhan menciptakan lingkungan sehat</t>
  </si>
  <si>
    <t>Meningkatnya prosentase cakupan rumah yg memenuhi syarat kesehatan-</t>
  </si>
  <si>
    <t>Penyemprotan / Pemberantasan Vektor Penyakit dan Penyelenggaraan Penyehatan Lingkungan</t>
  </si>
  <si>
    <t>Terkendalinya kepadatan lalat di TPA sampah Winong, Pasar kota Banjarnegara, pasar karangkobar, pasar Klampok menjadi &lt; dari2 per blokgrill -</t>
  </si>
  <si>
    <t>Program Pencegahan dan Penanggulangan Penyakit Menular</t>
  </si>
  <si>
    <t>Penyemprotan/fogging sarang nyamuk</t>
  </si>
  <si>
    <t>-Terlaksananya penyemprotan/Fogging</t>
  </si>
  <si>
    <t>Daerah kasus DBD</t>
  </si>
  <si>
    <t>Pelayanan vaksinasi bagi balita dan anak sekolah</t>
  </si>
  <si>
    <t>Tercapainya Universal Child Immunization (UCI) desa/kel</t>
  </si>
  <si>
    <t>Pelayanan pencegahan dan penanggulangan penyakit menular</t>
  </si>
  <si>
    <t>-Terselenggaranya monev/pelatihan program</t>
  </si>
  <si>
    <t>Pencegahan penularan penyakit Endemik/Epidemik</t>
  </si>
  <si>
    <t>-Terlaksananya penyemprotan rumah</t>
  </si>
  <si>
    <t>Desa endemis Malaria</t>
  </si>
  <si>
    <t>Peningkatan surveillance epideminologi dan penaggulangan wabah</t>
  </si>
  <si>
    <t>Acute Flaccid Paralysis (AFP) rate</t>
  </si>
  <si>
    <t>Peningkatan kesehatan keluarga, tenaga kerja dan kesehatan jiwa</t>
  </si>
  <si>
    <t>-Terlaksananya Pengembangan Puskesmas pelayanan kesehatan peduli remaja (PKPR)</t>
  </si>
  <si>
    <t>Program Standarisasi Pelayanan Kesehatan</t>
  </si>
  <si>
    <t>Penyelenggaraan akreditasi pelayanan puskesmas</t>
  </si>
  <si>
    <t>-terlaksananya pendampingan dan penilaian akreditasi puskesmas</t>
  </si>
  <si>
    <t>Penyelenggaraan Pembahasan Kasus Maternal dan Neonatal</t>
  </si>
  <si>
    <t>-AKI</t>
  </si>
  <si>
    <t>Program pengadaan, peningkatan dan perbaikan sarana dan prasarana puskesmas/puskesmas pembantu dan jaringannya</t>
  </si>
  <si>
    <t>Pembangunan puskesmas</t>
  </si>
  <si>
    <t>-Terlaksananya pembangunan/Rehab Puskesmas</t>
  </si>
  <si>
    <t>Puskesmas: Susukan 2, Bawang 2, banjar 1 dan banjar 2</t>
  </si>
  <si>
    <t xml:space="preserve">Rehabilitasi sedang/berat puskesmas </t>
  </si>
  <si>
    <t>- Terlaksananya rehab puskesmas</t>
  </si>
  <si>
    <t>Puskesmas : Mandiraja 1, Purwonegoro 2, Purwonegoro 1, Rakit 1, Madukara 2</t>
  </si>
  <si>
    <t>Pembangunan/pemeliharaan rutin rumah dinas dokter dan paramedis</t>
  </si>
  <si>
    <t>-Terbangunnya gedung pelayanan PKD</t>
  </si>
  <si>
    <t>PKD Tegaljeruk-Pagentan 1,PKD Karangsari-Pejawaran,PKD Gumingsir-Pagentan 2,PKD Kenteng-Madukara 1 PKD Pasuruan-Karangkobar PKD Lawen-Pandanarum PKD Sarwodadi-Pejawaran</t>
  </si>
  <si>
    <t>Program Kemitraan peningkatan pelayanan kesehatan</t>
  </si>
  <si>
    <t>Kemitraan pengobatan lanjutan bagi pasien rujukan</t>
  </si>
  <si>
    <t>Cakupan pelayanan kesehatan rujukan masyarakat miskin-</t>
  </si>
  <si>
    <t>Program peningkatan pelayanan kesehatan lansia</t>
  </si>
  <si>
    <t>Pelayanan pemeliharaan kesehatan</t>
  </si>
  <si>
    <t>-Terlaksananya Puskesmas santun lansia</t>
  </si>
  <si>
    <t>Program peningkatan keselamatan ibu melahirkan dan anak</t>
  </si>
  <si>
    <t>Deteksi dan Penatalaksanaan Risiko Tinggi pada Ibu dan Anak</t>
  </si>
  <si>
    <t>Program pengembangan SDM dan data base</t>
  </si>
  <si>
    <t>Penyelenggaran/peningkatan gugus kendali mutu</t>
  </si>
  <si>
    <t>-Terbinanya puskesmas dan fasilitas pelayanan kesehatan lainnya tentang peningkatan mutu pelayanan kesehatan</t>
  </si>
  <si>
    <t>Pengembangan sistem informasi kesehatan/rumah sakit</t>
  </si>
  <si>
    <t>-Terlaksananya pengeloaan data pelaporan Puskesmas secara online</t>
  </si>
  <si>
    <t>Sistem pengendalian mutu kesehatan</t>
  </si>
  <si>
    <t>Terselenggaranya penetapan angka kredit tenaga fungsional kesehatan-</t>
  </si>
  <si>
    <t>SKPD : UPTD DINAS KESEHATAN</t>
  </si>
  <si>
    <t>SKPD : RUMAH SAKIT UMUM DAERAH Hj ANNA LASMANAH</t>
  </si>
  <si>
    <t>Tersedianya dana untuk honorarium bagi tenaga PTT(25 orang)</t>
  </si>
  <si>
    <t>RSUD</t>
  </si>
  <si>
    <t>Tersusunnya dokumen laporan kinerja dan keuangan(LAKIP,LPPD-LKPJ,SPM,Profil RSUD Lap Keuangan)</t>
  </si>
  <si>
    <t>Program pengadaan, peningkatan sarana dan prasarana rumah sakit/rumah sakit jiwa/rumah sakit paru-paru/rumah sakit mata</t>
  </si>
  <si>
    <t>Pembangunan rumah sakit</t>
  </si>
  <si>
    <t>Terbangunnya gedung baru RS (Pengembangan pelayanan penunjang)</t>
  </si>
  <si>
    <t>Terbangunnya gedung baru RS (Pengembangan pelayanan eksekutif dan private wing unit)</t>
  </si>
  <si>
    <t>penambahan ruang rawat inap rumah sakit (VVIP, VIP, Kelas I, II dan III)</t>
  </si>
  <si>
    <t>Ketersediaan ruang pelayanan untuk pasien VIP</t>
  </si>
  <si>
    <t>Pengadaan alat-alat kesehatan rumah sakit</t>
  </si>
  <si>
    <t>Ketersediaan Alkes</t>
  </si>
  <si>
    <t>DAK bidang kesehatan</t>
  </si>
  <si>
    <t>Ketersediaan sarana prasarana dan alat kesehatan untuk pelayanan PONEK, IGD dan penunjang lainnya</t>
  </si>
  <si>
    <t>Pendamping DAK bidang kesehatan</t>
  </si>
  <si>
    <t>Ketersediaan sarana prasarana dan alat kesehatan untuk pelayanan PONEK, IGD dan Penunjang lainnya.</t>
  </si>
  <si>
    <t>Pengelolaan DAK bidang kesehatan</t>
  </si>
  <si>
    <t>Kelacaran kegiatan DAK</t>
  </si>
  <si>
    <t>Program peningkatan pelayanan kesehatan</t>
  </si>
  <si>
    <t>Pelayanan dan Pendukung Pelayanan Kesehatan</t>
  </si>
  <si>
    <t>Kelengkapan jenis pelayanan spesialis (menuju klasifikasi B)</t>
  </si>
  <si>
    <t>Program Pembinaan Lingkungan Sosial</t>
  </si>
  <si>
    <t>Penyediaan fasilitas perawatan kesehatan bagi penderita akibat dampak asap rokok</t>
  </si>
  <si>
    <t>Alat kesehatan dan fasilitas bagi pasien dampak asap rokok</t>
  </si>
  <si>
    <t>URUSAN PEKERJAAN UMUM</t>
  </si>
  <si>
    <t>SKPD : DINAS PEKERJAAN UMUM</t>
  </si>
  <si>
    <t>Insentif Retribusi Daerah</t>
  </si>
  <si>
    <t xml:space="preserve">Penyediaan jasa administrasi perkantoran (PTT) </t>
  </si>
  <si>
    <t>Tersediannya Tenaga Honorer/ THL</t>
  </si>
  <si>
    <t>Dinas Pekerjaan Umum Kab. Banjarnegara</t>
  </si>
  <si>
    <t xml:space="preserve">Penyediaan jasa peralatan dan perlengkapan kantor </t>
  </si>
  <si>
    <t>Belanja perangko,materai,dan benda pos lainnya,pengisian tabung gas,pengisian tabung gas pemadam kebakaran,belanja jasa telepon,belanja air,belanja listrik</t>
  </si>
  <si>
    <t>Honor administrasi Keuangan</t>
  </si>
  <si>
    <t xml:space="preserve">Penyediaan peralatan dan perlengkapan kantor </t>
  </si>
  <si>
    <t>Belanja Peralatan Kebersihan dan Bahan pembersih</t>
  </si>
  <si>
    <t>Dinas Pekerjaan Umum Kab.Banjarnegara</t>
  </si>
  <si>
    <t xml:space="preserve">Penyediaan bahan logistik kantor </t>
  </si>
  <si>
    <t>Pemeliharaan alat kantor, kendaraan operasional dinas</t>
  </si>
  <si>
    <t>DPU. Kab. Banjarnegara</t>
  </si>
  <si>
    <t>Jumlah Program</t>
  </si>
  <si>
    <t xml:space="preserve">Pengadaan perlengkapan gedung kantor </t>
  </si>
  <si>
    <t>Pengadaan Laptop,Komputer,CPU, Printer, Monitor</t>
  </si>
  <si>
    <t xml:space="preserve">Pengadaan peralatan gedung kantor </t>
  </si>
  <si>
    <t>Pengadaan Jenset, Pengadaan Alat - alat uji laboratorium</t>
  </si>
  <si>
    <t>Tersedianya mebeler kantor</t>
  </si>
  <si>
    <t>Pemeliharaan rutin Gedung Kantor DPU</t>
  </si>
  <si>
    <t>Pemeliharaan rutin Gedung Kantor DPU,Perbaikan Talang ,Kamar mandi,WC,Garasi,Pengecetan taman</t>
  </si>
  <si>
    <t>Pemeliharaan sarana dan prsarana fasilitas umum</t>
  </si>
  <si>
    <t>Pemeliharaa Komputer,Laptop,Printer,BBM Kendaraan,Mebeleur ,Podium  Dias,Kedaran Kebersihan,Belanja  servis  Kendaraan Dias,Kebersihan ,Ban  Kedaraan Dinas ,Kebersihan  Baik  dalam da  luar,Suku  cadang Kendaraan dinas  dan  Kebersihan</t>
  </si>
  <si>
    <t xml:space="preserve">Rehabilitasi sedang/berat gedung kantor </t>
  </si>
  <si>
    <t xml:space="preserve"> Pemeliharaan Gedung ,Balai Budaya, Pemuda, Tenis Indoor, Basket, Stadion</t>
  </si>
  <si>
    <t xml:space="preserve">Penyusunan laporan capaian kinerja dan ikhtisar realisasi kinerja SKPD </t>
  </si>
  <si>
    <t>Penyusu laporan capaian kinerja dan iktisar kinerja skpd</t>
  </si>
  <si>
    <t>Program Pembangunan Jalan dan Jembatan</t>
  </si>
  <si>
    <t>Pembangunan jalan</t>
  </si>
  <si>
    <t>Peningkatan Jalan Kesenet Kendaga Kec. Banjarmangu</t>
  </si>
  <si>
    <t>Desa Kesenet - Kendaga Kec. Banjarmangu</t>
  </si>
  <si>
    <t>Pembangunan jembatan</t>
  </si>
  <si>
    <t>Pelebaran jembatan dan perbaikan jalan Krenan Kel. Semarang Kab Banjarnegara</t>
  </si>
  <si>
    <t>Krenan Kel Semarang</t>
  </si>
  <si>
    <t>Pembuatan DED Jembatan Luwung-Gumiwang</t>
  </si>
  <si>
    <t>Rehab jembatan Kaligintung Desa Pasegeran Kec. Pandanarum Panjang 80 m lebar 2 meter</t>
  </si>
  <si>
    <t>Kaligintung desa Pasegeran Kec, Pandanarum</t>
  </si>
  <si>
    <t>Perbaikan Jembatan Kaligintung Desa Getas Kec. Pandanarum</t>
  </si>
  <si>
    <t>Desa Getas Kec. Pandanarum</t>
  </si>
  <si>
    <t>Pengelolaan DAK Bidang Infrastruktur Jalan</t>
  </si>
  <si>
    <t>Pengelolaan Bantuan Keuangan</t>
  </si>
  <si>
    <t>Pengelolaan Bantuan Keuangan Provinsi</t>
  </si>
  <si>
    <t>Peningkatan Jalan Susukan - Ruas Jalan Payaman - Dawuhan Kec. Wanayasa</t>
  </si>
  <si>
    <t>Desa Susukan ruas jalan Payaman -Dawuhan Kec. Wanayasa</t>
  </si>
  <si>
    <t>Peningkatan jalan ruas Masaran - TPA Winong, Kec. Bawang</t>
  </si>
  <si>
    <t>Desa Masaran - TPA Winong, Kec. Bawang, Kab. Banjarnegara</t>
  </si>
  <si>
    <t xml:space="preserve">Peningkatan Jalan Kalisat - Rawa Pakis -Gardu -Karanggondang Kec. Karangkobar </t>
  </si>
  <si>
    <t>Kalisat - Rawa Pakis - Gardu -Karanggondang Kec,Karangkobar</t>
  </si>
  <si>
    <t xml:space="preserve">Pemeliharan berkala Rakit - batas Purbalingga </t>
  </si>
  <si>
    <t>Desa Rakit - Batas Purbalingga</t>
  </si>
  <si>
    <t>Diusulkan lewat  bankeu dan DAK 2016</t>
  </si>
  <si>
    <t xml:space="preserve">Pembuatan Jalan dan Jembatan Pucang Jenggawur Tahap II </t>
  </si>
  <si>
    <t>Pucang - Jenggawur Kab. Banjarnegara</t>
  </si>
  <si>
    <t>Peningkatan jalan ruas Petambakan - Blitar, Kec. Madukara</t>
  </si>
  <si>
    <t>Desa Petambakan - Blitar, Kec. Madukara, Kab. Banjarnegara</t>
  </si>
  <si>
    <t>Peningkatan Jalan Sikokol - Mlaya /Ruas Jalan Sikokol - Mlaya Kec. Pandanarum</t>
  </si>
  <si>
    <t>Sikokol - Mlaya Kec. Pandanarum</t>
  </si>
  <si>
    <t>Peningkatan jalan ruas Kelurahan Parakancanggah, Kec Banjarnegara</t>
  </si>
  <si>
    <t>Desa Kelurahan Parakancanggah,Kec. Banjarnegara, Kab. Banjarnegara</t>
  </si>
  <si>
    <t>Peningkatan jalan Ruas jalan Cawakan - Kalisat kidul Kec. Kalibening</t>
  </si>
  <si>
    <t>Cawakan - Kalisat kidul Kec. Kalibening</t>
  </si>
  <si>
    <t>Peningkatan jalan ruas Sokanandi - Sokasaya, Kec. Banjarnegara</t>
  </si>
  <si>
    <t>Desa Sokanandi - Sokasaya, Kec. Banjarnegara,kab. Banjarnegara</t>
  </si>
  <si>
    <t xml:space="preserve">peningkatan jalan Ruas Jalan Slatri - Pagerpelah Kec. Karangkobar </t>
  </si>
  <si>
    <t>Desa Slatri - Pagerpelah Kec. Karangkobar</t>
  </si>
  <si>
    <t xml:space="preserve">Peningkatan jalan Pesangkalan - Sadang (Batas Kab. Kebumen) </t>
  </si>
  <si>
    <t>Pesangkalan - Sadang ( Batas Kab. Kebumen )</t>
  </si>
  <si>
    <t>Peningkatan jalan ruas Panggisari - Gandulekor Kec. Mandiraja</t>
  </si>
  <si>
    <t>Desa Panggisari - Gandulekor Kec. Mandiraja, Kab. Banjarnegara</t>
  </si>
  <si>
    <t>Peningkatan jalan ruas Kaliajir - Bulukuning Kec. Purwanegara</t>
  </si>
  <si>
    <t>Desa Kaliajir - Bulukuning Kec. Purwanegara, Kab. Banjarnegara</t>
  </si>
  <si>
    <t>Peningkatan jalan Bojanegara - Panawaren Kec Sigaluh</t>
  </si>
  <si>
    <t>Desa Bojanegara - Panawaren Kec Sigaluh, Kab. Banjarnegara</t>
  </si>
  <si>
    <t>Peningkatan jalan Cendana - Sokayasa  , Kec. Banjarnegara</t>
  </si>
  <si>
    <t>Desa Sokasaya - Cendana, Kec. Banjarnegara, Kab. Banjarnegara</t>
  </si>
  <si>
    <t>Peningkatan jalan Karangtengah - Pandansari Kec. Wanayasa ( Lanjutan TA 2015 )</t>
  </si>
  <si>
    <t>Karangtengah - Pandansari Kec. Wanayasa</t>
  </si>
  <si>
    <t>Peningkatan jalan ruas Wanbelah - Pesangkalan, Kec. Pagedongan</t>
  </si>
  <si>
    <t>Desa Wanbelah - Pesangkalan, Kec. Pagedongan, Kab. Banjarnegara</t>
  </si>
  <si>
    <t>Peningkatan jalan ruas Jalan Payaman - Pesantren Kec. Wanayasa</t>
  </si>
  <si>
    <t>Payaman - Pesantren Kec. Wanayasa</t>
  </si>
  <si>
    <t>Peningkatan jalan Majalengka - Lebakwangi Kec. Pagedongan (Lj)</t>
  </si>
  <si>
    <t>Majalengka - Lebakwangi Kec, Pagedongan</t>
  </si>
  <si>
    <t>Peningkatan jalan Randegan - Panawaren Kec. Sigaluh</t>
  </si>
  <si>
    <t>Desa Randegan - Panawaren Kec. Sigaluh, Kab. banjarnegara</t>
  </si>
  <si>
    <t>Peningkatan jalan Kaliurip - Pakelen, Kec. Madukara</t>
  </si>
  <si>
    <t>Desa Kaliurip - Pakelen, Kec. Madukara, Kab. Banjarnegara</t>
  </si>
  <si>
    <t>Peningkatan jalan Lawen - Batas Kabupaten Pekalongan  Kec. Pandanarum</t>
  </si>
  <si>
    <t>Lawen - Pingit Kec. Pandanarum</t>
  </si>
  <si>
    <t>Peningkatan jalan ruas Plipiran - Larangan, Kec. Madukara</t>
  </si>
  <si>
    <t>Desa Plipiran - Larangan, Kec. Madukara, Kab. Banjarnegara</t>
  </si>
  <si>
    <t xml:space="preserve">Peningkatan Jalan Ruas Jalan Kalibening - Gununglangit </t>
  </si>
  <si>
    <t>Bedana-Kalibening Kec. Kalibening</t>
  </si>
  <si>
    <t xml:space="preserve">Peningkatan jalan Karanggondang - Pasuruan - Sembawa Kec. Karangkobar </t>
  </si>
  <si>
    <t>Karanggondang- Pasuruan - Sembawa</t>
  </si>
  <si>
    <t xml:space="preserve">Pembangunan Jalan Aternatif Singamerta - Madukara </t>
  </si>
  <si>
    <t>Singamerta - Madukara Kab. Banjarnegara</t>
  </si>
  <si>
    <t>Pelebaran ruas jalan Banjarnegara - Argasoka (lanjutan)</t>
  </si>
  <si>
    <t>Kodim - argasoka Kec. Banjarnegara</t>
  </si>
  <si>
    <t>Peningkatan jalan ruas Purwasaba - Merden Kec. Mandiraja</t>
  </si>
  <si>
    <t>Desa Purwasaba - Merden kec. Mandiraja, Kab. Banjarnegara</t>
  </si>
  <si>
    <t>Peningkatan jalan ruas Pucungbedug - Petir Kec. Purwanegara</t>
  </si>
  <si>
    <t>Desa Pucungbedug - Petir Kec. Purwanegara, Kab. Banjarnegara</t>
  </si>
  <si>
    <t>Peningkatan Jalan Gribig - Pringamba Kec. Sigaluh</t>
  </si>
  <si>
    <t>Desa Prigi(Dusun Gribig) - Pringamba Kec. Sigaluh</t>
  </si>
  <si>
    <t>Peningkatan jalan ruas Wirasari - Pesangkalan, Kec. Banjarnegara</t>
  </si>
  <si>
    <t>Desa Wirasari - Pesangkalan, Kec. Banjarnegara, Kab. Banjarnegara</t>
  </si>
  <si>
    <t>Peningkatan Jalan Ruas Jalan Plorengan - Simego Kec. Kalibening Panjang ; 5800 m x 4 m</t>
  </si>
  <si>
    <t>Desa Plorengan- Simego</t>
  </si>
  <si>
    <t>Peningkatan jalan ruas Twelagiri - Masaran, Kec. Pagedongan</t>
  </si>
  <si>
    <t>Desa Twelagiri - Masaran, Kec. Pagedongan, Kab. Banjarnegara</t>
  </si>
  <si>
    <t xml:space="preserve">Peningkatan Jalan Jatilawang - Gumelem Ruas Jalan Jatilawang - Kalideres Kec. Wanayasa </t>
  </si>
  <si>
    <t>Jatilawang - Gumelem Ruas jalan Jatilawang - Kalideres Kec. Wanayasa</t>
  </si>
  <si>
    <t>Peningkatan jalan ruas Kebondalem - Duren, kec. Bawang</t>
  </si>
  <si>
    <t>Desa Kebondalem - Duren, kec. Bawang, kab. Banjarnegara</t>
  </si>
  <si>
    <t>Pembuatan Jembatan Kalijambe dan pembangunan ruas jalan Jalatunda - Kalitengah Kec. Purwanegara (lanjutan)</t>
  </si>
  <si>
    <t>Desa Somawangi - Jalatunda Kec. Mandiraja, Kab. Banjarnegara</t>
  </si>
  <si>
    <t>Peningkatan jalan Pringamba - Cendana Kec. Sigaluh</t>
  </si>
  <si>
    <t>Desa Pringamba - Cendana Kec. Sigaluh, Kab. Banjarnegara</t>
  </si>
  <si>
    <t>Peningkatan jalan Madukara - Pakelen Kec. Madukara</t>
  </si>
  <si>
    <t>Desa Madukara - Pakelen Kec. Madukara, Kab. Banjarnegara</t>
  </si>
  <si>
    <t>Peningkatan jalan Kalibening - Getas Kec Kalibening/ Ruas Jalan Kalibening - Getas</t>
  </si>
  <si>
    <t>Kalibening Getas Kec, kalibening</t>
  </si>
  <si>
    <t>Peningkatan jalan ruas Madukara - Limbangan , Kec. Madukara</t>
  </si>
  <si>
    <t>Desa Madukara - Plipiran, Kec. Madukara, Kab. Banjarnegara</t>
  </si>
  <si>
    <t>Peningkatan jalan ruas Pucang - Masaran, Kec. Bawang</t>
  </si>
  <si>
    <t>Desa Pucang - Masaran, Kec. Bawang, Kab. Banjarnegara</t>
  </si>
  <si>
    <t>Pembangunan Jembatan</t>
  </si>
  <si>
    <t>Pembangunan Jembatan Irigasi Kel. Argasoka ( lebar:5 m )</t>
  </si>
  <si>
    <t>Banjarnegara - Argasoka Kec. Banjarnegara Kab. Banjarnegara</t>
  </si>
  <si>
    <t>Perbaikan jalan</t>
  </si>
  <si>
    <t>Perbaikan jalan ruas Purwanegara - Kincang Kec. Purwanegara</t>
  </si>
  <si>
    <t>Desa Purwanegara - Kincang Kec. Purwanegara, kab. Banjarnegara</t>
  </si>
  <si>
    <t xml:space="preserve">Peningkatan jalan ruas Simbang - Glempang kec. Mandiraja </t>
  </si>
  <si>
    <t>Desa Simbang - Glempang Kec. Mandiraja, Kab. Banjarnegara</t>
  </si>
  <si>
    <t>Peningkatan jalan ruas Sirukun - Demasari Kec. Susukan</t>
  </si>
  <si>
    <t>Dusun Sirukun Desa Susukan - Demasari Kec. Susukan, Kab. Banjarnegara</t>
  </si>
  <si>
    <t>Peningkatan Jalan Pringamba - Sirongge- Lengsar Kec. Pandanarum</t>
  </si>
  <si>
    <t>Pringamba - Sirongge - Lenggsar Kec. Pandanarum</t>
  </si>
  <si>
    <t>Peningkatan jalan ruas Wanasari - Wirasari, Kec. Banjarnegara</t>
  </si>
  <si>
    <t>Desa Wanasari - Wirasari, Kec. Banjarnegara, Kab. Banjarnegara</t>
  </si>
  <si>
    <t>Peningkatan Jalan Sembawa - Asinan - Sampang Ruas Jalan Pekandangan Margasari Kec. Kalibening</t>
  </si>
  <si>
    <t>Sembawa - Asinan - Sampang Kec. Kalibening</t>
  </si>
  <si>
    <t>Peningkatan jalan ruas Gumingsir - Cendana, Kec. Banjarnegara</t>
  </si>
  <si>
    <t>Desa Gumingsir - Cendana, Kec. Banjarnegara, Kab. Banjarnegara</t>
  </si>
  <si>
    <t>Peningkatan Jalan Dukuh Jomlang - Bantar Ruas jalan Kubang - Bantar Kec. Wanayasa</t>
  </si>
  <si>
    <t>Dukuh Jomlang - Bantar ruas jalan Kubang - Bantar Kec. Wanayasa</t>
  </si>
  <si>
    <t>Peningkatan jalan ruas Purwanegara (pasar ikan) - Peyuyon Kec. Purwanegara</t>
  </si>
  <si>
    <t>Desa Purwanegara (pasar ikan) - Peyuyon Kec. Purwanegara, Kab. Banjarnegara</t>
  </si>
  <si>
    <t>Peningkatan jalan ruas Piasa - Kemawi Kec. Susukan</t>
  </si>
  <si>
    <t>Desa Piasa - Kemawi Kec. Susukan, Kab. Banjarnegara</t>
  </si>
  <si>
    <t>Peningkatan jalan ruas Simpang Tiga Simbang - Kebanaran Kec. Mandiraja</t>
  </si>
  <si>
    <t>Desa Simpang Tiga Simbang - Kebanaran Kec. Mandiraja, Kab. Banjarnegara</t>
  </si>
  <si>
    <t>Peningkatan jalan Kelurahan Kalibenda Kec. Sigaluh</t>
  </si>
  <si>
    <t>Desa Kelurahan Kalibenda Kec. Sigaluh, Kab. Banjarnegara</t>
  </si>
  <si>
    <t>Peningkatan jalan ruas Kenteng - Blitar, Kec. Madukara</t>
  </si>
  <si>
    <t>Desa Kenteng - Blitar, Kec. Madukara, Kab. Banjarnegara</t>
  </si>
  <si>
    <t>Peningkatan jalan ruas Kalimendong - Merden Kec. Purwanegara</t>
  </si>
  <si>
    <t>Desa Kalimendong - Merden Kec. Purwanegara Kab. Banjarnegara</t>
  </si>
  <si>
    <t>Peningkatan jalan ruas Somawangi - Simbang Kec. Mandiraja</t>
  </si>
  <si>
    <t>Desa Somawangi - Simbang Kec. Mandiraja, Kab. Banjarnegara</t>
  </si>
  <si>
    <t>Peningkatan dan pelebaran jalan Jagapati-Jagabela</t>
  </si>
  <si>
    <t>Jalan Jagapati-Jagabela</t>
  </si>
  <si>
    <t>Peningkatan Jalan Pagergunung - Dawuhan</t>
  </si>
  <si>
    <t>Dawuhan - pagergunung Kec. Wanayasa</t>
  </si>
  <si>
    <t>Peningkatan jalan Stadion (Terminal Induk)</t>
  </si>
  <si>
    <t>Peningkatan Jalan Ruas Jalan Glempang - Karangjati</t>
  </si>
  <si>
    <t>Salamerta - Sirkandi Kec. Pwj Klampok</t>
  </si>
  <si>
    <t xml:space="preserve">Peningkatan Jalan Ruas Jalan Banjarmangu - Linggamerta </t>
  </si>
  <si>
    <t>Jenggawur - linggamerta Kec. Banjarmangu</t>
  </si>
  <si>
    <t>Peningkatan jalan Kesenet-Paseh</t>
  </si>
  <si>
    <t>Rejasari -paseh Kec. Banjarmangu</t>
  </si>
  <si>
    <t>Peningkatan jalan Medayu-Paseh ( Lanjutan )</t>
  </si>
  <si>
    <t>Kec. Banjarmangu</t>
  </si>
  <si>
    <t>Peningkatan jalan Bendawuluh-Sipedang</t>
  </si>
  <si>
    <t>Peningkatan jalan Purwonegoro-Kincang</t>
  </si>
  <si>
    <t>Kec. Rakit</t>
  </si>
  <si>
    <t xml:space="preserve">Peningkatan jalan Rakit-Bandingan </t>
  </si>
  <si>
    <t>Peningkatan jalan Medayu-Kletak</t>
  </si>
  <si>
    <t>Kec. Wanadadi</t>
  </si>
  <si>
    <t xml:space="preserve">Peningkatan Jalan Ruas Jalan Danaraja-Merden </t>
  </si>
  <si>
    <t>Mertasari - merden Kec. Purwanegara</t>
  </si>
  <si>
    <t>Peningkatan jalan Kaliwungu-Jalatunda</t>
  </si>
  <si>
    <t>Kec. Mandiraja</t>
  </si>
  <si>
    <t xml:space="preserve">Peningkatan jalan Karangkobar - Paweden </t>
  </si>
  <si>
    <t>Kec. Karangkobar</t>
  </si>
  <si>
    <t>Peningkatan jalan Plorengan-Simego</t>
  </si>
  <si>
    <t>Kec. Kalibening</t>
  </si>
  <si>
    <t>Peningkatan jalan Lingkar pasar pejawaran</t>
  </si>
  <si>
    <t>Kec. Pejawaran</t>
  </si>
  <si>
    <t>Pembangunan Jalan</t>
  </si>
  <si>
    <t>Peningkatan Jalan Ruas Jalan Punggelan - Jembangan</t>
  </si>
  <si>
    <t>Kec. Punggelan</t>
  </si>
  <si>
    <t>Peningkatan Jalan Ruas Jalan Jembangan - Penanggungan</t>
  </si>
  <si>
    <t xml:space="preserve">Pengaspalan Jalan Ruas Jalan Jembangan - Batas Purbalingga </t>
  </si>
  <si>
    <t>Pembangunan Jalan RT 4 RW 2 Kelurahan Kutabanjarnegara Kec. Banjarnegara</t>
  </si>
  <si>
    <t>Kec. Banjarnegara</t>
  </si>
  <si>
    <t>Perbaikan Jembatan Kali Subah Jalan Gunungjati - Lebakwangi</t>
  </si>
  <si>
    <t>Kec. Pagedongan</t>
  </si>
  <si>
    <t xml:space="preserve">Pengaspalan Ruas Jalan Gumelem Kulon - Batas Kebumen  </t>
  </si>
  <si>
    <t>Kec. Susukan</t>
  </si>
  <si>
    <t xml:space="preserve">Pembuatan Rabat Beton Ruas Jalan Desa Susukan - Dermasari </t>
  </si>
  <si>
    <t>Susukan</t>
  </si>
  <si>
    <t xml:space="preserve">Peningkatan Jalan Ruas Jurangmangu - Sidarata </t>
  </si>
  <si>
    <t>Peningkatan Jalan Kubang - Susukan (Kubang-Kecepit) Kecamatan Wanayasa</t>
  </si>
  <si>
    <t>Kec. Wanayasa</t>
  </si>
  <si>
    <t xml:space="preserve">Pembangunan Jembatan Ruas Jalan Majasari - Babadan </t>
  </si>
  <si>
    <t>Kec. Pagentan</t>
  </si>
  <si>
    <t>Peningkatan Jalan Pucang- Gemuruh</t>
  </si>
  <si>
    <t>Kec. Bawang</t>
  </si>
  <si>
    <t xml:space="preserve">Peningkatan jalan Kebutuh duwur - Kebutuh jurang </t>
  </si>
  <si>
    <t xml:space="preserve">Peningkatan jalan ruas kasinoman - Bakulan </t>
  </si>
  <si>
    <t xml:space="preserve">Kec. Kalibening </t>
  </si>
  <si>
    <t>Sheet Penetrasi ruas Jalan Sokanandi</t>
  </si>
  <si>
    <t>Pembangunan jembatan kalisalak Kelurahan Parakancanggah</t>
  </si>
  <si>
    <t>Pengaspalan Jalan Komplek Gowang, Kelurahan Argasoka, Kecamatan banjarnegara</t>
  </si>
  <si>
    <t>Rabat Beton jalan lingkungan kampung Margamulya, Kelurahan Krandegan</t>
  </si>
  <si>
    <t>Pengaspalan jalan ruas Sawal-Pringamba (komplek Mentaha), Kecamatan Sigaluh</t>
  </si>
  <si>
    <t>Kec. Sigaluh</t>
  </si>
  <si>
    <t>Peningkatan Jalan Kelurahan Sokanandi</t>
  </si>
  <si>
    <t>Peningkatan Jalan Ruas Jalan Kebutuh Duwur - Kebutuh Jurang (Lanjutan)</t>
  </si>
  <si>
    <t xml:space="preserve">Peningkatan Jalan Ruas Jalan Prendengan - Sijeruk </t>
  </si>
  <si>
    <t>Program Pembangunan saluran drainase/gorong-gorong</t>
  </si>
  <si>
    <t>Penataaan Drainase dan Trotoar</t>
  </si>
  <si>
    <t>Rehabilitasi Drainase Jl. Raya Pucang</t>
  </si>
  <si>
    <t>Program pembangunan turap/talud/bronjong</t>
  </si>
  <si>
    <t>Pembangunan turap/talud/bronjong</t>
  </si>
  <si>
    <t>Pembangunan talud Lapangan Kel.Wangon Kec. Banjarnegara</t>
  </si>
  <si>
    <t>Kel. Wangon Kec.Banjarnegara</t>
  </si>
  <si>
    <t>Pembangunan Drainase Dusun Jebug Ruas Jalan Punggelan-Jembangan</t>
  </si>
  <si>
    <t>Pembangunan Drainase Ruas Jalan Punggelan-Jembangan (Dsn. Tenggalar )</t>
  </si>
  <si>
    <t>Pembangunan Talud dan Drainase Jalan Gumiwang-Wanadri (126)</t>
  </si>
  <si>
    <t>Kec. Purwanegara</t>
  </si>
  <si>
    <t>Pembangunan Talud dan Drainase Jalan Purwanegara-Pucungbedug (118)</t>
  </si>
  <si>
    <t>Pembuatan Talud Ruas Jalan Karangnangka Sokaraja</t>
  </si>
  <si>
    <t xml:space="preserve">Pembangunan Senderan Jalan Sawangan - Tribuana </t>
  </si>
  <si>
    <t xml:space="preserve">Pembangunan Talud dan drainase jalan Situwangi - Pingit  </t>
  </si>
  <si>
    <t xml:space="preserve">Pembangunan Talud jalan Siaul Lengkong </t>
  </si>
  <si>
    <t>Pembangunan Talud Jalan Desa Prigi - Pringamba</t>
  </si>
  <si>
    <t xml:space="preserve">Pembangunan Talud Jalan Kabupaten Depan Balai Desa Klapa </t>
  </si>
  <si>
    <t xml:space="preserve">Pembangunan Talud Jalan Kabupaten Desa Sambong </t>
  </si>
  <si>
    <t xml:space="preserve">Pembangunan Talud Jalan Kabupaten Desa Sawangan </t>
  </si>
  <si>
    <t>Pembangunan Talud dan Drainase Ruas Jalan Tribuana - Sambong (178)</t>
  </si>
  <si>
    <t>Pembangunan Drainase RT 05 Rw 03 Dukuh Ngigir Kelurahan Sokanandi</t>
  </si>
  <si>
    <t>Pembangunan Talud Jalan Ruas jalan Karangkobar - Penusupan  (044)</t>
  </si>
  <si>
    <t>Pembangunan talud jalan Gumelar ruas jalan Gumelar - Karangkobar</t>
  </si>
  <si>
    <t xml:space="preserve">Pembangunan talud ruas jalan Pucang - Masaran </t>
  </si>
  <si>
    <t xml:space="preserve">Pembangunan talud ruas lapangan Mantiranom - Masaran </t>
  </si>
  <si>
    <t>Pembangunan drainase ruas jalan Gumiwang - Wanadri</t>
  </si>
  <si>
    <t>Pembangunan Drainase ruas jalan Kecitran - Purworejo Klampok</t>
  </si>
  <si>
    <t>Kec. Purwareja Klampok</t>
  </si>
  <si>
    <t>Pembangunan Drainase dan talud ruas jalan Pagak - Kecitran</t>
  </si>
  <si>
    <t>Pembangunan Talud Jalan Ruas Clapar -  Pringamba</t>
  </si>
  <si>
    <t xml:space="preserve">Kec. Madukara </t>
  </si>
  <si>
    <t>Pembangunan Talud Jalan Ruas Beji - Pagerpelah</t>
  </si>
  <si>
    <t>Banjarmangu</t>
  </si>
  <si>
    <t>Pembangunan Talud Dan Drainase Jalan Gripit-Pekandangan</t>
  </si>
  <si>
    <t>Pembangunan Talud jalan Bendawuluh - Sipedang</t>
  </si>
  <si>
    <t>Pembangunan Drainase Ruas Jalan Wanaraja-Wotgalar</t>
  </si>
  <si>
    <t>Pembangunan Talud Pengaman Badan Jalan Ruas Jalan Pagergunung-Dawuhan</t>
  </si>
  <si>
    <t>Pembangunan Talud Ruas Jalan Rakitan-Kaliurip</t>
  </si>
  <si>
    <t>Pembangunan Talud Ruas Jalan Bandingan-Sawal</t>
  </si>
  <si>
    <t>Pembangunan Drainase Ruas Jalan Tempuran-Balun</t>
  </si>
  <si>
    <t xml:space="preserve">Pembangunan Talud Dan Drainase Ruas Jalan Kalilunjar-Karangsari </t>
  </si>
  <si>
    <t xml:space="preserve">Pembangunan Talud dan senderan jalan ruas jalan Aribaya-Gumingsir </t>
  </si>
  <si>
    <t>Pembangunan Talud dan drainase RT 02 RW 05 Kelurahan Krandegan</t>
  </si>
  <si>
    <t>Pembangunan Talud RT 06 RW 02 Kelurahan Krandegan</t>
  </si>
  <si>
    <t>Pembangunan Talud RT 09 RW 11 Kelurahan Parakancanggah</t>
  </si>
  <si>
    <t>Pembangunan Talud RT 01 RW 04  Kelurahan Sokanandi</t>
  </si>
  <si>
    <t xml:space="preserve">Pembangunan Senderan dan Talud jalan ruas Mertasari - Parakan </t>
  </si>
  <si>
    <t>Pembangunan Talud Merden - Karanganyar</t>
  </si>
  <si>
    <t xml:space="preserve">Pembangunan Talud dan Drainase Jalan Gumelem Kulon Desa Derik </t>
  </si>
  <si>
    <t>Pembangunan Talud Jalan Gumelem Kulon Batas Kebumen</t>
  </si>
  <si>
    <t>Pembangunan Talud RW III Ruas jalan Linggasari - Gumingsir</t>
  </si>
  <si>
    <t>Pembangunan talud Jalan Kabupaten dari Pasar beji ruas Jalan Beji -  Sijenggung</t>
  </si>
  <si>
    <t>Pembangunan Talud Ruas Jalan Kabupaten Dusun 2 Desa Kincang</t>
  </si>
  <si>
    <t>Pembangunan Talud ruas Somawangi - jalatunda -kalitengah</t>
  </si>
  <si>
    <t>Pembangunan Talud Ruas Jalan Sarwodadi Grogol di Dusun Pekandangan Desa Sarwodadi</t>
  </si>
  <si>
    <t>Pembangunan Drainase Ruas Jalan Sarwodadi-Grogol di atas Jembatan Sarwodadi Desa Sarwodadi</t>
  </si>
  <si>
    <t>Pembangunan Drainase Ruas Jalan Merden-Danaraja Sta. Tugu Merden Desa Merden Purwanegara</t>
  </si>
  <si>
    <t xml:space="preserve">Pembangunan Drainase Ruas Jalan Karanganyar-Pucungbedug sta. Dusun Sawangan </t>
  </si>
  <si>
    <t xml:space="preserve">Drainase dan Penutup Ruas Jalan Purwasaba-Merden di Desa Mandiraja Kulon </t>
  </si>
  <si>
    <t xml:space="preserve">Pembangunan Drainase Ruas Jalan Mantrianom-Masaran </t>
  </si>
  <si>
    <t>Pembangunan Talud Ruas Jalan Banjarmangu Wanadadi sta Tanjakan Wanakarsa</t>
  </si>
  <si>
    <t xml:space="preserve">Pembangunan Talud Ruas Jalan Kasilib -Sawangan Dusun Sicuil Desa Kasilib </t>
  </si>
  <si>
    <t>Perbaikan Drainase Ruas Jalan Rakitan-Kaliurip sta Dusun Bogowan Desa Rakitan</t>
  </si>
  <si>
    <t>Kec. Madukara</t>
  </si>
  <si>
    <t xml:space="preserve">Pembangunan Talus Ruas Jalan Paseh Sipedang di Dusun Kepyar Desa Paseh </t>
  </si>
  <si>
    <t xml:space="preserve">Pembangunan Drainase Ruas Jalan Gembol-Beji di Dusun Luwung Desa Beji, </t>
  </si>
  <si>
    <t>Pembangunan Drainase ruas Jalan Punggelan-Jembangan (Kepering)</t>
  </si>
  <si>
    <t>Pembangunan talud ruas jalan Pagentan – Bulukuning</t>
  </si>
  <si>
    <t>Pembangunan Talud dan Drainase Ruas Jalan Pagentan-Kasmaran</t>
  </si>
  <si>
    <t>Pembuatan talud dan saluran ruas Mandiraja - Banjengan</t>
  </si>
  <si>
    <t>Desa Mandiraja - Banjengan, Kec. Mandiraja, Kab. Banjarnegara</t>
  </si>
  <si>
    <t>Pembangunan talud ruas jalan karanggandul-wiramastra</t>
  </si>
  <si>
    <t>Pembuatan talud pengaman badan jalan kuncen - purwareja Kec. Purwareja Klampok</t>
  </si>
  <si>
    <t>Desa Kuncen - Purwareja Kec. Purwareja Klampok, Kab. Banjarnegara</t>
  </si>
  <si>
    <t>Pembangunan Talud Ruas Jalan Mandiraja - Rakit</t>
  </si>
  <si>
    <t>Pembangunan Talud Jalan Ruas Jalan Kebutuh Jurang - Batas Kab. Kebumen</t>
  </si>
  <si>
    <t>Program rehabilitasi/pemeliharaan Jalan dan Jembatan</t>
  </si>
  <si>
    <t>Rehabilitasi/pemeliharaan jalan</t>
  </si>
  <si>
    <t>Pemeliharaan Jalan dan Jembatan Kab. Banjarnegara</t>
  </si>
  <si>
    <t>Pemeliharaan berkala Bahu jalan dan saluran di Kab. Banjarnegara</t>
  </si>
  <si>
    <t>Rehabilitasi/pemeliharaan jembatan</t>
  </si>
  <si>
    <t>Pemeliharaan berkala Jembatan di Kab. Banjarnegara</t>
  </si>
  <si>
    <t>Pengadaan aspal</t>
  </si>
  <si>
    <t>Pengadaan Aspal Bantuan Desa</t>
  </si>
  <si>
    <t>Penyusunan Data Base Jalan, Jembatan berbasis GIS</t>
  </si>
  <si>
    <t>Tersusunnya data base jalan dan jembatan di Kab. Banjarnegara</t>
  </si>
  <si>
    <t>Program peningkatan sarana dan prasarana kebinamargaan</t>
  </si>
  <si>
    <t xml:space="preserve">Rehabilitasi/pemeliharaan alat-alat berat </t>
  </si>
  <si>
    <t>Pengadaan alat-alat ukur dan bahan laboratorium kebinamargaan</t>
  </si>
  <si>
    <t>Pengadaan alat -alat dan penguji lab Bidang bina marga dan Cipta Karya</t>
  </si>
  <si>
    <t>Dinas Pekerjaan umum Kab. Banjarnegara</t>
  </si>
  <si>
    <t>Program pengembangan kinerja pengelolaan air minum dan air limbah</t>
  </si>
  <si>
    <t>Penyediaan prasarana dan sarana air limbah</t>
  </si>
  <si>
    <t>Penanganan Saluran Air limbah RT 01 RW VI Kel,Wangon Kec. Banjarnegara</t>
  </si>
  <si>
    <t>Kel. Wangon</t>
  </si>
  <si>
    <t>Sanitasi SLBM untuk 5 lokasi</t>
  </si>
  <si>
    <t>Program Pembangunan Infrastruktur Pedesaan</t>
  </si>
  <si>
    <t>Pembangunan Rabat Beton</t>
  </si>
  <si>
    <t>Betonisasi jalan dan talud RT 02 RW VI Kel Wangon Kec.Banjarnegara</t>
  </si>
  <si>
    <t>Kel, Wangon Kab. Banjarnegara</t>
  </si>
  <si>
    <t>Pembangunan drainase</t>
  </si>
  <si>
    <t>Pemeliharaan Saluran /Drainase Perkotaan</t>
  </si>
  <si>
    <t>Pembuatan Trotoar dn Drainase Komplek Pasar Kalibening Kec. Kalibening</t>
  </si>
  <si>
    <t>Komplek Pasar Kalibening Kec. Kalibening Panjang 500 meter ,lebar 2 meter</t>
  </si>
  <si>
    <t>Pembangunan Drainase Terpadu Kota Kecamatan Karangkobar</t>
  </si>
  <si>
    <t>Kota Kec. Karangkobar</t>
  </si>
  <si>
    <t>Pembangunan Trotoar Jalan Raya Pejawaran</t>
  </si>
  <si>
    <t>Pejawaran Kec. Pejawaran</t>
  </si>
  <si>
    <t xml:space="preserve">Betonisasi jalan dan drainase Rt 3 RW 5 Desa Banjarkulon Kec. Banjarmangu </t>
  </si>
  <si>
    <t>Desa Banjarkulon Kec. Banjarmangu</t>
  </si>
  <si>
    <t>Pengelolaan kegiatan PPIP</t>
  </si>
  <si>
    <t>Pengelolannya PPIP</t>
  </si>
  <si>
    <t>Pembangunan talud/bronjong</t>
  </si>
  <si>
    <t>Pembuatan talud pengaman jalan dukuh Selo RT 04 RW 13 Kel Semarang Kec. Banjarnegara</t>
  </si>
  <si>
    <t>Kel.Semarang Kec. Banjarnegara</t>
  </si>
  <si>
    <t>Pembangunan Talud Pengaman Pemukiman RT01 Rw 01 Desa Sumberejo Kec. Batur</t>
  </si>
  <si>
    <t>Desa Sumberejo Kec. Batur</t>
  </si>
  <si>
    <t>Pembuatan Trotoar dan Drainase Desa Dieng Kulon Kec. Batur</t>
  </si>
  <si>
    <t>Desa Dieng Kulon Kec. Batur</t>
  </si>
  <si>
    <t>Pembangunan Sarpras Air Bersih Perdesaan :</t>
  </si>
  <si>
    <t>Pembangunan sarana dan prasarana air bersih perdesaan</t>
  </si>
  <si>
    <t>Pembangunan SAB Desa Lemahjaya Dusun Tampingan, Desa Lemahjaya Kec, Wanadadi</t>
  </si>
  <si>
    <t>Pembangunan SAB Desa Derik Kec. Susukan</t>
  </si>
  <si>
    <t>Desa Derik Kec. Susukan</t>
  </si>
  <si>
    <t>Pembangunan SAB Desa Karangsari Kec. Punggelan</t>
  </si>
  <si>
    <t>Desa Karangsari Kec. punggelan</t>
  </si>
  <si>
    <t>Pembangunan SAB Desa Kayuares kec. Pagentan</t>
  </si>
  <si>
    <t>Desa Kayuares Kec. Pagentan</t>
  </si>
  <si>
    <t>Desa Karangsari</t>
  </si>
  <si>
    <t>Pembangunan SAB Desa Penerusan Kolon Kec. Susukan</t>
  </si>
  <si>
    <t>Desa Penerusan Kulon Kec,Susukan</t>
  </si>
  <si>
    <t>Pembangunan SAB Desa Tempuran Kec. Wanayasa</t>
  </si>
  <si>
    <t>Desa Tempuran Kec. Wanayasa</t>
  </si>
  <si>
    <t>Desa Karangsari Kec, Punggelan</t>
  </si>
  <si>
    <t>Pembangunan SAB Dusun Kembaran Desa Kebutuh duwur Kec. Pagedongan</t>
  </si>
  <si>
    <t>Dukuh Kembaran Kec. Pagedogan</t>
  </si>
  <si>
    <t>Pembangunan SAB Desa Paseh Kec. Banjarmangu</t>
  </si>
  <si>
    <t>Desa Paseh Kec. banjarmangu</t>
  </si>
  <si>
    <t>Pembangunan SAB Desa Kalibombong Kec. Kalibening</t>
  </si>
  <si>
    <t>Desa Kalibombong Kec, Kalibening</t>
  </si>
  <si>
    <t>Pembangunan SAB Desa Pagedongan Kec. Pagedongan</t>
  </si>
  <si>
    <t>Desa Pagedongan Kec. Pagedongan</t>
  </si>
  <si>
    <t>Pembangunan SAB Desa Dieng kulon Kec. Batur</t>
  </si>
  <si>
    <t>Desa Dieng kulon Kec. Batur</t>
  </si>
  <si>
    <t>Pembangunan SAB Desa Suwidak Kec. Wanayasa</t>
  </si>
  <si>
    <t>Desa Suwidak kec, Wanayasa</t>
  </si>
  <si>
    <t>Pembangunan SAB Dukuh Tlagabang Desa Batur Kec. Batur</t>
  </si>
  <si>
    <t>Dukuh Tlagabang Desa Batur Kec. batur</t>
  </si>
  <si>
    <t>Pembangunan SAB Desa Tanjunganom Kec. Rakit</t>
  </si>
  <si>
    <t>Desa Tanjunganom Kec, Rakit</t>
  </si>
  <si>
    <t>Pembangunan SAB Desa Kebutuhjurang Kec. Pagedongan</t>
  </si>
  <si>
    <t>Desa Kebutuhjurang Kec. pagedongan</t>
  </si>
  <si>
    <t>Pembangunan jalan dan jembatan perdesaan</t>
  </si>
  <si>
    <t>Pembangunan Jalan Lawen- Pingit lor Kec. Pandanarum Pj;6000m Lbr;3m</t>
  </si>
  <si>
    <t>Lawen Pingit Kec. Pandanarum</t>
  </si>
  <si>
    <t>Pembangunan SAB Desa Sembawa Kec. Kalibening</t>
  </si>
  <si>
    <t>Desa Sembawa Kec. Kalibening</t>
  </si>
  <si>
    <t>Program Bidang Cipta Karya</t>
  </si>
  <si>
    <t>Data Base Air bersih dan Sanitasi berbasis GIS</t>
  </si>
  <si>
    <t>Pembangunan Gedung Kantor</t>
  </si>
  <si>
    <t>Rehab Pendopo Kecamatan Banjarmangu</t>
  </si>
  <si>
    <t>Meningkatnya kondisi Pendopo Kec.Banjarmangu</t>
  </si>
  <si>
    <t>Kecamatan Banjarmangu</t>
  </si>
  <si>
    <t>Penyempurnaan Stadion Purwonegoro Kec. Purwonegoro</t>
  </si>
  <si>
    <t>Terbangunnya penyempurnaan Stadion Purwonegoro Kec. Purwonegoro</t>
  </si>
  <si>
    <t>Kec. Purwonegoro</t>
  </si>
  <si>
    <t>Pengawasan Bidang Cipta Karya</t>
  </si>
  <si>
    <t>Tersusunnya kegiatan pengawasan Bidang Cipta Karya</t>
  </si>
  <si>
    <t xml:space="preserve">DED Banjarmangu - Wanadadi - Rakit </t>
  </si>
  <si>
    <t xml:space="preserve">Tersusunnya DED Banjarmangu - Wanadadi - Rakit </t>
  </si>
  <si>
    <t>Survey desain Bidang Cipta Karya</t>
  </si>
  <si>
    <t>Tersusunnya Survey desain Bidang Cipta Karya</t>
  </si>
  <si>
    <t>Pembangunan Gedung OR dan Sapras Kawasan Stadion Sumitro Kolopaking Kab. Banjarnegara</t>
  </si>
  <si>
    <t>Terbangunnya Gedung OR dan Sapras Kawasan Stadion Sumitro Kolopaking Kab. Banjarnegara</t>
  </si>
  <si>
    <t>Revitalisasi Alun -alun Banjarnegara Tahap 3</t>
  </si>
  <si>
    <t>Terbangunnya penyelesaianya pembangunan Alun -alun Banjarnegara Tahap 3</t>
  </si>
  <si>
    <t>Penataan Lingkungan Balai Budaya</t>
  </si>
  <si>
    <t>Tertatanya Lingkungan Balai Budaya</t>
  </si>
  <si>
    <t>Penataan Kawasan Kumuh Perkotaan</t>
  </si>
  <si>
    <t>Tertatanya Kawasan Kumuh Perkotaan di Banjarnegara</t>
  </si>
  <si>
    <t>Kec. Banjarnegara Kab. Banjarnegara 2 paket (Kel. Wangon, Kutabanjarnegara, Krandegan, Parakancanggah)</t>
  </si>
  <si>
    <t>Penyelesaian Sarpras Kawasan Perkantoran Semampir</t>
  </si>
  <si>
    <t>Terbangunnya penyelesaian Sarpras Kawasan Perkantoran Semampir</t>
  </si>
  <si>
    <t xml:space="preserve">Pembangunan Tugu Batas Banjarnegara - Banyumas </t>
  </si>
  <si>
    <t xml:space="preserve">Terbangunnya Tugu Batas Banjarnegara - Banyumas </t>
  </si>
  <si>
    <t>Pembangunan Pusat Kuliner Banjarnegara</t>
  </si>
  <si>
    <t>Terbangunnya Pusat Kuliner Banjarnegara</t>
  </si>
  <si>
    <t>Rehabilitasi Ruang utama Masjid An-Nur Kab. Banjarnegara</t>
  </si>
  <si>
    <t>Terpeliharanya kondisi Masjid An-Nur Kab. Banjarnegara</t>
  </si>
  <si>
    <t>Terbangunnya penyelesaian kantor kecamatan madukara</t>
  </si>
  <si>
    <t>Pembangunan Rumah Dinas Camat Punggelan</t>
  </si>
  <si>
    <t>Terbangunnya rumah dinas Kec. Punggelan</t>
  </si>
  <si>
    <t>Pembebasan tanah kompleks perkantoran Semampir</t>
  </si>
  <si>
    <t>Pembebasan tanah Stadion</t>
  </si>
  <si>
    <t>Penyelesaian G. DKK</t>
  </si>
  <si>
    <t>Terbangunnya penyelesaian gedung DKK</t>
  </si>
  <si>
    <t>Pembangunan Indoor Voley SMP 1 Wanayasa</t>
  </si>
  <si>
    <t>Terbangunnya Fasilitas Olah Raga untuk SMP</t>
  </si>
  <si>
    <t>Penataan Lokasi PKL (eks. Dintankannak)</t>
  </si>
  <si>
    <t>Tertatanya Lokasi PKL Kabupaten Banjarnegara</t>
  </si>
  <si>
    <t>Pembuatan Gerai UMKM Kabupaten</t>
  </si>
  <si>
    <t>Tersedianya tempat/pusat UMKM Banjarnegara</t>
  </si>
  <si>
    <t>Pengelolaan P2KP</t>
  </si>
  <si>
    <t>Pendampingan HKP</t>
  </si>
  <si>
    <t>Pengelolaan PAMSIMAS</t>
  </si>
  <si>
    <t>Replikasi PAMSIMAS</t>
  </si>
  <si>
    <t>Pengelolaan SLBM</t>
  </si>
  <si>
    <t xml:space="preserve">Pengelolaan DAK </t>
  </si>
  <si>
    <t>Program Pengelolaan Kebersihan, Pertamanan, Penerangan Jalan</t>
  </si>
  <si>
    <t>Pembangunan Trotoar Ki Jaga Pati - Parakancanggah</t>
  </si>
  <si>
    <t>Kecamatan Wanadadi</t>
  </si>
  <si>
    <t>Pembangunan Trotoar Kecamatan Karangkobar ( Lanjutan )</t>
  </si>
  <si>
    <t>Pembangunan trotoar kecamatan karangkobar (lanjutan)</t>
  </si>
  <si>
    <t>Pembangunan Trotoar Kecamatan Pejawaran ( Lanjutan )</t>
  </si>
  <si>
    <t>Pembangunan Trotoar Jl. S. Parman (sisi Selatan)</t>
  </si>
  <si>
    <t>Perbaikan Trotoar Depan SMKN 1 Bawang</t>
  </si>
  <si>
    <t>Pemeliharaan rutin Berkala Lampu Penerangan Jalan</t>
  </si>
  <si>
    <t>Pengadaan lampu penerangan jalan</t>
  </si>
  <si>
    <t>Pengadaan lampu Penerangan jalan</t>
  </si>
  <si>
    <t>Pemeliharaan Ruang Terbuka Hijau</t>
  </si>
  <si>
    <t>Peningkatan Kebersihan Keindahan dan Ketertiban</t>
  </si>
  <si>
    <t>Pemeliharaan Taman Kota</t>
  </si>
  <si>
    <t>jalan S. Parman Kel. Parakancanggah Kec. banjarnegara</t>
  </si>
  <si>
    <t>Pembangunan Gerbang dan pagar keliling TPA Winong</t>
  </si>
  <si>
    <t>Desa Winong kec. Bawang</t>
  </si>
  <si>
    <t>Penyediaan sarana dan prasarana Fasilitas Persampahan</t>
  </si>
  <si>
    <t>Pemeliharaan Trotoar Perkotaan Jl. Bambang Sugeng</t>
  </si>
  <si>
    <t>Pemeliharaan Trotoar Perkotaan</t>
  </si>
  <si>
    <t>Pembangunan totoar jalan Suprapto Kec. Banjarnegara</t>
  </si>
  <si>
    <t>Terbangunnya Trotoar jalan Suprapto Kec. Banjarnegara</t>
  </si>
  <si>
    <t>Jln. Suprapto Kec. Banjarnegara Kab. Banjarnegara</t>
  </si>
  <si>
    <t>Pengadaan Container sampah</t>
  </si>
  <si>
    <t>Terlaksananya rehabilitasi tempat pembuangan sementara dan kontainer sampah</t>
  </si>
  <si>
    <t>Pengadaan Tanaman Turus Jalan</t>
  </si>
  <si>
    <t>Tersedianya tanaman untuk turus jalan kabupaten</t>
  </si>
  <si>
    <t>Peningkatan operasi dan pemeliharaan sarpras persampahan</t>
  </si>
  <si>
    <t>Terlaksananya pemberian extra fooding tenaga kebersihan dan urugan tanah di TPA winong</t>
  </si>
  <si>
    <t>Pembangunan Trotoar Jalan depan SMP N 2 Rakit</t>
  </si>
  <si>
    <t>Pembangunan trotoar jalan ruas Pasurenan</t>
  </si>
  <si>
    <t>Pembangunan Trotoar desa Wanayasa arah ke Kantor Koramil Wanayasa</t>
  </si>
  <si>
    <t>Pembangunan Trotoar dan Drainase Ruas Jalan Wanadadi Tapen (Depan Bank Jateng-Surya Yudha)</t>
  </si>
  <si>
    <t>Pembangunan Trotoar dan Gorong-Gorong Ruas Jalan Wanadadi Tapen (Terminal - Puskesmas)</t>
  </si>
  <si>
    <t>Pembangunan Trotoar ruas jalan Lengkong-Rakit, Kecamatan Rakit</t>
  </si>
  <si>
    <t>Pembangunan Trotoar Depan Kecamatan Rakit</t>
  </si>
  <si>
    <t>Program Pengendalian Pemanfaatan Ruang</t>
  </si>
  <si>
    <t>Penyusunan kebijakan pengendalian pemanfaatan Ruang</t>
  </si>
  <si>
    <t>Pemutakhiran Website dan Pembangunan WEB GIS Tata Ruang Kab. Banjarnegara</t>
  </si>
  <si>
    <t>Pengawasan dan pengendalian pemanfaatan ruang</t>
  </si>
  <si>
    <t>Terlaksananya kegiatan pengawasan, pengendalian dan pemanfaatan Ruang</t>
  </si>
  <si>
    <t>Sosialisasi pengendalian, pemanfaatan ruang</t>
  </si>
  <si>
    <t>Terlaksananya kegiatan sosialisasi kebijakan pemanfaatan ruang</t>
  </si>
  <si>
    <t>Program Perencanaan tata Ruang</t>
  </si>
  <si>
    <t>Kajian TPA Karangkobar dan TPA Purworejo Klampok</t>
  </si>
  <si>
    <t>Tersusunnya kajian TPA Karangkobar dan TPA Purworejo Klampok</t>
  </si>
  <si>
    <t>Karangkobar, Pwj Klampok</t>
  </si>
  <si>
    <t xml:space="preserve">Rencana Detail Tata Ruang Pwj Klampok </t>
  </si>
  <si>
    <t>Tersusunnya Rencana Detail Tata Ruang Kawasan</t>
  </si>
  <si>
    <t>Kecamatan Purworeja Klampok</t>
  </si>
  <si>
    <t>Rencana Tata Bangunan dan Lingkungan</t>
  </si>
  <si>
    <t>Tersusunnya Rencana Tata Bangunan dan Lingkungan</t>
  </si>
  <si>
    <t>Sepanjang sunagai serayu mulai dari Rejasa - Singomerto</t>
  </si>
  <si>
    <t>Pengendalian dan Pemetaan tata ruang</t>
  </si>
  <si>
    <t>Terlaksananya kegiatan survai dan pemetaan</t>
  </si>
  <si>
    <t>Penyusunan Raperda Kawasan Perkotaan Karangkobar</t>
  </si>
  <si>
    <t>Tersusunnya Rancangan Peraturan Daerah</t>
  </si>
  <si>
    <t>Kecamatan Karangkobar</t>
  </si>
  <si>
    <t>Program pengendalian, Pencemaran dan perusakan lingkungan</t>
  </si>
  <si>
    <t>Pengawasan, Pengkajian dampak lingkungan</t>
  </si>
  <si>
    <t>Terlaksananya penyusunan kajian Dampak Lingkungan</t>
  </si>
  <si>
    <t xml:space="preserve">Kecamatan Purworeja Klampok </t>
  </si>
  <si>
    <t>Total</t>
  </si>
  <si>
    <t>URUSAN PERENCANAAN PEMBANGUNAN</t>
  </si>
  <si>
    <t>SKPD : BADAN PERENCANAAN PEMBANGUNAN DAERAH</t>
  </si>
  <si>
    <t>Terlaksananya pelayanan administrasi perkantoran</t>
  </si>
  <si>
    <t>Terlaksananya pembayaran listrik, air, internet, dan telepon</t>
  </si>
  <si>
    <t>Terlaksananya pengelolaan APBD SKPD</t>
  </si>
  <si>
    <t>Terpenuhinya kebutuhan pembayaran honor pengelola APBD SKPD</t>
  </si>
  <si>
    <t>Tersedianya peralatan dan perlengkapan kantor</t>
  </si>
  <si>
    <t>Bappeda</t>
  </si>
  <si>
    <t>Tersedianya bahan logistik kantor dan terfasilitasinya perjalanan dinas</t>
  </si>
  <si>
    <t>Terpenuhinya gaji PTT 4 orang dan THL 3 Orang</t>
  </si>
  <si>
    <t>Tersedianya perlengkapan gedung kantor</t>
  </si>
  <si>
    <t>Terpeliharanya kondisi gedung kantor</t>
  </si>
  <si>
    <t>12 bulan</t>
  </si>
  <si>
    <t>Terpeliharanya perlengkapan gedung kantor</t>
  </si>
  <si>
    <t>Tersusunnya LAKIP, TAPKIN dan pelaporan lainnya</t>
  </si>
  <si>
    <t>Program peningkatan kapasitas kelembagaan perencanaan pembangunan daerah</t>
  </si>
  <si>
    <t>Peningkatan kemampuan teknis aparat perencana</t>
  </si>
  <si>
    <t>Terlaksananya bimtek dan terfasilitasinya pengiriman aparatur dalam bimtek, lokakarya, dan pelatihan, bintek renstra SKPD</t>
  </si>
  <si>
    <t>Program peningkatan sistem pengawasan internal dan pengendalian pelaksanaan kebijakan KDH</t>
  </si>
  <si>
    <t>RAD Pencegahan dan Pemberantasan Korupsi</t>
  </si>
  <si>
    <t>Amanat SE Mendagri No. 356/8429/SJ tgl 23 Nop 2013</t>
  </si>
  <si>
    <t>Terlaksananya koordinasi dan pelaporan Aksi Pencegahan dan Pemberantasan Korupsi</t>
  </si>
  <si>
    <t>Program pengembangan data/informasi</t>
  </si>
  <si>
    <t>Penyusunan profile daerah (Bankeu)</t>
  </si>
  <si>
    <t>Terbaharuinya data dan informasi profil daerah</t>
  </si>
  <si>
    <t>Tersusunnya 2 dokumen</t>
  </si>
  <si>
    <t>Pendamping penyusunan profil daerah</t>
  </si>
  <si>
    <t>Memperlancar kegiatan penyusunan profil daerah</t>
  </si>
  <si>
    <t>Tersusunnya 2 dokumen profil daerah</t>
  </si>
  <si>
    <t>Pengembangan Sistem Inovasi Daerah (SIDa)</t>
  </si>
  <si>
    <t>Terfasilitasinya peserta lomba kreanova dan penerapan hasil kreanova di Kab. Banjarnegara</t>
  </si>
  <si>
    <t>1 kelompok</t>
  </si>
  <si>
    <t>Penyusunan Buku Banjarnegara Dalam Angka</t>
  </si>
  <si>
    <t>Tersusunnya dokumen BDA dan KDA</t>
  </si>
  <si>
    <t>Tersusunnya 2 dokumen  BDA dan KDA</t>
  </si>
  <si>
    <t>Penyusunan Ekonomi makro Kab. Banjarnegara</t>
  </si>
  <si>
    <t xml:space="preserve">Tersusunnya dokumen Nilai Tukar Petani dan pemerataan pendapatan </t>
  </si>
  <si>
    <t>Tersusunnya 2 dokumen NTP dan Pemerataan pendapatan</t>
  </si>
  <si>
    <t>Pengukuran laju inflasi dan pertumbuhan ekonomi</t>
  </si>
  <si>
    <t>Tersusunnya buku Statistik IHK dan PDRB</t>
  </si>
  <si>
    <t>Tersusunnya dokumen 2 dokumen IHK dan PDRB</t>
  </si>
  <si>
    <t>Monitoring Kegiatan Sektoral dan DAK</t>
  </si>
  <si>
    <t>Terlaksananya monitoring pelaksanaan DAK, TP dan UB</t>
  </si>
  <si>
    <t xml:space="preserve">Tersusunnya pelaporan monev kegiatan sektoral dan DAK </t>
  </si>
  <si>
    <t>Program Kerjasama Pembangunan</t>
  </si>
  <si>
    <t>Kerjasama perguruan tinggi</t>
  </si>
  <si>
    <t>Terlaksanannya kegiatan kerjasama PT dalam rangka KKN dll</t>
  </si>
  <si>
    <t>Kerjasama dengan Instiper, UNSOED, UGM dan UMP .</t>
  </si>
  <si>
    <t>Program perencanaan pembangunan daerah</t>
  </si>
  <si>
    <t>Penyusunan RKPD</t>
  </si>
  <si>
    <t>Tersusunnya RKPD Kab. Banjarnegara  tahun 2017 dan RKPD Perubahan Tahun 2016</t>
  </si>
  <si>
    <t>Tersusunnya 2 dokumen</t>
  </si>
  <si>
    <t>Penyusunan KUA dan PPAS</t>
  </si>
  <si>
    <t>Tersusunnya dokumen KUA-PPAS 2017 dan KUA-PPAS Perubahan 2016</t>
  </si>
  <si>
    <t xml:space="preserve">Sinkronisasi dan Evaluasi RKPD dan RPJMD </t>
  </si>
  <si>
    <t>Tersusunnya evaluasi RKPD 2016 setiap triwulan dan evaluasi akhir RKPD 2015</t>
  </si>
  <si>
    <t>Penyusunan Pra RPJMD Kab. Banjarnegara 2016-2021</t>
  </si>
  <si>
    <t>Tersusunnya dokumen Pra RPJMD Kab. Banjarnegara 2016-2021</t>
  </si>
  <si>
    <t>Tersusunnya 1 dokumen</t>
  </si>
  <si>
    <t>Penyusunan Rancangan/Draft Raperda Perencanaan Pembangunan Daerah</t>
  </si>
  <si>
    <t>Tersusunnya Rancangan/Draft Raperda Perencanaan Pembangunan Daerah</t>
  </si>
  <si>
    <t>Program perencanaan pembangunan ekonomi</t>
  </si>
  <si>
    <t>Forum Pengembangan FEDEP (Bankeu)</t>
  </si>
  <si>
    <t>Terselenggaranya kegiatan ekonomi lokal</t>
  </si>
  <si>
    <t xml:space="preserve">1 tahun </t>
  </si>
  <si>
    <t>Pendamping FEDEP</t>
  </si>
  <si>
    <t>Pemantapan Re-organisasi Pengurus FEDEP, Optimalisasi Pokja FEDEP oleh pelaku usaha di Banjarnegara</t>
  </si>
  <si>
    <t>Pokja Fedep</t>
  </si>
  <si>
    <t>Fasilitasi Pelaksanaan Aksi Daerah Pangan dan Gizi</t>
  </si>
  <si>
    <t>Terlaksananya perencanaan, koordinasi, aksi, pengawasan, promosi, dan fasilitasi PG</t>
  </si>
  <si>
    <t>1 tahun</t>
  </si>
  <si>
    <t>Penyusunan FS dan DE Pengembangan Wisata</t>
  </si>
  <si>
    <t>Tersedianya kajian mengenai potensi wisata agro, herbal, tracking, dan lain-lain </t>
  </si>
  <si>
    <t>Kawasan Dieng</t>
  </si>
  <si>
    <t>FS Sarana dan Prasarana Fasilitas Umum</t>
  </si>
  <si>
    <t>Tersusunya FS sarana dan prasarana umum bidang ekonomi</t>
  </si>
  <si>
    <t>1 dokumen</t>
  </si>
  <si>
    <t>Pengawalan Teknologi Pertanian</t>
  </si>
  <si>
    <t>Pengawalan kelembagaan, SDM, dan teknologi</t>
  </si>
  <si>
    <t>Pengawalan dan pendampingan tanaman jeruk, gula semut, kopi, eucalyptus, Glempang</t>
  </si>
  <si>
    <t>Fasilitasi pengembangan ekonomi bidang pertanian dan kehutanan</t>
  </si>
  <si>
    <t>Perencanaan, rakor, sosialisasi, asistensi, pengawalan, pengembangan teknologi ketahanan pangan, pertanian, perikanan, peternakan, perkebunan dan kehutanan</t>
  </si>
  <si>
    <t>Pendampingan pengembangan pertanian, minapolitan, peternakan, aksi pangan dan gizi, tanaman jeruk, gula kelapa dan aren, argowisata glempang dan tanaman kopi di Banjarnegara</t>
  </si>
  <si>
    <t>Fasilitasi pengembangan dunia usaha dan pariwisata</t>
  </si>
  <si>
    <t>Perencanaan, rakor, sosialisasi, asistensi, pengawalan, pengembangan teknologi pariwisata, perindustrian, perdagangan, koperasi, UMKM, investasi dan dunia usaha</t>
  </si>
  <si>
    <t>Pendampingan pengembangan desa wisata Gumelem, Giritirta, Investasi daerah, UMKM dan promosi produk unggulan</t>
  </si>
  <si>
    <t>Fasilitasi Potensi Pertambangan di Wilayah Kab. Banjarnegara</t>
  </si>
  <si>
    <t>Tersedianya kajian mengenai pelaksanaan usaha, permasalahan, dan efek ekonomi pertambangan di Kabupaten Banjarnegara</t>
  </si>
  <si>
    <t>pengelolaan hasil tambang logam dan batuan</t>
  </si>
  <si>
    <t>Pendamping Teknologi Pemanfaatan bahan Tambang untuk Industri Kecil</t>
  </si>
  <si>
    <t>Terlaksananya pendampingan pemanfaatan potensi tambang untuk industri kecil</t>
  </si>
  <si>
    <t>pengolahan Marmer, feldspar, batu lempeng</t>
  </si>
  <si>
    <t>Pengembangan Ekonomi Hijau (Green Economy) di Banjarnegara dalam rangka pendampingan GELAMA-I</t>
  </si>
  <si>
    <t>Terselenggaranya kegiatan perencanaan, rakor, sosialisasi, asistensi pengembangan ekonomi hijau di Banjarnegara</t>
  </si>
  <si>
    <t>Pengembangan ekonomi berbasis lahan yang berwawasan lingkungan</t>
  </si>
  <si>
    <t>Sinergi Pemberdayaan Masyarakat(SIBERMAS)</t>
  </si>
  <si>
    <t>Terpantaunya pengembangan tanaman jeruk dan kopi di dataran tinggi</t>
  </si>
  <si>
    <t>2 komoditas</t>
  </si>
  <si>
    <t>Program perencanaan sosial budaya</t>
  </si>
  <si>
    <t>Asistensi TMMD</t>
  </si>
  <si>
    <t>Terlaksananya koordinasi dan monitoring kegiatan TMMD</t>
  </si>
  <si>
    <t>TMMD Sengkuyung I dan II</t>
  </si>
  <si>
    <t>Penunjang PUS(pendidikan untuk semua)</t>
  </si>
  <si>
    <t>Terfasilitasinya kegiatan PUS</t>
  </si>
  <si>
    <t>Terlaksananya kegiatan PUS</t>
  </si>
  <si>
    <t>Fasilitasi  Pembangunan Bidang Pemerintahan dan Sosial Budaya</t>
  </si>
  <si>
    <t>Terlaksananya Perencanaan Pembangunan Bidang Pemsosbud</t>
  </si>
  <si>
    <t xml:space="preserve">Terlaksananya koordinasi Perencanaan bidang Pemsosbud meliputi: Bidang Pendidikan, Kesehatan, Pemerintahan </t>
  </si>
  <si>
    <t>Penunjang Program Penanggulangan Kemiskinan</t>
  </si>
  <si>
    <t>Menurunnya angka kemiskinan</t>
  </si>
  <si>
    <t>Terlaksananya koordinasi penanganan kemiskinan, tersedianya data RTLH, dan terbentuknya TKPK Kecamatan</t>
  </si>
  <si>
    <t>Pendidikan Untuk Semua (bankeu)</t>
  </si>
  <si>
    <t>Meningkatnya kualitas pendidikan</t>
  </si>
  <si>
    <t>Terlaksananya rakor forum PUS dan sekretariat PUS, lokakarya, dan penyusunan laporan tahunan PUS</t>
  </si>
  <si>
    <t>Asistensi Perencanaan dan Penganggaran Responsif Gender (PPRG)</t>
  </si>
  <si>
    <t>Implementasi Perencanaan dan Penganggaran yang responsif Gender di Daerah</t>
  </si>
  <si>
    <t>Koordinasi dan sosialisasi Pelaksanaan PPRG di setiap SKPD</t>
  </si>
  <si>
    <t>Asistensi Perumahan</t>
  </si>
  <si>
    <t>Menurunnya jumlah rumah tidak layak huni</t>
  </si>
  <si>
    <t>Terlaksananya koordinasi, konsultasi, verifikasi, survey lapangan, monitoring, dan evaluasi program bantuan perumahan</t>
  </si>
  <si>
    <t>Koordinasi Program Penanggulangan Kemiskinan (Bankeu)</t>
  </si>
  <si>
    <t>Meningkatnya  koordinasi penanggulangan kemiskinan daerah</t>
  </si>
  <si>
    <t>Terselenggaranya rapat koordinasi penanggulangan kemiskinan daerah</t>
  </si>
  <si>
    <t>Program perencanaan pengembangan kota-kota menengah dan besar</t>
  </si>
  <si>
    <t>Optimalisasi Pokja AMPL</t>
  </si>
  <si>
    <t>Kinerja Pokja AMPL semakin optimal</t>
  </si>
  <si>
    <t>Terlaksananya monev tentang pelaksanaan penyediaan air minum dan pelaksanaan sanitasi</t>
  </si>
  <si>
    <t>Penunjang Kegiatan Pamsimas</t>
  </si>
  <si>
    <t>Kinerja Penyediaan air minum dan pelaksanaan sanitasi semakin optimal</t>
  </si>
  <si>
    <t>Tersedianya kebutuhan masyarakat akan air minum dan lingkungan yang sehat</t>
  </si>
  <si>
    <t>Asistensi Program Pengembangan Kota Hijau</t>
  </si>
  <si>
    <t>Terlaksananya koordinasi dan perencanaan P2KH</t>
  </si>
  <si>
    <t>Koordinasi P2KH dan sosialisasi serta keberlanjutan Forum Komunitas Hijau</t>
  </si>
  <si>
    <t>Penyusunan Rencana aksi Kota Pusaka</t>
  </si>
  <si>
    <t>Terfasilitasinya pelaksanaan Program Kota Pusaka</t>
  </si>
  <si>
    <t>Terlaksananya program Kota Pusaka</t>
  </si>
  <si>
    <t>Penyusunan Dokumen UKL, UPL Air Minum Daerah</t>
  </si>
  <si>
    <t>Program perencanaan prasarana wilayah dan sumber daya alam</t>
  </si>
  <si>
    <t>Optimalisasi BKPRD</t>
  </si>
  <si>
    <t>Optimalnya Kinerja  BKPRD</t>
  </si>
  <si>
    <t>Terlaksananya monev tentang pelaksanaan tata ruang dan pengendalian pengawasan tata ruang</t>
  </si>
  <si>
    <t>Koordinasi Penanganan Konservasi DAS Serayu</t>
  </si>
  <si>
    <t>Terlaksananya koordinasi penanganan DAS Serayu</t>
  </si>
  <si>
    <t>Terlaksananya koordinasi penanganan DAS, tersedianya media sosialisasi tentang DAS</t>
  </si>
  <si>
    <t>Percepatan Pembangunan Sanitasi Permukiman (PPSP)</t>
  </si>
  <si>
    <t>Terlaksananya koordinasi, monitoring, dan evaluasi bidang praswil</t>
  </si>
  <si>
    <t>Terlaksananya koordinasi, monitoring, dan evaluasi bidang sanitasi</t>
  </si>
  <si>
    <t>Fasilitasi Pemberdayaan Lingkungan Hidup</t>
  </si>
  <si>
    <t>Penyusunan DED Sarpras Lingkungan</t>
  </si>
  <si>
    <t>Penyusunan KLHS RPJMD 2017-2022</t>
  </si>
  <si>
    <t>Tersusunnya KLHS</t>
  </si>
  <si>
    <t>Tersusunnya dokumen KLHS untuk pendukung penyusunan RPJMD</t>
  </si>
  <si>
    <t>Program Perencanaan Tata Ruang</t>
  </si>
  <si>
    <t>Peninjauan kembali Perda RTRW</t>
  </si>
  <si>
    <t>Hasil Perda yang terevisi</t>
  </si>
  <si>
    <t>Terlaksananya peninjauan kembali atas Perda RTRW dan hasil PK</t>
  </si>
  <si>
    <t>Koreksi Peta Geodetik Rencana Rinci Kawasan Strategis Pertumbuhan Ekonomi</t>
  </si>
  <si>
    <t>Peta yang sudah mendapat Rekomendasi</t>
  </si>
  <si>
    <t>Peta RTR Kawasan Strategis Pertumbuhan Ekonomi yang sudah terkoreksi dan Rekomendasi BIG</t>
  </si>
  <si>
    <t>Penyusunan Masterplan Kawasan terpilih kota pusaka</t>
  </si>
  <si>
    <t>adanya masterplan kawasan terpilih kota pusaka</t>
  </si>
  <si>
    <t>Terlaksananya penyusunan dokumen masterplan</t>
  </si>
  <si>
    <t>URUSAN PERHUBUNGAN</t>
  </si>
  <si>
    <t>SKPD : DINAS PERHUBUNGAN, KOMUNIKASI DAN INFORMATIKA</t>
  </si>
  <si>
    <t>Dinhubkominfo</t>
  </si>
  <si>
    <t>Tersedianya logistik barang dan perjalanan dinas</t>
  </si>
  <si>
    <t>Terlaksananya jasa adminsitrasi keuangan</t>
  </si>
  <si>
    <t>Terpenuhinya jasa peralatan dan perlengkapan kantor</t>
  </si>
  <si>
    <t>Tersedianya peralatan pendukung operasional kantor</t>
  </si>
  <si>
    <t xml:space="preserve">Pemeliharaan rutin/berkala perlengkapan gedung kantor </t>
  </si>
  <si>
    <t>Terpeliharanya perlengkapan gedung kantor</t>
  </si>
  <si>
    <t>Terpeliharanya gedung kantor</t>
  </si>
  <si>
    <t xml:space="preserve">Pembangunan gedung kantor </t>
  </si>
  <si>
    <t>Terlaksananya kegiatan bintek renstra SKPD</t>
  </si>
  <si>
    <t xml:space="preserve">Program peningkatan disiplin aparatur </t>
  </si>
  <si>
    <t xml:space="preserve">Pengadaan pakaian dinas beserta perlengkapannya </t>
  </si>
  <si>
    <t>Tersusunnya dokumen LAKIP, Tapkin  dan lainnya</t>
  </si>
  <si>
    <t>Program Pembangunan Prasarana dan Fasilitas Perhubungan</t>
  </si>
  <si>
    <t xml:space="preserve">Perencanaan pembangunan prasarana dan fasilitas perhubungan </t>
  </si>
  <si>
    <t>Tersusunnya perencanaan sarpras perhubungan</t>
  </si>
  <si>
    <t xml:space="preserve">Koordinasi dalam pembangunan prasarana dan fasilitas perhubungan </t>
  </si>
  <si>
    <t>Terlaksanannya koordinasi pembangunan bidang perhubungan</t>
  </si>
  <si>
    <t>Program peningkatan pelayanan angkutan</t>
  </si>
  <si>
    <t xml:space="preserve">Pengumpulan dan analisis data base pelayanan angkutan </t>
  </si>
  <si>
    <t>Tersusunnya data base pelayanan angkutan</t>
  </si>
  <si>
    <t xml:space="preserve">Kegiatan pengendalian disiplin pengoperasian angkutan umum dijalan raya </t>
  </si>
  <si>
    <t>Terkendalinya pengoperasian angkutan umum jalan raya</t>
  </si>
  <si>
    <t xml:space="preserve">Kegiatan penyuluhan bagi para sopir/juru mudi untuk peningkatan keselamatan penumpang </t>
  </si>
  <si>
    <t>Terciptanya kesadaran sopir dalam peningkatan keselamatan penumpang</t>
  </si>
  <si>
    <t xml:space="preserve">Sosialisasi/penyuluhan ketertiban lalu lintas dan angkutan </t>
  </si>
  <si>
    <t>Terselenggaranya sosialisasi ketertiban dan pemenuhan sarana dan prasarana lalu lintas</t>
  </si>
  <si>
    <t xml:space="preserve">Kegiatan penciptaan keamanan dan kenyamanan penumpang di lingkungan terminal </t>
  </si>
  <si>
    <t>Situasi dan kondisi yang aman bagi para pemudik</t>
  </si>
  <si>
    <t xml:space="preserve">Kegiatan uji kelayakan sarana transportasi guna keselamatan penumpang </t>
  </si>
  <si>
    <t>Meningkatnya sarana transportasi layak uji</t>
  </si>
  <si>
    <t xml:space="preserve">Kegiatan pemilihan dan pemberian penghargaan sopir/juru mudi/awak kendaraan angkutan umum teladan </t>
  </si>
  <si>
    <t>Terpilihnya awak angkutan teladan tingkat Kabupaten untuk seleksi tingkat Propinsi</t>
  </si>
  <si>
    <t xml:space="preserve">Kegiatan penciptaan pelayanan cepat, tepat, murah dan mudah </t>
  </si>
  <si>
    <t>Evaluasi dan monitoring SPM angkutan orang</t>
  </si>
  <si>
    <t>Terpantaunya SPM angkutan orang</t>
  </si>
  <si>
    <t>Pengawasan operasional terminal</t>
  </si>
  <si>
    <t>Terlaksananya pemeriksaan kelengkapan  administrasi kendaraan, kelengkapan fisik, awak kendaraan bermotor dan pengawasan ketertiban terminal</t>
  </si>
  <si>
    <t>Operasional Pengawasan, Pengamanan, Pangaturan, Penertiban, dan Pengendalian Lalu Lintas (P5LL)</t>
  </si>
  <si>
    <t>Terciptanya peningkatan keamanan, ketertiban dan kelancaran lalu lintas</t>
  </si>
  <si>
    <t>Program Pembangunan Sarana dan Prasarana Perhubungan</t>
  </si>
  <si>
    <t xml:space="preserve">Pembangunan Halte bus, taxi gedung terminal </t>
  </si>
  <si>
    <t>Terbangunnya Halte bus di daerah</t>
  </si>
  <si>
    <t>Pembangunan gedung terminal</t>
  </si>
  <si>
    <t>Terbangunnya  gedung terminal Batur</t>
  </si>
  <si>
    <t>Peningkatan Pengelolaan Terminal</t>
  </si>
  <si>
    <t>Meningkatnya pengelolaan terminal</t>
  </si>
  <si>
    <t>Program Pengamanan dan Pengendalian Lalulintas</t>
  </si>
  <si>
    <t xml:space="preserve">Sarana dan prasarana keselamatan transportasi </t>
  </si>
  <si>
    <t>Terbangunnya sarpras keselamatan transportasi</t>
  </si>
  <si>
    <t xml:space="preserve">Kecamatan Kalibening </t>
  </si>
  <si>
    <t xml:space="preserve">Pengadaan traffic light dan flashing lamp </t>
  </si>
  <si>
    <t>Tercukupinya kebutuhan penambahan trafic lalu lintas</t>
  </si>
  <si>
    <t>Simpang 4 pasar Wage, Simpang 4 Polres ,Lingkungan Kota</t>
  </si>
  <si>
    <t xml:space="preserve">DAK sarana dan prasarana keselamatan transportasi </t>
  </si>
  <si>
    <t>Kecamatan Pagedongan dan Kecamatan Punggelan</t>
  </si>
  <si>
    <t xml:space="preserve">Pengadaan marka jalan </t>
  </si>
  <si>
    <t>Tercukupinya marka jalan sesuai dengan kebutuhan</t>
  </si>
  <si>
    <t>Kecamatan Banjarnegara</t>
  </si>
  <si>
    <t xml:space="preserve">Pengadaan rambu-rambu lalu lintas </t>
  </si>
  <si>
    <t>Tercukupinya rambu-rambu lalu lintas daerah</t>
  </si>
  <si>
    <t>Kecamatan Rakit, Wanadadi, Punggelan, Madukara, Banjarmangu, Pejawaran, Pagentan</t>
  </si>
  <si>
    <t>Program peningkatan kelaikan pengoperasian kendaraan bermotor</t>
  </si>
  <si>
    <t>Manajemen Peningkatan Pengelolaan Pengujian Kendaraan Bermotor</t>
  </si>
  <si>
    <t>Terciptanya manajemen pengelolaan pengujian kendaraan bermotor</t>
  </si>
  <si>
    <t xml:space="preserve">Pemeliharaan alat uji kendaraan bermotor </t>
  </si>
  <si>
    <t>Terpeliharanya alat uji kendaraan bermotor</t>
  </si>
  <si>
    <t>UPT Pengujian Kendaraan Bermotor</t>
  </si>
  <si>
    <t>Pengadaan alat uji kendaraan bermotor dan mobil barang/pick up db.kabin</t>
  </si>
  <si>
    <t>Terbelinya alat pengujian yang portable dan mobil barang/pick up db.kabin</t>
  </si>
  <si>
    <t>Inspeksi prasarana keselamatan jalan</t>
  </si>
  <si>
    <t>Inventarisasi kebutuhan sarana prasarana keselamatan jalan</t>
  </si>
  <si>
    <t>Program Penataan Transportasi Perkotaan</t>
  </si>
  <si>
    <t>Fasilitasi Wahana Tata Nugraha Tingkat Provinsi</t>
  </si>
  <si>
    <t>Terlaksananya penyelenggaraan transportasi di kawasan perkotaan yang handal dan berkelanjutan</t>
  </si>
  <si>
    <t>Program Pengembangan Komunikasi, Informasi dan Media Massa</t>
  </si>
  <si>
    <t xml:space="preserve">Pembinaan dan pengembangan sumber daya komunikasi dan informasi </t>
  </si>
  <si>
    <t>Terbinanya sumber daya komunikasi dan informasi di SKPD</t>
  </si>
  <si>
    <t xml:space="preserve">Pengadaan alat studio dan komunikasi </t>
  </si>
  <si>
    <t>Tersedianya peralatan studio dan komunikasi</t>
  </si>
  <si>
    <t xml:space="preserve">Pengkajian dan pengembangan sistem informasi </t>
  </si>
  <si>
    <t>Tersusunnya kajian dalam pengembangan sistem informasi</t>
  </si>
  <si>
    <t xml:space="preserve">Pembinaan dan Pengembangan Jaringan Komunikasi dan Informasi </t>
  </si>
  <si>
    <t xml:space="preserve">Terbinanya jumlah jaringan informasi dan komunikasi </t>
  </si>
  <si>
    <t>10 desa di wilayah Kabupaten Banjarnegara (Target 43 desa sesuai RPJMD)</t>
  </si>
  <si>
    <t>Pengadaan sistem informasi publik tentang potensi Banjarnegara melalui aplikasi Banjarnegara "One Direction"</t>
  </si>
  <si>
    <t>Teraksesnya potensi yang ada di Banjarnegara</t>
  </si>
  <si>
    <t>Program Rehabilitasi dan Pemeliharaan Prasarana dan Fasilitas LLAJ</t>
  </si>
  <si>
    <t>Pemeliharaan traficligth dan rambu-rambu</t>
  </si>
  <si>
    <t>Terpeliharanya trafic light dan rambu-rambu di daerah</t>
  </si>
  <si>
    <t>Rehabilitasi/pemeliharaan terminal</t>
  </si>
  <si>
    <t>Terpeliharanya kondisi sarana dan prasaran terminal</t>
  </si>
  <si>
    <t>Program pengkajian dan penelitian bidang komunikasi dan informasi</t>
  </si>
  <si>
    <t xml:space="preserve">Pengkajian dan penelitian bidang informasi dan komunikasi </t>
  </si>
  <si>
    <t>Tersusunya kajian pengembangan informasi dan komunikasi di wilayah</t>
  </si>
  <si>
    <t>Desa di Kabupaten Banjarnegara</t>
  </si>
  <si>
    <t>Program fasilitasi Peningkatan SDM bidang komunikasi dan informasi</t>
  </si>
  <si>
    <t xml:space="preserve">Pelatihan SDM dalam bidang komunikasi dan informasi </t>
  </si>
  <si>
    <t>Terlatihnya SDM kominfo</t>
  </si>
  <si>
    <t>Program Kerjasama Informasi dengan mas media</t>
  </si>
  <si>
    <t>Pengelolaan RSPD</t>
  </si>
  <si>
    <t>Prosentase penyebarluasan informasi yang bersifat penyuluhan</t>
  </si>
  <si>
    <t>Program Pengembangan pemanfaatan teknologi informasi dan komunikasi</t>
  </si>
  <si>
    <t>Fasilitasi pembinaan kegiatan kelompok informasi masyarakat</t>
  </si>
  <si>
    <t>Kelompok informasi Masyarakat terakomodir dan dibina berkesinambungan</t>
  </si>
  <si>
    <t>Fasilitasi pembinaan kelompok pemantau penyiaran</t>
  </si>
  <si>
    <t>Kelompok Pemantau Penyiaran membantu pemerintah dalam memantau isi siaran radio dan televisi</t>
  </si>
  <si>
    <t>Fasilitasi kegiatan pembinaan relawan TIK</t>
  </si>
  <si>
    <t>Relawan TIK membantu mempercepat pengambangan TIK hingga pelosok desa</t>
  </si>
  <si>
    <t>URUSAN LINGKUNGAN HIDUP</t>
  </si>
  <si>
    <t>SKPD : KANTOR LINGKUNGAN HIDUP</t>
  </si>
  <si>
    <t>untuk pembayaran telpon, listrik dan pdam</t>
  </si>
  <si>
    <t xml:space="preserve">Penyediaan jasa administrasi keuangan </t>
  </si>
  <si>
    <t>honorarium pengelola keuangan KLH</t>
  </si>
  <si>
    <t>Pengadaan kebutuhan peralatan dan perlengkapan kantor</t>
  </si>
  <si>
    <t xml:space="preserve">pemenuhan kebutuhan operasional Kantor Lingkungan hidup </t>
  </si>
  <si>
    <t>Pembayaran tenaga pendukung Kantor</t>
  </si>
  <si>
    <t>untuk Rehabilitasi Gedung Kantor Lingkungan Hidup</t>
  </si>
  <si>
    <t>Biaya Pemeliharaan peralatanm perkantoran</t>
  </si>
  <si>
    <t xml:space="preserve">Bimbingan Teknis Peningkatan Kapasitas Aparatur </t>
  </si>
  <si>
    <t>untuk peningkatan sumberdaya aparatur Kantor Lingkungan Hidup, bintek renstra SKPD</t>
  </si>
  <si>
    <t>Biaya untuk penyusunan DPA, LAKIP</t>
  </si>
  <si>
    <t>Program Pengembangan Kinerja Pengelolaan Persampahan</t>
  </si>
  <si>
    <t xml:space="preserve">Penyediaan prasarana dan sarana pengelolaaan persampahan </t>
  </si>
  <si>
    <t>Pengadaan Prasarana dan sarana Pengelolaan sampah</t>
  </si>
  <si>
    <t xml:space="preserve">Pengembangan teknologi pengolahan persampahan </t>
  </si>
  <si>
    <t>Pendukung pengelolaan sampah (TPST,Bank Sampah)</t>
  </si>
  <si>
    <t xml:space="preserve">Sosialisasi kebijakan pengelolaan persampahan </t>
  </si>
  <si>
    <t xml:space="preserve">untuk sosialisasi peraturan perundang-undangan </t>
  </si>
  <si>
    <t xml:space="preserve">Peningkatan peran serta masyarakat dalam pengelolaan persampahan </t>
  </si>
  <si>
    <t>Untuk Pelatihan pengelolaan sampah</t>
  </si>
  <si>
    <t>Program Pengendalian Pencemaran dan Perusakan Lingkungan Hidup</t>
  </si>
  <si>
    <t xml:space="preserve">Koordinasi penilaian Kota Sehat/Adipura </t>
  </si>
  <si>
    <t>untuk lomba kebersihan antar kelurahan</t>
  </si>
  <si>
    <t xml:space="preserve">Pemantauan Kualitas Lingkungan </t>
  </si>
  <si>
    <t>Sebagai pendukung SPM, Pemantauan Kualitas air dan Udara, untuk operasional Laboratorium</t>
  </si>
  <si>
    <t xml:space="preserve">Pengkajian dampak lingkungan </t>
  </si>
  <si>
    <t>untuk operasional pemberian ijin lingkungan</t>
  </si>
  <si>
    <t xml:space="preserve">Koordinasi pengelolaan Prokasih/Superkasih </t>
  </si>
  <si>
    <t>untuk pelestarian fungsi badan air</t>
  </si>
  <si>
    <t xml:space="preserve">Peningkatan peran serta masyarakat dalam pengendalian lingkungan hidup </t>
  </si>
  <si>
    <t>untuk meningkatkan kesadaran masyarakat dalam pengelolaan lingkungan</t>
  </si>
  <si>
    <t xml:space="preserve">DAK bidang lingkungan hidup </t>
  </si>
  <si>
    <t>untuk pengadaan sarana dan prasarana pengendalian pencemaran air, adaptasidan mitigasi perubahan lingkungan hidup dan pelestarian fungsi lingkungan hidup</t>
  </si>
  <si>
    <t xml:space="preserve">Pendamping DAK </t>
  </si>
  <si>
    <t>Pendamping DAK Bidang LH</t>
  </si>
  <si>
    <t xml:space="preserve">Penunjang DAK </t>
  </si>
  <si>
    <t>mendukung operasional DAK Bidang Lingkungan Hidup</t>
  </si>
  <si>
    <t xml:space="preserve">Penanganan Kawasan Lindung Diluar Kawasan hutan Pada Daerah Bencana / Daerah Rawan Bencana </t>
  </si>
  <si>
    <t>pelestarian fungsi lingkungan hidup</t>
  </si>
  <si>
    <t>Program Perlindungan dan Konservasi Sumber Daya Alam</t>
  </si>
  <si>
    <t xml:space="preserve">Pengendalian Kerusakan Hutan dan Lahan </t>
  </si>
  <si>
    <t>Peningkatan Konservasi Daerah Tangkapan air dan Sumber sumber air</t>
  </si>
  <si>
    <t>Pengelolan Keanekaragaman Hayati dan Ekosistem</t>
  </si>
  <si>
    <t>Fasilitas Pelaksanaan Seleksi ADIWIYATA Kalipataru</t>
  </si>
  <si>
    <t>Program Peningkatan Kualitas dan Akses Informasi Sumber Daya Alam dan Lingkungan Hidup</t>
  </si>
  <si>
    <t xml:space="preserve">Pengembangan data dan informasi lingkungan </t>
  </si>
  <si>
    <t>penyusunan kerusakan lahan untuk biomassa (SPM)</t>
  </si>
  <si>
    <t>kec. Pagentan, kec. Pejawaran</t>
  </si>
  <si>
    <t xml:space="preserve">Penyusunan data sumberdaya alam dan neraca sumberdaya hutan (NSDH) nasional dan daerah </t>
  </si>
  <si>
    <t>penyusunan SLHD,Volume sampah, Hasil Pemantauan Kualitas air</t>
  </si>
  <si>
    <t>KLH Kab. Banjarnegara</t>
  </si>
  <si>
    <t>Program Pengelolaan ruang terbuka hijau (RTH)</t>
  </si>
  <si>
    <t xml:space="preserve">Penataan RTH </t>
  </si>
  <si>
    <t>mendukung penataan Ruang Terbuka hijau</t>
  </si>
  <si>
    <t>URUSAN KEPENDUDUKAN DAN CATATAN SIPIL</t>
  </si>
  <si>
    <t>SKPD : DINAS KEPENDUDUKAN DAN CATATAN SIPIL</t>
  </si>
  <si>
    <t>Prosentase penyediaan listrik, air, dan telepon</t>
  </si>
  <si>
    <t>Dindukcapil Kab.Banjarnegara</t>
  </si>
  <si>
    <t>Prosentase penyediaan pengelola keuangan SKPD</t>
  </si>
  <si>
    <t>Prosentase penyediaan bahan pembersih kantor</t>
  </si>
  <si>
    <t>Prosentase penyediaan bahan logistik operasional kantor</t>
  </si>
  <si>
    <t>Prosentase penyediaan tenaga PTT</t>
  </si>
  <si>
    <t>Jumlah peningkatan sarana pelayanan Administrasi Kependudukan</t>
  </si>
  <si>
    <t>Pengadaan peralatan gedung kantor</t>
  </si>
  <si>
    <t>Jumlah penyediaan sarana pelayanan adminduk dan penerbitan akta pencatatan sipil</t>
  </si>
  <si>
    <t>Jumlah peningkatan sarana kantor</t>
  </si>
  <si>
    <t>Jumlah ketersediaan pemeliharaan perlengkapan gedung kantor</t>
  </si>
  <si>
    <t>Rehabilitasi sedang/berat gedung kantor</t>
  </si>
  <si>
    <t>Jumlah ketersediaan pemeliharaan gedung kantor dan pembuatan papan nama kantor dan taman</t>
  </si>
  <si>
    <t>Terlaksananya bintek penyusunan renstra SKPD</t>
  </si>
  <si>
    <t>Jumlah ketersediaan laporan capaian kinerja</t>
  </si>
  <si>
    <t>Program Penataan Administrasi Kependudukan</t>
  </si>
  <si>
    <t>Peningkatan kapasitas aparat kependudukan dan catatan sipil</t>
  </si>
  <si>
    <t>Jumlah petugas registrasi desa/kelurahan yang memperoleh SK, yang meningkat pengetahuannya serta pembuatan aplikasi untuk mendukung tugas petugas registrasi</t>
  </si>
  <si>
    <t>Sosialisasi kebijakan kependudukan</t>
  </si>
  <si>
    <t>Jumlah penduduk yang mengetahui tentang arti penting Administrasi Kependudukan (bidang Pencatatan Sipil dan Pendaftaran Penduduk )</t>
  </si>
  <si>
    <t>Peningkatan kapasitas kelembagaan kependudukan</t>
  </si>
  <si>
    <t>Penjilidan berkas register pencatatan sipil</t>
  </si>
  <si>
    <t>Penyelesaian dan Pemrosesan akta -akta Pencatatan sipil</t>
  </si>
  <si>
    <t>Jumlah akta kelahiran yang diselesaikan dan di dokumentasikan</t>
  </si>
  <si>
    <t>Peningkatan sarana pelayanan informasi kependudukan serta capil</t>
  </si>
  <si>
    <t>Jumlah sarana guna menunjang pelayanan dan pelaporan tepat waktu</t>
  </si>
  <si>
    <t>Pembangunan dan Pengoperasian SIAK secara terpadu</t>
  </si>
  <si>
    <t>Jumlah Arsip Pencatatan Sipil tersimpan dan tertata dengan baik dan aman secara elektronik</t>
  </si>
  <si>
    <t>Pelatihan tenaga pengelola SIAK</t>
  </si>
  <si>
    <t>Jumlah operator KTP dan KK Kecamatan serta operator KTP dan KK Dindukcapil yang meningkat pengetahuannya</t>
  </si>
  <si>
    <t>Implementasi Sistem Administrasi Kependudukan (membangun, updating, dan pemeliharaan)</t>
  </si>
  <si>
    <t>Jumlah jaringan SIAK, server, komputeryang terpelihara berupa updating data SIAK, pemindahan dan pemeliharaan jaringan SIAK, pemeliharaan komputer dan server</t>
  </si>
  <si>
    <t>Pengolahan dalam penyusunan laporan informasi kependudukan</t>
  </si>
  <si>
    <t>Dokumen informasi kependudukan yang dapat diakses masyarkat</t>
  </si>
  <si>
    <t>Peningkatan pelayanan publik dalam bidang kependudukan</t>
  </si>
  <si>
    <t>Jumlah dokumen kependudukan dan pencatatan sipil (Akta Pencatatan Sipil, KK, KTP) yang dapat dilayani dengan jemput bola</t>
  </si>
  <si>
    <t>Dindukcapil Kab. Banjarnegara</t>
  </si>
  <si>
    <t>Pengembangan data base kependudukan</t>
  </si>
  <si>
    <t>Pendataan dan penyimpanan arsip secara elektronik (KK, KTP dan surat pindah</t>
  </si>
  <si>
    <t>URUSAN KELUARGA BERENCANA DAN KELUARGA SEJAHTERA</t>
  </si>
  <si>
    <t>SKPD : BADAN KELUARGA BERENCANA DAN PEMBERDAYAAN PEREMPUAN</t>
  </si>
  <si>
    <t>Program Program Pelayanan Administrasi Perkantoran</t>
  </si>
  <si>
    <t>- tercukupinya kebutuhan sarana prasarana kantor  - 100%</t>
  </si>
  <si>
    <t>- BKBPP Kab. Banjarnegara</t>
  </si>
  <si>
    <t>- Terbayarnya honor pengadministrasi -100%</t>
  </si>
  <si>
    <t>-tersedianya bahan pembersih kantor - 100%</t>
  </si>
  <si>
    <t>- tercukupinya komponen listrik/penerangan bangunan kantor, maupun administrasi - 100%</t>
  </si>
  <si>
    <t>- Terbayarnya tenaga PTT/tenaga harian</t>
  </si>
  <si>
    <t>Program Program Peningkatan Sarana dan Prasarana Aparatur</t>
  </si>
  <si>
    <t>Belanja perlengkapan pendukung kantor berupa , Layar LCD Proyektor, genset</t>
  </si>
  <si>
    <t>- BKBPP</t>
  </si>
  <si>
    <t>Belanja bahan baku bangunan</t>
  </si>
  <si>
    <t>- BKBPP Kab. Banjarnegara dan UPT BKBPP Kecamatan</t>
  </si>
  <si>
    <t>Pemeliharaan peralatan komputer,kendaraan dinas roda 4.</t>
  </si>
  <si>
    <t>Program Program peningkatan pengembangan sistem pelaporan capaian kinerja dan keuangan</t>
  </si>
  <si>
    <t>Pembuatan LRA, Neraca, CALK, LAKIP dan LKPJ, RKT, TAPKIN, Laporan Feedback bulanan kependudukan dan Keluarga Berencana</t>
  </si>
  <si>
    <t>- BKBPP Kab Banjarnegara</t>
  </si>
  <si>
    <t>Program Program Keluarga Berencana</t>
  </si>
  <si>
    <t>Penyediaan pelayanan KB dan Alat kontrasepsi bagi Keluarga Miskin</t>
  </si>
  <si>
    <t>- Terlayaninya konsleing KB pada calon peserta KB IUD sebanyak 1.800 calon akseptor; - Tersedianya alat dan obat KB IUD untuk keluarga miskin sebanyak 1.800 set; - Terlayaninya peserta KB Baru IUD dari keluarga miskin sebanyak 1.800 akseptor.</t>
  </si>
  <si>
    <t>- 20 Kecamatan Kabupaten Banjarnegara</t>
  </si>
  <si>
    <t>Pelayanan KIE</t>
  </si>
  <si>
    <t xml:space="preserve">- Tersosialisasikannya program Kependudukan an Keluarga Berencana melalui pemutaran film, siaran radio, talk show, radio spot,leflet, banner, baliho dan KIE kelompok </t>
  </si>
  <si>
    <t>- Kab. Banjarnegara</t>
  </si>
  <si>
    <t>Pembinaan Keluarga Berencana</t>
  </si>
  <si>
    <t>- Terbinanya motivator KB Pria sebanyak 80 orang motivator; - Terbentuknya jaringan pelayanan KB Pria sampai ke lini lapangan, - Tercapainya target indikatorkinerja program KB khususnya KB pria; - terbinanya institusi masyarakat yang mapan, mandiri dan berkualitas; - Terbentuknya jejaring pelayanan KB sampai ke lini lapangan; - Terencananya kegiatan pelayanan KB sampai ke lini lapangan; - Terbentuknya komitmen pelayanan KB sampai ke lini lapangan</t>
  </si>
  <si>
    <t>- 20 kecamatan Kab. Banjarnegara; - 278 Desa/Kelurahan</t>
  </si>
  <si>
    <t>DAK Bidang KB</t>
  </si>
  <si>
    <t>- meningkatnya pelayanan program KB, penyuluhan program KB dan meningkatnya SDM penyuluh KB - 100%</t>
  </si>
  <si>
    <t>- Kab Banjarnegara</t>
  </si>
  <si>
    <t>Pengelolaan data dan informasi program KB</t>
  </si>
  <si>
    <t xml:space="preserve">- Tersosialisasinya data dan informasi Program KB Bagi Ka UPT, PLKB/PKB,  PPKBD dan Kader </t>
  </si>
  <si>
    <t>Penetapan Angka Kredit Pejabat Fungsional Penyuluh Lapangan Keluarga Berencana(PLKB)</t>
  </si>
  <si>
    <t>Jumlah daftar usulan penetapan angka kredit penyuluh KB</t>
  </si>
  <si>
    <t>Program Kesehatan Reproduksi Remaja</t>
  </si>
  <si>
    <t>Advokasi dan KIE Tentang Kesehatan Reproduksi Remaja (KRR)</t>
  </si>
  <si>
    <t>- Terlaksananya sosialisasi advokasi dan kie tentang KRR sejumlah 400 orang siswa</t>
  </si>
  <si>
    <t>Program Program pelayanan kontrasepsi</t>
  </si>
  <si>
    <t>Pelayanan pemasangan kontrasepsi KB</t>
  </si>
  <si>
    <t xml:space="preserve">- Terlayaninya konseling KB bagi Calon Peserta KB MOP, MOW, dan Implan keluarga Miskin sebanyak 2.475 calon akseptor; - Terlayaninya peserta KB Baru MOW = 500 akseptor, MOP = 175 dan Implan = 1.800 akseptor; - Tersedianya alat dan obat kontrasepsi sebanyak 2.475 akseptor </t>
  </si>
  <si>
    <t>Program Program promosi kesehatan ibu, bayi dan anak melalui kelompok kegiatan dimasyarakat</t>
  </si>
  <si>
    <t>Pembinaan Evaluasi dan Monitoring Kegiatan Institusi Masyarakat Pedesaan</t>
  </si>
  <si>
    <t>- Terbina, terevaluasi dan termonitor   kegiatan  IMP (PPKBD,Sub PPKBD) dalam pelaksanaan program KKB</t>
  </si>
  <si>
    <t>20 kecamatan di Kabupaten Banjarnegara</t>
  </si>
  <si>
    <t>Orientasi Bagi Tokoh Agama dan Tokoh Masyarakat</t>
  </si>
  <si>
    <t>Terlaksananya penguatan kelembagaan program KKB bagi Tokoh Agama dan Tokoh Masyarakat  sejumlah 200 orang</t>
  </si>
  <si>
    <t>10 kecamatan di Kabupaten Banjarnegara</t>
  </si>
  <si>
    <t>Orientasi Program KKB Bagi Kader IMP dan Pengelola Program KKB</t>
  </si>
  <si>
    <t>Terlaksananya Orientasi program KKB Bagi kader IMP dan pengelola Program KKB : 300 kader  dan 50 pengelola program KKB</t>
  </si>
  <si>
    <t>Program Program pengembangan pusat pelayanan informasi dan konseling KRR</t>
  </si>
  <si>
    <t>Fasilitasi forum pelayanan KKR bagi kelompok remaja dan kelompok sebaya diluar sekolah</t>
  </si>
  <si>
    <t>Meningkatnya pengetahuan dan peran pengurus PIK Remaja dalam program KRR</t>
  </si>
  <si>
    <t>Program Program penyiapan tenaga pendamping kelompok bina keluarga</t>
  </si>
  <si>
    <t>Pelatihan tenaga pedamping kelompok bina keluarga di kecamatan</t>
  </si>
  <si>
    <t>- terlaksananya kegiatan pelatihan tenaga pendamping kelompok bina Keluarga di Kabupaten Banjarnegara</t>
  </si>
  <si>
    <t>Orientasi Kader Kelompok Usaha Peningkatan Pendapatan Keluarga Sejahtera(UPPKS)</t>
  </si>
  <si>
    <t>Terlaksananya kegiatan orientasi kader kelompok UPPKS  di kabupaten Banjarnegara</t>
  </si>
  <si>
    <t>Kabupaten Banjarnegara, Kecamatan Rakit dan Kecamatan Wanayasa</t>
  </si>
  <si>
    <t>Program Program keserasian Kebijakan Peningkatan Kualitas Anak dan Perempuan</t>
  </si>
  <si>
    <t>Perumusan kebijakan peningkatan kualitas hidup perempuan di bidang ilmu pengetahuan dan teknologi</t>
  </si>
  <si>
    <t>Persentase korban traficking yang dilayani     Meningkatnya kapasitas Gugus Tugas Trafficking</t>
  </si>
  <si>
    <t>Pelaksanaan sosilaisasi yang terkait dengan kesetaraan gender, pemberdayaan perempuan dan perlindungan anak</t>
  </si>
  <si>
    <t>Menurunnya kasus KKBGA dan meningkatnya kesadaramn masyarakat tentang KKBGA</t>
  </si>
  <si>
    <t>Program Program Penguatan Kelembagaan Pengarusutamaan Gender dan Anak</t>
  </si>
  <si>
    <t>Fasilitasi pengembangan pusat pelayanan terpadu pemberdayaan perempuan (P2TP2)</t>
  </si>
  <si>
    <t>Meningkatnya kapasitas PPT Kec. dalam penanganan KKBGA</t>
  </si>
  <si>
    <t>Penguatan kelembagaan pengarusutamaan gender dan anak</t>
  </si>
  <si>
    <t>Work Shop Percepatan PUG di Tk.Kecamatan</t>
  </si>
  <si>
    <t>Evaluasi pelaksanaan PUG/PUHA</t>
  </si>
  <si>
    <t>Diterimanya APE</t>
  </si>
  <si>
    <t>Pengembangan Kabupaten Layak Anak</t>
  </si>
  <si>
    <t>- Meningkatnya pengetahuan tentang hak anak bagi masyarakat</t>
  </si>
  <si>
    <t>Peningkatan Kapasitas kelembagaan dan jejaring kabupaten layak anak (KLA)</t>
  </si>
  <si>
    <t>Meningkatnya Kapasitas jumlah dan jejaring KLA</t>
  </si>
  <si>
    <t>Program Program Peningkatan Kualitas Hidup dan Perlindungan Perempuan</t>
  </si>
  <si>
    <t>Pendidikan Kritis Perempuan</t>
  </si>
  <si>
    <t>Pengembangan Desa Prima</t>
  </si>
  <si>
    <t>Revitalisasi GSIB</t>
  </si>
  <si>
    <t>Meningkatnya Kapasitas POKJATAP dan SATGAS GSIB</t>
  </si>
  <si>
    <t>Program Program Peningkatan Peran serta dan kesetaraan jender dalam pembangunan</t>
  </si>
  <si>
    <t>Kegiatan pembinaan organisasi perempuan</t>
  </si>
  <si>
    <t>Meningkatnya ketahanan keluarga</t>
  </si>
  <si>
    <t>URUSAN SOSIAL</t>
  </si>
  <si>
    <t>SKPD : DINAS SOSIAL, TENAGA KERJA DAN TRANSMIGRASI</t>
  </si>
  <si>
    <t> Program Pelayanan Administrasi Perkantoran.</t>
  </si>
  <si>
    <t>Terwujudnya pelayanan prima dan terlaksananya administrasi kantor secara tertib dan lancar.</t>
  </si>
  <si>
    <t>Penyediaan jasa peralatan dan perlengkapan kantor.</t>
  </si>
  <si>
    <t>Prosentase (%) pemenuhan kebutuhan penyediaan jasa peralatan dan perlengkapan kantor.</t>
  </si>
  <si>
    <t>100%( 5 paket)</t>
  </si>
  <si>
    <t>Pemenuhan honorarium Pengelola Keuangan</t>
  </si>
  <si>
    <t>10 orang/12 bulan</t>
  </si>
  <si>
    <t>Penyediaan peralatan dan perlengkapan kantor.</t>
  </si>
  <si>
    <t>Prosentase (%) penyediaan peralatan dan perlengkapan kantor  12 bulan.</t>
  </si>
  <si>
    <t>100% (12 bulan)</t>
  </si>
  <si>
    <t>Penyediaan bahan logistik kantor.</t>
  </si>
  <si>
    <t>Prosentase (%) penyediaan bahan logistik kantor  12 bulan.</t>
  </si>
  <si>
    <t>ATK,Cetak, copi, Perjlnanan Dinas, alat listrik &amp; elektro, makan minum rapat &amp; tamu.</t>
  </si>
  <si>
    <t>Jumlah penerima honor PTT dilingkungan dinas.</t>
  </si>
  <si>
    <t>3 orang PTT dan 5 THL</t>
  </si>
  <si>
    <t> Program Peningkatan Sarana dan Prasarana Aparatur</t>
  </si>
  <si>
    <t>Meningkatnya sarana dan prasarana aparatur</t>
  </si>
  <si>
    <t>Pengadaan perlengkapan gedung kantor.</t>
  </si>
  <si>
    <t>Prosentase (%) pemenuhan perlengkapan gedung kantor  .</t>
  </si>
  <si>
    <t>100 % (44 Unit Komp, printer, laptop, mebeler, AC dll).</t>
  </si>
  <si>
    <t>Pemeliharaan rutin/berkala gedung kantor.</t>
  </si>
  <si>
    <t>Prosentase (%) gedung kantor yang memerlukan pemeliharaan .</t>
  </si>
  <si>
    <t xml:space="preserve"> 100% (7 unit )</t>
  </si>
  <si>
    <t>Prosentase (%) perlengkapan gedung kantor yang memerlukan pemeliharaan.</t>
  </si>
  <si>
    <t>Program  Peningkatan pengembangan sistem  pelaporan capaian kinerja dan keuangan</t>
  </si>
  <si>
    <t>Penyusunan Laporan Capaian Kinerja dan Ikhtisar Realisasi Kinerja SKPD</t>
  </si>
  <si>
    <t>jumlah dokumen kinerja dan iktisar  Ikhtisar Realisasi Kinerja SKPD</t>
  </si>
  <si>
    <t>11 dokumen</t>
  </si>
  <si>
    <t> Program Peningkatan Kualitas dan Produktivitas Tenaga Kerja.</t>
  </si>
  <si>
    <t>Meningkatnya kualitas dan Daya saing melalui pelatihan.</t>
  </si>
  <si>
    <t>Pendidikan dan pelatihan ketrampilan bagi pencari kerja.</t>
  </si>
  <si>
    <t>Jumlah tenaga kerja terdidik dan terampil yang siap untuk bekerja.</t>
  </si>
  <si>
    <t>80 org</t>
  </si>
  <si>
    <t>Pelatihan ketrampilan kerja dan kejujuran.</t>
  </si>
  <si>
    <t>Jumlah tenaga kerja terdidik dan trampil yang siap untuk bekerja dibidang kejuruan.</t>
  </si>
  <si>
    <t>100 orang</t>
  </si>
  <si>
    <t>Pelatihan berbasis masyarakat.</t>
  </si>
  <si>
    <t>Jumlah tenaga kerja terdidik dan trampil yang siap untuk bekerja dan berusaha/berbasis masyarakat  .</t>
  </si>
  <si>
    <t> Program Peningkatan Kesempatan Kerja</t>
  </si>
  <si>
    <t>Jumlah pencari kerja /penganggur yang mendapatkan kesempatan kerja.</t>
  </si>
  <si>
    <t>Penyebarluasan informasi bursa tenaga kerja.</t>
  </si>
  <si>
    <t>Jumlah pencari kerja/penganggur yang mendapatkan informasi lowongan kerja melalui sosioalisasi.</t>
  </si>
  <si>
    <t>350 orang.</t>
  </si>
  <si>
    <t>Pameran Bursa Kerja (Job Fair).</t>
  </si>
  <si>
    <t>Jumlah Pencari Kerja yang mendapatkan layanan kesempatan kerja melalui Pameran Bursa Kerja (Job Fair)  5.000 orang.</t>
  </si>
  <si>
    <t>4500 lowongan.</t>
  </si>
  <si>
    <t>Padat Karya.</t>
  </si>
  <si>
    <t>Tersedianya lowongan pekerjaan sementara bagi penganggur, dan setengah penganggur melalui kegiatan padat karya/infra struktur pedesaan padat karya.</t>
  </si>
  <si>
    <t>528 orang.</t>
  </si>
  <si>
    <t> Program Perlindungan dan Pengembangan Lembaga Ketenagakerjaan.</t>
  </si>
  <si>
    <t>Meningkatnya perlindungan tenaga kerja meliputi keselamatan kerja , dan jaminan sosial tenaga kerja serta unsur kesejahteraan tenaga kerja lainnya.</t>
  </si>
  <si>
    <t>Sosialisasi berbagai peraturan pelaksanaan tentang ketenagakerjaan.</t>
  </si>
  <si>
    <t>Jumlah tenaga kerja dan pengusaha yang mendapatkan Pembinaan/ penyuluhan berbagai peraturan, pelaksanaan tentang ketenagakerjaan.</t>
  </si>
  <si>
    <t>Dipahaminya dan dilak sanakannya peraturan ketenaga kerjaan bagi pengu saha dan pekerja 200 formal /300 informal orang.</t>
  </si>
  <si>
    <t>Peningkatan pengawasan, perlindungan dan penegakkan hukum terhadap keselamatan dan kesehatan kerja</t>
  </si>
  <si>
    <t>Jumlah perusahaan yang melaksanakan berbagai peraturan tentang ketenagakerjaan.</t>
  </si>
  <si>
    <t>Terbinanya dan dilaksanakannya norma ketenagakerjaan bagi 50 perusahaan.</t>
  </si>
  <si>
    <t>Monitoring, evaluasi dan pelaporan.</t>
  </si>
  <si>
    <t>Jumlah pelaporan perusahaan sesuai UU No 7 tahun 1981 tentang wajib lapor ketenagakerjaan.</t>
  </si>
  <si>
    <t>Terlaksananya wajib lapor bagi 100 Perusahaan.</t>
  </si>
  <si>
    <t>Pemberdayaan Dewan Pengupahan.</t>
  </si>
  <si>
    <t>Prosentase (%) kenaikan Kebutuhan Hidup Layak (KHL) melalui survey dipasar guna menyiapkan bahan usulan UMK untuk peningkatan kesejahteraan pekerja/buruh.</t>
  </si>
  <si>
    <t xml:space="preserve"> -Pelaksanaan survey KLH dipasar guna menyiapkan bahan usulan UMK unt peningk kesejahteraan buruh nominal UMK menuju 100% KHL dan sosialisasi UMK</t>
  </si>
  <si>
    <t>Program  pengembangan nilai budaya</t>
  </si>
  <si>
    <t>Pelestarian nilai-nilai kepahlawanan keperintisan dan kejuangan</t>
  </si>
  <si>
    <t>jumlah monumen dan TMP yang baik dan terawat</t>
  </si>
  <si>
    <t>1 TMP 8 buah monumen, dan 100  orang mantan pejuang Kemerdekaan.</t>
  </si>
  <si>
    <t>Program Pemberdayaan Fakir Miskin, Komunitas Adat Terpencil (KAT) dan Penyandang Masalah Kesejahteraan Sosial (PMKS) Lainnya</t>
  </si>
  <si>
    <t>Meningkatnya kualitas dan kuantitas pembangunan bidang kesejahteraan sosial</t>
  </si>
  <si>
    <t>Peningkatan kemampuan (Capacity Building) Petugas dan Pendamping Sosial Pemberdayaan fakir miskin , KAT dan PMKS lainnya.</t>
  </si>
  <si>
    <t>Operasional, sarana dan prasarana pelaksanaan Program Keluarga Harapan (PKH) di Kab. Banjarnegara secara optimal.</t>
  </si>
  <si>
    <t>Pendamping PKH  75 orang dan Operator PKH 3 orang , pertemuan Pendamping PKH dan Honor Tim UPPKH.</t>
  </si>
  <si>
    <t>Pelatihan ketrampilan berusaha bagi keluarga miskin.</t>
  </si>
  <si>
    <t>Jumlah keluarga rawan sosial ekonomi yang terlatih dan terbina dibidang usaha ekomomi produk serta diberikan bantuan stimulan.  </t>
  </si>
  <si>
    <t>109 orang Keluarga miskin</t>
  </si>
  <si>
    <t>Fasilitasi manajemen usaha bagi keluarga miskin.</t>
  </si>
  <si>
    <t>Jumlah keluarga rawan sosial ekonomi(KRSE)  dan Wanita Rawan Sosial Ekonomi (WRSE)yang mendapatkan bantuan usaha ekonomi produktif (UEP).</t>
  </si>
  <si>
    <t>100 KM/20 KUBE</t>
  </si>
  <si>
    <t>Asistensi dan Pembinaan KUBE.</t>
  </si>
  <si>
    <t>Jumlah keluarga rawan sosial ekonomi yang mendapatkan pelatihan dan pembinaan dibidang usaha ekonomi produk serta bantuan stimulan.  70 orang.</t>
  </si>
  <si>
    <t>13 KUBE, 20 APS, 100 KMS pelt ketrmp berusha (kelg miskin penerima manfaat kegiatan).</t>
  </si>
  <si>
    <t>Program  Pelayanan dan Rehabilitasi Kesejahteraan Sosial</t>
  </si>
  <si>
    <t>Jumlah PMKS yang mendapatkan pelayanan Rehabilitasi Kesejahteraan Sosial</t>
  </si>
  <si>
    <t>Pelaksanaan KIE konseling dan kampanye sosial bagi Penyandang Masalah Kesejahteraan Sosial (PMKS).</t>
  </si>
  <si>
    <t>Jumlah pelaksanaan penyuluhan sosial, konseling dan kampanye sosial bagi penyandang kesejahteraan sosial.  </t>
  </si>
  <si>
    <t>Sosialisasi 60 orang tokoh masyarakat.</t>
  </si>
  <si>
    <t>Pelatihan keterampilan dan praktek belajar kerja bagi anak terlantar termasuk anak jalanan, anak cacat, dan anak nakal.</t>
  </si>
  <si>
    <t>Jumlah anak nakal, anak jalanan dan eks korban penyalahgunaan narkoba yang mendapatkan pelayanan dan rehabilitasi sosial.  </t>
  </si>
  <si>
    <t>50 Anjal dan anak nakal di 2 Kec. Dan dpt bantuan UEP.</t>
  </si>
  <si>
    <t>Pemberdayaan Pusat Informasi Penyandang Cacat dan Trauma Center</t>
  </si>
  <si>
    <t>Jumlah pusat informasi bagi penyandang cacat dan trauma.  </t>
  </si>
  <si>
    <t xml:space="preserve">Berfungsinya  Pusat informasi Penyandang cacat dan trauma center di Tk Kab 1 unit dan Tk Kec . 20 unit. </t>
  </si>
  <si>
    <t>Peningkatan kualitas pelayanan, sarana, dan prasarana rehabilitasi kesejahteraan sosial bagi PMKS.</t>
  </si>
  <si>
    <t>Jumlah PMKS khususnya penyandang cacat yang mendapatkan pelayanan dan rehabilitasi sosial.  </t>
  </si>
  <si>
    <t>60 orang Penyandang cacat ( 30 kursi roda dan 10 Krek  ketiak ,10 alat bantu dengar dan 10 tongkat ).</t>
  </si>
  <si>
    <t xml:space="preserve">Koordinasi Perumusn Kebijakan dan Sinkronisasi Pelaksanaan Upaya-upaya Penanggulangan Kemiskinan dan Penurunan Kesenjangan. </t>
  </si>
  <si>
    <t xml:space="preserve">Terlaksnanya rakor bidang Kesos dan Ketengakerjan </t>
  </si>
  <si>
    <t xml:space="preserve">500 peserta Rakor </t>
  </si>
  <si>
    <t>Penyusunan kebijakan pelayanan dan rehabilitasi sosial bagi Penyandang Masalah Kesejahteraan Sosial.</t>
  </si>
  <si>
    <t>Jumlah data PMKS dan PSKS disetiap desa/kelurahan (By Name by adress).  </t>
  </si>
  <si>
    <t>28 jenis PMKS dan 12 jenis PSKS</t>
  </si>
  <si>
    <t>Penanganan masalah-masalah strategis yang menyangkut tanggap cepat darurat dan kejadian luar biasa.</t>
  </si>
  <si>
    <t>Jumlah tertanganinya bagi korban bencana/bencana alam dan membantu rehabilitasi setelah terjadinya bencana.</t>
  </si>
  <si>
    <t>29 orang TAGANA danPenanganan korban bencana, Pendistribusian  serta tersedianya logistik</t>
  </si>
  <si>
    <t>Program pembinaan anak terlantar.</t>
  </si>
  <si>
    <t>Jumlah anak terlantar yang mendapatkan pembinaan agar meningkat kemauan dan kemampuannya guna menolong dirinya sendiri untuk memperbaiki taraf  kesejahteraan sosialnya.</t>
  </si>
  <si>
    <t>Pelatihan ketrampilan dan praktek belajar kerja bagi anak terlantar.</t>
  </si>
  <si>
    <t xml:space="preserve">Jumlah anak terlantar yang mendapatkan bantuan sekolah/pelatihan ketrampilan dan praktek belajar kerja. </t>
  </si>
  <si>
    <t>25 anak/remaja terlantar/putus sekolah.</t>
  </si>
  <si>
    <t>Pengembangan bakat dan ketrampilan anak terlantar.</t>
  </si>
  <si>
    <t>Jumlah anak terlantar yang mendapatkan pelatihan ketrampilan melalui pelaksanaan petirahan.  </t>
  </si>
  <si>
    <t>40 anak yang mengalami masalah sosial.</t>
  </si>
  <si>
    <t> Program pembinaan para penyandang cacat dan trauma</t>
  </si>
  <si>
    <t>Jumlah penyandang cacat dan trauma yang mendapatkan pembinaan agar meningkatkan kemauan dan kemampuannya guna menolong dirinya sendiri untuk memperbaiki taraf kesejahteraan sosialnya.</t>
  </si>
  <si>
    <t>Pendidikan dan pelatihan bagi penyandang cacat dan eks trauma.</t>
  </si>
  <si>
    <t xml:space="preserve">Jumlah penyandang cacat dan eks trauma yang mendapatkan pendidikan dan pelatihan. </t>
  </si>
  <si>
    <t>50 orang</t>
  </si>
  <si>
    <t>Pendayagunaan para penyandang cacat dan eks trauma.</t>
  </si>
  <si>
    <t>Jumlah PMKS khususnya penca yang mendapatkan pelayanan, pembinaan dan bantuan.  </t>
  </si>
  <si>
    <t>40 orang.</t>
  </si>
  <si>
    <t> Program pembinaan eks penyandang penyakit sosial (eks narapidana, PSK, narkoba dan penyakit sosial lainnya).</t>
  </si>
  <si>
    <t>Jumlah eks penyandang penyakit sosial yang mendapatkan pembinaan agar meningkat kamauannya guna menolongdirinya sendiri untuk memperbaiki taraf kesejahteraan sosialnya.</t>
  </si>
  <si>
    <t>Pendidikan dan pelatihan ketrampilan berusaha bagi eks penyandang penyakit sosial.</t>
  </si>
  <si>
    <t>Jumlah eks PGOT, Eks Napi, Eks WTS yang mendapatkan pelayanan dan rehabilitasi sosial.  20 orang.</t>
  </si>
  <si>
    <t>20 orang</t>
  </si>
  <si>
    <t>Pemantauan kemajuan perubahan sikap mental eks penyandang penyakit sosial</t>
  </si>
  <si>
    <t>Prosentase Eks PGOT, Eks Napi, Eks WTS yang meningkat ekonominya, mandiri dan dapat diterima di lingkungan masyarakat.  </t>
  </si>
  <si>
    <t>1 paket (30. 0rang eks penyndang penyakit sosial : PGOT, eks Napi dan Eks WTS dan 4 KUBE</t>
  </si>
  <si>
    <t>Pemberdayaan eks penyandang penyakit sosial.</t>
  </si>
  <si>
    <t>Jumlah eks penyandang penyakit sosial yang mendapatkan pendidikan dan pelatihan ketrampilan berusaha.  50 orang.</t>
  </si>
  <si>
    <t>40 orang</t>
  </si>
  <si>
    <t> Program Pemberdayaan Kelembagaan Kesejahteraan Sosial.</t>
  </si>
  <si>
    <t>Meningkatnya peran serta masyarakat mendorong PSKS dalam upaya peningkatan kesejahteraan masyarakat.</t>
  </si>
  <si>
    <t>Peningkatan peran aktif masyarakat dan dunia usaha.</t>
  </si>
  <si>
    <t>Jumlah perusahaan/dunia usaha yang mampu melaksanakan kegiatan CSR/tanggung jawab sosial dunia usaha.</t>
  </si>
  <si>
    <t>optimalisasi peran perusahaan dalam program CSR untuk 75 perusahaan.</t>
  </si>
  <si>
    <t>Peningkatan jenjang kerjasama pelaku-pelaku usaha kesejahteraan sosial masyarakat.</t>
  </si>
  <si>
    <t>Jumlah ORSOS, PSM dan Karang Taruna yang telah mendapat bantuan Usaha Ekonomi Produktif (UEP)</t>
  </si>
  <si>
    <t>40 orang pengurus  LKS,171 Pekerja Sosial Masyarakat (PSM) dan 71 orang Wanita Pemimpin Kesejahteraan Sosial (WPKS)</t>
  </si>
  <si>
    <t>Peningkatan kualitas SDM kesejahteraan sosial masyarakat.</t>
  </si>
  <si>
    <t>Jumlah ORSOS, PSM dan Karang Taruna yang telah berkembang usahanya.</t>
  </si>
  <si>
    <t>400 orang jambore anggota KT,bantuan UEP bagi 5 KT,20 TKSK menda pat bantuan transpot,  dan  pening katan kapasitas TKSK 20 org,  pembin KT  Kec. Dan Desa (20 dan 278) .</t>
  </si>
  <si>
    <t>Pengembangan model kelembagaan perlindungan sosial.</t>
  </si>
  <si>
    <t>Jumlah  perlindungan sosial dalam bentuk jaminan kesejahteraan sosial kepada sektor informal melalui lembaga sosial.  </t>
  </si>
  <si>
    <t>1 ). 200 orang pekerja sektor informal dari kelg miskin.       2.) Terlaksananya sosialisasi LK3 dan operasional LK3.</t>
  </si>
  <si>
    <t>Penunjang Kegiatan Bantuan Sosial</t>
  </si>
  <si>
    <t>Jumlah veteran dan atau keluarganya yang mendapatkan pembinaan dan bantuan UEP .</t>
  </si>
  <si>
    <t xml:space="preserve">50 orang veteran dan atau keluarganya </t>
  </si>
  <si>
    <t> Program pengembangan wilayah transmigrasi.</t>
  </si>
  <si>
    <t>Meningkatnya kuantitas dan kualitas transmigrasi.</t>
  </si>
  <si>
    <t>Peningkatan kerjasama antar wilayah, antar pelaku dan antar sektor dalam rangka pengembangan kawasan transmigrasi.</t>
  </si>
  <si>
    <t>Jumlah kerjasama dibidang ketransmigrasian dengan kabupaten lain.</t>
  </si>
  <si>
    <t>3 rintisan lokasi penempatan trans.</t>
  </si>
  <si>
    <t>Pengerahan dan fasilitasi perpindahan serta penempatan transmigrasi untuk memenuhi kebutuhan SDM.</t>
  </si>
  <si>
    <t>Jumlah Kepala Keluaraga transmigran yang ditempatkan .</t>
  </si>
  <si>
    <t>15 KK</t>
  </si>
  <si>
    <t>URUSAN KOPERASI KECIL DAN USAHA KECIL MENENGAH</t>
  </si>
  <si>
    <t>SKPD : DINAS PERINDUSTRIAN, PERDAGANGAN, KOPERASI DAN UMKM</t>
  </si>
  <si>
    <t>Jumlah jasa peralatan dan perlengkapan kantor yang terpenuhi</t>
  </si>
  <si>
    <t>Jumlah penyediaan jasa administrasi keuangan yang terpenuhi</t>
  </si>
  <si>
    <t>Jumlah penyediaan bahan logistik kantor</t>
  </si>
  <si>
    <t xml:space="preserve">Jumlah jasa administrasi perkantoran yang terpenuhi </t>
  </si>
  <si>
    <t>Jumlah pengadaan peralatan/ perlengkapan gedung kantor</t>
  </si>
  <si>
    <t>Jumlah pemeliharaan rutin/ berkala perlengkapan gedung kantor yang terpenuhi</t>
  </si>
  <si>
    <t>Jumlah sumberdaya manusia yang kompeten, bintek renstra SKPD</t>
  </si>
  <si>
    <t>Jumlah dokumen perencanaan dan pelappran yang tersusun</t>
  </si>
  <si>
    <t>Program Penciptaan iklim usaha kecil menengah yang kondusif</t>
  </si>
  <si>
    <t>Perencanaan, koordinasi, dan pengembangan Usaha Kecil Menengah</t>
  </si>
  <si>
    <t xml:space="preserve">Peningkatan Koordinasi masalah UMKM, Peningkatan jumlah UMKM yang mendapat sarana dan prasarana promosi, Peningkatan jumlah jaringan pemasaran produk UMKM </t>
  </si>
  <si>
    <t>Kecamatan Banjarnegara, Purwonegoro, Rakit, Mandiraja,Madukara</t>
  </si>
  <si>
    <t>Fasilitasi pengembangan Usaha Kecil Menengah</t>
  </si>
  <si>
    <t>Peningkatan jumlah UMKM yang mengikuti pameran</t>
  </si>
  <si>
    <t>Jakarta, Semarang, Kabupaten / Kota di Jawa Tengah</t>
  </si>
  <si>
    <t>Fasilitasi permasalahan proses produksi Usaha Kecil Menengah</t>
  </si>
  <si>
    <t xml:space="preserve">Peningkatan jumlah UMKM yang mengikuti pelatihan </t>
  </si>
  <si>
    <t>Program Pengembangan Kewirausahaan dan Keunggulan Kompetitif Usaha Kecil Menengah</t>
  </si>
  <si>
    <t>Memfasilitasi peningkatan kemitraan usaha bagi Usaha Mikro Kecil Menengah</t>
  </si>
  <si>
    <t>Peningkatan jumlah UMKM yang mampu berdaya saing</t>
  </si>
  <si>
    <t>Indonesia (menunggu undangan)</t>
  </si>
  <si>
    <t>Peningkatan kerjasama di bidang HAKI</t>
  </si>
  <si>
    <t>Jumlah UMKM yang menerima fasilitasi Hak Merk, Halal dan Barcode</t>
  </si>
  <si>
    <t>Penyelenggaraan pelatihan kewirausahaan</t>
  </si>
  <si>
    <t>1. Peningkatan jumlah UMKM yang mengikuti pelatihan AMT 2. Peningkatan jumlah UMKM yang mengikuti pelatihan kewirausahaan</t>
  </si>
  <si>
    <t>Program Pengembangan Sistem Pendukung Usaha Bagi Usaha Mikro Kecil Menengah</t>
  </si>
  <si>
    <t xml:space="preserve">Sosialisasi dukungan informasi penyediaan permodalan </t>
  </si>
  <si>
    <t>Peningkatan jumlah UMKM yang mengikuti pelatihan permodalan, sos dan bantuan bergulir))</t>
  </si>
  <si>
    <t>Pemantauan pengelolaan penggunaan dana pemerintah bagi Usaha Mikro Kecil Menengah</t>
  </si>
  <si>
    <t xml:space="preserve">Prosentase (%) jumlah pinjaman yang dilunasi </t>
  </si>
  <si>
    <t>Pengembangan sarana pemasaran produk Usaha Mikro Kecil Menengah</t>
  </si>
  <si>
    <t>Prosentase peningkatan pasar yang bersih</t>
  </si>
  <si>
    <t>Penyelenggaraan pembinaan industri rumah tanggan, industri kecil dan industri menengah</t>
  </si>
  <si>
    <t>1. Peningkatan jumlah UMKM yang mampu berdaya saing 2. Peningkatan jumlah UMKM yang mendapat sarana dan prasarana promosi</t>
  </si>
  <si>
    <t>Program Peningkatan Kualitas Kelembagaan Koperasi</t>
  </si>
  <si>
    <t>Koordinasi pelaksanaan kebijakan dan program pembangunan koperasi</t>
  </si>
  <si>
    <t>Peningkatan jumlah koperasi yang memiliki perangkat lengkap</t>
  </si>
  <si>
    <t>Sosialisasi prinsip-prinsip pemahaman perkoperasian</t>
  </si>
  <si>
    <t>Peningkatan jumlah pengelola koperasi yang mengikuti pelatihan manajemen</t>
  </si>
  <si>
    <t>Pembinaan, pengawasan, dan perhargaan koperasi berprestasi</t>
  </si>
  <si>
    <t>Prosentase koperasi katif</t>
  </si>
  <si>
    <t>Pelatihan pengelolaan koperasi</t>
  </si>
  <si>
    <t>Prosentase (%) koperasi sehat</t>
  </si>
  <si>
    <t>Program peningkatan dan Pengembangan pengelolaan keuangan daerah</t>
  </si>
  <si>
    <t xml:space="preserve">Pengelolaan jasa penyaluran dana investasi pinjaman bergulir kepada UMKM </t>
  </si>
  <si>
    <t>Prosentase % jumlah angsuran pinjam bergulir pedagang pasar</t>
  </si>
  <si>
    <t>Program Perlindungan Konsumen dan pengamanan perdagangan</t>
  </si>
  <si>
    <t>koordinasi peningkatan hubungan kerja dengan lembaga perlindungan konsumen</t>
  </si>
  <si>
    <t>Peningkatan pengawasan jumlah barang beredar</t>
  </si>
  <si>
    <t>Operasionalisasi dan pengembangan UPT kemetrologian daerah</t>
  </si>
  <si>
    <t>Tera ulang timbangan</t>
  </si>
  <si>
    <t>Intensifikasi dan Eksensifikasi Pendapatan Daerah</t>
  </si>
  <si>
    <t>Tercapainya pendapatan daerah dari pasar</t>
  </si>
  <si>
    <t>Pasar se Kabupaten Banjarnegara</t>
  </si>
  <si>
    <t>Program Peningkatan Efisiensi Perdagangan Dalam Negeri</t>
  </si>
  <si>
    <t>Pengembangan pasar dan distribusi barang/produk</t>
  </si>
  <si>
    <t>(listrik, jaga malam (2 org), rapat2 PD, pemeliharaan)</t>
  </si>
  <si>
    <t>Pengembangan kelembagaan kerjasama kemitraan</t>
  </si>
  <si>
    <t xml:space="preserve">Pengembangan pasar lelang daerah </t>
  </si>
  <si>
    <t>Peningkatan jumlah UMKM yang mengikuti pasar lelang</t>
  </si>
  <si>
    <t xml:space="preserve"> Propinsi Jawa Tengah (Disperindag Propinsi)</t>
  </si>
  <si>
    <t>Pemeliharaan rutin/berkala bangunan pasar</t>
  </si>
  <si>
    <t xml:space="preserve">Peningkatan jumlah pasar yang diperbaiki </t>
  </si>
  <si>
    <t>Peningkatan pemeliharaan bangunan pasar</t>
  </si>
  <si>
    <t>Program Peningkatan Kapasitas Iptek Sistem Produksi</t>
  </si>
  <si>
    <t>Pengembangan sistem inovasi teknologi industri</t>
  </si>
  <si>
    <t>Prosentase kemampuan sumberdaya manusia yang meningkat kemampuannya tentang sistim produksi</t>
  </si>
  <si>
    <t>Kec. Rakit (tales), Wanadadi (tiwul), Banjarmangu , Madukara (salak)</t>
  </si>
  <si>
    <t>Penguatan kemampuan industri berbasis teknologi</t>
  </si>
  <si>
    <t>Peningkatan mutu SDM industri kecil menengah</t>
  </si>
  <si>
    <t>Kecamatan Banjarnegara (Karoseri(Parakancanggah),      akik :..)</t>
  </si>
  <si>
    <t>Program Pengembangan Industri Kecil dan Menengah</t>
  </si>
  <si>
    <t>Fasilitasi bagi industri kecil dan menengah terhadap pemanfaatan sumber daya</t>
  </si>
  <si>
    <t>Peningkatan mutu industri kecil menengah yang dibina</t>
  </si>
  <si>
    <t>Kecamatan Susukan, Mandiraja, Purwonegoro</t>
  </si>
  <si>
    <t>Pengembangan teknologi industri kecil dan menengah</t>
  </si>
  <si>
    <t>Prosentase (%) peningkatan kemampuan SDM yang berkualitas</t>
  </si>
  <si>
    <t>Kecamatan Pagedongan (kebutuh)</t>
  </si>
  <si>
    <t>Program Peningkatan Kemampuan Teknologi Industri</t>
  </si>
  <si>
    <t>Pembinaan kemampuan teknologi industri</t>
  </si>
  <si>
    <t>Prosentase (%) peningkatan SDM yang berkualitas</t>
  </si>
  <si>
    <t>Pengembangan dan pelayanan teknologi industri</t>
  </si>
  <si>
    <t>Kecamatan Banjarnegara (Parakancanggah)</t>
  </si>
  <si>
    <t>URUSAN OTONOMI DAERAH, PEMERINTAHAN UMUM, ADMINISTRASI KEUANGAN DAERAH, PERANGKAT DAERAH, KEPEGAWAIAN,DAN PERSANDIAN</t>
  </si>
  <si>
    <t>SKPD : KANTOR PELAYANAN PERIJINAN TERPADU</t>
  </si>
  <si>
    <t>Penyediaan Jasa Peralatan dan Perlengkapan Kantor</t>
  </si>
  <si>
    <t>Prosentase pemenuhan kebutuhan jasa peralatan dan perlengkapan kantor</t>
  </si>
  <si>
    <t>Penyediaan Jasa Administrasi Keuangan</t>
  </si>
  <si>
    <t>Prosentase Pemenuhan jasa admnistrasi Keuangan</t>
  </si>
  <si>
    <t>Penyediaan Peralatan dan Perlengkapan Kantor</t>
  </si>
  <si>
    <t>Prosentase penyediaan peralatan dan perlengkapan kantor</t>
  </si>
  <si>
    <t>Penyediaan Bahan Logistik Kantor</t>
  </si>
  <si>
    <t>Terpenuhinya bahan logistik kantor</t>
  </si>
  <si>
    <t>Penyediaan Jasa Administrasi Perkantoran (PTT) (Jasa Tenaga Pendukung Operasional Kantor)</t>
  </si>
  <si>
    <t>Prosentase penerimaan honor PTT</t>
  </si>
  <si>
    <t>Prosentase pengadaaan peralatan gedung kantor</t>
  </si>
  <si>
    <t>Prosentase pemeliharaan rutin/berkala gedung kantor</t>
  </si>
  <si>
    <t>Prosentase pemeliharaan perlengkapan gedung kantor</t>
  </si>
  <si>
    <t>Program Peningkatan Pengembangan Sistem Pelaporan Capaian Kinerja dan Keuangan</t>
  </si>
  <si>
    <t>Prosentase Penyusunan laporan capaian kinerja dan ikhtisar realisasi kinerja SKPD</t>
  </si>
  <si>
    <t>Program Peningkatan Promosi dan Kerjasama Investasi</t>
  </si>
  <si>
    <t>Penyelenggaraan Bimbingan Pelaksanaan Penanaman Modal kepada Masyarakat dan Dunia Usaha</t>
  </si>
  <si>
    <t>Jumlah Pelaksanaan Temu Usaha</t>
  </si>
  <si>
    <t>Penyelenggaraan Pameran Investasi</t>
  </si>
  <si>
    <t>Jumlah Kegiatan promosi dan kerjasama investasi</t>
  </si>
  <si>
    <t>Program Perbaikan Sistem Administrasi Kearsipan</t>
  </si>
  <si>
    <t>Penataan Arsip Secara Elektronik</t>
  </si>
  <si>
    <t>Prosentase dokumen perizinan yang terarsip secara elektronik</t>
  </si>
  <si>
    <t>Program Peningkatan Iklim Investasi dan Realisasi Investasi</t>
  </si>
  <si>
    <t>Penyusunan Rencana Umum Penanaman Modal</t>
  </si>
  <si>
    <t>Tersusunya dokumen RUPM</t>
  </si>
  <si>
    <t>Jumlah pengusaha yang dimonitor dan dilatih membuat laporan penanaman modal</t>
  </si>
  <si>
    <t>Peningkatan Pelayanan Perizinan Terpadu</t>
  </si>
  <si>
    <t>Jumlah dokumen perizinan yang diterbitkan</t>
  </si>
  <si>
    <t>Evaluasi Pelaksanaan ISO 9000 - 2008</t>
  </si>
  <si>
    <t>dipertahankannya Sertifikasi ISO 9000 - 2008</t>
  </si>
  <si>
    <t>Survey Indeks Kepuasan Masyarakat (IKM)</t>
  </si>
  <si>
    <t>Prosentase Peningkatan IKM</t>
  </si>
  <si>
    <t>Pelaksanaan Sosialisasi Perizinan</t>
  </si>
  <si>
    <t xml:space="preserve">Jumlah Pelaksanaan Sosialisasi Perizinan </t>
  </si>
  <si>
    <t>Program Penyiapan Potensi Sumber Daya, Sarana  dan Prasarana Daerah</t>
  </si>
  <si>
    <t>Kajian Potensi Sumber daya yang terkait dengan Investasi</t>
  </si>
  <si>
    <t>Prosentase pemenuhan Kajian potensi Sumber Daya yang Terkait Investasi</t>
  </si>
  <si>
    <t>URUSAN KEBUDAYAAN</t>
  </si>
  <si>
    <t>SKPD : DINAS KEBUDAYAAN DAN PARIWISATA</t>
  </si>
  <si>
    <t>(Pembayaran rekening kantor)</t>
  </si>
  <si>
    <t>(honor pengelola keuangan)</t>
  </si>
  <si>
    <t>(honorarium PTT dan THL)</t>
  </si>
  <si>
    <t>(pengadaan perlengkapan kantor)</t>
  </si>
  <si>
    <t>(pengadaan peralatan kantor)</t>
  </si>
  <si>
    <t>(pemeliharaan perlengkapan gedung kantor)</t>
  </si>
  <si>
    <t>(penyusunan dokumen perencanaan dan pelaporan)</t>
  </si>
  <si>
    <t>Program Pengembangan Nilai Budaya</t>
  </si>
  <si>
    <t>Pelestarian dan aktualisasi adat budaya daerah</t>
  </si>
  <si>
    <t>(siaran radio banyumasan)</t>
  </si>
  <si>
    <t xml:space="preserve">Pemberian dukungan, penghargaan dan kerjasama di bidang budaya </t>
  </si>
  <si>
    <t>(bantuan alat kesenian) (akomodir hasil Musrenbangkec)</t>
  </si>
  <si>
    <t>penyelengaraan apresiasi pelajar</t>
  </si>
  <si>
    <t>perlombaan antar pelajar (SD/ MI se-Kab Banjrngr)</t>
  </si>
  <si>
    <t>Program Pengelolaan Kekayaan Budaya</t>
  </si>
  <si>
    <t>Fasilitasi partisipasi masyarakat dalam pengelolaan kekayaan budaya</t>
  </si>
  <si>
    <t>DCF 2016 , sadran gedhe , kuduran budaya</t>
  </si>
  <si>
    <t>Dieng, Susukan, Wanayasa</t>
  </si>
  <si>
    <t xml:space="preserve">Pengelolaan dan pengembangan pelestarian peninggalan sejarah purbakala, museum dan peninggalan bawah air </t>
  </si>
  <si>
    <t>(pemeliharaan BCB :Paseban, pagar makam)</t>
  </si>
  <si>
    <t>Gumelem Banjarnegara, Giri wasiat</t>
  </si>
  <si>
    <t xml:space="preserve">Pengembangan kebudayaan dan pariwisata </t>
  </si>
  <si>
    <t>(pentas seni budaya dan pameran produk unggulan)</t>
  </si>
  <si>
    <t>TMII Jakarta</t>
  </si>
  <si>
    <t>Program Pengelolaan Keragaman Budaya</t>
  </si>
  <si>
    <t>Pengembangan kesenian dan kebudayaan daerah</t>
  </si>
  <si>
    <t>(pentas malam tahun baru dan operasionalisasi mobil film)</t>
  </si>
  <si>
    <t>Dieng; Banjarnegara</t>
  </si>
  <si>
    <t>Fasilitasi perkembangan keragaman budaya daerah</t>
  </si>
  <si>
    <t>(pentas seni, macapat, seni pencak (rampak), tari aplangdan festival)</t>
  </si>
  <si>
    <t>Semarang, Solo, Yogyakarta, Purwokerto, Magelang</t>
  </si>
  <si>
    <t xml:space="preserve">Fasilitasi penyelenggaraan festival budaya daerah </t>
  </si>
  <si>
    <t>(parade budaya, gelar seni, festival film, dolanan, thek-thek, )</t>
  </si>
  <si>
    <t>Program Pengembangan Pemasaran Pariwisata</t>
  </si>
  <si>
    <t>Peningkatan pemanfaatan teknologi informasi dalam pemasaran pariwisata</t>
  </si>
  <si>
    <t>(pemeliharaan web site)</t>
  </si>
  <si>
    <t>Pengembangan jaringan kerja sama promosi pariwisata</t>
  </si>
  <si>
    <t>(koordinasi dengan stakeholder pariwisata)</t>
  </si>
  <si>
    <t>Koordinasi dengan sektor pendukung pariwisata</t>
  </si>
  <si>
    <t>(asuransi wisatawan)</t>
  </si>
  <si>
    <t>Pelaksanaan promosi pariwisata nusantara di dalam dan di luar negeri</t>
  </si>
  <si>
    <t>(promosi pariwisata : Java Promo, Fam trip, material promo, )</t>
  </si>
  <si>
    <t>Pemantauan dan evaluasi pelaksanaan program pengembangan pemasaran pariwisata</t>
  </si>
  <si>
    <t>(survey IKM wisata, analisa oleh Pihak III)</t>
  </si>
  <si>
    <t>Pengembangan statistik wisata terpadu</t>
  </si>
  <si>
    <t>(directory  pariwisata)</t>
  </si>
  <si>
    <t>Pemilihan duta wisata</t>
  </si>
  <si>
    <t>Pameran Promosi Pariwisata</t>
  </si>
  <si>
    <t>(pameran promosi pariwisata)</t>
  </si>
  <si>
    <t>Jawa dan Bali</t>
  </si>
  <si>
    <t>Fasilitasi Penyelenggaraan Event Pariwisata</t>
  </si>
  <si>
    <t xml:space="preserve"> Off Road Chandradimuka (100jt))</t>
  </si>
  <si>
    <t>Fasilitasi Forum Pariwisata</t>
  </si>
  <si>
    <t>(kerjasama pariwisata)</t>
  </si>
  <si>
    <t>Program Pengembangan Destinasi Pariwisata</t>
  </si>
  <si>
    <t>Pengembangan objek pariwisata unggulan</t>
  </si>
  <si>
    <t xml:space="preserve">(pembangunan sarpras KWDT) : Parkir arjuna (400), settle aswatama (600), </t>
  </si>
  <si>
    <t>KWDT Dieng</t>
  </si>
  <si>
    <t>Peningkatan pembangunan sarana dan prasarana pariwisata</t>
  </si>
  <si>
    <t>(sarpras TRMS : Pembangunan wahana air, Permainan anak, rehab kandang (1,35 M)), Pembuatan kincir (150 jt)</t>
  </si>
  <si>
    <t>TRMS Serulingmas</t>
  </si>
  <si>
    <t>Pengembangan jenis dan paket wisata unggulan</t>
  </si>
  <si>
    <t>(show biz dan pekan lebaran)</t>
  </si>
  <si>
    <t>Pengembangan daerah tujuan wisata</t>
  </si>
  <si>
    <t>(sarpras pengembangan : Curug Kasinoman : Toilet, parkiran; Curug genting : parkiran, toilet dan loket, Eks Tampomas : Gardu pandang dan parkiran)</t>
  </si>
  <si>
    <t>Pejawaran, Pagedongan, kalibening</t>
  </si>
  <si>
    <t>Operasionalisasi dan Pengembangan UPT TRMS</t>
  </si>
  <si>
    <t>(operasionalisasi TRMS Serulingmas)</t>
  </si>
  <si>
    <t>Operasionalisasi dan Pengembangan UPT KWDT</t>
  </si>
  <si>
    <t>(operasionalisasi UPT KWDT, 8 Loket)</t>
  </si>
  <si>
    <t>Dieng</t>
  </si>
  <si>
    <t>Program Pengembangan Kemitraan</t>
  </si>
  <si>
    <t>Pengembangan sumber daya manusia dan profesionalisme bidang pariwisata</t>
  </si>
  <si>
    <t>(kursus singkat: Pawang, IT, Forum Bahasa Inggris, Sapta Pesona)</t>
  </si>
  <si>
    <t>Peningkatan peran serta masyarakat dalam pengembangan kemitraan pariwisata</t>
  </si>
  <si>
    <t>(pembinaan pokdarwis : Lomba Konvensi 30 jt, desa wisata 20 jt, pokdawis, platihan teknis desa wista (50))</t>
  </si>
  <si>
    <t>URUSAN KESATUAN BANGSA DAN POLITIK DALAM NEGERI</t>
  </si>
  <si>
    <t>SKPD : KANTOR KESBANGPOLINMAS</t>
  </si>
  <si>
    <t>Pemenuhan Kebutuhan Pembayaran Jasa Peralatan dan Perlengkapan Kantor</t>
  </si>
  <si>
    <t>Kantor Kesbangpollinmas Banjarnegara</t>
  </si>
  <si>
    <t>Pemenuhan pembayaran Jasa Administrasi Keuangan</t>
  </si>
  <si>
    <t>Pemenuhan Kebutuhan Pengadaan Peralatan dan perlengkapan Kantor</t>
  </si>
  <si>
    <t>Pemenuhan Kebutuhan Bahan Logistik Kantor</t>
  </si>
  <si>
    <t>Terpenuhinya Pembayaran Gaji PTT</t>
  </si>
  <si>
    <t>Pemenuhan Kebutuhan Perlengkapan Gedung Kantor</t>
  </si>
  <si>
    <t>Terpenuhinya pembayaran tenaga harian kebersihan</t>
  </si>
  <si>
    <t>Pemenuhan kebutuhan pemeliharaan kendaraan dinas/operasional</t>
  </si>
  <si>
    <t>Pemenuhan pemeliharaan peralatan dan perlengkapan gedung kantor</t>
  </si>
  <si>
    <t>Jumlah dokumen laporan capaian kinerja dan ikhtisar kinerja SKPD</t>
  </si>
  <si>
    <t>Program peningkatan keamanan dan kenyamanan lingkungan</t>
  </si>
  <si>
    <t>Pelatihan pengendalian keamanan dan kenyamanan lingkungan</t>
  </si>
  <si>
    <t>Jumlah Linmas per jumkah 10.000 penduduk</t>
  </si>
  <si>
    <t>Pengamanan Hari-Hari Besar Nasional</t>
  </si>
  <si>
    <t>Jumlah petugas yang melaksanakan pengamanan hari besar nasional, lebaran, natal dan tahun baru.</t>
  </si>
  <si>
    <t>Fasilitasi Pengiriman SATLINMAS</t>
  </si>
  <si>
    <t>Jumlah anggota satlinmas dan aparatur yang mengikuti kegiatan satlinmas</t>
  </si>
  <si>
    <t>Program pengembangan wawasan kebangsaan</t>
  </si>
  <si>
    <t>Peningkatan toleransi dan kerukunan dalam kehidupan beragama</t>
  </si>
  <si>
    <t>Jumlah kegiatan pembinaan terhadap kerukunan umat beragama</t>
  </si>
  <si>
    <t>Peningkatan rasa solidaritas dan ikatan sosial dikalangan masyarakat</t>
  </si>
  <si>
    <t>Pembinaan terhadap masyarakat lintas etnis</t>
  </si>
  <si>
    <t>kabupaten Banjarnegara</t>
  </si>
  <si>
    <t>Peningkatan kesadaran masyarakat akan nilai-nilai luhur budaya bangsa</t>
  </si>
  <si>
    <t>Peningkatan bela negara</t>
  </si>
  <si>
    <t>Monitoring dan Pemantauan Kegiatan Orang Asing, Survey/ Penelitian</t>
  </si>
  <si>
    <t>Jumlah penerbitan rekomendasi ijin survey/penelitian dan jumlah kegiatan pemantauan</t>
  </si>
  <si>
    <t>Program Kemitraan Pengembangan Wawasan Kebangsaan</t>
  </si>
  <si>
    <t>Fasilitas Ormas, LSM dan Parpol</t>
  </si>
  <si>
    <t>Jumlah kegiatan pembinaan terhadap Ormas, LSM dan OKP</t>
  </si>
  <si>
    <t>Program Pemberdayaan Masyarakat untuk Menjaga Ketertiban dan Keamanan</t>
  </si>
  <si>
    <t>Pembentukan satuan keamanan lingkungan di masyarakat</t>
  </si>
  <si>
    <t>Penguatan kelembagaan FKDM tingkat kecamatan</t>
  </si>
  <si>
    <t>Penanganan konflik</t>
  </si>
  <si>
    <t>Rakor Tim Terladu Penanganan Konflik</t>
  </si>
  <si>
    <t>Pembinaan Hansip/Linmas</t>
  </si>
  <si>
    <t>Jumlah anggota satlinmas yang dibina</t>
  </si>
  <si>
    <t>Pemberdayaan Kominda</t>
  </si>
  <si>
    <t>Terpenuhinya biaya operasional dan rakor kominda</t>
  </si>
  <si>
    <t>Pengamanan Wilayah</t>
  </si>
  <si>
    <t>Terselenggaranya rakor kasi trantibum kecamatan</t>
  </si>
  <si>
    <t>Program peningkatan pemberantasan penyakit masyarakat (PEKAT)</t>
  </si>
  <si>
    <t>Penyuluhan pencegahan peredaran/ penggunaan minuman keras dan narkoba</t>
  </si>
  <si>
    <t>Terlaksananya kegiatan penyuluha anti narkoba</t>
  </si>
  <si>
    <t>Program pendidikan politik masyarakat</t>
  </si>
  <si>
    <t>Penyuluhan kepada masyarakat</t>
  </si>
  <si>
    <t>Terlaksananya pembinaan politik daerah bagi pemilih pemula</t>
  </si>
  <si>
    <t>kabuoaten Banjarnegara</t>
  </si>
  <si>
    <t>Koordinasi Forum-Forum Diskusi Politik</t>
  </si>
  <si>
    <t>Terlaksananya Forum Diskusi Politik Pengurus dan Anggota Parpol</t>
  </si>
  <si>
    <t>Penelitian dan Pemeriksaan Persyaratan Bantuan PARPOL</t>
  </si>
  <si>
    <t>Pendampingan bantuan hibah keuangan pada parpol</t>
  </si>
  <si>
    <t>SKPD : SATPOL PP</t>
  </si>
  <si>
    <t>Kantor SatpolPP</t>
  </si>
  <si>
    <t>Kantor Satpol PP</t>
  </si>
  <si>
    <t>Terpenuhinya pengadaan perlengkapan kantor</t>
  </si>
  <si>
    <t>Terpeliharanya peralatan gedung kantor</t>
  </si>
  <si>
    <t>Keamanan dan keselamatan bagi satuan keamanan</t>
  </si>
  <si>
    <t>Terpenuhinya sistem pengamanan untuk pol pp</t>
  </si>
  <si>
    <t>Program peningkatan disiplin aparatur</t>
  </si>
  <si>
    <t>Pengadaan pakaian dinas beserta perlengkapannya</t>
  </si>
  <si>
    <t>Terpenuhinya pakaian dinas personil polpp</t>
  </si>
  <si>
    <t xml:space="preserve">Tersusunnya dokumen perencanaan SKPD, LAKIP dan Tapkin </t>
  </si>
  <si>
    <t>Pengendalian keamanan lingkungan</t>
  </si>
  <si>
    <t>Terlaksananya pengendalian keamanan pada lingkungan</t>
  </si>
  <si>
    <t>Program Pemeliharaan Keamanan, ketertiban dan Ketentraman Masyarakat serta pencegahan tindak kriminal</t>
  </si>
  <si>
    <t>Peningkatan kapasitas aparat dalam rangka pelaksanaan siskamswakarsa di daerah</t>
  </si>
  <si>
    <t>Meningkatnya kapasitas aparat dalam pelaksanaan Siskamswakarsa</t>
  </si>
  <si>
    <t>Penanganan operasi penegakan disiplin PNS</t>
  </si>
  <si>
    <t>Terlaksananya penegakan disiplin PNS</t>
  </si>
  <si>
    <t>Pengamanan lebaran,natal dan tahun baru</t>
  </si>
  <si>
    <t>Terwujudnya pengamanan pada waktu lebaran dan tahun baru</t>
  </si>
  <si>
    <t>Kawasan Tertib Perda/Perkada</t>
  </si>
  <si>
    <t>Terbentuknya kawasan tertib Perda</t>
  </si>
  <si>
    <t>Patroli Rutin 3 x sehari</t>
  </si>
  <si>
    <t>Terlaksananya patroli</t>
  </si>
  <si>
    <t>Program Penegakan Perda</t>
  </si>
  <si>
    <t>Pemberantasan Barang Kena Cukai Ilegal</t>
  </si>
  <si>
    <t>Teridentifikasinya barang kena cukai ilegal</t>
  </si>
  <si>
    <t>Penegakan Peraturan Daerah</t>
  </si>
  <si>
    <t>Penyidikan dan Penyelesaian Kasus Penegakan Perda Iventartisasi Pelangaran perda</t>
  </si>
  <si>
    <t>Sekretariat Penyidik Pegawai Negeri Sipil</t>
  </si>
  <si>
    <t>Terlaksananya kegiatan PPNS</t>
  </si>
  <si>
    <t>Inventarisasi Pelanggaran Peraturan Daerah</t>
  </si>
  <si>
    <t>Terinventarisasinya pelanggaran terhadap pelaksanaan Perda</t>
  </si>
  <si>
    <t>Revisi Perda Nomor 19 tahun 2003 tentang PPNS</t>
  </si>
  <si>
    <t xml:space="preserve">Tebentuknya peraturan yang telah disesuaikan </t>
  </si>
  <si>
    <t>analisis perda tentang PPNS</t>
  </si>
  <si>
    <t>Teranalisisnya perda tentang PPNS</t>
  </si>
  <si>
    <t>fasilitas kawasan tertib peraturan</t>
  </si>
  <si>
    <t>Terfasilitasinya kawasan tertib peraturan</t>
  </si>
  <si>
    <t>Jl Dipayuda</t>
  </si>
  <si>
    <t>keamanan dan kenyamanan masyarakat</t>
  </si>
  <si>
    <t>Patroli Rutin</t>
  </si>
  <si>
    <t>Pencegahan dan Pemberantasan minuman keras beralkohol</t>
  </si>
  <si>
    <t>SKPD : BADAN PENANGGULANGAN BENCANA DAERAH</t>
  </si>
  <si>
    <t>BPBD</t>
  </si>
  <si>
    <t xml:space="preserve">Terbangunnya gedung kantor </t>
  </si>
  <si>
    <t>Terpenuhinya perlengkapan gedung kantor</t>
  </si>
  <si>
    <t xml:space="preserve">Pemeliharaan rutin/ berkala perlengkapan gedung kantor </t>
  </si>
  <si>
    <t>Terlaksananya bintek kapasitas untuk personil BPBD</t>
  </si>
  <si>
    <t>Tersusunnya dokumen perencanaan, LAKIP danTAPKIN</t>
  </si>
  <si>
    <t>Program pencegahan dini dan penanggulangan korban bencana alam</t>
  </si>
  <si>
    <t>Gladi manajemen satlak/pelatihan penanggulangan bencana</t>
  </si>
  <si>
    <t>Terlaksannya pelatihan penanggulangan bencana</t>
  </si>
  <si>
    <t xml:space="preserve">Pengadaan Logistik Korban Bencana Alam </t>
  </si>
  <si>
    <t>Tersediannya logistik bencana alam</t>
  </si>
  <si>
    <t>Program Kesiapsiagaan</t>
  </si>
  <si>
    <t xml:space="preserve">Bimbingan teknis dan sertifikasi SAR </t>
  </si>
  <si>
    <t>Terlaksananya bintek SAR</t>
  </si>
  <si>
    <t xml:space="preserve">Pembinaan Relawan </t>
  </si>
  <si>
    <t>Terbinanya relawan untuk tanggap bencana</t>
  </si>
  <si>
    <t xml:space="preserve">Pengadaan peralatan Resque </t>
  </si>
  <si>
    <t>Terpenuhinya peralatan penyelamatan darurat</t>
  </si>
  <si>
    <t>Program Tanggap Darurat</t>
  </si>
  <si>
    <t xml:space="preserve">Optimalisasi Posko Bencana </t>
  </si>
  <si>
    <t>Terlaksananya operasional Posko bencana</t>
  </si>
  <si>
    <t>Program Mitigasi Bencana Geologi</t>
  </si>
  <si>
    <t xml:space="preserve">Penyusunan Peta Resiko Bencana </t>
  </si>
  <si>
    <t>Tersusunya peta resiko bencana</t>
  </si>
  <si>
    <t xml:space="preserve">Sosialisasi dan pemantauan daerah rawan bencana </t>
  </si>
  <si>
    <t>Terlaksananya sosialisasi dan pemantauan daerah rawan bencana</t>
  </si>
  <si>
    <t>SKPD : DEWAN PERWAKILAN RAKYAT DAERAH</t>
  </si>
  <si>
    <t>Belanja Penerimaan lainnya Pimpinan dan Anggota DPRD</t>
  </si>
  <si>
    <t>SKPD : KEPALA DAERAH DAN WAKIL KEPALA DAERAH</t>
  </si>
  <si>
    <t>Biaya Penunjang Operasional Kepala Daerah/ Wakil Kepala Daerah</t>
  </si>
  <si>
    <t>SKPD : BAGIAN TATA PEMERINTAHAN</t>
  </si>
  <si>
    <t>Program Pengembangan Wilayah Perbatasan</t>
  </si>
  <si>
    <t>Verifikasi Data Rupa Bumi</t>
  </si>
  <si>
    <t>Tersusunnya dokumen verifikasi nama-nama rupa bumi 1 dokumen</t>
  </si>
  <si>
    <t>Koordinasi penyusunan laporan Keterangan Pertanggung Jawaban (LKPJ)</t>
  </si>
  <si>
    <t>Jumlah dokumen LKPJ Bupati Banjarnegara yang tersusun 2 Dokumen</t>
  </si>
  <si>
    <t>Laporan Penyelenggaraan Pemerintah Daerah (LPPD)</t>
  </si>
  <si>
    <t>-Jumlah dokumen LPPD Kabupaten Banjarnegara Tahun 2016 yang tersusun 3 dokumen</t>
  </si>
  <si>
    <t>Penunjang koordinasi dalam rangka stabilitas daerah</t>
  </si>
  <si>
    <t>Prosentase stabilitas daerah 100%</t>
  </si>
  <si>
    <t>DESK Pemilihan Umum</t>
  </si>
  <si>
    <t>Koordinasi Penyusunan Laporan Keterangan Pertangungjawaban Akhir Masa Jabatan Bupati</t>
  </si>
  <si>
    <t>Tersusunnya LKPJ AMJ Bupati</t>
  </si>
  <si>
    <t>Penyusunan Laporan Penyelenggaraan Pemerintahan Daerah Akhir Masa Jabatan</t>
  </si>
  <si>
    <t>Tersusunnya LPPD AMJ Bupati</t>
  </si>
  <si>
    <t>Program Penyelesaian konflik-konflik pertanahan</t>
  </si>
  <si>
    <t>Fasilitasi penyelesaian konflik-konflik pertanahan</t>
  </si>
  <si>
    <t>Prosentase konflik pertanahan di Kabupaten Banjarnegara yang dapat diselesaikan 100%</t>
  </si>
  <si>
    <t>Jumlah kegiatan peringatan Hari Jadi Kabupaten Banjarnegara, dan peringatan hari-hari besar nasional di Kabupaten Banjarnegara 8 kegiatan</t>
  </si>
  <si>
    <t>Pembinaan Kesamaptaan Generasi Muda</t>
  </si>
  <si>
    <t>Jumlah kegiatan kesamaptaan 1 kegiatan</t>
  </si>
  <si>
    <t>Prosentase pemenuhan kebutuhan bahan logistik kantor selama 1 tahun 100%</t>
  </si>
  <si>
    <t>Pembinaan Tata Kelola Administrasi Kelurahan</t>
  </si>
  <si>
    <t>Jumlah kegiatan pembinaan tata kelola administrasi kelurahan 1 kegiatan</t>
  </si>
  <si>
    <t>Asistensi PATEN</t>
  </si>
  <si>
    <t>Jumlah kegiatan monitoring penyelenggaraan paten yang dilaksanakan di 20 kecamatan</t>
  </si>
  <si>
    <t>Program Peningkatan Kerjasama Antar Pemerintah Daerah</t>
  </si>
  <si>
    <t>Fasilitasi/pembentukan kerjasama antar daerah dalam penyediaan pelayanan publik</t>
  </si>
  <si>
    <t>Jumlah dokumen kerjasama antar daerah yang tersusun 5 dokumen</t>
  </si>
  <si>
    <t>Program Penataan Daerah Otonomi Baru</t>
  </si>
  <si>
    <t>Fasilitasi /koordinasi penegasan batas  wilayah administrasi antar kecamatan dan kelurahan</t>
  </si>
  <si>
    <t>Tersusunnya dokumen batas wilayah antar kecamatan dan kelurahan 1 dokumen</t>
  </si>
  <si>
    <t>Penyusunan Memori serah terima jabatan</t>
  </si>
  <si>
    <t>Tersusunnya Memori Serah Terima Jabatan</t>
  </si>
  <si>
    <t>Pelantikan Bupati dan Wakil Bupati</t>
  </si>
  <si>
    <t xml:space="preserve">Terlaksannya Pelantikan Bupati dan Wakil Bupati </t>
  </si>
  <si>
    <t>Program Peningkatan Pengembangan Sistem Pelaporan Capaian Kinerja dan Laporan Keuangan</t>
  </si>
  <si>
    <t>Pelaksanaan Evaluasi Kinerja Kecamatan</t>
  </si>
  <si>
    <t>Tersusunnya dokumen evaluasi kinerja kecamatan 1 dokumen</t>
  </si>
  <si>
    <t>SKPD : BAGIAN PEMERINTAHAN DESA</t>
  </si>
  <si>
    <t>terpenuhinya jasa pengelola administrasi perkantoran</t>
  </si>
  <si>
    <t>Bagian Pemerintahan Desa</t>
  </si>
  <si>
    <t>tersedianya bahan logistik kantor</t>
  </si>
  <si>
    <t>Bagian pemerintahan desa</t>
  </si>
  <si>
    <t>Penyediaan jasa administrasi perkantoran/ptt</t>
  </si>
  <si>
    <t>terpenuhinya jasa perkantoran/ptt</t>
  </si>
  <si>
    <t>kegiatan untuk merekabilitasi kantor desa yang rusak</t>
  </si>
  <si>
    <t>10 Desa</t>
  </si>
  <si>
    <t>Kegiatan Dst</t>
  </si>
  <si>
    <t>Untuk pelaksanaan Bintek Panlak</t>
  </si>
  <si>
    <t>26 Desa</t>
  </si>
  <si>
    <t>Pembekalan Aparatur Pemerintah Desa</t>
  </si>
  <si>
    <t>aparatur pemerintah desa meningkat kinerjanya</t>
  </si>
  <si>
    <t>70 Desa (700 Orang)</t>
  </si>
  <si>
    <t>Peningkatan Kapasitas Lembaga Pemerintahan Desa</t>
  </si>
  <si>
    <t>Peningkatan Kapasitas Bagi Kepala Desa Se Kab. Banjarnegara guna sinkronisasi penyusunan Keuangan Desa dari perencanaan hingga pertanggungjawaban</t>
  </si>
  <si>
    <t>Program pembinaan dan fasilitasi pengelolaan keuangan desa</t>
  </si>
  <si>
    <t>Fasilitasi Penunjang Pilkades</t>
  </si>
  <si>
    <t>Kegiatan Fasilitasi Pelaksanaan Pilkades dan Pelantikan Kades Terpilih untuk 26 Desa</t>
  </si>
  <si>
    <t>Fasilitasi Penyelesaian Tanah Kas Desa</t>
  </si>
  <si>
    <t>memfasilitasi permasalahan tanah kas desa</t>
  </si>
  <si>
    <t>Peningkatan Manajemen Asset</t>
  </si>
  <si>
    <t>pengelolaan/infentarisir aset desa dengan baik dan tertib</t>
  </si>
  <si>
    <t>Program Penataan Peraturan Perundang-undangan</t>
  </si>
  <si>
    <t>Penyusunan himpunan produk hukum</t>
  </si>
  <si>
    <t>Penyusunan Draft Produk Hukum tentang Desa</t>
  </si>
  <si>
    <t>Raperda tentang BPD, Raperda Tentang Perencanaan Pembangunan Desa dan Raperda Tentang Sumber Pendapatan Desa</t>
  </si>
  <si>
    <t>SKPD : BAGIAN HUKUM</t>
  </si>
  <si>
    <t>Terlaksanannya pelayanan administrasi perkantoran</t>
  </si>
  <si>
    <t>Bagian Hukum</t>
  </si>
  <si>
    <t>terpenuhinya kebutuhan bahan logistik kantor selama 1 tahun</t>
  </si>
  <si>
    <t>Bagian Hukum Setda Kabupaten Banjarnegara</t>
  </si>
  <si>
    <t>terlaksananya pelayanan administrasi perkantoran</t>
  </si>
  <si>
    <t>Koordinasi kerjasama permasalahan peraturan perundang-undangan</t>
  </si>
  <si>
    <t>terselesaikannya kajian permasalahan hukum yang tersusun</t>
  </si>
  <si>
    <t>Fasilitasi sosialisasi peraturan perundang-undangan</t>
  </si>
  <si>
    <t>terlaksanannya sosialisasi peraturan perundang-undangan</t>
  </si>
  <si>
    <t>Penyusunan himpunan produk hukum terkirimnya jumlah himpunan produk hukum</t>
  </si>
  <si>
    <t>Bagian Hukum Setda Kabupaten Banjaranegar</t>
  </si>
  <si>
    <t>Pengembangan SJDI hukum</t>
  </si>
  <si>
    <t>penambahan buku referensi hukum, jumlah produk hukum yang terdokumentasikan dan produk hukum yang diinformasikan</t>
  </si>
  <si>
    <t>Sosialisasi RANHAM, terlaksananya kegiatan RANHAM</t>
  </si>
  <si>
    <t>Penyuluhan hukum</t>
  </si>
  <si>
    <t>jumlah masyarakat yang memahami tentang produk hukum</t>
  </si>
  <si>
    <t>Pemrosesan peraturan daerah</t>
  </si>
  <si>
    <t>Jumlah Peraturan Daerah yang ditetapkan</t>
  </si>
  <si>
    <t>Sosialisasi Peraturan Perundang-Undangan Bidang Cukai (DBHCT)</t>
  </si>
  <si>
    <t>jumlah masyarakat yang telah memahami peraturan perundang-undangan bidang cukai</t>
  </si>
  <si>
    <t>Bagian Hukum Setda Kabupaten Baanjarnegar</t>
  </si>
  <si>
    <t>Advokasi Hukum</t>
  </si>
  <si>
    <t>prosentase penanganan permasalahan hukum yang tertangani</t>
  </si>
  <si>
    <t>Keluarga Sadar Hukum</t>
  </si>
  <si>
    <t>terlaksanannya pengiriman peserta pada lomba kadarkum</t>
  </si>
  <si>
    <t>SKPD : BAGIAN PEMBANGUNAN</t>
  </si>
  <si>
    <t>Jumlah penyelenggaraan Rakor Pengendalian Operasional Kegiatan (POK)</t>
  </si>
  <si>
    <t>Forum pengendalian pelaksanaan pembangunan</t>
  </si>
  <si>
    <t>Asistensi Bantuan Keuangan Provinsi</t>
  </si>
  <si>
    <t>Program Program Pemberdayaan Jasa Usaha</t>
  </si>
  <si>
    <t>Pemberdayaan jasa usaha konstruksi</t>
  </si>
  <si>
    <t>Penyelenggaraan unit pelayanan pengadaan</t>
  </si>
  <si>
    <t>SKPD : BAGIAN PEREKONOMIAN</t>
  </si>
  <si>
    <t>Penyediaan Jasa Kebersihan   Kantor</t>
  </si>
  <si>
    <t>Terpenuhinya  Jasa Tenaga Non PNS</t>
  </si>
  <si>
    <t>12 Bulan</t>
  </si>
  <si>
    <t>Terpenuhinya  Jasa Administrasi  Keuangan</t>
  </si>
  <si>
    <t>Penyediaan Jasa Peralatan dan Perlengkapan kantor</t>
  </si>
  <si>
    <t xml:space="preserve">Terpenuhinya  Jasa Peralatan dan Perlengkapan Kantor </t>
  </si>
  <si>
    <t>Penyediaan  Bahan Logistik Kantor</t>
  </si>
  <si>
    <t>Terpenuhinya  Kebutuhan  Logistik  Kantor</t>
  </si>
  <si>
    <t>Penyediaan Jasa Admistrasi Perkantoran (PTT)</t>
  </si>
  <si>
    <t>Terpenuhinya jasa adminitrasi perkantoran (PTT)</t>
  </si>
  <si>
    <t xml:space="preserve">Terpenuhinya Pemeliharaan Rutin/Berkala Gedung Kantor </t>
  </si>
  <si>
    <t>2 Gedung</t>
  </si>
  <si>
    <t>Pengadaan Perlengkapan Gedung Kantor</t>
  </si>
  <si>
    <t>Terpenuhinya  Perlengkapan  Gedung Kantor</t>
  </si>
  <si>
    <t>1 Gedung</t>
  </si>
  <si>
    <t>Terpeliharanya  Sarana Prasarana Peralatan Gedung Kantor</t>
  </si>
  <si>
    <t>Program Peningkatan dan Pengembangan Pengelolaan Keuangan Daerah</t>
  </si>
  <si>
    <t>Evaluasi Kinerja Perusahaan Daerah</t>
  </si>
  <si>
    <t xml:space="preserve">Prosentase peningkatan pendapatan BUMD </t>
  </si>
  <si>
    <t>Program Pemberdayaan Fakir Miskin, Komunitas Adat Terpencil (KAT) dan Penyandangan Masalah Kesejahteraan Sosial (PMKS) Lainnya</t>
  </si>
  <si>
    <t>Bantuan Distribusi Raskin</t>
  </si>
  <si>
    <t xml:space="preserve">Jumlah Desa yang mendapat Bantuan Distribusi Raskin </t>
  </si>
  <si>
    <t>60 Desa</t>
  </si>
  <si>
    <t>Program Peningkatan Ketahanan Pangan (pertanian/perke bunan)</t>
  </si>
  <si>
    <t>Koordinasi Pengawasan Pupuk dan Pestisida</t>
  </si>
  <si>
    <t xml:space="preserve">Jumlah Rakor dan monev yang dilaksanakan </t>
  </si>
  <si>
    <t>2 kali</t>
  </si>
  <si>
    <t>Program Perlindungan Konsumen dan Pengamanan Perdagangan</t>
  </si>
  <si>
    <t>Sekretariat Dana Bagi Hasil Cukai Hasil Tembakau (DBHCHT)</t>
  </si>
  <si>
    <t>Terserapnya Penggunaan  Dana Bagi Hasil  Cukai Hasil Tembakau ( DBHCHT)</t>
  </si>
  <si>
    <t>6 SKPD</t>
  </si>
  <si>
    <t>Pemantauan dan pengawasan distribusi LPG 3 kg</t>
  </si>
  <si>
    <t>Terpantaunya distribusi LPG 3kg oleh 4 agen dan perwakilan pangkalan</t>
  </si>
  <si>
    <t xml:space="preserve">5 Agen </t>
  </si>
  <si>
    <t>Pengawasan Produksi  dan Pembinaan Pangan</t>
  </si>
  <si>
    <t xml:space="preserve">Terselengaranya Rakor TPID dan Pasar ramadhan </t>
  </si>
  <si>
    <t xml:space="preserve">2 kegiatan </t>
  </si>
  <si>
    <t>Program  Pengembangan Industri Kecil  dan Menengah</t>
  </si>
  <si>
    <t>Pemberdayaan  Dekranasda</t>
  </si>
  <si>
    <t>Terbinanya Para Perajin di Daerah</t>
  </si>
  <si>
    <t>20 Perajin</t>
  </si>
  <si>
    <t>Program  Pengembangan  Destinasi  Pariwisata</t>
  </si>
  <si>
    <t>Pelaksanaan koordinasi pembangunan objek pariwisata dengan lembaga/dunia usaha</t>
  </si>
  <si>
    <t xml:space="preserve">Terlaksananya Rakor dan FGD Pariwisata </t>
  </si>
  <si>
    <t>1 Dokumen</t>
  </si>
  <si>
    <t>Pembinaan Lembaga Keuangan Mikro (LKM)</t>
  </si>
  <si>
    <t>Terlaksananya  Sosialisasi  KUR bagi UMKM</t>
  </si>
  <si>
    <t xml:space="preserve">150 orang </t>
  </si>
  <si>
    <t>SKPD : BAGIAN KESEJAHTERAAN RAKYAT</t>
  </si>
  <si>
    <t>Penyelenggaraan LCC dokter kecil</t>
  </si>
  <si>
    <t>Terselenggaranya LCC okter kecil</t>
  </si>
  <si>
    <t>Bagian Kesra Setda Kabupaten Banjarnegara</t>
  </si>
  <si>
    <t>Program Pelayanan Kesehatan Penduduk Miskin</t>
  </si>
  <si>
    <t>Pelayanan sunatan masal</t>
  </si>
  <si>
    <t>Pelayanan Sunatan Masal</t>
  </si>
  <si>
    <t>Program Pemberdayaan Kelembagaan Kesejahteraan Sosial</t>
  </si>
  <si>
    <t>Penunjang Pengembangan Kehidupan Beragama</t>
  </si>
  <si>
    <t>Tercapainya kehidupan beragama yang harmonis</t>
  </si>
  <si>
    <t>Bagian Kesra Setda Banjarnegara</t>
  </si>
  <si>
    <t>Penyelenggaraan TPHD</t>
  </si>
  <si>
    <t>Terselenggaranya TPHD</t>
  </si>
  <si>
    <t>Pemberangkatan dan pemulangan jamaah haji daerah</t>
  </si>
  <si>
    <t>1000 orang jemaah haji</t>
  </si>
  <si>
    <t>Terlaksananya pengembangan kesenian dan kebudayaan masyarakat</t>
  </si>
  <si>
    <t>Program Pembinaan dan Pemasyarakatan Olahraga</t>
  </si>
  <si>
    <t>Terselenggaranya kompetisi oleharaga masyarakat</t>
  </si>
  <si>
    <t>Pembinaan olahraga yang berkembang di masyarakat</t>
  </si>
  <si>
    <t>Terbinanya olah raga di masyarakat</t>
  </si>
  <si>
    <t>Penyediaan perlengkapan alat-alat olahraga</t>
  </si>
  <si>
    <t>Penyediaan Perlengkapan alat-alat olahraga</t>
  </si>
  <si>
    <t>Peringatan Hari Olah Raga Nasional</t>
  </si>
  <si>
    <t>Penyelenggaraan MTQ</t>
  </si>
  <si>
    <t>Terselanggaranya kegiatan MTQ</t>
  </si>
  <si>
    <t>Program Penataan peraturan perundang-undangan</t>
  </si>
  <si>
    <t>Penyusunan Himpunan Produk hukum</t>
  </si>
  <si>
    <t>Tersusunnya himpunan produk hukum daerah bidang kesra</t>
  </si>
  <si>
    <t>Kegiatan Penyediaan Jasa Administrasi Keuangan</t>
  </si>
  <si>
    <t>Bagian kesra Setda</t>
  </si>
  <si>
    <t>Penyediaan Jasa Administrasi Perkantoran ( PTT )</t>
  </si>
  <si>
    <t>SKPD : BAGIAN ORGANISASI</t>
  </si>
  <si>
    <t>Jumlah jasa administrasi keuangan yang terpenuhi</t>
  </si>
  <si>
    <t>Jumlah kebutuhan logistik kantor yang terpenuhi</t>
  </si>
  <si>
    <t>Penyediaan Jasa Administrasi Perkantoran</t>
  </si>
  <si>
    <t>Jumlah jasa administrasi perkantoran yang terpenuhi</t>
  </si>
  <si>
    <t>Pemeliharaan Rutin/Berkala Perlengkapan Gedung Kantor</t>
  </si>
  <si>
    <t>Jumlah pemeliharaan Rutin/Berkala Perlengkapan Gedung/Kantor yang terpenuhi</t>
  </si>
  <si>
    <t>Program Peningkatan disiplin aparatur</t>
  </si>
  <si>
    <t xml:space="preserve">Penyusunan Kelengkapan Disiplin Aparatur </t>
  </si>
  <si>
    <t>Jumlah buku kerja yang tercetak</t>
  </si>
  <si>
    <t>Program Peningkatan Kapasitas Sumber Daya Aparatur</t>
  </si>
  <si>
    <t>Forkompanda</t>
  </si>
  <si>
    <t>Jumlah apatarur yang meningkat pengteahuannya tentang program PAN</t>
  </si>
  <si>
    <t>pendidikan dan pelatihan formal</t>
  </si>
  <si>
    <t>Terlaksananya bintek renstra SKPD</t>
  </si>
  <si>
    <t>Monitoring dan Evaluasi Percepatan Pencapaian SPM</t>
  </si>
  <si>
    <t>Tersusunnya laporan SPM tepat waktu</t>
  </si>
  <si>
    <t>Penyusunan Laporan Kinerja dan Ikhtisar Realisasi SKPD</t>
  </si>
  <si>
    <t>Jumlah dokumen yang tersusun</t>
  </si>
  <si>
    <t>Penyusunan LAKIP Kabupaten</t>
  </si>
  <si>
    <t>Penyusunan IKU</t>
  </si>
  <si>
    <t>Mengintensifkan Penanganan Pengaduan</t>
  </si>
  <si>
    <t>Peningkatan Kinerja Bidang Pelayanan Publik</t>
  </si>
  <si>
    <t>Jumlah unit pelayanan publik yang meningkat kinerjanya (lomba)</t>
  </si>
  <si>
    <t>Pembinaan Unit Pelayanan Publik</t>
  </si>
  <si>
    <t>Jumlah unit pelayanan publik yang dibina</t>
  </si>
  <si>
    <t>Penyusunan Standar Pelayanan Publik dan Standar Operasional Prosedur</t>
  </si>
  <si>
    <t>Jumlah SKPD yang menyusun SOP dan SPP</t>
  </si>
  <si>
    <t>Penataan Perundang-undangan</t>
  </si>
  <si>
    <t>Penyusunan Ketatalaksanaan</t>
  </si>
  <si>
    <t>Jumlah dokumen ketatalaksanaan yang disusun</t>
  </si>
  <si>
    <t>Penataan Daerah Otonomi Baru</t>
  </si>
  <si>
    <t>Fasilitasi Pemantapan SOTK Pemerintah Daerah Otonomi Baru</t>
  </si>
  <si>
    <t>Jumlah Regulasi SOTK yang tersusun</t>
  </si>
  <si>
    <t>Analisis Jabatan</t>
  </si>
  <si>
    <t>Jumlah kebijakan analisis jabatan yang diterbitkan</t>
  </si>
  <si>
    <t>SKPD : BAGIAN UMUM</t>
  </si>
  <si>
    <t>a. Prosentase pemenuhan kebutuhan perawatan dan pengobatan lokal, pengobatan lanjutan dalam daerah, pengobatan lanjutan luar daerah, general chek up Bupati &amp; Wakil Bupati (Belanja jasa kesehatan Bupati dan Wakil Bupati) b.Prosentase pemenuhan jasa peralat</t>
  </si>
  <si>
    <t>Jumlah pemenuhan honorarium pengelola keuangan (Honor pengelola kegiatan)</t>
  </si>
  <si>
    <t>Penyediaan alat tulis kantor</t>
  </si>
  <si>
    <t>Prosentase pemenuhan kebutuhan alat tulis kantor di lingkungan Setda (Belanja Alat Tulis Kantor)</t>
  </si>
  <si>
    <t>Penyediaan barang cetakan dan penggandaan</t>
  </si>
  <si>
    <t>a. Prosentase pemenuhan kebutuhan barang cetakan di RK Bupati, WK Bupati, Sekda, Asisten, Staf Ahli dan Setda (Belanja Cetak) b.Prosentase pemenuhan penggandaan di lingkungan Setda (Belanja Penggandaan FC double folio, fc folio)</t>
  </si>
  <si>
    <t>Penyediaan komponen instalasi listrik/penerangan bangunan kantor</t>
  </si>
  <si>
    <t>Prosentase pemenuhan kebutuhan komponen listrik / penerangan dan elektronik di rumah jabatan dan dilingkungan kantor Setda (Belanja alat listrik dan elektronik)</t>
  </si>
  <si>
    <t>Prosentase pemenuhan kebutuhan peralatan dan bahan pembersih di rumah jabtan dan dilingkungan Setda (Belanja peralatan kebersihan dan bahan pembersih)</t>
  </si>
  <si>
    <t>a. Prosentase pemenuhan kebutuhan perjalanan dinas dalam daerah dan luar daerah Bupati, Wk Bupati, Sekda, Staf Ahli, Asisten, dan perjalanan luar daerah pegawai di lingkungan Setda (Belanja Perjalanan dinas dalam daerah, perjalanan dinas luar daerah) b.</t>
  </si>
  <si>
    <t>Penyediaan makanan dan minuman</t>
  </si>
  <si>
    <t>a. Prosentase penyediaan makanan dan minuman harian untuk RD/ RK Bupati, Wakil Bupati, Sekda (Belanja makanan dan minuman harian RD/RK Bupati, Wakil Bupati, Sekda) b. Prosentase penyediaan makanan dan minuman rapat di RD/ RK Bupati, Wakil Bupati, Sekda</t>
  </si>
  <si>
    <t>Jumlah PTT Setda yang memperoleh honor (Honor PTT di Setda)</t>
  </si>
  <si>
    <t>Pemeliharaan rutin/berkala peralatan rumah jabatan/dinas</t>
  </si>
  <si>
    <t>Prosentase peralatan rumah jabatan Bupati, Wk Bupati yang memerlukan pemeliharaa(Belanja Bahan perlengakapan RT Bupati, Bahan perlengkapan RT Wk Bupati)n</t>
  </si>
  <si>
    <t>Pengadaan perlengkapan rumah jabatan/dinas</t>
  </si>
  <si>
    <t>Prosentase pemenuhan perlengkapan rumah jabatan/dinas</t>
  </si>
  <si>
    <t>Prosentase pemenuhan perlengkapan gedung kantor di Setda (Belanja Perlengkapan &amp; Peralatan kantor,Belanja Modal pengadaan mesin penghancur kertas, Belanja Modal lainya, Belanja Modal pengadaan almari, Belanja Modal pengadaan AC, Belanja Modal pengadaan</t>
  </si>
  <si>
    <t>Pemeliharaan rutin/berkala rumah jabatan</t>
  </si>
  <si>
    <t>Prosentase pemenuhan perlengkapan rumah jabatan Bupati, Wk Bupati dan Sekda (Belanja bahan baku bangunan,belanja bahan dan perlengkapan taman, Belanja jasa kuras sumur, belanja upah tukang,BM rehabilitasi pos keamanan RD bupati, BM pintu gerbang otomatis</t>
  </si>
  <si>
    <t>Prosentase pemenuhan pemeliharaan gedung kantor Setda (Belanja bahan baku bangunan, belanja bahan perlengkapan taman,master plan pemel kantor Setda &amp; RD bupati, belanja upah tenaga kerja tukang,BM saluran irigasi gedung setda, BM penambahan sarana &amp; pras</t>
  </si>
  <si>
    <t>Pemeliharaan rutin/berkala mobil jabatan</t>
  </si>
  <si>
    <t>Jumlah mobil jabatan yang memerlukan pemeliharaan</t>
  </si>
  <si>
    <t>Jumlah kendaraan dinas/ operasional yang memerlukan pemeliharaan di lingkungan Setda</t>
  </si>
  <si>
    <t>Prosentase perlengkapan gedung kantor di Setda yang memerlukan pemeliharaan (Belanja BBM Genset, pengisian tabung pemadam kebakaran, Belanja jasa pemeliharaan peralatan dan perlengkapan gedung kantor)</t>
  </si>
  <si>
    <t>Prosentase pemenuhan kebutuhan pakaian dinas pejabat beserta kelengkapannya (Belanja PDH,PSL,PSR,PSH,Korpri, Batik Bupati dan Wakil Bupati)</t>
  </si>
  <si>
    <t>SKPD : BAGIAN HUMAS</t>
  </si>
  <si>
    <t>Pentas Seni Budaya Dalam Upaya Peningkatan Wawasan Kebanngsaan</t>
  </si>
  <si>
    <t>-Jumlah penyebarluasan informasi pembanguan daerah</t>
  </si>
  <si>
    <t>-Jumlah kapasitas bandwith yang terpenuhi</t>
  </si>
  <si>
    <t>Bagian Humas</t>
  </si>
  <si>
    <t>-jumlah jasa administrasi keuangan yang terpenuhi</t>
  </si>
  <si>
    <t>-jumlah kebutuhan logistik kantor yang terpenuhi</t>
  </si>
  <si>
    <t>Tersedianya honor untuk PTT dan THL</t>
  </si>
  <si>
    <t>-Jumlah peralatan dan perlengkapan gedung kantor yang terpenuhi</t>
  </si>
  <si>
    <t>-Jumlah jaringan banjarnegara online dan kehumasan yang memerlukan pemeliharaan</t>
  </si>
  <si>
    <t>Pengembangan Jaringan E-Gov</t>
  </si>
  <si>
    <t>-Jumlah titik SKPD/ unit kerja baru yang terhubung 39 titik dengan jaringan e-Goverment</t>
  </si>
  <si>
    <t>Bimbingan teknis implementasi peraturan perundang-undangan</t>
  </si>
  <si>
    <t>-Jumlah operator komputer yang terlatih dengan OSS</t>
  </si>
  <si>
    <t>Program optimalisasi pemanfaatan teknologi informasi</t>
  </si>
  <si>
    <t>Penyusunan sistem informasi terhadap layanan publik</t>
  </si>
  <si>
    <t>-Jumlah Peningkatan Subdomain pada web banjarnegarakab.go.id</t>
  </si>
  <si>
    <t>Pemeliharaan Software/Program/Sistem Informasi</t>
  </si>
  <si>
    <t>-Perangkat sistem NOC/data center yang dipelihara</t>
  </si>
  <si>
    <t>Bagian Humas untuk layanan publik berbasis online</t>
  </si>
  <si>
    <t>Pengadaan alat studio dan komunikasi</t>
  </si>
  <si>
    <t>-Jumlah peralatan studio dan komunikasi yang terpenuhi</t>
  </si>
  <si>
    <t>Pembuatan Kalender Pembangunan Banjarnegara</t>
  </si>
  <si>
    <t>-Jumlah Penyebarluasan informasi pembangunan daerah melalui unit kerja</t>
  </si>
  <si>
    <t>Penerbitan Media Masa Majalah DERAP SERAYU</t>
  </si>
  <si>
    <t>-Jumlah penyebarluasan informasi pembangunan daerah melalui unit kerja</t>
  </si>
  <si>
    <t>Program Kerjasama Informasi dan Media Massa</t>
  </si>
  <si>
    <t>Penyebarluasan informasi pembangunan daerah</t>
  </si>
  <si>
    <t>-Jumlah penyebarluasan informasi pembanguan daerah siaran keliling pemutaran flim</t>
  </si>
  <si>
    <t>Penyebarluasan informasi penyelenggaraan pemerintahan daerah</t>
  </si>
  <si>
    <t>-Jumlah penyebarluasan informasi pembangunan daerah</t>
  </si>
  <si>
    <t>Pembuatan Baliho Sosialisasi Kemasyarakatan</t>
  </si>
  <si>
    <t>-Jumlah Baliho yang berhasil dibuat</t>
  </si>
  <si>
    <t>Forum koordinasi kehumasan</t>
  </si>
  <si>
    <t>-Jumlah pelaksanaan forum koordinasi kehumasan</t>
  </si>
  <si>
    <t>Program Pemberdayaan Jasa Usaha</t>
  </si>
  <si>
    <t>Penyelenggaraan LPSE</t>
  </si>
  <si>
    <t>Terlaksananya layanan oleh LPSE</t>
  </si>
  <si>
    <t>SKPD : SEKRETARIAT DPRD</t>
  </si>
  <si>
    <t>Tersedianya jasa peralatan dan perlengkapan kantr</t>
  </si>
  <si>
    <t>tersedianya jasa administrasi keuangan</t>
  </si>
  <si>
    <t>tersedianya peralatan dan perlengkapan kantor</t>
  </si>
  <si>
    <t>tersedianya logistik kantor</t>
  </si>
  <si>
    <t>tersedianya jasa PTT</t>
  </si>
  <si>
    <t>Pemeliharaan rutin/berkala rumah dinas</t>
  </si>
  <si>
    <t>Terpenuhinya kebuthan pakaian dinas DPRD</t>
  </si>
  <si>
    <t>Tersusunnya dokumen perencanaan, LAKIP dan Tapkin SKPD</t>
  </si>
  <si>
    <t>Program peningkatan kapasitas lembaga perwakilan rakyat daerah</t>
  </si>
  <si>
    <t>Pembahasan rancangan peraturan daerah</t>
  </si>
  <si>
    <t>Terbahasnya raperda</t>
  </si>
  <si>
    <t>Kegiatan Reses</t>
  </si>
  <si>
    <t>Terlaksananya kegiatan reses anggota DPRD</t>
  </si>
  <si>
    <t>Kunjungan kerja pimpinan dan anggota DPRD dalam daerah</t>
  </si>
  <si>
    <t>Terselenggaranya kunja DPRD</t>
  </si>
  <si>
    <t>Peningkatan kapasitas pimpinan dan anggota DPRD</t>
  </si>
  <si>
    <t>Meningkatnya kapasitas anggota DPRD dan jajarannya</t>
  </si>
  <si>
    <t>Pengadaan Buku Referensi Bacaan</t>
  </si>
  <si>
    <t>Tersedianya buku referensi bacaan untuk anggota</t>
  </si>
  <si>
    <t>Pembuatan Majalah Komunikatif DPRD</t>
  </si>
  <si>
    <t>Tersediannya majalah komunikatif DPRD</t>
  </si>
  <si>
    <t>Pembuatan Himpunan Produk produk DPRD</t>
  </si>
  <si>
    <t>Terbentuknya himpunan produk hukum daerah</t>
  </si>
  <si>
    <t>Terpeliharanya software internal DPRD</t>
  </si>
  <si>
    <t>SKPD : DPPKAD</t>
  </si>
  <si>
    <t>Insentif Pajak Daerah</t>
  </si>
  <si>
    <t>Program Penataan penguasaan, pemilikan, penggunaan dan pemanfaatan tanah</t>
  </si>
  <si>
    <t>Pensertifikatan tanah</t>
  </si>
  <si>
    <t>Terlaksananya pensertifikatan tanah pemda</t>
  </si>
  <si>
    <t>Lelang tanah</t>
  </si>
  <si>
    <t>Terlaksananya lelang tanah eks bengkok kelurahan</t>
  </si>
  <si>
    <t>Terpenuhinya pembayaran listrik, PAM, telepon, PPJU</t>
  </si>
  <si>
    <t>Terpenuhinya pembayaran honor pengelola keuangan</t>
  </si>
  <si>
    <t>Tersedianya jasa administrasi keuangan SKPD</t>
  </si>
  <si>
    <t>Tercukupinya pemenuhan logistik kantor</t>
  </si>
  <si>
    <t>Terpeliharanya rumah dinas/aset Pemerintah daerah</t>
  </si>
  <si>
    <t>Pemenuhan kebutuhan pemeliharaan gedung kantor</t>
  </si>
  <si>
    <t>Pemeliharaan perlengkapan gedung kantor</t>
  </si>
  <si>
    <t>Asuransi Aset Daerah</t>
  </si>
  <si>
    <t>Terpenuhinya kebutuhan asuransi aset daerah kab.banjarnegara</t>
  </si>
  <si>
    <t>Kabupaten Banjaranegara</t>
  </si>
  <si>
    <t>Pembangunan gedung kantor</t>
  </si>
  <si>
    <t>Terbangunnya Gedung Logistik SKPD</t>
  </si>
  <si>
    <t>pengadaan Kendaraan dinas/operasional</t>
  </si>
  <si>
    <t>Terpenuhinya kendaraan dinas SKPD</t>
  </si>
  <si>
    <t>Tersedianya mebeler SKPD</t>
  </si>
  <si>
    <t>Bimbingan Teknis Peningkatan Kapasitas Aparatur</t>
  </si>
  <si>
    <t>Bimtek Operator SIMPATDA</t>
  </si>
  <si>
    <t>Peningkatan Sumber Daya Manusia Pengelola Keuangan Daerah</t>
  </si>
  <si>
    <t>Jumlah pengelola keuangan daerah yang mengikuti bintek keuangan daerah</t>
  </si>
  <si>
    <t>Pendidikan dan Pelatihan Formal</t>
  </si>
  <si>
    <t>Terlaksananya pelatihan renstra SKPD</t>
  </si>
  <si>
    <t>Tersusunnya dokumen perencanaan , LAKIP dan Tapkin</t>
  </si>
  <si>
    <t>Penyusunan pelaporan keuangan semesteran</t>
  </si>
  <si>
    <t>Tersusunnya laporan keuangan semesteran</t>
  </si>
  <si>
    <t>Pemutahiran PBB</t>
  </si>
  <si>
    <t>Penerbitan Kartu NPWD</t>
  </si>
  <si>
    <t>Optimalisasi Pendapatan Asli Daerah Lainya</t>
  </si>
  <si>
    <t>Meningkatnya target  pendapatan daerah lainnya</t>
  </si>
  <si>
    <t>Penyusunan Data Potensi Pendapatan Daerah Lainya</t>
  </si>
  <si>
    <t>1.Tersedianya data potensi wajib pajak daerah,2.Terdaftarnya obyek pajak dan retribusi,3. SKPD Pengelola Pendapatan, 4. Instansi Teknis Bidang Pajak dan Retribusi</t>
  </si>
  <si>
    <t>Pemeriksaan Pajak Daerah</t>
  </si>
  <si>
    <t>Meningkatnya pemeriksaan pajak daerah</t>
  </si>
  <si>
    <t>Pengelolaan Sistem Pendapatan Daerah</t>
  </si>
  <si>
    <t>Meningkatnya pengelolaan pendapatan daerah</t>
  </si>
  <si>
    <t>Pengembangan Sistem Informasi Pajak</t>
  </si>
  <si>
    <t>Pengembangan SIMPATDA Berbasis Internet</t>
  </si>
  <si>
    <t>Pengelolaan Benda Berharga</t>
  </si>
  <si>
    <t>Terkelolanya benda-benda berharga Pemkab</t>
  </si>
  <si>
    <t>Pembinaan Penatausahaan Keuangan Daerah</t>
  </si>
  <si>
    <t>Pendataan PBB</t>
  </si>
  <si>
    <t>Tersedianya data PBB</t>
  </si>
  <si>
    <t>Intensifikasi Pajak Bumi dan Bangunan dan Bea Perlehan Hak Atas Tanah dan Bangunan</t>
  </si>
  <si>
    <t xml:space="preserve">Terlaksananya pembinaan, monitoring, evaluasi dan penagihan PBB dan BPHTB  </t>
  </si>
  <si>
    <t>Pengelolaan Database PBB</t>
  </si>
  <si>
    <t>Terwujudnya pemeliharaan data SISMIOP PBB</t>
  </si>
  <si>
    <t>Penjaringan dan penelitian RKA-SKPD</t>
  </si>
  <si>
    <t>Terwujudnya RKA SKPD sesuai dengan Pedoman Penyusunan APBD</t>
  </si>
  <si>
    <t>Penyusunan Anggaran Pendapatan dan Belanja Daerah</t>
  </si>
  <si>
    <t>Terlaksananya Penetapan Perubahan APBD tahun 2015 dan APBD 2016 tepat waktu</t>
  </si>
  <si>
    <t>Penjaringan data penyusunan laporan pertanggungjawaban pelaksanaan APBD</t>
  </si>
  <si>
    <t>Terjaringnya data keuangan dari PPK/SKPD berupa data realisasi SPM, SPJ,pendapatan untuk penyusunan Laporan Keuangan TA 2015</t>
  </si>
  <si>
    <t>Asistensi Implementasi Program Aplikasi SIMDA</t>
  </si>
  <si>
    <t xml:space="preserve">Terwujudnya asistensi SIMDA untuk SKPD se Kab. Banjarnegara  </t>
  </si>
  <si>
    <t>Pengelolaan TPTGR</t>
  </si>
  <si>
    <t>Terinventarisir dan terselesaikannya permasalahan yang menyebabkan kerugian keuangan dan barang daerah</t>
  </si>
  <si>
    <t>Penyusunan standar satuan harga</t>
  </si>
  <si>
    <t>Terpenuhinya kebutuhan pembakuan kegiatan,harga barang &amp; honorarium</t>
  </si>
  <si>
    <t>Penyusunan laporan pertanggung jawaban pelaksanaan APBD</t>
  </si>
  <si>
    <t xml:space="preserve">Tersusunnya Laporan Pertanggungjawaban Pelaksanaan APBD Kab. Banjarnegara Tahun anggaran 2014 </t>
  </si>
  <si>
    <t>Peningkatan manajemen aset/barang daerah</t>
  </si>
  <si>
    <t>Terselenggaranya peningkatan manajemen aset barang daerah</t>
  </si>
  <si>
    <t>Pengelolaan administrasi gaji pegawai</t>
  </si>
  <si>
    <t>Prosentase tersedianya data gaji pegawai Kab. Banjarnegara dan kelancaran pembayaran gaji pegawai yang tepat waktu</t>
  </si>
  <si>
    <t>Pengelolaan kas daerah</t>
  </si>
  <si>
    <t>Tersusunnya dokumen laporan Bulanan Rekonsiliasi Kas Daerah</t>
  </si>
  <si>
    <t>Penyusunan Peraturan Kepala Daerah Tentang Pajak Daerah</t>
  </si>
  <si>
    <t>Penyusunan Perda/Perbup tentang Pajak dan Retribusi Daerah</t>
  </si>
  <si>
    <t>Perda/Perbub Tentang Pengelolaan Keuangan Pendapatan dan Aset Daerah</t>
  </si>
  <si>
    <t>SKPD : DPPKAD (PPKD)</t>
  </si>
  <si>
    <t>Belanja Hibah</t>
  </si>
  <si>
    <t>Hibah Kepada Pemerintah Pusat</t>
  </si>
  <si>
    <t>Hibah kepada Manunggal KB Bhayangkara</t>
  </si>
  <si>
    <t>Hibah kepada Manunggal KB Kesehatan</t>
  </si>
  <si>
    <t>Hibah kepada SST Kodim 0704 Banjarnegara</t>
  </si>
  <si>
    <t>Hibah Kepada KPU Banjarnegara</t>
  </si>
  <si>
    <t>Hibah Kepada Panwas Banjarnegara</t>
  </si>
  <si>
    <t>TNI Manunggal membangun desa</t>
  </si>
  <si>
    <t>Hibah kepada Lembaga dan Organisasi</t>
  </si>
  <si>
    <t>Hibah Kepada PMI Banjarnegara</t>
  </si>
  <si>
    <t>Hibah Kepada KONIDA</t>
  </si>
  <si>
    <t>Hibah Kepada KEPRAMUKAAN</t>
  </si>
  <si>
    <t>Hibah Kepada KORPRI</t>
  </si>
  <si>
    <t>Hibah Kepada GNOTA</t>
  </si>
  <si>
    <t>Hibah Kepada Yayasan Kanker Indonesia</t>
  </si>
  <si>
    <t>Hibah Kepada Ormas NU</t>
  </si>
  <si>
    <t>Hibah Kepada Ormas Muhammadiyah</t>
  </si>
  <si>
    <t>Hibah Kepada Ormas SI</t>
  </si>
  <si>
    <t>Hibah Kepada PWRI</t>
  </si>
  <si>
    <t>Hibah Kepada LVRI</t>
  </si>
  <si>
    <t>Hibah Kepada DHC</t>
  </si>
  <si>
    <t>Hibah Kepada BAZ</t>
  </si>
  <si>
    <t>Hibah Kepada PEPABRI</t>
  </si>
  <si>
    <t>Hibah Kepada KADIN</t>
  </si>
  <si>
    <t>Hibah Kepada GOPTKI</t>
  </si>
  <si>
    <t>Hibah Kepada PGRI</t>
  </si>
  <si>
    <t>Hibah Kepada DEKOPINDA</t>
  </si>
  <si>
    <t>Hibah Kepada HKTI</t>
  </si>
  <si>
    <t>Hibah Kepada RAPI</t>
  </si>
  <si>
    <t>Hibah Kepada Dewan Kesenian Kabupaten</t>
  </si>
  <si>
    <t>Hibah Kepada SPSI</t>
  </si>
  <si>
    <t>Hibah Kepada KNPI</t>
  </si>
  <si>
    <t>Hibah Kepada Komisi Penanggulangan AIDS (KPA)</t>
  </si>
  <si>
    <t>Hibah Kepada Karang Taruna</t>
  </si>
  <si>
    <t>Hibah Kepada MUI</t>
  </si>
  <si>
    <t>Hibah Kepada Dewan Pendidikan</t>
  </si>
  <si>
    <t>Hibah kepada P2TP2A</t>
  </si>
  <si>
    <t>Hibah kepada IPHI</t>
  </si>
  <si>
    <t>Hibah kepada Yayasan Dipayuda Kabupaten Banjarnegara</t>
  </si>
  <si>
    <t>Hibah Kepada Yayasan Al Munawaroh</t>
  </si>
  <si>
    <t>Hibah kepada Lembaga Pendidikan Ma'arif NU</t>
  </si>
  <si>
    <t>Hibah kepada yayasan Al Irfan Banjarnegara</t>
  </si>
  <si>
    <t>Hibah kepada Yayasan insan Mandiri</t>
  </si>
  <si>
    <t>Hibah kepada Yayasan An-Nahdha Kelurahan Parakancanggah</t>
  </si>
  <si>
    <t>Hibah kepada Yayasan Pendidikan Islam Andalusia Kelurahan Sokanandi</t>
  </si>
  <si>
    <t>Hibah kepada Yayasan Al Ukhuwah Banjarnegara, Kabupaten Banjarnegara</t>
  </si>
  <si>
    <t>Hibah kepada MI Islamiyah Desa Kecitran, Kecamatan Purwareja-Klampok</t>
  </si>
  <si>
    <t>Hibah kepada MI Muhammadiyah Kecepit, Kecamatan Punggelan</t>
  </si>
  <si>
    <t>Hibah kepada MTS Cokroaminoto Tribuana Kecamatan Punggelan</t>
  </si>
  <si>
    <t>Hibah kepada Yayasan Pondok Pesantren  Al-Fatah Banjarnegara</t>
  </si>
  <si>
    <t>Hibah kepada Yayasan Pondok Pesantren Al Fattah Banjarnegara</t>
  </si>
  <si>
    <t>Belanja Bantuan Sosial</t>
  </si>
  <si>
    <t>BELANJA BANTUAN KEPADA KELOMPOK DAN ANGGOTA MASYARAKAT</t>
  </si>
  <si>
    <t>BELANJA BANTUAN SOSIAL KEPADA MASYARAKAT</t>
  </si>
  <si>
    <t>Bantuan Orang Miskin (Tukang Becak dan Kusir Dokar)</t>
  </si>
  <si>
    <t>Bantuan Pemugaran Perumahan (750 unit x Rp 7.000.000,-)</t>
  </si>
  <si>
    <t>Bantuan Kepesertaan Jaminan Pemeliharaan Kesehatan ( 140.000 Orang x 25.000 x 1 Tahun )</t>
  </si>
  <si>
    <t>Bantuan Siswa Miskin SD ( 4.000 Orang x Rp 30.000 x 12 bulan )</t>
  </si>
  <si>
    <t xml:space="preserve">Bantuan Siswa Miskin SMP ( 600 Orang x Rp 50.000 x 12 bulan ) </t>
  </si>
  <si>
    <t>Bantuan Siswa Miskin SMA/SMK  ( 350 Orang x Rp 75.000 x 12 bulan )</t>
  </si>
  <si>
    <t>Bantuan Beasiswa Siswa SMA/SMK dari Keluarga Kurang Mampu ( 750 siswa x Rp. 75.000,- x 12 bulan)</t>
  </si>
  <si>
    <t>Bantuan Beasiswa Siswa SMA/SMK dari Keluarga Kurang Mampu ( 351 siswa x Rp. 1.000.000 )</t>
  </si>
  <si>
    <t>Bantuan Sosial Kepada Korban Bencana (210 orang)</t>
  </si>
  <si>
    <t>Belanja Bagi Hasil Kepada Provinsi/ Kabupaten/ Kota dan Pemerintahan Desa</t>
  </si>
  <si>
    <t>Bantuan Bagi Hasil Pajak Daerah dan Retribusi Daerah kepada Desa</t>
  </si>
  <si>
    <t>Bagi Hasil Obyek Wisata Dataran tinggi Dieng</t>
  </si>
  <si>
    <t>Belanja Bantuan keuangan Kepada Provinsi/Kabupaten/Kota Pemerintahan, Desa dan Partai Politik</t>
  </si>
  <si>
    <t>1.</t>
  </si>
  <si>
    <t>Bantuan Alokasi Dana Desa</t>
  </si>
  <si>
    <t>2.</t>
  </si>
  <si>
    <t>Dana Desa</t>
  </si>
  <si>
    <t>3.</t>
  </si>
  <si>
    <t>BPJS Perangkat Desa</t>
  </si>
  <si>
    <t>Bantuan Kepada Partai Politik</t>
  </si>
  <si>
    <t>Belanja Tak Terduga</t>
  </si>
  <si>
    <t>Pembiayaan Daerah</t>
  </si>
  <si>
    <t>Penerimaan Pembiayaan</t>
  </si>
  <si>
    <t>Sisa lebih perhitungan anggaran tahun sebelumnya (SiLPA)</t>
  </si>
  <si>
    <t>Pengeluaran Pembiayaan</t>
  </si>
  <si>
    <t>a. Penyert. Modal PDAM</t>
  </si>
  <si>
    <t>b. Penyert. Modal PD BKK Banjarnegara</t>
  </si>
  <si>
    <t>c. Penyert. Modal Perc. Karya Praja</t>
  </si>
  <si>
    <t>d. Penyert. Modal BPR BKK Mandiraja</t>
  </si>
  <si>
    <t>e. Penyert. Modal Bank Jateng</t>
  </si>
  <si>
    <t>f.  AMU BPD</t>
  </si>
  <si>
    <t>SKPD : BADAN KEPEGAWAIAN DAERAH</t>
  </si>
  <si>
    <t>Tersedianya biaya telpon, listrik, air dan jaringan telkom</t>
  </si>
  <si>
    <t>BKD Banjarnegara</t>
  </si>
  <si>
    <t>Pengelolaan Keuangan BKD</t>
  </si>
  <si>
    <t>Terwujudnya keadaan kantor yang bersih, nyaman dan sehat</t>
  </si>
  <si>
    <t>Terwujudnya pelayanan administrasi kepegawaian yang cepat, akurat dan santun</t>
  </si>
  <si>
    <t>tersedianya anggaran untuk honor THL</t>
  </si>
  <si>
    <t>Tersedianya perlengkapan kantor untuk menunjang pelayanan</t>
  </si>
  <si>
    <t>Meningkatnya umur ekonomis gedung kantor</t>
  </si>
  <si>
    <t>Meningkatnya umur ekonomis perlengkapan gedung kantor</t>
  </si>
  <si>
    <t>Program fasilitasi pindah/purna tugas PNS</t>
  </si>
  <si>
    <t>Fasilitasi Pengurusan Pensiun PNS dan Taspen</t>
  </si>
  <si>
    <t>Fasilitasi pengurusan bagi PNS purna tugas</t>
  </si>
  <si>
    <t>Meningkatnya ketepatan implementasi regulasi kepegawaian</t>
  </si>
  <si>
    <t>Diklat Fungsional bagi PNSD</t>
  </si>
  <si>
    <t>Meningkatnya kapasitas aparatur fungsional</t>
  </si>
  <si>
    <t>Diklat Teknis Tugas dan Fungsi bagi PNSD</t>
  </si>
  <si>
    <t>Meningkatnya kapasitas aparatur</t>
  </si>
  <si>
    <t>Diklat Struktural Bagi PNSD</t>
  </si>
  <si>
    <t>Meningkatnya kapasitas aparatur struktural</t>
  </si>
  <si>
    <t>Penyelenggaraan Diklat Kepemimpinan Tingkat IV</t>
  </si>
  <si>
    <t>Terselenggaranya Diklatpim IV</t>
  </si>
  <si>
    <t>Bintek Penegakan Disiplin PNS</t>
  </si>
  <si>
    <t>Meningkatnya disiplin aparatur</t>
  </si>
  <si>
    <t>Evaluasi Kompetensi Jabatan</t>
  </si>
  <si>
    <t>Terlaksananya evaluasi kompetensi jabatan PNS</t>
  </si>
  <si>
    <t>Tersusunnya laporan keuangan dan kinerja instansi</t>
  </si>
  <si>
    <t>Program pembinaan dan pengembangan aparatur</t>
  </si>
  <si>
    <t>Seleksi penerimaan calon PNS</t>
  </si>
  <si>
    <t>Terlaksananya seleksi penerimaan CPNS</t>
  </si>
  <si>
    <t>Penempatan PNS</t>
  </si>
  <si>
    <t>Terlaksananya penempatan PNS sesuai dengan kompetensinya</t>
  </si>
  <si>
    <t>Penataan sistem administrasi kenaikan pangkat otomatis PNS</t>
  </si>
  <si>
    <t>Tersusunnya sistem administrasi kenaikan pangkat</t>
  </si>
  <si>
    <t>Pemberian penghargaan bagi PNS yang berprestasi</t>
  </si>
  <si>
    <t>Terfasilitasinya pemberian apresiasi terhadap PNS berprestasi</t>
  </si>
  <si>
    <t>Proses penanganan kasus-kasus pelanggaran disiplin PNS</t>
  </si>
  <si>
    <t>Pemberian stimulan tugas belajar / ikatan dinas</t>
  </si>
  <si>
    <t>Meningkatnya prestasi PNS tugas belajar</t>
  </si>
  <si>
    <t>Penyusunan formasi PNS</t>
  </si>
  <si>
    <t>Tersusunnya formasi PNS</t>
  </si>
  <si>
    <t>Validasi dan Pendataan Tenaga Honorer</t>
  </si>
  <si>
    <t>Tersedianya data tenaga honorer yang valid</t>
  </si>
  <si>
    <t>Pengembangan Sistem Informasi</t>
  </si>
  <si>
    <t>tersedianya Sistem informasi</t>
  </si>
  <si>
    <t>Pelayanan Pembinaan Mental PNS</t>
  </si>
  <si>
    <t>Meningkatnya kinerja aparatur</t>
  </si>
  <si>
    <t>Seleksi Tenaga Harian Lepas (THL)</t>
  </si>
  <si>
    <t>Terlaksananya seleksi penerimaan THL</t>
  </si>
  <si>
    <t>Penataan Arsip Kepegawaian</t>
  </si>
  <si>
    <t>Tersusunnya arsip kepegawaian</t>
  </si>
  <si>
    <t>SKPD : INSPEKTORAT</t>
  </si>
  <si>
    <t>Penyediaan jasa peralatan dan perlengkapan kontor</t>
  </si>
  <si>
    <t>Kantor Inspektorat Kab. Banjarnegara</t>
  </si>
  <si>
    <t>Inspektorat kab. Banjarnegara</t>
  </si>
  <si>
    <t>Kantor Inspektorat Kabupaten Banjarnegara</t>
  </si>
  <si>
    <t>Kantor Inpektorat Kabupaten Banjarnegara</t>
  </si>
  <si>
    <t>Penyediaan Jasa administrasi Perkantoran</t>
  </si>
  <si>
    <t>Pemeliharaan Gedung Kantor</t>
  </si>
  <si>
    <t>Gedung Inspektorat Kab. Banjarnegara</t>
  </si>
  <si>
    <t>pengadaan perlengkapan gedung kantor</t>
  </si>
  <si>
    <t xml:space="preserve">Untuk pembelian sbb : Urutan prioritas 1)Pengadaan Server dan Komputer  untuk SIM HP, 2)Penghancur kertas 1 unit, </t>
  </si>
  <si>
    <t>banjarnegara</t>
  </si>
  <si>
    <t>Penyusunan Laporan Capaian Kinerja</t>
  </si>
  <si>
    <t>Pelaksanaan pengawasan internal secara berkala</t>
  </si>
  <si>
    <t>Pemeriksaaan Reguler Pemantauan</t>
  </si>
  <si>
    <t>SKPD, Desa, dan Sekolahan</t>
  </si>
  <si>
    <t>Tindak lanjut hasil temuan pengawasan</t>
  </si>
  <si>
    <t>Pemantauan TLHP</t>
  </si>
  <si>
    <t>Obyek Pemeriksaan</t>
  </si>
  <si>
    <t>Penanganan Kasus pengaduan di lingkungan pemerintah daerah</t>
  </si>
  <si>
    <t>Pemeriksaan Kasus dan Klarifikasi</t>
  </si>
  <si>
    <t>Koordinasi pengawasan yang lebih komprehensif</t>
  </si>
  <si>
    <t>Koordinasi Pengawasan</t>
  </si>
  <si>
    <t>Luar Daerah</t>
  </si>
  <si>
    <t>Evaluasi berkala temuan hasil pengawasan</t>
  </si>
  <si>
    <t>Rapat Koordinasi TLHP</t>
  </si>
  <si>
    <t>Inspektorat Kab. Banjarnegara</t>
  </si>
  <si>
    <t>Review Laporan Keuangan Daerah</t>
  </si>
  <si>
    <t>Reviu Laporan Keuangan Daerah</t>
  </si>
  <si>
    <t>Evaluasi LAKIP</t>
  </si>
  <si>
    <t>Evalauasi SAKIP SKPD</t>
  </si>
  <si>
    <t>Sistem Pengendalian Intern Pemerintah</t>
  </si>
  <si>
    <t>Fasilitasi Penyusunan RTP Penyelenggaraan SPIP tingkat SKPD</t>
  </si>
  <si>
    <t>Fasilitasi kegiatan APF</t>
  </si>
  <si>
    <t>Fasilitasi Kegiatan APF (BPK-RI, BPKP, Insprov)</t>
  </si>
  <si>
    <t>Laporan pajak -pajak pribadi(LP2P)</t>
  </si>
  <si>
    <t>Laporan pajak-Pajak Pribadi PNS Golongan III ke atas</t>
  </si>
  <si>
    <t>Pemantauan pelaksanaan program sektoral</t>
  </si>
  <si>
    <t>Pemantauan Kegiatan Program Sektoral</t>
  </si>
  <si>
    <t>Penyusunan Hasil Evalauasi PMPRB dan Pemantauan Pelaksanaan Zona Integritas</t>
  </si>
  <si>
    <t>Kab. Bajarnegara</t>
  </si>
  <si>
    <t>Evaluasi Pengukuran Kinerja Mandiri</t>
  </si>
  <si>
    <t>Evaluasi LPPD</t>
  </si>
  <si>
    <t>Program Peningkatan Profesionalisme tenaga pemeriksa dan aparatur pengawasan</t>
  </si>
  <si>
    <t>Pelatihan teknis pengawasan dan penilaian akuntabilitas kinerja</t>
  </si>
  <si>
    <t>Pelatihan di Kantor Sendiri dan Bintek/ Diklat Substantif maupaun Penjenjangan</t>
  </si>
  <si>
    <t>Program Penataan dan Penyempurnaan kebijakan sistem dan prosedur pengawasan</t>
  </si>
  <si>
    <t>Penyusunan PKPT</t>
  </si>
  <si>
    <t>SKPD : KECAMATAN BANJARNEGARA</t>
  </si>
  <si>
    <t>NO</t>
  </si>
  <si>
    <t xml:space="preserve">CATATAN PENTING </t>
  </si>
  <si>
    <t>Tambahan penghasilan kesejahteraan pegawai</t>
  </si>
  <si>
    <t>Program pelayanan Administrasi Perkantoran</t>
  </si>
  <si>
    <t>a.</t>
  </si>
  <si>
    <t>Kegiatan Penyediaan Jasa Peralatan &amp; Perlengkapan Kantor</t>
  </si>
  <si>
    <t>Pembayaran listrik, air dan telepon</t>
  </si>
  <si>
    <t>b.</t>
  </si>
  <si>
    <t>Pembayaran honor pengelola keuangan</t>
  </si>
  <si>
    <t>c.</t>
  </si>
  <si>
    <t>Kegiatan Penyediaan Bahan Logistik Kantor</t>
  </si>
  <si>
    <t>Tersedianya logistik kantor</t>
  </si>
  <si>
    <t>d.</t>
  </si>
  <si>
    <t>Kegiatan Penyediaan Jasa Administrasi Perkantoran</t>
  </si>
  <si>
    <t>Terpenuhinya pembayaran honorarium PTT</t>
  </si>
  <si>
    <t>Kegiatan Pemeliharaan Rutin/berkala Rumah Dinas</t>
  </si>
  <si>
    <t>Terpeliharanya rumah dinas</t>
  </si>
  <si>
    <t>Kegiatan Pemeliharaan Rutin/berkala Gedung Kantor</t>
  </si>
  <si>
    <t>Terpeliharanya pemeliharaan rutin kantor</t>
  </si>
  <si>
    <t>Kegiatan Pemeliharaan Rutin/berkala Perlengkapan Gedung Kantor</t>
  </si>
  <si>
    <t>Terpeliharanya pemeliharaan perlengkapan kantor</t>
  </si>
  <si>
    <t>Pemberdayaan Kecamatan</t>
  </si>
  <si>
    <t>Terlaksananya pemberdayaan kecamatan</t>
  </si>
  <si>
    <t>Peningkatan Pelayanan Publik Dalam Bidang Kependudukan</t>
  </si>
  <si>
    <t>Jumlah masyarakat yang mendapatkan pelayanan KTP dan KK</t>
  </si>
  <si>
    <t>Program peningkatan dan pengembangan pengelolaan keuangan daerah</t>
  </si>
  <si>
    <t>Intensifikasi pajak Daerah</t>
  </si>
  <si>
    <t>Terlaksananya pembayaran pajak</t>
  </si>
  <si>
    <t>SKPD : KECAMATAN BAWANG</t>
  </si>
  <si>
    <t>Kegiatan Penyediaan Peralatan dan Perlengkapan Kantor</t>
  </si>
  <si>
    <t>Tersedianya Perlatan dan Perlengkapan Kantor</t>
  </si>
  <si>
    <t>e.</t>
  </si>
  <si>
    <t>f.</t>
  </si>
  <si>
    <t>g.</t>
  </si>
  <si>
    <t>Kegiatan Penunjang Desa Berdikari,Desa Prakarsa &amp; Pemula</t>
  </si>
  <si>
    <t>Terpenuhinya pelayanan terhadap desa</t>
  </si>
  <si>
    <t>Kegiatan Pemeliharaan Rutin/berkala Rumah Jabatan</t>
  </si>
  <si>
    <t>Rehabilitasi gedung kantor</t>
  </si>
  <si>
    <t>5.</t>
  </si>
  <si>
    <t>Terpenuhinya laporan kinerja dan ikhtisar realisasi kinerja SKPD</t>
  </si>
  <si>
    <t>1 Tahun</t>
  </si>
  <si>
    <t>6.</t>
  </si>
  <si>
    <t>7.</t>
  </si>
  <si>
    <t>8.</t>
  </si>
  <si>
    <t>Program Peningkatan Sarana dan Prasarana Wilayah</t>
  </si>
  <si>
    <t>Peningkatan Sarana dan Prasarana Wilayah Kecamatan</t>
  </si>
  <si>
    <t>Terpenuhinya sarana dan prasarana wilayah kecamatan</t>
  </si>
  <si>
    <t>SKPD : KECAMATAN MADUKARA</t>
  </si>
  <si>
    <t>Terpenuhinya kebutuhan jasa Telepon dan Listrik</t>
  </si>
  <si>
    <t>12 bulan</t>
  </si>
  <si>
    <t>Terlayaninya administrasi perkantoran dan Keuangan</t>
  </si>
  <si>
    <t>Kegiatan Penyediaan Peralatan &amp; Perlengkapan Kantor</t>
  </si>
  <si>
    <t>Meningkatnya kebersihan kantor</t>
  </si>
  <si>
    <t>1 paket</t>
  </si>
  <si>
    <t>Terpenuhinya bahan logistik sesuai dengan kebutuhan</t>
  </si>
  <si>
    <t xml:space="preserve">8 paket kegiatan </t>
  </si>
  <si>
    <t>Terpenuhinya jasa tenaga pendukung Operasional Kantor</t>
  </si>
  <si>
    <t>Kegiatan Pemberdayaan Kecamatan</t>
  </si>
  <si>
    <t>Terpenuhinya kebutuhan Sosialisasi bidang Pemerintahan, Kesra, PMD dan Trantib</t>
  </si>
  <si>
    <t>5 Kegiatan</t>
  </si>
  <si>
    <t>4 kegiatan</t>
  </si>
  <si>
    <t>Kegiatan Pengadaan Perlengkapan Gedung Kantor</t>
  </si>
  <si>
    <t>Terpenuhinya pengadaan perlengkapan gedung kantor</t>
  </si>
  <si>
    <t>4 unit</t>
  </si>
  <si>
    <t>Terpenuhinya kebutuhan pemeliharaan rumah Dinas</t>
  </si>
  <si>
    <t>Terpenuhinya kebutuhan pemeliharaan perlengkapan gedung kantor</t>
  </si>
  <si>
    <t>Terpenuhinya pelayanan masyarakat yang prima</t>
  </si>
  <si>
    <t>4.</t>
  </si>
  <si>
    <t>Cakupan penerbitan KK dan KTP</t>
  </si>
  <si>
    <t>Terlayaninya kegiatan intensifikasi pajak daerah</t>
  </si>
  <si>
    <t xml:space="preserve">18 Desa </t>
  </si>
  <si>
    <t>3 desa</t>
  </si>
  <si>
    <t>SKPD : KECAMATAN SIGALUH</t>
  </si>
  <si>
    <t>25 Orang</t>
  </si>
  <si>
    <t>Jumlah jasa administrasi kantor yang terpenuhi  (Listrik,telpon,air)</t>
  </si>
  <si>
    <t>7 orang</t>
  </si>
  <si>
    <t>Jumlah  kebutuhan alat kantor yang dipenuhi</t>
  </si>
  <si>
    <t>Jumlah bahan logistik kantor yang dipenuhi</t>
  </si>
  <si>
    <t xml:space="preserve">Jumlah  jasa tenaga pendukung operasional kantor yang terpenuhi </t>
  </si>
  <si>
    <t>1 orang</t>
  </si>
  <si>
    <t>Jumlah tersedianya sarana dan prasarana pembinaan masyarakat</t>
  </si>
  <si>
    <t>Jumlah Kegiatan Pendampingan yang dilaksanakan</t>
  </si>
  <si>
    <t>2 Ds.Berdikari, 12 Pemula</t>
  </si>
  <si>
    <t>Rehabilitasi gedung</t>
  </si>
  <si>
    <t>Gedung Pertemuan Kecamatan dan pembangunan pagar aman</t>
  </si>
  <si>
    <t>1 Paket</t>
  </si>
  <si>
    <t>Jumlah rumah dinas yang dipelihara</t>
  </si>
  <si>
    <t>1 unit</t>
  </si>
  <si>
    <t>Jumlah sarana yang dipelihara</t>
  </si>
  <si>
    <t>Meningkatkan mutu pelayanan melalui PATEN</t>
  </si>
  <si>
    <t>Jumlah aparatur yang memahami</t>
  </si>
  <si>
    <t>15 aparatur</t>
  </si>
  <si>
    <t>Jumlah Dokumen yang disusun</t>
  </si>
  <si>
    <t>.</t>
  </si>
  <si>
    <t>Jumlah masyarakat yang mendapatkan pelayanan KK dan e-KTP</t>
  </si>
  <si>
    <t>Meningkatnya jumlah PAD</t>
  </si>
  <si>
    <t>Jumlah BKU PBB</t>
  </si>
  <si>
    <t>Rp 559.381.384</t>
  </si>
  <si>
    <t>Prosentase Pembayaran PBB</t>
  </si>
  <si>
    <t>Prosentase Tunggakan PBB</t>
  </si>
  <si>
    <t>SKPD : KECAMATAN PURWAREJA KLAMPOK</t>
  </si>
  <si>
    <t>Meningkatnya pelayanan administrasi perkantoran yang di dukung dengan meningkatnya kualitas pelayanan oleh aparatur kecamatan</t>
  </si>
  <si>
    <t>Jumlah Jasa Peralatan &amp; Perlengkapan Kantor yang terpenuhi</t>
  </si>
  <si>
    <t>3 Paket</t>
  </si>
  <si>
    <t>Jumlah Jasa Administrasi Keuangan yang terpenuhi</t>
  </si>
  <si>
    <t>6 Orang</t>
  </si>
  <si>
    <t>Jumlah Peralatan &amp; Perlengkapan Kantor yang terpenuhi</t>
  </si>
  <si>
    <t>1 Paket/100%</t>
  </si>
  <si>
    <t>Jumlah Bahan Logistik Kantor yang disediakan</t>
  </si>
  <si>
    <t>11 Paket</t>
  </si>
  <si>
    <t>Jumlah Jasa Administrasi Perkantoran yang terpenuhi</t>
  </si>
  <si>
    <t>Jumlah Kegiatan Pemberdayaan Kecamatan yang dilaksanakan</t>
  </si>
  <si>
    <t>4 paket</t>
  </si>
  <si>
    <t>1 kegiatan/ 8 desa</t>
  </si>
  <si>
    <t>Meningkatnya kinerja aparatur kecamatan dalam menjalankan tugas</t>
  </si>
  <si>
    <t>gedung+pembangunan pagar, pintu gerbang, garasi, tempat parkir, mushola</t>
  </si>
  <si>
    <t>2 unit</t>
  </si>
  <si>
    <t>5 kegiatan</t>
  </si>
  <si>
    <t>Tersusunnya laporan kinerja SKPD</t>
  </si>
  <si>
    <t>Jumlah Laporan yang disusun</t>
  </si>
  <si>
    <t>Meningkatnya Penataan administrasi kependudukan yang didukung dengan sistem pencatatan, pendataan dan pelaporan yang akurat</t>
  </si>
  <si>
    <t>Rp 929.895.276</t>
  </si>
  <si>
    <t>Jumlah SPPT</t>
  </si>
  <si>
    <t>SKPD : KECAMATAN SUSUKAN</t>
  </si>
  <si>
    <t>10 Paket</t>
  </si>
  <si>
    <t>3 Orang</t>
  </si>
  <si>
    <t>9 Kegiatan</t>
  </si>
  <si>
    <t>1 Kegiatan</t>
  </si>
  <si>
    <t>Meningkatnya pelayanan kepada masyarakat menuju terwujudnya pelayanan prima</t>
  </si>
  <si>
    <t>3000 lbr</t>
  </si>
  <si>
    <t>SKPD : KECAMATAN MANDIRAJA</t>
  </si>
  <si>
    <t>Rehabilitasi Sedang/Berat Rumah Dinas</t>
  </si>
  <si>
    <t>Terbangunnya rumah dinas</t>
  </si>
  <si>
    <t>Rehabilitasi Sedang/Berat Gedung Kantor</t>
  </si>
  <si>
    <t>Terbangunnya gedung kantor</t>
  </si>
  <si>
    <t>SKPD : KECAMATAN PURWANEGARA</t>
  </si>
  <si>
    <t>Pegawai Kecamatan Purwanegara</t>
  </si>
  <si>
    <t>Kecamatan Purwanegara</t>
  </si>
  <si>
    <t>12 bln / Kec.Purwanegara</t>
  </si>
  <si>
    <t>1 paket / Kec.Purwanegara</t>
  </si>
  <si>
    <t>1 paket  / Kec.Purwanegara</t>
  </si>
  <si>
    <t>THL Kecamatan Purwanegara</t>
  </si>
  <si>
    <t>3 org/12 bln/Kec.Pwnegara</t>
  </si>
  <si>
    <t>Kantor Kecamatan Purwanegara</t>
  </si>
  <si>
    <t>Kegiatan Pengadaan Peralatan Gedung Kantor</t>
  </si>
  <si>
    <t>Masyarakat Kecamatan Purwanegara</t>
  </si>
  <si>
    <t>1 paket/Masy.Kec.Pwnegara</t>
  </si>
  <si>
    <t>SKPD : KECAMATAN WANADADI</t>
  </si>
  <si>
    <t>12 Bln</t>
  </si>
  <si>
    <t>1 Kecamatan</t>
  </si>
  <si>
    <t xml:space="preserve">Kegiatan Pembangunan Gedung kantor </t>
  </si>
  <si>
    <t>Meningkatknya kapasitas sumber daya aparatur</t>
  </si>
  <si>
    <t>meningkatnya pelaksanaan penyusunan laporan capaian kinerja dan keuangan</t>
  </si>
  <si>
    <t>987 KTP/756 KK</t>
  </si>
  <si>
    <t>Rp 446.189.260</t>
  </si>
  <si>
    <t>Jumlah dan macam pajak daerah</t>
  </si>
  <si>
    <t>3 macam</t>
  </si>
  <si>
    <t>Meningkatnya Sarpras Wilayah Kecamatan</t>
  </si>
  <si>
    <t>SKPD : KECAMATAN BANJARMANGU</t>
  </si>
  <si>
    <t>Jumlah Pemenuhan Kebutuhan jasa telepon, listrik &amp; air</t>
  </si>
  <si>
    <t>Penyediaan Jasa Adminstrasi Keuangan</t>
  </si>
  <si>
    <t>Jumlah tenaga administrasi keuangan</t>
  </si>
  <si>
    <t>5 OB</t>
  </si>
  <si>
    <t>Jumlah pemenuhan Kebutuhan peralatan &amp; perlengkapan kantor</t>
  </si>
  <si>
    <t>2 Paket</t>
  </si>
  <si>
    <t>Terpenuhinya logistik kantor dalam rangka perencanaan, pengolahan dan pelaporan data untuk pelayanan publik</t>
  </si>
  <si>
    <t xml:space="preserve">9 Paket </t>
  </si>
  <si>
    <t>Terlaksananya kegiatan pemberdayaan kecamatan</t>
  </si>
  <si>
    <t>5 paket</t>
  </si>
  <si>
    <t>Penyediaan Jasa Administrasi Keuangan Perkantoran (PTT dan THL)</t>
  </si>
  <si>
    <t>Terbayarnya gaji THL Kecamatan Banjarmangu</t>
  </si>
  <si>
    <t>1 org</t>
  </si>
  <si>
    <t>Meningkatnya kinerja aparatur pemerintah dalam menjalankan tugas</t>
  </si>
  <si>
    <t>Pemeliharaan Rutin/Berkala Gedung Dinas</t>
  </si>
  <si>
    <t xml:space="preserve">Jumlah Kebutuhan Pemeliharaan Rumah Dinas </t>
  </si>
  <si>
    <t>1 Unit</t>
  </si>
  <si>
    <t>Pemeliharaan Rutin/Berkala Gedung Kantor</t>
  </si>
  <si>
    <t>Jumlah Kebutuhan Pemeliharaan Gedung Kantor</t>
  </si>
  <si>
    <t>Jumlah Kebutuhan Pemeliharaan Perlengkapan Gedung Kantor</t>
  </si>
  <si>
    <t>11 Unit</t>
  </si>
  <si>
    <t>Pengadaan Mebeler</t>
  </si>
  <si>
    <t>Jumlah Mebeler</t>
  </si>
  <si>
    <t>Pengadaan Perlengkapan Kantor</t>
  </si>
  <si>
    <t>Jumlah Perlengkapan Kantor</t>
  </si>
  <si>
    <t>2 Unit</t>
  </si>
  <si>
    <t>Pemenuhan Peningkatan Kapasitas Sumber Daya Aparatur</t>
  </si>
  <si>
    <t>Terlaksananya pelayanan kecamatan terpadu</t>
  </si>
  <si>
    <t>4 Paket</t>
  </si>
  <si>
    <t>Penataaan administrasi kependudukan yang didukung dengan sistem pencatatan pendataan dan pelaporan yang akurat</t>
  </si>
  <si>
    <t>1200 Org</t>
  </si>
  <si>
    <t>Program Peningkatan dan Pengembangan Pengelolaan Keuda</t>
  </si>
  <si>
    <t>Meningkatnya pendapatan asli daerah</t>
  </si>
  <si>
    <t>Intensifikasi Pajak Daerah</t>
  </si>
  <si>
    <t>Meningkatnya Sarana dan Prasarana di Wilayah</t>
  </si>
  <si>
    <t>SKPD : KECAMATAN RAKIT</t>
  </si>
  <si>
    <t>Pegawai Kecamatan Rakit</t>
  </si>
  <si>
    <t>Kecamatan Rakit</t>
  </si>
  <si>
    <t>12 bln / Kec. Rakit</t>
  </si>
  <si>
    <t>4 unit / Kec. Rakit</t>
  </si>
  <si>
    <t>7 paket / Kec. Rakit</t>
  </si>
  <si>
    <t>THL Kecamatan Rakit</t>
  </si>
  <si>
    <t>1 org/12 bln/Kec. Rakit</t>
  </si>
  <si>
    <t>1 paket / Kec. Rakit</t>
  </si>
  <si>
    <t>Kantor Kecamatan Rakit</t>
  </si>
  <si>
    <t>1 unit / Kec. Rakit</t>
  </si>
  <si>
    <t>7 org / Kec. Rakit</t>
  </si>
  <si>
    <t>Masyarakat Kecamatan Rakit</t>
  </si>
  <si>
    <t>Fasilitasi Penunjang Peningkatan Sarana dan Prasarana Wilayah Kecamatan</t>
  </si>
  <si>
    <t>SKPD : KECAMATAN PUNGGELAN</t>
  </si>
  <si>
    <t>Meningkatnya pelayanan administrasi perkantoran yang didukung dengan meningkatnya kualitas peklayanan oleh aparatur kecamatan</t>
  </si>
  <si>
    <t>Kecamatan Punggelan</t>
  </si>
  <si>
    <t>SKPD : KECAMATAN KARANGKOBAR</t>
  </si>
  <si>
    <t>SKPD : KECAMATAN WANAYASA</t>
  </si>
  <si>
    <t>Prosentase pemenuhan kebutuhan administrasi keuangan</t>
  </si>
  <si>
    <t>Prosentase pemenuhan kebutuhan peralatan dan perlengkapan kebersihan kantor</t>
  </si>
  <si>
    <t>Prosentase pemenuhan kebutuhan logistik kantor</t>
  </si>
  <si>
    <t>20 bahan</t>
  </si>
  <si>
    <t>Prosentase pemenuhan jasa administrasi kantor</t>
  </si>
  <si>
    <t>4 orang</t>
  </si>
  <si>
    <t>Terlaksananya kegiatan pendukung  di kecamatan</t>
  </si>
  <si>
    <t>17 desa</t>
  </si>
  <si>
    <t>terpasang wallpaper kantor, aula dan korden</t>
  </si>
  <si>
    <t>3 unit</t>
  </si>
  <si>
    <t>Pengadaan perlengkapan rumah dinas</t>
  </si>
  <si>
    <t>kanopi rumah dinas tralis, jaringan, korden water heater</t>
  </si>
  <si>
    <t>5 unit</t>
  </si>
  <si>
    <t>Terpenuhinya pemeliharaan perlengkapan kantor, parkir, sumur</t>
  </si>
  <si>
    <t>Terpenuhinya operasional pelaksanaan PATEN</t>
  </si>
  <si>
    <t>105 pemohon</t>
  </si>
  <si>
    <t>Tercapainya pelayanan kepada masyarakat bidang kependudukan</t>
  </si>
  <si>
    <t>1500 KTP/800 KK</t>
  </si>
  <si>
    <t>Tercapainya target pajak diwilayah</t>
  </si>
  <si>
    <t>Terbangunnya sarpras Kecamatan hasil Musrenbang</t>
  </si>
  <si>
    <t>2 titik</t>
  </si>
  <si>
    <t>SKPD : KECAMATAN KALIBENING</t>
  </si>
  <si>
    <t>SKPD : KECAMATAN BATUR</t>
  </si>
  <si>
    <t>Kantor Kec Batur</t>
  </si>
  <si>
    <t>Penyediann jasa administrasi perkantoran (PTT)( jasa pendukung operator kantor)</t>
  </si>
  <si>
    <t>Pemberdayaan kecamatan</t>
  </si>
  <si>
    <t xml:space="preserve">Penunjang operator Desa berdikari,Desa Pemula dan Desa Prakarsa </t>
  </si>
  <si>
    <t>Pemeliharaan rutin/berkala Gedung kantor</t>
  </si>
  <si>
    <t>3 unit kantor kec. Batur</t>
  </si>
  <si>
    <t>1 unit rumah dinas</t>
  </si>
  <si>
    <t>19 Unit perlengkapan</t>
  </si>
  <si>
    <t>SKPD : KECAMATAN PAGENTAN</t>
  </si>
  <si>
    <t>SKPD : KECAMATAN PEJAWARAN</t>
  </si>
  <si>
    <t>Memberikan Pelayananan Administrasi Perkantoran yang prosudural, responsive, dan ramah dan santun</t>
  </si>
  <si>
    <t>Jumlah Jasa Peralatan dan Perlengkapan Kantor yang terpenuhi</t>
  </si>
  <si>
    <t>Kantor Kec Pejawaran</t>
  </si>
  <si>
    <t>Pemenuhan Honorarium Pengelola Kegiatan</t>
  </si>
  <si>
    <t>Pemenuhan Peralatan dan Perlengkapan Kantor</t>
  </si>
  <si>
    <t>Penyediaan Bahan logistik Kantor</t>
  </si>
  <si>
    <t>Pemenuhan Bahan Logistik Kantor</t>
  </si>
  <si>
    <t xml:space="preserve">Penyediaan jasa Administrasi Perkantoran( PTT ) </t>
  </si>
  <si>
    <t>Pemenuhan Honorarium PTT dan Tenaga Upah Tenaga harian lepas</t>
  </si>
  <si>
    <t>Pemenuhan Kegiatan Pemberdayaan Kecamatan</t>
  </si>
  <si>
    <t>Penunjang Operasional Desa berdikari, Desa Pemula dan Desa Prakarsa</t>
  </si>
  <si>
    <t>Pemenuhan Monev kegiatan Desa berdikari, Desa Pemula dan Desa Prakarsa</t>
  </si>
  <si>
    <t>Pemenuhan Sarana dan Prasarana Aparatur</t>
  </si>
  <si>
    <t>Pemeliharaan rutin/ berkala rumah dinas</t>
  </si>
  <si>
    <t>Pemenuhan Pemeliharaan rumah dinas</t>
  </si>
  <si>
    <t>pemeliharaan rutin/berkala gedung kantor</t>
  </si>
  <si>
    <t>Pemenuhan pemeliharaan gedung kantor</t>
  </si>
  <si>
    <t>Jumlah pemeliharaan peralatan dan perlengkapan kantor</t>
  </si>
  <si>
    <t>Pemenuhan Peralatan Gedung Kantor</t>
  </si>
  <si>
    <t>Pemenuhan Kegiatan PATEN</t>
  </si>
  <si>
    <t>Pemenuhan Target Penerimaan Pajak Daerah</t>
  </si>
  <si>
    <t>intensifikasi Pajak Daerah</t>
  </si>
  <si>
    <t>Program Pelayanan Publik dalam bidang Kependudukan</t>
  </si>
  <si>
    <t>Jumlah KTP dan KK yang dilayani</t>
  </si>
  <si>
    <t>Peningkatan Pelayanan Publik dalam bidang Kependudukan</t>
  </si>
  <si>
    <t>Program Peningkata capain pengembangan Sistem Pelaporan Capaian Kinerja dan Keuangan</t>
  </si>
  <si>
    <t>Jumlah Laporan Capaian Kinerja dan Ikhtisar Realisasi kinerja</t>
  </si>
  <si>
    <t>Penyusunan laporan capaian kinerja dan ikhtisar relisasi kinerja</t>
  </si>
  <si>
    <t>Jumlah Laporan Capaian Kinerja dan Ikhtisar relisasi kinerja</t>
  </si>
  <si>
    <t>SKPD : KECAMATAN PAGEDONGAN</t>
  </si>
  <si>
    <t>Kecamatan Pagedongan</t>
  </si>
  <si>
    <t>Tersedianya fasilitasi penunjang operasional</t>
  </si>
  <si>
    <t>Tersedianya kebutuhan rehab gedung kantor</t>
  </si>
  <si>
    <t>Terpenuhinya fasilitasi penyusunan laporan capaian kinerja dan realisasi kinerja</t>
  </si>
  <si>
    <t>SKPD : KECAMATAN PANDANARUM</t>
  </si>
  <si>
    <t>Meningkatnya Pelayanan Administrasi Perkantoran yang didukung dengan meningkatnya kualitas pelayanan oleh aparatur kecamatan</t>
  </si>
  <si>
    <t>Kec Pandanarum</t>
  </si>
  <si>
    <t>Terlaksananya Pelayanan Perijinan tk. kecamatan</t>
  </si>
  <si>
    <t>Terlaksananya penyusanan LKj IP SKPD</t>
  </si>
  <si>
    <t>Meningkatnya penataan adm.kependudukan yg didukung dgn sistem pencatatan, pendataan dan pelaporan yang akurat</t>
  </si>
  <si>
    <t>Meningkatnya Jumlah PAD</t>
  </si>
  <si>
    <t>SKPD : KELURAHAN KUTABANJARNEGARA</t>
  </si>
  <si>
    <t>Terlaksananya jasa listrik dan telepon</t>
  </si>
  <si>
    <t>Kel Kutabanjarnegara</t>
  </si>
  <si>
    <t>Terlaksananya tertib administrasi keuangan</t>
  </si>
  <si>
    <t>Tersedianya peralatan kebersihan dan pembersih</t>
  </si>
  <si>
    <t>Tersedianya ATK,Alat listrik, cetak penggandaan, makan dll</t>
  </si>
  <si>
    <t>Terlaksananya pemeliharaan gedung kantor dan PKK</t>
  </si>
  <si>
    <t>Pemberdayaan kelurahan</t>
  </si>
  <si>
    <t>Terlaksananya pemeliharaan peralatan dan inventaris kantor</t>
  </si>
  <si>
    <t>Terlaksananya Pemungutan PBB</t>
  </si>
  <si>
    <t>SKPD : KELURAHAN KRANDEGAN</t>
  </si>
  <si>
    <t>Terwujudnya penyelenggaraan Pemerintahan yang baik</t>
  </si>
  <si>
    <t>kel. Krandegan</t>
  </si>
  <si>
    <t>Terwujudnya Kantor yang bersih dan rapi</t>
  </si>
  <si>
    <t>Terdukungnya aktifitas kepemerintahan</t>
  </si>
  <si>
    <t>Terwujudnya kelancaran aktivitas perkantoran</t>
  </si>
  <si>
    <t>Terwujudnya tata pemerintahan yang baik</t>
  </si>
  <si>
    <t>SKPD : KELURAHAN PARAKANCANGGAH</t>
  </si>
  <si>
    <t>Kel. Prakancanggah</t>
  </si>
  <si>
    <t>Terwujudnya Kantor yang bersih, rapi, hijau dan indah</t>
  </si>
  <si>
    <t>Terdukungnya aktifitas pemerintahan</t>
  </si>
  <si>
    <t>SKPD : KELURAHAN SEMARANG</t>
  </si>
  <si>
    <t>Kel Semarang</t>
  </si>
  <si>
    <t xml:space="preserve">Pengadaan perlengkapan Gedung Kantor </t>
  </si>
  <si>
    <t>SKPD : KELURAHAN SOKANANDI</t>
  </si>
  <si>
    <t>Tersedianya Jasa Peralatan Dan Perlengkapan Kantor</t>
  </si>
  <si>
    <t>3 Unit /Kel.Sokanandi</t>
  </si>
  <si>
    <t>Tersediannya Jasa Administrasi Keuangan</t>
  </si>
  <si>
    <t>4  Orang /Kel.Sokanandi</t>
  </si>
  <si>
    <t>1 Paket/Kel. Sokanandi</t>
  </si>
  <si>
    <t>Tersedianya Bahan Logistik</t>
  </si>
  <si>
    <t>3 Orang /Kel.Sokanandi</t>
  </si>
  <si>
    <t>Meningkatnya Ketersediannya  Sarpras Kantor Kelurahan</t>
  </si>
  <si>
    <t>2 Unit /Kel.Sokanandi</t>
  </si>
  <si>
    <t>Tersedianya Sarana dan Prasarana di Kantor</t>
  </si>
  <si>
    <t>1 Unit/Kel.Sokanandi</t>
  </si>
  <si>
    <t xml:space="preserve">Meningkatnya Ketersediannya  Sarana dan Prasarana di Kantor </t>
  </si>
  <si>
    <t>2  Paket/Kel.sokanandi</t>
  </si>
  <si>
    <t>Ketersediannya Peningkatan Prasarana Pengembangan Kantor</t>
  </si>
  <si>
    <t>11 Kegiatan /Kel.Sokanandi</t>
  </si>
  <si>
    <t>Rehabilitasi Aula Kantor</t>
  </si>
  <si>
    <t xml:space="preserve">Tersediannya Peningkatan Prasarana Pengembangan Kantor </t>
  </si>
  <si>
    <t>1 Unit /Kel .Sokanandi</t>
  </si>
  <si>
    <t>Perbaikan Jalan RT</t>
  </si>
  <si>
    <t>Tesedianya Peningkatan dan Pengembangan Kantor</t>
  </si>
  <si>
    <t xml:space="preserve">7 Unit /Kel.Sokanandi </t>
  </si>
  <si>
    <t>Pembangunan Poliklinik Kesehatan Desa (PKD)</t>
  </si>
  <si>
    <t>Tersediannya Gedung Untuk  Pelayanan Kesehatan Masyarakat</t>
  </si>
  <si>
    <t>tersedianya kebutuhan operasional retribusi PBB</t>
  </si>
  <si>
    <t>Kel. Sokanandi</t>
  </si>
  <si>
    <t>SKPD : KELURAHAN WANGON</t>
  </si>
  <si>
    <t>SKPD : KELURAHAN SEMAMPIR</t>
  </si>
  <si>
    <t>Tersedianya kebutuhan listrik, air, dan telepon</t>
  </si>
  <si>
    <t>Kel Semampir</t>
  </si>
  <si>
    <t>Tersedianya Jasa Administrasi Keuangan</t>
  </si>
  <si>
    <t>Tersedianya kebutuhan alat-alat  kebersihan dan kerapian</t>
  </si>
  <si>
    <t>Tersedianya kebutuhan ATK, perjalanan dinas, surat kabar, dan gas</t>
  </si>
  <si>
    <t>Tersedianya Perlengkapan Gedung Kantor</t>
  </si>
  <si>
    <t xml:space="preserve">Terwujudnya kelancaran aktivitas perkantoran </t>
  </si>
  <si>
    <t>Terwujudnya kelancaran aktivitas perkantoran </t>
  </si>
  <si>
    <t>terwujudnya sarana gedung kantor yang representatif</t>
  </si>
  <si>
    <t>Lanjutan dan Finising Rehab gedung Aula</t>
  </si>
  <si>
    <t>Terwujudnya tata pemerintahan dan sarana/prasarana yang baik </t>
  </si>
  <si>
    <t>SKPD : KELURAHAN ARGASOKA</t>
  </si>
  <si>
    <t>kel. Argasoka</t>
  </si>
  <si>
    <t>terpenuhinya penyediaan peralatan dan perlengkapan kantor</t>
  </si>
  <si>
    <t>terpenuhinya penyediaan logistik kantor</t>
  </si>
  <si>
    <t>terpenuhinya peralatan gedung kantor</t>
  </si>
  <si>
    <t>terpenuhinya pemeliharaan rutin/berkala gedung kantor</t>
  </si>
  <si>
    <t>terpenuhinya Pemeliharaan rutin/berkala perlengkapan gedung kantor</t>
  </si>
  <si>
    <t>terpenuhinya kegiatan pemerintahan</t>
  </si>
  <si>
    <t>SKPD : KELURAHAN KALIBENDA</t>
  </si>
  <si>
    <t>12 Bulan/Kel. Kalibenda</t>
  </si>
  <si>
    <t>Pengadaan Pelengkapan Gedung Kantor</t>
  </si>
  <si>
    <t>04 Bulan/Kel. Kalibenda</t>
  </si>
  <si>
    <t>Terlaksananya aktivitas kegiatan lembaga kemasyarakatan</t>
  </si>
  <si>
    <t>10 Bulan/Kel. Kalibenda</t>
  </si>
  <si>
    <t>SKPD : KELURAHAN KARANGTENGAH</t>
  </si>
  <si>
    <t>Terlaksananya jasa listrik,telepon dan air dan Retribusi Sampah</t>
  </si>
  <si>
    <t>Kel. Karangtengah</t>
  </si>
  <si>
    <t>Tersedianya bahan logistik kantor</t>
  </si>
  <si>
    <t>Honor PTT</t>
  </si>
  <si>
    <t>Terlaksananya pengadaan perlengkapan gedung kantor</t>
  </si>
  <si>
    <t>Terpenuhinya perlengkpan gedung kantor</t>
  </si>
  <si>
    <t>Terpenuhinya peralatan gedung kantor</t>
  </si>
  <si>
    <t>Tercapainya pelayanan masyarakat dengan baik</t>
  </si>
  <si>
    <t>SKPD : KELURAHAN REJASA</t>
  </si>
  <si>
    <t>Kelurahan Rejasa</t>
  </si>
  <si>
    <t>Kel.Rejasa</t>
  </si>
  <si>
    <t>Aparat Kel.Rejasa</t>
  </si>
  <si>
    <t>Rehabilitasi sedang/ berat gedung kantor</t>
  </si>
  <si>
    <t>Masyarakat Kel.Rejasa</t>
  </si>
  <si>
    <t>SKPD : KELURAHAN KENTENG</t>
  </si>
  <si>
    <t>Terpenuhinya kebutuhan di bidang pelayanan administrasi perkantoran : Jasa Telepon, sewa tenda, dan sewa alat studio</t>
  </si>
  <si>
    <t>Terpenuhinya Bidang pengelolaan keuangan daerah</t>
  </si>
  <si>
    <t>Tambahnya peralatan kebersihan kantor dan dapur</t>
  </si>
  <si>
    <t>Terpenuhinya belanja habis pakai kantor</t>
  </si>
  <si>
    <t>Tersedianya biaya pemeliharaan gedung kantor</t>
  </si>
  <si>
    <t>Tersedianya biaya pemeliharaan perlengkapan gedung kantor</t>
  </si>
  <si>
    <t xml:space="preserve">Tersedianya sarana prasarana jalan, irigasi, dan SPAL </t>
  </si>
  <si>
    <t>Pembangunan Gedung Serba Guna</t>
  </si>
  <si>
    <t>Tersedianya vasilitas olah raga, kesenian, pertemuan</t>
  </si>
  <si>
    <t>Pembangunan Kantor Kelurahan Kenteng</t>
  </si>
  <si>
    <t xml:space="preserve">Tersedianya, fasilitas kantor </t>
  </si>
  <si>
    <t>Tersedianya biaya pendistribusian PBB</t>
  </si>
  <si>
    <t>SKPD : KANTOR KETAHANAN PANGAN</t>
  </si>
  <si>
    <t>Aparatur KKP Kab. Banjarnegara/Meningkatnya kelancara tugas kedinasan</t>
  </si>
  <si>
    <t>Kantor Ketahanan Pangan Kab. Banjarnegara</t>
  </si>
  <si>
    <t>Pengelola Keuangan KKP Kab. Banjarnegara/Kelancaran pelaksanaan pengelolaan keuangan SKPD</t>
  </si>
  <si>
    <t>Kantor Ketahanan Pangan Kabupaten Banjarnegara</t>
  </si>
  <si>
    <t>KKP Kab. Banjarnegara/Meningkatkan kelancaran tugas kedinasan</t>
  </si>
  <si>
    <t>PTT Dan THL/Meningkatkan kelancaran tugas kedinasan</t>
  </si>
  <si>
    <t>KKP Kab. Banjarnegara/Tersedianya sarana prasarana administrasi perkantoran untuk kelancaran tugas kedinasan</t>
  </si>
  <si>
    <t>KKP Kab. Banjarnegara/Pemenuhan kebutuhan bahan pemeliharaan gedung kantor untuk mendukung kelancaran tugas kedinasan</t>
  </si>
  <si>
    <t xml:space="preserve">Pemeliharaan rutin/berkala kendaraan dinas/operasional </t>
  </si>
  <si>
    <t>KKP Kab. Banjarnegara/Pemenuhan kebutuhan pemeliharaan &amp; operasional kendaraan dinas guna kelancaran tugas kedinasan</t>
  </si>
  <si>
    <t>KKP Kab. Banjarnegara/Pemenuhan kebutuhan pemeliharaan sarana prasarana kantor guna kelancaran tugas kedinasan</t>
  </si>
  <si>
    <t xml:space="preserve">Program Peningkatan Kapasitas Sumber Daya Aparatur </t>
  </si>
  <si>
    <t xml:space="preserve">Banjarnegara </t>
  </si>
  <si>
    <t>-Tersedianya dokumen/laporan capaian kinerja SKPD</t>
  </si>
  <si>
    <t xml:space="preserve">Program Peningkatan Ketahanan Pangan (pertanian/perkebunan) </t>
  </si>
  <si>
    <t xml:space="preserve">Penanganan Daerah Rawan Pangan </t>
  </si>
  <si>
    <t>Masyarakat miskin/berkurangnya dampak resiko wilayah rawan pangan</t>
  </si>
  <si>
    <t>20 Desa</t>
  </si>
  <si>
    <t xml:space="preserve">Pemanfaatan pekarangan untuk pengembangan pangan </t>
  </si>
  <si>
    <t>Kelompok Wanita Tani di 20 Kecamatan/Peningkatan skor PPH menjadi 95</t>
  </si>
  <si>
    <t>20 Kwt dari 20 kecamatan</t>
  </si>
  <si>
    <t xml:space="preserve">Penanganan pasca panen dan pengolahan hasil pertanian </t>
  </si>
  <si>
    <t>Kelompok Wanita Tani/Peningkatan skor PPH menjadi 95</t>
  </si>
  <si>
    <t>20 Kwt/KUBA</t>
  </si>
  <si>
    <t xml:space="preserve">Pengembangan desa mandiri pangan </t>
  </si>
  <si>
    <t>Masyarakat miskin/berkurangnya jumlah penduduk miskin &amp; meningkatnya kemandirian pangan di tingkat desa</t>
  </si>
  <si>
    <t xml:space="preserve">Pengembangan pertanian pada lahan kering </t>
  </si>
  <si>
    <t>-Terdistribusikannya bantuan bibit hortikultura di kecamatan rawan pangan</t>
  </si>
  <si>
    <t xml:space="preserve">Peningkatan mutu dan keamanan pangan </t>
  </si>
  <si>
    <t>Siswa SD &amp; Pengelola Kantin Sekolah, Kelompok Pengolah Pangan/Meningkatnya pemahaman tentang Keamanan Pangan</t>
  </si>
  <si>
    <t>10 SD/MI pada 10 Kecamatan &amp; 10 Kelompok Pengolah Pangan</t>
  </si>
  <si>
    <t xml:space="preserve">Koordinasi perumusan kebijakan pertanahan dan infrastruktur pertanian dan perdesaan </t>
  </si>
  <si>
    <t>Data 20 Kecamatan/Tersusunnya dokumen kebijakan tentang ketahanan pangan, DKP</t>
  </si>
  <si>
    <t>20 Kecamatan se-Kab. Banjarnegara</t>
  </si>
  <si>
    <t xml:space="preserve">Penyuluhan sumber pangan alternatif </t>
  </si>
  <si>
    <t>Kader B2SA/Peningkatan skor PPH menjadi 95</t>
  </si>
  <si>
    <t>500 Kader B2SA</t>
  </si>
  <si>
    <t xml:space="preserve">Penyelenggaraan hari pangan sedunia </t>
  </si>
  <si>
    <t>Masyarakat tingkat Kab/Prov, Nas/Peningkatan skor PPH menjadi 95</t>
  </si>
  <si>
    <t>Pelaksanaan expo, gelar pangan nusantara tingkat Kab/Prov/nas</t>
  </si>
  <si>
    <t xml:space="preserve">Prima Tani </t>
  </si>
  <si>
    <t>-Peningkatan Skor PPH</t>
  </si>
  <si>
    <t>Kec. Pejawaran Kec. Bawang Kec. Purwanegara</t>
  </si>
  <si>
    <t xml:space="preserve">Analisis dan penyusunan pola konsumsi dan suplay pangan </t>
  </si>
  <si>
    <t>-Tersedianya data base ketahanan pangan (Data NBM, PPH)</t>
  </si>
  <si>
    <t xml:space="preserve">Pengembangan Lumbung Pangan </t>
  </si>
  <si>
    <t>Kelompok Lumbung Pangan/adanya sosialisasi dan pelatihan  bagi 15 kelompok lumbung pangan</t>
  </si>
  <si>
    <t>15 Kelompok Lumbung Pangan</t>
  </si>
  <si>
    <t>Padat Karya Pangan</t>
  </si>
  <si>
    <t>Wilayah dengan KK miskin &gt;25%/Terdistribusikannya 15 ton beras untuk 3000 KK miskin yang ikut padat karya di 15 desa</t>
  </si>
  <si>
    <t>3000 KK miskin di 15 desa</t>
  </si>
  <si>
    <t>Pemantauan dan Analisis Harga Pangan Pokok</t>
  </si>
  <si>
    <t>Peningkatan Informasi Harga pangan</t>
  </si>
  <si>
    <t>Program peningkatan produksi pertanian/perkebunan</t>
  </si>
  <si>
    <t xml:space="preserve">Penguatan Ekonomi Masyarakat di Lingkungan Petani Tembakau Melalui Pengembangan Pertanian </t>
  </si>
  <si>
    <t xml:space="preserve">-Peningkatan skor PPH </t>
  </si>
  <si>
    <t>Kecamatan/Wilayah tembaku di Kab. Banjarnegara</t>
  </si>
  <si>
    <t>SKPD : KPMD</t>
  </si>
  <si>
    <t>Program Program pengembangan data/informasi</t>
  </si>
  <si>
    <t>Pengembangan Kreasi dan Inovasi Teknologi Tepat Guna</t>
  </si>
  <si>
    <t>Juara Kreasi &amp; Inovasi TTG : 3 terbaik Tk. Umum dan 3 terbaik Tk. Pelajar</t>
  </si>
  <si>
    <t>Program Program pengembangan model operasional BKB-Posyandu-PADU</t>
  </si>
  <si>
    <t>Revitalisasi Posyandu</t>
  </si>
  <si>
    <t>3 desa 3 kelurahan (lomba desa provinsi), pengadaan pakaian untuk kader posyandu</t>
  </si>
  <si>
    <t>Kabupaten Banjarnega</t>
  </si>
  <si>
    <t>Pembayaran telepon,speedy, air dan telepon</t>
  </si>
  <si>
    <t>Kantor KPMD</t>
  </si>
  <si>
    <t>Terlaksananya pembayaran honorarium pengelola keuangan</t>
  </si>
  <si>
    <t>KPMD</t>
  </si>
  <si>
    <t>Pembayaran gaji 2 orang PTT dan 4 Orang tenaga harian lepas</t>
  </si>
  <si>
    <t>Kantor PMD Kabupaten Banjarnegara</t>
  </si>
  <si>
    <t xml:space="preserve">Pembelian AC 1/2 PK : 2 buah @ Rp. 4.600.000, AC 2 PK : 1 buah : Rp.11.822.000,-, Sound , Kursi Rapat (susun) 30 buah @ Rp. 700.000,-, Meja Rapat 5 buah @ 3.070.000,- </t>
  </si>
  <si>
    <t>Tersusunnya dokumen perencanaan, LAKIP dan TAPKIN</t>
  </si>
  <si>
    <t>Program Program Peningkatan Keberdayaan Masyarakat Pedesaan</t>
  </si>
  <si>
    <t>Penyelenggaraan Pendidikan dan Pelatihan Tenaga Teknis dan Masyarakat</t>
  </si>
  <si>
    <t>-Pelatihan peningkatan kapasitas tenaga teknis Pemberdayaan Masyrakat desa</t>
  </si>
  <si>
    <t>Penguatan kelembagaan pedesaan (Pemberdayaan lembaga dan organisasi masyarakat perdesaan)</t>
  </si>
  <si>
    <t>Jumlah LP3M (kelembagaan) yang terbina</t>
  </si>
  <si>
    <t>Program Program Pengembangan Lembaga Ekonomi Pedesaan</t>
  </si>
  <si>
    <t>Pelatihan ketrampilan manajemen badan usaha milik desa</t>
  </si>
  <si>
    <t>keterampilan bumdes untuk 25 Desa</t>
  </si>
  <si>
    <t>kab. Banjarnegara</t>
  </si>
  <si>
    <t>Pengembangan Ekonomi Lembaga Pedesaan</t>
  </si>
  <si>
    <t>8 Pasar Desa</t>
  </si>
  <si>
    <t>Fasilitas Desa Mandiri</t>
  </si>
  <si>
    <t>Kegiatan Pendampingan Desa Berdikari 3 Desa</t>
  </si>
  <si>
    <t>Program Program Peningkatan Partisipasi Masyarakat dalam Membangun Desa</t>
  </si>
  <si>
    <t>Pendamping TNI manunggal membangun desa</t>
  </si>
  <si>
    <t>2 desa di 2 kecamatan</t>
  </si>
  <si>
    <t>Pendampingan alokasi dana desa</t>
  </si>
  <si>
    <t>266 desa</t>
  </si>
  <si>
    <t>Pendamping Bansos RLTH</t>
  </si>
  <si>
    <t>500 rumah</t>
  </si>
  <si>
    <t>Pelaksanaan bulan bhakti gotong royong masyarakat</t>
  </si>
  <si>
    <t>1 desa di 1 kecamatan</t>
  </si>
  <si>
    <t>Lomba Desa / Kelurahan</t>
  </si>
  <si>
    <t>pelaksanaan di 20 kecamatan</t>
  </si>
  <si>
    <t>Pemantuan pelaksanaan kegiatan bantuan stimulan</t>
  </si>
  <si>
    <t>50 pokmas di 20 Kecamatan</t>
  </si>
  <si>
    <t>Penyusunan Profil Desa</t>
  </si>
  <si>
    <t>90 peserta</t>
  </si>
  <si>
    <t>Kabupaten Banjarneara</t>
  </si>
  <si>
    <t>Pembinaan Pengelolaan Sanitasi Penyediaan Air Minum Berbasis Masyarakat</t>
  </si>
  <si>
    <t>10 pengurus BP SPAMS dan aparat desa</t>
  </si>
  <si>
    <t>Program Program peningkatan peran perempuan di perdesaan</t>
  </si>
  <si>
    <t>Pelatihan perempuan di perdesaan dalam bidang usaha ekonomi produktif</t>
  </si>
  <si>
    <t>266 calon peserta pelatihan</t>
  </si>
  <si>
    <t>Peningkatan ketrampilan manajemen keluarga</t>
  </si>
  <si>
    <t>Terbinanya tim penggerak PKK Kecamatan 20 Kecamatan dan tim penggerak PKK desa/Kelurahan 278</t>
  </si>
  <si>
    <t>SKPD : KPAD</t>
  </si>
  <si>
    <t>KPAD</t>
  </si>
  <si>
    <t>Penyusunan Indeks Kepuasan Masyarakat (IKM)</t>
  </si>
  <si>
    <t>Program perbaikan sistem administrasi kearsipan</t>
  </si>
  <si>
    <t>Pemeliharaan peralatan jaringan informasi kearsipan</t>
  </si>
  <si>
    <t>Program penyelamatan dan pelestarian dokumen/arsip daerah</t>
  </si>
  <si>
    <t>Pendataan dan penataan dokumen/arsip daerah</t>
  </si>
  <si>
    <t>Pengadaan sarana pengolahan dan penyimpanan arsip</t>
  </si>
  <si>
    <t>Program peningkatan kualitas pelayanan informasi</t>
  </si>
  <si>
    <t>Sosialisasi/penyuluhan kearsipan dilingkungan instansi pemerintah/swasta</t>
  </si>
  <si>
    <t>(Bintek Pengelola Kearsipan Desa)</t>
  </si>
  <si>
    <t>Penyediaan sarana layanan informasi arsip</t>
  </si>
  <si>
    <t>Penyusunan dan penerbitan naskah sumber arsip</t>
  </si>
  <si>
    <t>Program Pengembangan Budaya Baca dan Pembinaan Perpustakaan</t>
  </si>
  <si>
    <t>Layanan dan pengolahan buku</t>
  </si>
  <si>
    <t>Penyediaan bahan pustaka perpustakaan umum daerah</t>
  </si>
  <si>
    <t>Penyediaan bantuan pengembangan perpustakaan dan minat baca di daerah</t>
  </si>
  <si>
    <t>Penyelenggaraan koordinasi pengembangan budaya baca</t>
  </si>
  <si>
    <t>Supervisi, pembinaan dan stimulasi pada perpustakaan umum, perpustakaan khusus, perpustakaan sekolah dan perpustakaan masyarakat</t>
  </si>
  <si>
    <t>Pengembangan minat dan budaya baca</t>
  </si>
  <si>
    <t>(pameran buku; lomba bercerita; lomba resensi buku; LCC perpustakaan/ wawasan kebangsaan)</t>
  </si>
  <si>
    <t>URUSAN PERTANIAN</t>
  </si>
  <si>
    <t>SKPD : DINAS PERTANIAN, PERIKANAN DAN PETERNAKAN</t>
  </si>
  <si>
    <t xml:space="preserve">Program Peningkatan Ketahanan Pangan (pertanian/ perkebunan) </t>
  </si>
  <si>
    <t xml:space="preserve">Penyusunan data base potensi produksi pangan </t>
  </si>
  <si>
    <t xml:space="preserve">Tersusunnya dokumen data base potensi pertanian yang update </t>
  </si>
  <si>
    <t>Kab Banjarnegara</t>
  </si>
  <si>
    <t xml:space="preserve">Pengembangan diversifikasi tanaman </t>
  </si>
  <si>
    <t>Terfasilitasinya operasional UPTD BB Hortikultur</t>
  </si>
  <si>
    <t xml:space="preserve">Pengembangan perbenihan/ perbibitan </t>
  </si>
  <si>
    <t>Terfasilitasinya operasional UPTD BBPP</t>
  </si>
  <si>
    <t xml:space="preserve">Monitoring, evaluasi dan pelaporan </t>
  </si>
  <si>
    <t xml:space="preserve">Monitoring, evaluasi dan pelaporan kinerja sektor pertanian berjalan dan terdokumentasi dengan baik, terkendalinya kegiatan Dintankannak </t>
  </si>
  <si>
    <t xml:space="preserve">DAK Bidang Pertanian </t>
  </si>
  <si>
    <t>tercapainya peningkatan produksi dan produktifitas komoditas pertanian pangan</t>
  </si>
  <si>
    <t xml:space="preserve">Fasilitasi Pembangunan Pertanian </t>
  </si>
  <si>
    <t xml:space="preserve">Perencanaan dan pelaksanaan kegiatan sektor pertanian berjalan lancar dan tepat sasaran </t>
  </si>
  <si>
    <t>Terpenuhinya kebutuhan jasa perlengkapan kantor</t>
  </si>
  <si>
    <t>Pengelolaan keuangan dinas terkendali dan tertib</t>
  </si>
  <si>
    <t>Honor pengelola administrasi keuangan</t>
  </si>
  <si>
    <t>Terpenuhinya alat dan bahan kebersihan</t>
  </si>
  <si>
    <t>Terpenuhinya logistik kantor</t>
  </si>
  <si>
    <t>Terpenuhinya honorarium PTT dan THL</t>
  </si>
  <si>
    <t>Tersedianya tambahan ruang kerja yang representatif</t>
  </si>
  <si>
    <t>Terpenuhinya perlengkapan kantor</t>
  </si>
  <si>
    <t xml:space="preserve">Pemeliharaan rutin/berkala rumah dinas </t>
  </si>
  <si>
    <t>Terpenuhinya pemeliharaan rumah dinas</t>
  </si>
  <si>
    <t>Terpenuhinya pemeliharaan gedung kantor</t>
  </si>
  <si>
    <t xml:space="preserve"> -Terpenuhinya pemeliharaan perlengkapan gedung kantor</t>
  </si>
  <si>
    <t>Perencanaan dan pelaksanaan kegiatan sektor pertanian berjalan lancar dan tepat sasaran, terukurnya kinerja dinas</t>
  </si>
  <si>
    <t>Program Peningkatan Kesejahteraan Petani</t>
  </si>
  <si>
    <t>Peningkatan sistem insentif dan disinsentif bagi petani/kelompok tani</t>
  </si>
  <si>
    <t>tercapainya peningkatan produksi dan produktifitas komoditas pertanian pangan penting di kab. Banjarnegara</t>
  </si>
  <si>
    <t>Program peningkatan pemasaran hasil produksi pertanian/perkebunan</t>
  </si>
  <si>
    <t>Promosi atas hasil produksi pertanian/ perkebunan unggulan daerah</t>
  </si>
  <si>
    <t>Terlaksanaanya promosi komoditas unggulan</t>
  </si>
  <si>
    <t>Program peningkatan produksi pertanian/ perkebunan</t>
  </si>
  <si>
    <t>Penyediaan sarana produksi obat-obatan pertanian</t>
  </si>
  <si>
    <t>tercapainya peningkatan produksi dan produktifitas komoditas pertanian pangan penting di Kab. Banjarnegara</t>
  </si>
  <si>
    <t>Pengembangan komoditas unggulan Hortikultura Buah-Buahan</t>
  </si>
  <si>
    <t>tercapainya peningkatan produksi dan produktifitas komoditas pertanian tanaman hortikultura buah-buahan di Kab. Banjarnegara</t>
  </si>
  <si>
    <t>Pengembangan komoditas unggulan Hortikultura Sayuran</t>
  </si>
  <si>
    <t>tercapainya peningkatan produksi dan produktifitas komoditas pertanian tanaman hortikultura sayuran di Kab. Banjarnegara</t>
  </si>
  <si>
    <t>Pengembangan komoditas unggulan Aneka Kacang dan Umbi</t>
  </si>
  <si>
    <t>tercapaianya peningkatan produksi dan produktivitas komoditas pertanian pangan penting di Kab Banjarnegara</t>
  </si>
  <si>
    <t>Pengembangan komoditas unggulan Tanaman Serealia</t>
  </si>
  <si>
    <t>Rintisan Komoditas Unggulan</t>
  </si>
  <si>
    <t>rintisan komoditas unggulan</t>
  </si>
  <si>
    <t>Penyediaan sarana produksi pertanian/perkebunan</t>
  </si>
  <si>
    <t>Program pemberdayaan penyuluh pertanian/perkebunan lapangan</t>
  </si>
  <si>
    <t>Peningkatan kapasitas tenaga penyuluh pertanian/perkebunan</t>
  </si>
  <si>
    <t>Peningkatan kapasitas petugas yang mengikuti pelatihan/ kursus</t>
  </si>
  <si>
    <t>Penyuluhan dan pendampingan bagi pertanian/perkebunan</t>
  </si>
  <si>
    <t>Peningkatan kapasitas petugas yang mengikuti pelatihan/kursus</t>
  </si>
  <si>
    <t>Program pencegahan dan penanggulangan penyakit ternak</t>
  </si>
  <si>
    <t>Pemeliharaan kesehatan dan pencegahan penyakit menular ternak</t>
  </si>
  <si>
    <t>penurunan temuan kejadian penyakit ternak</t>
  </si>
  <si>
    <t>Peningkatan keamanan produk pangan asal ternak</t>
  </si>
  <si>
    <t>penurunana temuan kejadian pangan asal ternak yang tidak layak konsumsi</t>
  </si>
  <si>
    <t>Program peningkatan produksi hasil peternakan</t>
  </si>
  <si>
    <t>Revitalisasi Pertanian, Perikanan dan Kehutanan (RPPK)</t>
  </si>
  <si>
    <t>tercapainya peningkatan produksi dan produktifitas komoditas pertanian tanaman pangan penting dan hortikultura</t>
  </si>
  <si>
    <t>Pembibitan dan perawatan ternak</t>
  </si>
  <si>
    <t>peningkatan populasi sapi</t>
  </si>
  <si>
    <t>Pengembangan agribisnis pertenakan</t>
  </si>
  <si>
    <t>peningkatan populasi kambing</t>
  </si>
  <si>
    <t>Program peningkatan penerapan teknologi peternakan</t>
  </si>
  <si>
    <t>Kegiatan penyuluhan penerapan teknologi peternakan tepat guna</t>
  </si>
  <si>
    <t>Cakupan Bina Kelompok Petani</t>
  </si>
  <si>
    <t>Program pengembangan budidaya perikanan</t>
  </si>
  <si>
    <t>Pengembangan bibit ikan unggul</t>
  </si>
  <si>
    <t>DAK Bidang Perikanan</t>
  </si>
  <si>
    <t>Produksi Perikanan Budidaya</t>
  </si>
  <si>
    <t>Pembinaan dan Pengembangan Perikanan</t>
  </si>
  <si>
    <t>Pengembangan Kawasan Minapolitan</t>
  </si>
  <si>
    <t>Program pengembangan perikanan tangkap</t>
  </si>
  <si>
    <t>Pendampingan pada kelompok nelayan perikanan tangkap</t>
  </si>
  <si>
    <t>pengadaan pelampung, sosialisasi</t>
  </si>
  <si>
    <t>Program optimalisasi pengelolaan dan pemasaran produksi perikanan</t>
  </si>
  <si>
    <t>Sarana dan prasarana hasil perikanan</t>
  </si>
  <si>
    <t xml:space="preserve">Jumlah kelompok pengolah dan pemasar produk perikanan </t>
  </si>
  <si>
    <t>Program pengembangan kawasan budidaya laut, air payau dan air tawar</t>
  </si>
  <si>
    <t>Restocking perairan umum</t>
  </si>
  <si>
    <t>restocking perairan umum</t>
  </si>
  <si>
    <t>URUSAN KEHUTANAN</t>
  </si>
  <si>
    <t>SKPD : DINAS KEHUTANAN DAN PERKEBUNAN</t>
  </si>
  <si>
    <t>Program Perlindungan dan Konservasi Sumber Daya Hutan</t>
  </si>
  <si>
    <t xml:space="preserve">Penyuluhan kesadaran masyarakat mengenai dampak perusakan hutan </t>
  </si>
  <si>
    <t>Rehabilitasi lahan kritis</t>
  </si>
  <si>
    <t xml:space="preserve">Penanggulangan Hama dan Penyakit Tanaman Kehutanan </t>
  </si>
  <si>
    <t>Jumlah orang/ kelompok yang tersosialisasi</t>
  </si>
  <si>
    <t xml:space="preserve">Jumlah kelompok tani yang mendapat pelatihan penanganan pasca panen komoditas perkebunan </t>
  </si>
  <si>
    <t>UPT Hutbun (tan Perkebunan bibit siap salur (kelapa, kopi, pala, cengkeh dan lada)</t>
  </si>
  <si>
    <t>UPT Balai Benih</t>
  </si>
  <si>
    <t xml:space="preserve">Peningkatan produksi, produktivitas dan mutu produk perkebunan, produk pertanian </t>
  </si>
  <si>
    <t>Luas intensifikasi, diversifikasi dan ekstensifikasi tanaman perkebunan</t>
  </si>
  <si>
    <t>Peningkatan kemampuan lembaga petani</t>
  </si>
  <si>
    <t>Pembinaan kelompok tani, Asosiasi petani (APTI, APCI, Kopi dan FMPPT (Teh))</t>
  </si>
  <si>
    <t>Promosi atas hasil produksi pertanian/perkebunan unggulan daerah</t>
  </si>
  <si>
    <t>Tersselenggaranya promosi hasil produk kehutanan dan perkebunan dan fasilitasi lomba bidang kehutanan dan perkebunan</t>
  </si>
  <si>
    <t>Program peningkatan penerapan teknologi pertanian/perkebunan</t>
  </si>
  <si>
    <t>Pelatihan penerapan teknologi pertanian/ perkebunan modern bercocok tanam</t>
  </si>
  <si>
    <t>Jumlah KT mendapat pelatihan pengendalian HPT dan OPT tanaman perkebunan</t>
  </si>
  <si>
    <t>Penyuluhan peningkatan produksi pertanian/ perkebunan</t>
  </si>
  <si>
    <t>Pelatihan budidaya dan peningkatan produksi tanaman perkebunan, pemberian bantuan sarana produksi dan bantuan bibit tanaman perkebunan</t>
  </si>
  <si>
    <t>Peremajaan tanaman perkebunan</t>
  </si>
  <si>
    <t>Peningkatan kinerja PKL</t>
  </si>
  <si>
    <t>Terpenuhinya kebutuhan telpon, listrik dan air</t>
  </si>
  <si>
    <t>Dinhutbun</t>
  </si>
  <si>
    <t>hanor PTT dan THL 5 orang 1 tahun</t>
  </si>
  <si>
    <t xml:space="preserve">Pemeliharaan rutin/ berkala gedung kantor </t>
  </si>
  <si>
    <t>Rehab Tata Ruang Kantor</t>
  </si>
  <si>
    <t>Program Pemanfaatan Potensi Sumber Daya Hutan</t>
  </si>
  <si>
    <t>Pengembangan hutan tanaman</t>
  </si>
  <si>
    <t>Bertambahnya luasan hutan rakyat/kebun rakyat (Ha)</t>
  </si>
  <si>
    <t xml:space="preserve">Pengelolaan dan pemanfaatan hutan </t>
  </si>
  <si>
    <t>Kec. Purwanegara, Kec. Susukan</t>
  </si>
  <si>
    <t>Program rehabilitasi hutan dan lahan</t>
  </si>
  <si>
    <t xml:space="preserve">Pembuatan bibit/benih tanaman kehutanan </t>
  </si>
  <si>
    <t>UPT Hutbun (tan kehutanan)</t>
  </si>
  <si>
    <t xml:space="preserve">Peningkatan peran serta masyarakat dalam rehabilitasi hutan dan lahan </t>
  </si>
  <si>
    <t xml:space="preserve">Rehabilitasi dan Konservasi Hutan dan Lahan </t>
  </si>
  <si>
    <t>Perlindungan dan konservasi sumber daya hutan</t>
  </si>
  <si>
    <t>Program pembinaan dan penertiban industri hasil hutan</t>
  </si>
  <si>
    <t xml:space="preserve">Pengawasan dan penertiban pelaksanaan peraturan daerah mengenai pengelolaan industri hasil hutan </t>
  </si>
  <si>
    <t>Program perencanaan dan pengembangan hutan</t>
  </si>
  <si>
    <t xml:space="preserve">Rencana Teknik Tahunan Kehutanan dan Perkebunan </t>
  </si>
  <si>
    <t>URUSAN ENERGI DAN SUMBER DAYA MINERAL</t>
  </si>
  <si>
    <t>SKPD : DINAS PENGELOLAAN SUMBER DAYA AIR DAN ENERGI SUMBER DAYA MINERAL</t>
  </si>
  <si>
    <t>PROGRAM PENGEMBANGAN DAN PENGELOLAAN JARINGAN IRIGASI, RAWA DAN JARINGAN PENGAIRAN LAINNYA</t>
  </si>
  <si>
    <t xml:space="preserve">Rehabilitasi / Pemeliharaan Jaringan Irigasi </t>
  </si>
  <si>
    <t>Rehabilitasi Jaringan Irigasi Tempuyan II Desa Panerusan Kulon, Kec Susukan</t>
  </si>
  <si>
    <t>Terlaksananya Rehabilitasi Jaringan Irigasi Tempuyan II</t>
  </si>
  <si>
    <t>Desa Panerusan Kulon, Kec Susukan</t>
  </si>
  <si>
    <t>Rehabilitasi Jaringan Irigasi Gebang</t>
  </si>
  <si>
    <t>Terlaksananya Rehabilitasi Jaringan Irigasi Gebang Kec. Pagedongan</t>
  </si>
  <si>
    <t xml:space="preserve">Rehabilitasi Jaringan Irigasi Jlarang </t>
  </si>
  <si>
    <t>Terlaksananya Rehabilitasi Jaringan Irigasi Jlarang  Kec. Punggelan</t>
  </si>
  <si>
    <t xml:space="preserve">Rehabilitasi Jaringan Irigasi Lumbu </t>
  </si>
  <si>
    <t>Terlaksananya Rehabilitasi Jaringan Irigasi Lumbu Kec. Punggelan</t>
  </si>
  <si>
    <t xml:space="preserve">Rehabilitasi Jaringan Irigasi Gintung </t>
  </si>
  <si>
    <t>Terlaksananya Rehabilitasi Jaringan Irigasi Gintung Kec. Mandiraja</t>
  </si>
  <si>
    <t>Rehabilitasi Jaringan Irigasi Jenggot</t>
  </si>
  <si>
    <t>Terlaksananya Rehabilitasi Jaringan Irigasi Jenggot Kec. Pejawaran</t>
  </si>
  <si>
    <t xml:space="preserve">Rehabilitasi Jaringan Irigasi Keyudan </t>
  </si>
  <si>
    <t>Terlaksananya Rehabilitasi Jaringan Irigasi Keyudan  Kec. Pejawaran</t>
  </si>
  <si>
    <t>Rehabilitasi Jaringan Irigasi Legoksayem</t>
  </si>
  <si>
    <t>Terlaksananya Rehabilitasi Jaringan Irigasi Legoksayem  Kec. Wanayasa</t>
  </si>
  <si>
    <t>Rehabilitasi Jaringan Irigasi Sekunder Plipiran DI Limbangan</t>
  </si>
  <si>
    <t>Terlaksananya Rehab Jaringan Irigasi Sekunder  Plipiran DI Limbangan Desa Talunamba</t>
  </si>
  <si>
    <t>Rehabilitasi Jaringan Irigasi Onggok (Pingit Rakit) Kec. Rakit</t>
  </si>
  <si>
    <t>Rehabilitasi Jaringan Irigasi Sigar Pandan Banjarmangu</t>
  </si>
  <si>
    <t>Perbaikan Jaringan Irigasi DI Growong 2 di Desa Rakitan Kecamatan Madukara</t>
  </si>
  <si>
    <t>Rehabilitasi Jaringan Irigasi Putih I Kecamatan Bawang</t>
  </si>
  <si>
    <t xml:space="preserve">Perbaikan jaringan irigasi palet kelurahan kutabanjarnegara kec.banjarnegara </t>
  </si>
  <si>
    <t xml:space="preserve">Rehabilitasi Jaringan Irigasi Palet IV Kelurahan Argasoka </t>
  </si>
  <si>
    <t>Rehabilitasi Talang dan Saluran Irigasi Di Limbangan Desa Madukara</t>
  </si>
  <si>
    <t>Rehabilitasi Saluran Irigasi Kalisemut I di Limbangan Desa Pekauman</t>
  </si>
  <si>
    <t>Rahabilitasi Jaringan Irigasi Pager III Desa Kenteng</t>
  </si>
  <si>
    <t>Rehabilitasi Saluran Irigasi Clangap Desa Banjarmangu</t>
  </si>
  <si>
    <t>Rehabilitasi Saluran Irigasi Clangap Desa Banjarkulon</t>
  </si>
  <si>
    <t>Rehabilitasi Jaringan Irigasi Simadu Desa Kutayasa</t>
  </si>
  <si>
    <t>Rehabilitasi Daerah Irigasi Krajan Desa Larangan Kec. Pagentan (area 200 Ha )</t>
  </si>
  <si>
    <t>Rehabilitasi Daerah Irigasi Tulis Blok Sidawangi Karangnangka Larangan, Pagentan</t>
  </si>
  <si>
    <t>Rehab Jaringan Irigasi Kandangwangi 1 Kec. Wanadadi</t>
  </si>
  <si>
    <t xml:space="preserve">Rehab Jaringan Irigasi Berem  </t>
  </si>
  <si>
    <t>Rehab Jaringan Irigasi Lumajang 5</t>
  </si>
  <si>
    <t xml:space="preserve">Rehab Jaringan Irigasi Sayangan  </t>
  </si>
  <si>
    <t>Rehabilitasi jaringan irigasi Tempayan Desa Penarusan Wetan, Kecamatan Susukan</t>
  </si>
  <si>
    <t>Rehabilitasi jaringan irigasi Bojong Desa Pakikiran, Kecamatan Susukan</t>
  </si>
  <si>
    <t>Rehab Jaringan irigasi Liangan bagian kiri Desa Tapen, Kecamatan Wanadadi</t>
  </si>
  <si>
    <t>Perbaikan Jaringan Irigasi Srengseng desa Badakarya</t>
  </si>
  <si>
    <t xml:space="preserve">Rehabilitasi Jaringan Irigasi Tersier Desa Blambangan </t>
  </si>
  <si>
    <t>Pembinaan/Lomba P3A Dharma Tirta dan Rapat Komisi irigasi</t>
  </si>
  <si>
    <t>Terlaksananya Pembinanaan/Lomba P3A dharma tirta dan Rapat Komisi irigasi</t>
  </si>
  <si>
    <t>Penyusunan Sistem Informasi Irigasi berbasis GIS</t>
  </si>
  <si>
    <t>Tersedianya data informasi irigasi Kabupaten Banjarnegara</t>
  </si>
  <si>
    <t>Pemeliharaan Irigasi</t>
  </si>
  <si>
    <t xml:space="preserve">Pemeliharaan Jaringan Irigasi </t>
  </si>
  <si>
    <t>Terlaksananya Pemeliharaan Jaringan Irigasi Kab. Banjarnegara</t>
  </si>
  <si>
    <t xml:space="preserve">Pembangunan Saluran Irigasi </t>
  </si>
  <si>
    <t>Peningkatan jaringan irigasi Winong, Desa Gripit, Kec. Banjarmangu</t>
  </si>
  <si>
    <t>Terbangunnya saluaran irigasi</t>
  </si>
  <si>
    <t>Peningkatan jaringan irigasi lumajang 5 Desa Linggasari</t>
  </si>
  <si>
    <t>Peningkatan jaringan irigasi Liangan kiri BLKi 4 kanan desa Wanadadi</t>
  </si>
  <si>
    <t>Pembangunan pengaman jembatan sungai Ligung Dukuh Urawan, ruas jalan, Punggelan-Garung Kec.Punggelan</t>
  </si>
  <si>
    <t xml:space="preserve">Peningkatan Jaringan Irigasi Kedawung Desa Twelagiri </t>
  </si>
  <si>
    <t>Peningkatan Jaringan Irigasi Nyangkuh Kelurahan Sokanandi</t>
  </si>
  <si>
    <t>Peningkatan Jaringan Irigasi Bongoh Desa Ampelsari Kec.Banjarnegara</t>
  </si>
  <si>
    <t xml:space="preserve">Pembangunan Jaringan Irigasi Bangit Desa Pingit Kec. Rakit </t>
  </si>
  <si>
    <t>Pembangunan Perkuatan Tebing Sungai Simpar Desa Sembawa</t>
  </si>
  <si>
    <t xml:space="preserve">Peningkatan Jaringan Irigasi Tersier Kali Kodokan Blok Bengkok Desa Madukara </t>
  </si>
  <si>
    <t>Peningkatan Jaringan Irigasi Desa Kenteng Kecamatan Madukara</t>
  </si>
  <si>
    <t xml:space="preserve">Peningkatan Jaringan Irigasi Growong Desa Rakitan </t>
  </si>
  <si>
    <t>Pembangunan Saluran Irigasi dusun gomblang Desa Tlaga</t>
  </si>
  <si>
    <t>Pembangunan Saluran Irigasi dusun Menggora Desa Tanjungtirta</t>
  </si>
  <si>
    <t>Pembangunan jaringan irigasi Sikokol</t>
  </si>
  <si>
    <t xml:space="preserve">Terlaksananya Pembangunan saluran irigasi </t>
  </si>
  <si>
    <t>Desa pandanarum</t>
  </si>
  <si>
    <t>Pembangunan Perkuatan Tebing Jaringan Irigasi Bombong II</t>
  </si>
  <si>
    <t>Terlaksananya pembangunan tebing Jaringan irigasi  bombong II</t>
  </si>
  <si>
    <t>Desa Sembawa-Kalibening</t>
  </si>
  <si>
    <t>Peningkatan Jaringan Irigasi Bombong I</t>
  </si>
  <si>
    <t>Terlaksananya pembangunan Jaringan Irigasi Bombong I</t>
  </si>
  <si>
    <t>Desa Kalibombong-kalibening</t>
  </si>
  <si>
    <t>Peningkatan Jaringan Irigasi Bombong III</t>
  </si>
  <si>
    <t>Terlaksananya pembangunan Jaringan Irigasi Bombong III</t>
  </si>
  <si>
    <t xml:space="preserve">Peningkatan Jaringan Irigasi  Kali Kayim </t>
  </si>
  <si>
    <t>Terlaksananya pembangunan Jaringan Irigasi Kali Kayim</t>
  </si>
  <si>
    <t>Desa Sirukun-Kalibening</t>
  </si>
  <si>
    <t>Peningkatan Jaringan Irigasi  Cengang</t>
  </si>
  <si>
    <t xml:space="preserve">Terlaksananya Pembangunan Jaringan Irigasi Cengang </t>
  </si>
  <si>
    <t>Dusun Getas Desa Pringamba, Kec. pandanarum</t>
  </si>
  <si>
    <t>Senderan Kali Blimbing Komplek Rt 03 Rw 09 Kel. Krandegan</t>
  </si>
  <si>
    <t>Terbangunnya Senderan Kali Blimbing</t>
  </si>
  <si>
    <t>Rehabilitasi JI Liangan Kiri Desa Kasilib Kec. Wanadadi</t>
  </si>
  <si>
    <t>Terbangunnya JI Liangan Kiri</t>
  </si>
  <si>
    <t>Rehabilitasi JI Bilungan Kec. Bawang</t>
  </si>
  <si>
    <t>Terbangunnya JI Bilungan</t>
  </si>
  <si>
    <t>Pengadaan alat dan bahan operasional jaringan irigasi</t>
  </si>
  <si>
    <t>Tersedianya Alat dan bahan operasional jaringan irigasi</t>
  </si>
  <si>
    <t>PROGRAM PELAYANAN ADMINISTRASI PERKANTORAN</t>
  </si>
  <si>
    <t>Penyediaan Jasa administrasi Keuangan</t>
  </si>
  <si>
    <t>Tersedianya jasa administrasi Keuangan</t>
  </si>
  <si>
    <t>TersedianyaPeralatan dan Perlengkapan Kantor</t>
  </si>
  <si>
    <t>Penyediaan Bahan logistik kantor</t>
  </si>
  <si>
    <t>Tersedianya Bahan logistik kantor</t>
  </si>
  <si>
    <t>Penyediaan Jasa Administrasi Perkantoran (PTT)</t>
  </si>
  <si>
    <t>TersedianyaJasa Administrasi Perkantoran (PTT)</t>
  </si>
  <si>
    <t>PROGRAM PENINGKATAN SARANA DAN PRASARANA APARATUR</t>
  </si>
  <si>
    <t>Pengadaan Perlengkapan Gedung kantor</t>
  </si>
  <si>
    <t>Terlaksananya Pengadaan Perlengkapan Gedung kantor</t>
  </si>
  <si>
    <t>Pemeliharaan rutin/berkala  gedung kantor</t>
  </si>
  <si>
    <t>Terpeliharanya rutin/berkala perlengkapan gedung kantor</t>
  </si>
  <si>
    <t>PROGRAM PENINGKATAN PENGEMBANGAN LAPORAN CAPAIAN KINERJA DAN KEUANGAN</t>
  </si>
  <si>
    <t>Penyusunan Laporan Capaian kinerja dan Ikhtisar Realisasi Kinerja SKPD</t>
  </si>
  <si>
    <t>Tersedianya Laporan- laporan</t>
  </si>
  <si>
    <t xml:space="preserve"> PROGRAM MITIGASI BENCANA GEOLOGI</t>
  </si>
  <si>
    <t>Pemantauan Gerakan Tanah</t>
  </si>
  <si>
    <t>Pemantauan Daerah Rawan Bencana Gerakan Tanah</t>
  </si>
  <si>
    <t>Ekploitasi Air Tanah</t>
  </si>
  <si>
    <t>Pembangunan Sumur Bor</t>
  </si>
  <si>
    <t>Kec. Pagedongan, Kec. Mandiraja, Kec. Bawang</t>
  </si>
  <si>
    <t>Pemetaan Geoteknik</t>
  </si>
  <si>
    <t>Pemetaan geologi Teknik jalur-jalur ekonomi vital</t>
  </si>
  <si>
    <t>PROGRAM PEMBINAAN DAN PENGEMBANGAN BIDANG AIR</t>
  </si>
  <si>
    <t>Eksplorasi Air Tanah</t>
  </si>
  <si>
    <t>Identifikasi dan inventarisasi Potensi dan Pemanfaatan Sumber</t>
  </si>
  <si>
    <t>Pengawasan dan Pengendalian Pemanfaatan Air Tanah</t>
  </si>
  <si>
    <t>Pengadaan dan Pemasangan Water meter</t>
  </si>
  <si>
    <t>Pembinaan Kelembagaan Pemanfaatan Air Tanah</t>
  </si>
  <si>
    <t>Pembangunan Sumur Resapan</t>
  </si>
  <si>
    <t>Terbangunnya sumur resapan</t>
  </si>
  <si>
    <t>bawang, pagedongan</t>
  </si>
  <si>
    <t>Daerah Rawan kekeringan</t>
  </si>
  <si>
    <t>Desa Bandingan, Desa Sambong, Desa kaliajir, Desa jalatunda, Desa Klapa dan Desa Sawangan</t>
  </si>
  <si>
    <t>PROGRAM PENGEMBANGAN PANAS BUMI</t>
  </si>
  <si>
    <t>Pengembangan Potensi panas Bumi</t>
  </si>
  <si>
    <t>Dokumen potensi panas Bumi Kab. Banjarnegara</t>
  </si>
  <si>
    <t>PROGRAM PENGEMBANGAN MINYAK DAN GAS</t>
  </si>
  <si>
    <t>Pengawasan dan Pengendalian Minyak dan Gas</t>
  </si>
  <si>
    <t>Pemanfaatan Potensi Gas</t>
  </si>
  <si>
    <t>Inventarisasi Potensi dan Instalasi Penyaluran Gas Rawa</t>
  </si>
  <si>
    <t>Optimalisasi Potensi Minyak dan Gas</t>
  </si>
  <si>
    <t>Penataan Pangkalan Gas LPG Bersubsidi</t>
  </si>
  <si>
    <t>PROGRAM  PEMBINAAN DAN PENGEMBANGAN BIDANG KETENAGALISTRIKAN</t>
  </si>
  <si>
    <t>Pengembangan Jaringan Listrik Pedesaan</t>
  </si>
  <si>
    <t>Peningkatan Rasio Elektrifikasi (RE)</t>
  </si>
  <si>
    <t>Listrik Murah untuk Keluarga Miskin (± 500 KK)</t>
  </si>
  <si>
    <t>Penyusunan database kelistrikan/ Pendataan data base kelistrikan</t>
  </si>
  <si>
    <t>Tersedianya data pengguna se kabupaten</t>
  </si>
  <si>
    <t>PROGRAM PEMBINAAN DAN PENGEMBANGAN BIDANG ENERGI</t>
  </si>
  <si>
    <t>Pengembangan Energi Baru Terbarukan</t>
  </si>
  <si>
    <t>Monitoring Pengembangan EBT</t>
  </si>
  <si>
    <t>Konservasi Energi</t>
  </si>
  <si>
    <t>Terbentuknya energi yang terbaharui dan berkelanjutan</t>
  </si>
  <si>
    <t>Pembinaan, Pengawasan dan Pengendalian energi</t>
  </si>
  <si>
    <t>Terpantaunya pelaksanaan distribusi energi daerah</t>
  </si>
  <si>
    <t>PROGRAM  PENGAWASAN DAN PENGENDALIAN  BIDANG PERTAMBANGAN</t>
  </si>
  <si>
    <t>Pembinaan, Pengawasan dan Pengendalian Penertiban Pertambangan di Kab. Banjarnegara</t>
  </si>
  <si>
    <t>Terpantaunya kegiatan pertambangan</t>
  </si>
  <si>
    <t>Pembangunan Depo Felspard Desa Merden</t>
  </si>
  <si>
    <t>Unit Bangunan</t>
  </si>
  <si>
    <t>Peningkatan Hasil Pertambangan</t>
  </si>
  <si>
    <t>meningkatnya hasil pertambangan</t>
  </si>
  <si>
    <t>Penataan Wilayah Pertambangan</t>
  </si>
  <si>
    <t>tertatanya wilayah pertambangan</t>
  </si>
  <si>
    <t>JENIS PENDAPATAN</t>
  </si>
  <si>
    <t>APBD 2015</t>
  </si>
  <si>
    <t>KUA  P 2015</t>
  </si>
  <si>
    <t>(+/-)</t>
  </si>
  <si>
    <t>PENDAPATAN DAERAH</t>
  </si>
  <si>
    <t>PENDAPATAN ASLI DAERAH</t>
  </si>
  <si>
    <t>HASIL PAJAK DAERAH</t>
  </si>
  <si>
    <t>Pajak Hotel</t>
  </si>
  <si>
    <t>Pajak Restoran</t>
  </si>
  <si>
    <t>Pajak Hiburan</t>
  </si>
  <si>
    <t>Pajak Reklame</t>
  </si>
  <si>
    <t>Pajak Penerangan Jalan</t>
  </si>
  <si>
    <t>Pajak Mineral Bukan Logam dan Batuan</t>
  </si>
  <si>
    <t>Pajak Parkir</t>
  </si>
  <si>
    <t>Pajak Air Tanah</t>
  </si>
  <si>
    <t>Pajak Sarang Burung</t>
  </si>
  <si>
    <t>BPHTB</t>
  </si>
  <si>
    <t>Pajak Bumi dan Bangunan</t>
  </si>
  <si>
    <t>HASIL RETRIBUSI DAERAH</t>
  </si>
  <si>
    <t>RETRIBUSI JASA UMUM</t>
  </si>
  <si>
    <t>Retribusi Pelayanan Kesehatan</t>
  </si>
  <si>
    <t xml:space="preserve">  DKK</t>
  </si>
  <si>
    <t>- Askes DKK</t>
  </si>
  <si>
    <t>- Kir Calon Pengantin</t>
  </si>
  <si>
    <t>- Pelayanan Pemeriksaan Umum</t>
  </si>
  <si>
    <t>- Tindakan Medis</t>
  </si>
  <si>
    <t>- Laboratorium</t>
  </si>
  <si>
    <t>- Rawat Inap Umum</t>
  </si>
  <si>
    <t>- Askes Rawat Inap</t>
  </si>
  <si>
    <t>- Kapitasi Jamkesda</t>
  </si>
  <si>
    <t>- Tambahan DKK</t>
  </si>
  <si>
    <t>Retibusi Pelayanan Persampahan/ Kebersihan</t>
  </si>
  <si>
    <t>- Dikelola UPTD Pasar ( Dinperindagkop )</t>
  </si>
  <si>
    <t>- Dikelola DPU</t>
  </si>
  <si>
    <t>- Dikelola Dinhubkominfo</t>
  </si>
  <si>
    <t>Retribusi Penggantian Biaya KTP dan Akte Catatan Sipil</t>
  </si>
  <si>
    <t>Retribusi Pelayanan Parkir di Tepi Jalan Umum</t>
  </si>
  <si>
    <t>Retribusi Pelayanan Pasar</t>
  </si>
  <si>
    <t>Retribusi Pengujian Kendaraan Bermotor</t>
  </si>
  <si>
    <t>Retribusi penggantian biaya cetak peta</t>
  </si>
  <si>
    <t>Retribusi Pemeriksaan Alat Pemadam Kebakaran</t>
  </si>
  <si>
    <t>Retribusi Penyediaan dan/atau Penyedotan Kakus</t>
  </si>
  <si>
    <t>Retribusi Pengendalian Menara Tower</t>
  </si>
  <si>
    <t>Tambahan Retribusi</t>
  </si>
  <si>
    <t>RETRIBUSI JASA USAHA</t>
  </si>
  <si>
    <t xml:space="preserve">Retribusi Pemakaian Kekayaan Daerah </t>
  </si>
  <si>
    <t>- Sewa Tanah dan Bangunan Pasar</t>
  </si>
  <si>
    <t>- Sewa Tanah dan Kios di Terminal</t>
  </si>
  <si>
    <t>- Sewa Alat-alat Berat</t>
  </si>
  <si>
    <t>- Sewa Lapangan Tenis</t>
  </si>
  <si>
    <t>- Sewa Gedung/Ruangan/Aula &amp; Asrama</t>
  </si>
  <si>
    <t>- Pemakaian Laboratorium Pemeriksaan Hewan</t>
  </si>
  <si>
    <t>- Sewa Tanah Eks PU Pengairan</t>
  </si>
  <si>
    <t>- Lelang Eks Tanah Bengkok</t>
  </si>
  <si>
    <t>- Timbangan Ternak</t>
  </si>
  <si>
    <t>- Pemeriksaan keswan sapi dan Kambing</t>
  </si>
  <si>
    <t>- Pengelolaan Tinja /Kakus</t>
  </si>
  <si>
    <t>- Pemakaian MCK Alun-alun</t>
  </si>
  <si>
    <t>- Pemakaian Container/semen beku</t>
  </si>
  <si>
    <t>- Sewa buku Perpustakaan dan sewa Warnet</t>
  </si>
  <si>
    <t>- Sewa Tanah dan Bangunan DPPKAD</t>
  </si>
  <si>
    <t>- Pendapatan dari Ambulance</t>
  </si>
  <si>
    <t>Retribusi Terminal</t>
  </si>
  <si>
    <t xml:space="preserve">Retribusi Tempat Khusus Parkir </t>
  </si>
  <si>
    <t>Retribusi Tempat Khusus Parkir DISHUBKOMINFO</t>
  </si>
  <si>
    <t>Retribusi Tempat Khusus Parkir DINDUKCAPIL</t>
  </si>
  <si>
    <t>Retribusi Tempat Khusus Parkir DINPERINDAGKOP</t>
  </si>
  <si>
    <t>Retribusi Tempat Khusus Parkir DINBUDPAR</t>
  </si>
  <si>
    <t>Retribusi Rumah Potong Hewan</t>
  </si>
  <si>
    <t>Retribusi Tempat Rekreasi dan olah Raga</t>
  </si>
  <si>
    <t>- Tempat Rekreasi = Rp. 2.605.000.000</t>
  </si>
  <si>
    <t xml:space="preserve">- Sewa Alun-alun,ged Pemuda dll </t>
  </si>
  <si>
    <t>Reribusi Penjualan Produksi Usaha Daerah</t>
  </si>
  <si>
    <t>RETRIBUSI PERIZINAN TERTENTU</t>
  </si>
  <si>
    <t>Retribusi Izin Mendirikan Bangunan</t>
  </si>
  <si>
    <t>Retribusi Izin Gangguan/Keramaian</t>
  </si>
  <si>
    <t>Retribusi Izin Trayek</t>
  </si>
  <si>
    <t xml:space="preserve">Retribusi </t>
  </si>
  <si>
    <t xml:space="preserve">HASIL PENGELOLAAN KEKAYAAN DAERAH </t>
  </si>
  <si>
    <t>YANG DIPISAHKAN</t>
  </si>
  <si>
    <t xml:space="preserve">BAGIAN LABA ATAS PENYERTAAN MODAL </t>
  </si>
  <si>
    <t>PADA PERUSAHAAN MILIK DAERAH/BUMD</t>
  </si>
  <si>
    <t>Perusahaan Daerah BPR / BKK Mandiraja</t>
  </si>
  <si>
    <t>Perusahaan Daerah BPR / BKK Banjarnegara</t>
  </si>
  <si>
    <t>Perusahaan Daerah Air Minum</t>
  </si>
  <si>
    <t>Perusahaan Daerah Percetakan Karya Praja</t>
  </si>
  <si>
    <t>Perusahaan Daerah Pertambangan</t>
  </si>
  <si>
    <t>Bank Pembangunan Daerah ( BPD )</t>
  </si>
  <si>
    <t>AMU BPD</t>
  </si>
  <si>
    <t>DEVIDEN</t>
  </si>
  <si>
    <t>SARING CADANGAN TUJUAN</t>
  </si>
  <si>
    <t xml:space="preserve">LAIN-LAIN PENDAPATAN ASLI DAERAH </t>
  </si>
  <si>
    <t>YANG SAH</t>
  </si>
  <si>
    <t xml:space="preserve">HASIL PENJUALAN ASET DAERAH YANG </t>
  </si>
  <si>
    <t>TIDAK DIPISAHKAN</t>
  </si>
  <si>
    <t>Pelepasan Hak Atas Tanah</t>
  </si>
  <si>
    <t>Penjualan Peralatan/Perlengkapan Kantor Tidak Terpakai</t>
  </si>
  <si>
    <t>Penjualan Mesin/Alat-alat berat Tidak Terpakai</t>
  </si>
  <si>
    <t>Penjualan Kendaraan Dinas Roda Dua</t>
  </si>
  <si>
    <t>Penjualan Kendaraan Dinas Roda Empat</t>
  </si>
  <si>
    <t>Penjulan Drum Bekas</t>
  </si>
  <si>
    <t>Penjualan bahan bahan bekas bangunan</t>
  </si>
  <si>
    <t>Pendapatan Dari PMI dan Diklat RSU</t>
  </si>
  <si>
    <t>Penjualan Hasil Peternakan</t>
  </si>
  <si>
    <t>Direksi keet</t>
  </si>
  <si>
    <t>Likuidasi bank pasar</t>
  </si>
  <si>
    <t>Pendapatan lainya</t>
  </si>
  <si>
    <t>PENERIMAAN JASA GIRO</t>
  </si>
  <si>
    <t>Jasa Giro Kas Daerah</t>
  </si>
  <si>
    <t>Jasa Giro Chaneling</t>
  </si>
  <si>
    <t>Jasa Giro Dana Cadangan</t>
  </si>
  <si>
    <t>Pendapatan bunga dana chaneling</t>
  </si>
  <si>
    <t>PENDAPATAN BUNGA DEPOSITO</t>
  </si>
  <si>
    <t>Rekening Deposito pada Bank BPD</t>
  </si>
  <si>
    <t>TUNTUTAN GANTI KERUGIAN DAERAH</t>
  </si>
  <si>
    <t>Kerugian Uang</t>
  </si>
  <si>
    <t>Kerugian Barang</t>
  </si>
  <si>
    <t>PENDAPATAN DARI PENGEMBALIAN</t>
  </si>
  <si>
    <t xml:space="preserve">Pendapatan dari Pengembalian Pajak Penghasilan </t>
  </si>
  <si>
    <t>Pasal 21</t>
  </si>
  <si>
    <t>FASILITAS SOSIAL DAN FASILITAS UMUM</t>
  </si>
  <si>
    <t>Setoran RSPD</t>
  </si>
  <si>
    <t>Pengelolaan Dana Bergulir UMKM</t>
  </si>
  <si>
    <t>PENDAPATAN DENDA RETRIBUSI</t>
  </si>
  <si>
    <t>- Denda Pengujian Kendaraan Bermotor</t>
  </si>
  <si>
    <t>- Denda Izin Trayek</t>
  </si>
  <si>
    <t>- Denda Akte Catatan Sipil</t>
  </si>
  <si>
    <t xml:space="preserve">PENERIMAAN KELOMPOK MASYARAKAT </t>
  </si>
  <si>
    <t>PERORANGAN</t>
  </si>
  <si>
    <t>Pendapatan GPKB dan APPKB</t>
  </si>
  <si>
    <t>HASIL PENGELOLAAN DANA BERGULIR</t>
  </si>
  <si>
    <t>Hasil Pengelolaan dana bergulir dr Klp masyarakat penerima</t>
  </si>
  <si>
    <t>PENERIMAAN DARI PIHAK KE TIGA (PLMTH)</t>
  </si>
  <si>
    <t>Pendapatan dari PLMTH</t>
  </si>
  <si>
    <t>Dana Kapitasi JKN pada FKTP</t>
  </si>
  <si>
    <t>Dana Kapitasi JKN FKTP</t>
  </si>
  <si>
    <t>PENDAPATAN BLUD</t>
  </si>
  <si>
    <t>Pendapatan BLUD</t>
  </si>
  <si>
    <t>- ASKES</t>
  </si>
  <si>
    <t>- JAMKESMAS</t>
  </si>
  <si>
    <t>- Pendapatan PMI dan Lain - Lain RSU</t>
  </si>
  <si>
    <t>- Parkir RSU</t>
  </si>
  <si>
    <t>- Kapitasi JKN</t>
  </si>
  <si>
    <t>DANA PERIMBANGAN</t>
  </si>
  <si>
    <t>BAGI HASIL PAJAK/BAGI HASIL BUKAN PAJAK</t>
  </si>
  <si>
    <t>BAGI HASIL PAJAK</t>
  </si>
  <si>
    <t>Bagi Hasil dari Pajak Bumi dan Bangunan</t>
  </si>
  <si>
    <t>- PBB bagian Pusat</t>
  </si>
  <si>
    <t>- Biaya pungut</t>
  </si>
  <si>
    <t>- Bagi hasil</t>
  </si>
  <si>
    <t>- PBB bagi rata</t>
  </si>
  <si>
    <t>- insentif</t>
  </si>
  <si>
    <t xml:space="preserve">Bagi Hasil dari Bea Perolehan Hak Atas Tanah dan Bangunan </t>
  </si>
  <si>
    <t>- Bagian daerah</t>
  </si>
  <si>
    <t>- Bagian dari pusat</t>
  </si>
  <si>
    <t>Bagi Hasil Pajak Penghasilan (PPh ) Pasal 25 dan Pasal 29 Wajib Pajak Pribadi Dalam Negeri dan PPh Pasal 21</t>
  </si>
  <si>
    <t xml:space="preserve">- Bagi Hasil Cukai Tembakau </t>
  </si>
  <si>
    <t xml:space="preserve">BAGI HASIL BUKAN PAJAK/SUMBER DAYA </t>
  </si>
  <si>
    <t>ALAM</t>
  </si>
  <si>
    <t>Bagi Hasil Iuran Hak Pengusahaan Hutan</t>
  </si>
  <si>
    <t>Bagi hasil dari Provisi Sumber Daya hutan</t>
  </si>
  <si>
    <t>Bagi Hasil dari Dana Reboisasi</t>
  </si>
  <si>
    <t>Bagi Hasil dari iuran Tetap ( Land-rent )</t>
  </si>
  <si>
    <t xml:space="preserve">Bagi Hasil dari iuran Eksplorasi dan iuran Eksploitasi </t>
  </si>
  <si>
    <t>( Royalti )</t>
  </si>
  <si>
    <t>Bagi Hasil dari Pungutan Pengusahaan Perikanan</t>
  </si>
  <si>
    <t xml:space="preserve">Bagi Hasil dari Pungutan Hasil Perikanan </t>
  </si>
  <si>
    <t>Bagi Hasil dari Pertambangan Minyak Bumi</t>
  </si>
  <si>
    <t>Bagi Hasil dari Pertambangan Gas Bumi</t>
  </si>
  <si>
    <t>DANA ALOKASI UMUM</t>
  </si>
  <si>
    <t>Dana Alokasi Umum</t>
  </si>
  <si>
    <t>DANA ALOKASI KHUSUS</t>
  </si>
  <si>
    <t>Dana Alokasi khusus</t>
  </si>
  <si>
    <t>Dana Alokasi Khusus Bidang Pendidikan</t>
  </si>
  <si>
    <t>Dana Alokasi Khusus Bidang Kesehatan</t>
  </si>
  <si>
    <t>Dana Alokasi Khusus Bidang Infra Struktur ( Jalan )</t>
  </si>
  <si>
    <t>Dana Alokasi Khusus Bidang Irigasi</t>
  </si>
  <si>
    <t xml:space="preserve">DAK Bidang infrastruktur Air minum </t>
  </si>
  <si>
    <t>DAK Bidang infrastruktur sanitasi</t>
  </si>
  <si>
    <t>DAK Sarana Prasarana Pemerintahan Daerah</t>
  </si>
  <si>
    <t>Dana Alokasi Khusus Bidang Kelautan &amp; Perikanan</t>
  </si>
  <si>
    <t>Dana Alokasi Khusus Bidang Pertanian</t>
  </si>
  <si>
    <t>Dana Alokasi Khusus Bidang Lingkungan Hidup</t>
  </si>
  <si>
    <t>Dana Alokasi Khusus Bidang Keluarga Berencana</t>
  </si>
  <si>
    <t>Dana Alokasi Khusus Bidang Kehutanan</t>
  </si>
  <si>
    <t>Dana Alokasi Khusus Bidang Perdagangan ( Pasar )</t>
  </si>
  <si>
    <t>Dana Alokasi Khusus Bidang Keselamatan Transportasi Darat</t>
  </si>
  <si>
    <t>LAIN-LAIN PENDAPATAN DAERAH YANG SAH</t>
  </si>
  <si>
    <t>BEC - TF</t>
  </si>
  <si>
    <t>BEC-TF</t>
  </si>
  <si>
    <t>Dana Penguatan Desentralisasi Fiskal dan Percepatan</t>
  </si>
  <si>
    <t>Pembangunan Daerah</t>
  </si>
  <si>
    <t>DANA DARURAT</t>
  </si>
  <si>
    <t xml:space="preserve">Penanggulangan Korban/Kerusakan Akibat </t>
  </si>
  <si>
    <t>Bencana Alam</t>
  </si>
  <si>
    <t xml:space="preserve">Korban / Kerusakan Akibat Bencana Alam </t>
  </si>
  <si>
    <t xml:space="preserve">BAGI HASIL PAJAK DARI PROPINSI DAN </t>
  </si>
  <si>
    <t>PEMERINTAH DAERAH LAINNYA</t>
  </si>
  <si>
    <t>DANA BAGI HASIL PAJAK DARI PROPINSI</t>
  </si>
  <si>
    <t>Bagi hasil dari Pajak Kendaraan Bermotor</t>
  </si>
  <si>
    <t>Bagi hasil dari Pajak kendaraan Diatas Air</t>
  </si>
  <si>
    <t>Bagi Hasil dari Bea Balik Nama Kendaraan Bermotor</t>
  </si>
  <si>
    <t>Bagi Hasil dari Pajak Bahan Bakar Kendaraan Bermotor</t>
  </si>
  <si>
    <t>Bagi Hasil dari Pajak Pengambilan dan pemanfaatan Air Bawah Tanah</t>
  </si>
  <si>
    <t>Bagi Hasil dari Pajak pengambilan dan Pemanfaatan Air permukaan</t>
  </si>
  <si>
    <t>Bagi hasil dari Pemberian Ijin Dispensasi Kelebihan Muatan</t>
  </si>
  <si>
    <t>Bagi Hasil Pajak Rokok</t>
  </si>
  <si>
    <t>Bagi Hasil dari Sumbangan Pihak Ketiga Atas Pembelian Kayu</t>
  </si>
  <si>
    <t>Bagi Hasil dari Retribusi Tera dan Tera Ulang</t>
  </si>
  <si>
    <t>Bagi Hasil Kelebihan Muatan</t>
  </si>
  <si>
    <t>Bagi Hasil dari Pajak Daerah</t>
  </si>
  <si>
    <t>DANA PENYESUAIAN DAN OTONOMI KHUSUS</t>
  </si>
  <si>
    <t>DANA PENYESUAIAN</t>
  </si>
  <si>
    <t>Dana Penyesuaian Tunjangan Kependidikan</t>
  </si>
  <si>
    <t>Tambahan Penghasilan bagi Guru PNSD</t>
  </si>
  <si>
    <t>Dana Penyesuaian Tunjangan Profesi</t>
  </si>
  <si>
    <t>Dana Bos</t>
  </si>
  <si>
    <t>- Dana BOS SD</t>
  </si>
  <si>
    <t>- Dana BOS SMP</t>
  </si>
  <si>
    <t>Dana Insentif Daerah</t>
  </si>
  <si>
    <t>Dana Percepatan Pembangunan Infrastruktur Daerah (DPPID)</t>
  </si>
  <si>
    <t>PENDAPATAN HIBAH</t>
  </si>
  <si>
    <t>PKP -SPM</t>
  </si>
  <si>
    <t xml:space="preserve">BANTUAN KEUANGAN DARI PROVINSI ATAU </t>
  </si>
  <si>
    <t>BANTUAN KEUANGAN DARI PROVINSI</t>
  </si>
  <si>
    <t>Bantuan Keuangan dari Provinsi</t>
  </si>
  <si>
    <t>Bantuan Keuangan Umum</t>
  </si>
  <si>
    <t>- Retribusi Daerah Tera dan Tera Ulang</t>
  </si>
  <si>
    <t>- FEDEP</t>
  </si>
  <si>
    <t>- TMMD</t>
  </si>
  <si>
    <t>- Profil Daerah</t>
  </si>
  <si>
    <t>- Prima tani</t>
  </si>
  <si>
    <t>- TKPK</t>
  </si>
  <si>
    <t>- Pendidikan Untuk Semua ( PUS )</t>
  </si>
  <si>
    <t>Bantuan Sarana dan Prasarana</t>
  </si>
  <si>
    <t>Bantuan Pendidikan</t>
  </si>
  <si>
    <t>Belanja Operasional Bantuan Keuangan Desa Berdikari, Desa Pemula dan Desa Prakarsa</t>
  </si>
  <si>
    <t>Dana Desa yang bersumber dari APBN</t>
  </si>
  <si>
    <t>D/ Prabowo Soeparno notebook. Draft 2013 / pendapatan 2013</t>
  </si>
  <si>
    <t>Kode</t>
  </si>
  <si>
    <t>URAIAN</t>
  </si>
  <si>
    <t>APBD P 2015</t>
  </si>
  <si>
    <t>KUA 2016</t>
  </si>
  <si>
    <t>+ / -</t>
  </si>
  <si>
    <t>Rek.</t>
  </si>
  <si>
    <t>1.1</t>
  </si>
  <si>
    <t>Pendapatan asli daerah</t>
  </si>
  <si>
    <t>1.1.1</t>
  </si>
  <si>
    <t>Pajak daerah</t>
  </si>
  <si>
    <t>1.1.2</t>
  </si>
  <si>
    <t>Retribusi daerah</t>
  </si>
  <si>
    <t>1.1.3</t>
  </si>
  <si>
    <t>Hasil pengelolaan kekayaan daerah yang dipisahkan</t>
  </si>
  <si>
    <t>1.1.4</t>
  </si>
  <si>
    <t>Lain-lain pendapatan asli daerah yang sah</t>
  </si>
  <si>
    <t>1.2</t>
  </si>
  <si>
    <t>Dana perimbangan</t>
  </si>
  <si>
    <t>1.2.1</t>
  </si>
  <si>
    <t>Dana bagi hasil pajak/ Bagi hasil bukan pajak</t>
  </si>
  <si>
    <t>1.2.2</t>
  </si>
  <si>
    <t>Dana alokasi umum</t>
  </si>
  <si>
    <t>1.2.3</t>
  </si>
  <si>
    <t>Dana alokasi khusus</t>
  </si>
  <si>
    <t>1.3</t>
  </si>
  <si>
    <t>Lain-lain pendapatan daerah yang sah</t>
  </si>
  <si>
    <t>1.3.1</t>
  </si>
  <si>
    <t>PKP-SPM</t>
  </si>
  <si>
    <t>1.3.2</t>
  </si>
  <si>
    <t>Dana Darurat</t>
  </si>
  <si>
    <t>1.3.3</t>
  </si>
  <si>
    <t>Dana Bagi hasil pajak dari provinsi dan dari pemerintah daerah lainnya</t>
  </si>
  <si>
    <t>1.3.4</t>
  </si>
  <si>
    <t>Dana Penyesuaian dan Otonomi Khusus</t>
  </si>
  <si>
    <t>1.3.5</t>
  </si>
  <si>
    <t>Bantuan Keuangan dari provinsi atau pemerintah daerah lainnya</t>
  </si>
  <si>
    <t xml:space="preserve">  Dana Desa</t>
  </si>
  <si>
    <t>Jumlah  Pendapatan</t>
  </si>
  <si>
    <t>BELANJA DAERAH</t>
  </si>
  <si>
    <t>2.1</t>
  </si>
  <si>
    <t>2.1.1</t>
  </si>
  <si>
    <t>Belanja pegawai</t>
  </si>
  <si>
    <t>2.1.2</t>
  </si>
  <si>
    <t>BL</t>
  </si>
  <si>
    <t>PPAS</t>
  </si>
  <si>
    <t>2.1.3</t>
  </si>
  <si>
    <t>BTL</t>
  </si>
  <si>
    <t>APBD</t>
  </si>
  <si>
    <t>2.1.4</t>
  </si>
  <si>
    <t>Belanja Bagi Hasil Kepada Provinsi/Kabupaten/Kota dan Pemerintah Desa</t>
  </si>
  <si>
    <t>B pegawai</t>
  </si>
  <si>
    <t>2.1.5</t>
  </si>
  <si>
    <t>2.1.6</t>
  </si>
  <si>
    <t>2.2</t>
  </si>
  <si>
    <t>2.2.1</t>
  </si>
  <si>
    <t>Belanja pegawai, Barang dan Jasa dan Belanja Modal</t>
  </si>
  <si>
    <t>BTL P</t>
  </si>
  <si>
    <t>BL P</t>
  </si>
  <si>
    <t>Jumlah Belanja</t>
  </si>
  <si>
    <t>Surplus/(Defisit)</t>
  </si>
  <si>
    <t>PEMBIAYAAN DAERAH</t>
  </si>
  <si>
    <t>3.1</t>
  </si>
  <si>
    <t>Penerimaan pembiayaan</t>
  </si>
  <si>
    <t>3.1.1</t>
  </si>
  <si>
    <t>3.1.2</t>
  </si>
  <si>
    <t>Pencairan Dana Cadangan</t>
  </si>
  <si>
    <t>3.1.3</t>
  </si>
  <si>
    <t>Hasil penjualan kekayaan daerah yang dipisahkan</t>
  </si>
  <si>
    <t>3.1.4</t>
  </si>
  <si>
    <t>Penerimaan pinjaman daerah</t>
  </si>
  <si>
    <t>3.1.6</t>
  </si>
  <si>
    <t>Penerimaan piutang daerah</t>
  </si>
  <si>
    <t>3.1.7</t>
  </si>
  <si>
    <t>Penerimaan dana Chaneling</t>
  </si>
  <si>
    <t>Penerimaan kembali dana UMKM</t>
  </si>
  <si>
    <t>3.1.8</t>
  </si>
  <si>
    <t>Dana talangan dari pemerintah provinsi</t>
  </si>
  <si>
    <t>3.1.9</t>
  </si>
  <si>
    <t>Pengembalian Dana talangan dari kelompok penerima</t>
  </si>
  <si>
    <t>Jumlah  penerimaan pembiayaan</t>
  </si>
  <si>
    <t>3.2</t>
  </si>
  <si>
    <t>Pengeluaran pembiayaan</t>
  </si>
  <si>
    <t>3.2.1</t>
  </si>
  <si>
    <t>Pembentukan dana cadangan</t>
  </si>
  <si>
    <t>3.2.2</t>
  </si>
  <si>
    <t>Penyertaan modal (Investasi) daerah</t>
  </si>
  <si>
    <t>Penyertaan modal UMKM</t>
  </si>
  <si>
    <t>Penyertaan modal PDAM</t>
  </si>
  <si>
    <t>3.2.3</t>
  </si>
  <si>
    <t>Penyertaan modal PD BKK</t>
  </si>
  <si>
    <t>Penyertaan Modal Percetakan Karya Praja</t>
  </si>
  <si>
    <t>3.2.4</t>
  </si>
  <si>
    <t>Penyertaan modal BPR BKK</t>
  </si>
  <si>
    <t>3.2.5</t>
  </si>
  <si>
    <t>Penyertaan Modal BPD</t>
  </si>
  <si>
    <t>3.2.6</t>
  </si>
  <si>
    <t>Pembayaran pokok utang</t>
  </si>
  <si>
    <t>3.2.7</t>
  </si>
  <si>
    <t>Pemberian pinjaman daerah</t>
  </si>
  <si>
    <t>3.2.8</t>
  </si>
  <si>
    <t>Pembayaran dana talangan kepada kelompok penerima</t>
  </si>
  <si>
    <t>3.2.9</t>
  </si>
  <si>
    <t>Pembayaran dana talangan untuk Provinsi</t>
  </si>
  <si>
    <t>Jumlah  pengeluaran pembiayaan</t>
  </si>
  <si>
    <t xml:space="preserve">                                               Pembiayaan neto</t>
  </si>
  <si>
    <t>Sisa lebih pembiayaan anggaran tahun berkenaan (SiLPA)</t>
  </si>
  <si>
    <t>RENCANA DBHCHT</t>
  </si>
  <si>
    <t>DBHCHT</t>
  </si>
  <si>
    <t>DINSOS</t>
  </si>
  <si>
    <t>BAGIAN HUKUM</t>
  </si>
  <si>
    <t>KKP</t>
  </si>
  <si>
    <t>SATPOL PP</t>
  </si>
  <si>
    <t>DAFTAR URUT SKPD</t>
  </si>
  <si>
    <t>SKPD</t>
  </si>
  <si>
    <t xml:space="preserve">Halaman </t>
  </si>
  <si>
    <t>DINAS PENDIDIKAN, PEMUDA DAN OLAH RAGA</t>
  </si>
  <si>
    <t>1-7</t>
  </si>
  <si>
    <t>DINAS KESEHATAN</t>
  </si>
  <si>
    <t>8-11</t>
  </si>
  <si>
    <t>RSUD HJ. ANNA LASMANAH</t>
  </si>
  <si>
    <t>12</t>
  </si>
  <si>
    <t>DINAS PEKERJAAN UMUM</t>
  </si>
  <si>
    <t>13 - 19</t>
  </si>
  <si>
    <t>BADAN PERENCANAAN PEMBANGUNAN DAERAH</t>
  </si>
  <si>
    <t>20 - 22</t>
  </si>
  <si>
    <t>DINAS PERHUBUNGAN, KOMUNIKASI DAN INFORMATIKA</t>
  </si>
  <si>
    <t>23 - 25</t>
  </si>
  <si>
    <t>KANTOR LINGKUNGAN HIDUP</t>
  </si>
  <si>
    <t>26 - 27</t>
  </si>
  <si>
    <t>DINAS KEPENDUDUKAN DAN CATATAN SIPIL</t>
  </si>
  <si>
    <t>28 - 29</t>
  </si>
  <si>
    <t>BADAN KELUARGA BERENCANA DAN PEMBERDAYAAN PEREMPUAN</t>
  </si>
  <si>
    <t>30 - 32</t>
  </si>
  <si>
    <t>DINAS SOSIAL, TENAGA KERJA DAN TRANSMIGRASI</t>
  </si>
  <si>
    <t>33 - 36</t>
  </si>
  <si>
    <t>DINAS PERINDUSTRIAN, PERDAGANGAN, KOPERASI DAN UMKM</t>
  </si>
  <si>
    <t>37 - 39</t>
  </si>
  <si>
    <t>KANTOR PELAYANAN PERIJINAN TERPADU</t>
  </si>
  <si>
    <t>40 - 41</t>
  </si>
  <si>
    <t>DINAS KEBUDAYAAN DAN PARIWISATA</t>
  </si>
  <si>
    <t>42 - 45</t>
  </si>
  <si>
    <t>46 - 47</t>
  </si>
  <si>
    <t>BADAN PENANGGULANGAN BENCANA DAERAH</t>
  </si>
  <si>
    <t>48</t>
  </si>
  <si>
    <t>DPRD</t>
  </si>
  <si>
    <t>49</t>
  </si>
  <si>
    <t>KEPALA DAERAH DAN WAKIL KEPALA DAERAH</t>
  </si>
  <si>
    <t>BAGIAN TATA PEMERINTAHAN</t>
  </si>
  <si>
    <t>50 - 51</t>
  </si>
  <si>
    <t>BAGIAN PEMERINTAHAN DESA</t>
  </si>
  <si>
    <t>52</t>
  </si>
  <si>
    <t>53</t>
  </si>
  <si>
    <t>BAGIAN PEMBANGUNAN</t>
  </si>
  <si>
    <t>54</t>
  </si>
  <si>
    <t>BAGIAN PEREKONOMIAN</t>
  </si>
  <si>
    <t>55 - 56</t>
  </si>
  <si>
    <t>BAGIAN KESEJAHTERAAN RAKYAT</t>
  </si>
  <si>
    <t>57 - 58</t>
  </si>
  <si>
    <t>BAGIAN ORGANISASI</t>
  </si>
  <si>
    <t>59</t>
  </si>
  <si>
    <t>BAGIAN UMUM</t>
  </si>
  <si>
    <t>60 - 61</t>
  </si>
  <si>
    <t>SALAH</t>
  </si>
  <si>
    <t xml:space="preserve">BAGIAN HUMAS </t>
  </si>
  <si>
    <t>62 - 63</t>
  </si>
  <si>
    <t>SEKRETARIAT DPRD</t>
  </si>
  <si>
    <t>64</t>
  </si>
  <si>
    <t>DPPKAD</t>
  </si>
  <si>
    <t>65 - 66</t>
  </si>
  <si>
    <t>DPPKAD-PPKD</t>
  </si>
  <si>
    <t>67 - 68</t>
  </si>
  <si>
    <t>BKD</t>
  </si>
  <si>
    <t>69 - 70</t>
  </si>
  <si>
    <t>INSPEKTORAT</t>
  </si>
  <si>
    <t>71 - 72</t>
  </si>
  <si>
    <t>KECAMATAN BANJARNEGARA</t>
  </si>
  <si>
    <t>KECAMATAN BAWANG</t>
  </si>
  <si>
    <t>KECAMATAN MADUKARA</t>
  </si>
  <si>
    <t>KECAMATAN SIGALUH</t>
  </si>
  <si>
    <t>KECAMATAN PURWAREJA KLAMPOK</t>
  </si>
  <si>
    <t>KECAMATAN SUSUKAN</t>
  </si>
  <si>
    <t>KECAMATAN MANDIRAJA</t>
  </si>
  <si>
    <t>KECAMATAN PURWANEGARA</t>
  </si>
  <si>
    <t>KECAMATAN WANADADI</t>
  </si>
  <si>
    <t>KECAMATAN BANJARMANGU</t>
  </si>
  <si>
    <t>KECAMATAN RAKIT</t>
  </si>
  <si>
    <t>83 - 84</t>
  </si>
  <si>
    <t>KECAMATAN PUNGGELAN</t>
  </si>
  <si>
    <t>KECAMATAN KARANGKOBAR</t>
  </si>
  <si>
    <t>KECAMATAN WANAYASA</t>
  </si>
  <si>
    <t>KECAMATAN KALIBENING</t>
  </si>
  <si>
    <t>KECAMATAN BATUR</t>
  </si>
  <si>
    <t>KECAMATAN PAGENTAN</t>
  </si>
  <si>
    <t xml:space="preserve">KECAMATAN PEJAWARAN </t>
  </si>
  <si>
    <t>KECAMATAN PAGEDONGAN</t>
  </si>
  <si>
    <t>KECAMATAN PANDANARUM</t>
  </si>
  <si>
    <t>KELURAHAN KUTABANJARNEGARA</t>
  </si>
  <si>
    <t>KELURAHAN KRANDEGAN</t>
  </si>
  <si>
    <t>KELURAHAN PARAKANCANGGAH</t>
  </si>
  <si>
    <t>KELURAHAN SEMARANG</t>
  </si>
  <si>
    <t>KELURAHAN SOKANANDI</t>
  </si>
  <si>
    <t>KELURAHAN WANGON</t>
  </si>
  <si>
    <t>KELURAHAN SEMAMPIR</t>
  </si>
  <si>
    <t>KELURAHAN ARGASOKA</t>
  </si>
  <si>
    <t>KELURAHAN KALIBENDA</t>
  </si>
  <si>
    <t>KELURAHAN KARANGTENGAH</t>
  </si>
  <si>
    <t>KELURAHAN REJASA</t>
  </si>
  <si>
    <t>KELURAHAN KENTENG</t>
  </si>
  <si>
    <t>KANTOR KETAHANAN PANGAN</t>
  </si>
  <si>
    <t>106 - 107</t>
  </si>
  <si>
    <t>KANTOR PMD</t>
  </si>
  <si>
    <t>108 - 109</t>
  </si>
  <si>
    <t>110 - 111</t>
  </si>
  <si>
    <t>DINAS PERTANIAN, PERIKANAN DAN PETERNAKAN</t>
  </si>
  <si>
    <t>112 - 114</t>
  </si>
  <si>
    <t>DINAS KEHUTANAN DAN PERKEBUNAN</t>
  </si>
  <si>
    <t>115 - 116</t>
  </si>
  <si>
    <t>DINAS PENGELOLAAN SDA DAN ESDM</t>
  </si>
  <si>
    <t>117 - 119</t>
  </si>
  <si>
    <t>Tambahan yang harus masuk di KUA PPAS :</t>
  </si>
  <si>
    <t>RTLH</t>
  </si>
  <si>
    <t xml:space="preserve">jadi </t>
  </si>
  <si>
    <t>750 unit</t>
  </si>
  <si>
    <t xml:space="preserve">Bansos </t>
  </si>
  <si>
    <t>SMP</t>
  </si>
  <si>
    <t>jadi</t>
  </si>
  <si>
    <t>SMA</t>
  </si>
</sst>
</file>

<file path=xl/styles.xml><?xml version="1.0" encoding="utf-8"?>
<styleSheet xmlns="http://schemas.openxmlformats.org/spreadsheetml/2006/main">
  <numFmts count="12">
    <numFmt numFmtId="176" formatCode="d\-mmm"/>
    <numFmt numFmtId="177" formatCode="_ * #,##0_ ;_ * \-#,##0_ ;_ * &quot;-&quot;_ ;_ @_ "/>
    <numFmt numFmtId="178" formatCode="_ * #,##0.00_ ;_ * \-#,##0.00_ ;_ * &quot;-&quot;??_ ;_ @_ "/>
    <numFmt numFmtId="43" formatCode="_(* #,##0.00_);_(* \(#,##0.00\);_(* &quot;-&quot;??_);_(@_)"/>
    <numFmt numFmtId="41" formatCode="_(* #,##0_);_(* \(#,##0\);_(* &quot;-&quot;_);_(@_)"/>
    <numFmt numFmtId="44" formatCode="_(&quot;$&quot;* #,##0.00_);_(&quot;$&quot;* \(#,##0.00\);_(&quot;$&quot;* &quot;-&quot;??_);_(@_)"/>
    <numFmt numFmtId="42" formatCode="_(&quot;$&quot;* #,##0_);_(&quot;$&quot;* \(#,##0\);_(&quot;$&quot;* &quot;-&quot;_);_(@_)"/>
    <numFmt numFmtId="179" formatCode="_(* #,##0.00_);_(* \(#,##0.00\);_(* &quot;-&quot;_);_(@_)"/>
    <numFmt numFmtId="180" formatCode="_(* #,##0_);_(* \(#,##0\);_(* &quot;-&quot;??_);_(@_)"/>
    <numFmt numFmtId="181" formatCode="_ * #,##0_ ;_ * \-#,##0_ ;_ * &quot;-&quot;??_ ;_ @_ "/>
    <numFmt numFmtId="182" formatCode="#,###"/>
    <numFmt numFmtId="183" formatCode="_([$Rp-421]* #,##0.00_);_([$Rp-421]* \(#,##0.00\);_([$Rp-421]* &quot;-&quot;??_);_(@_)"/>
  </numFmts>
  <fonts count="45">
    <font>
      <sz val="12"/>
      <name val="Times New Roman"/>
      <charset val="134"/>
    </font>
    <font>
      <b/>
      <sz val="14"/>
      <name val="Bookman Old Style"/>
      <family val="1"/>
      <charset val="134"/>
    </font>
    <font>
      <sz val="12"/>
      <name val="Bookman Old Style"/>
      <family val="1"/>
      <charset val="134"/>
    </font>
    <font>
      <b/>
      <sz val="12"/>
      <name val="Bookman Old Style"/>
      <family val="1"/>
      <charset val="134"/>
    </font>
    <font>
      <sz val="12"/>
      <name val="Times New Roman"/>
      <family val="1"/>
      <charset val="134"/>
    </font>
    <font>
      <sz val="11"/>
      <color indexed="8"/>
      <name val="Calibri"/>
      <family val="2"/>
      <charset val="134"/>
    </font>
    <font>
      <b/>
      <sz val="10"/>
      <name val="Bookman Old Style"/>
      <family val="1"/>
      <charset val="134"/>
    </font>
    <font>
      <sz val="10"/>
      <name val="Bookman Old Style"/>
      <family val="1"/>
      <charset val="134"/>
    </font>
    <font>
      <b/>
      <sz val="11"/>
      <name val="Calibri"/>
      <family val="2"/>
      <charset val="134"/>
    </font>
    <font>
      <sz val="11"/>
      <color indexed="13"/>
      <name val="Calibri"/>
      <family val="2"/>
      <charset val="134"/>
    </font>
    <font>
      <sz val="11"/>
      <color indexed="62"/>
      <name val="Calibri"/>
      <family val="2"/>
      <charset val="134"/>
    </font>
    <font>
      <sz val="11"/>
      <color indexed="10"/>
      <name val="Calibri"/>
      <family val="2"/>
      <charset val="134"/>
    </font>
    <font>
      <u val="singleAccounting"/>
      <sz val="11"/>
      <color indexed="8"/>
      <name val="Calibri"/>
      <family val="2"/>
      <charset val="134"/>
    </font>
    <font>
      <b/>
      <u val="singleAccounting"/>
      <sz val="10"/>
      <name val="Bookman Old Style"/>
      <family val="1"/>
      <charset val="134"/>
    </font>
    <font>
      <b/>
      <i/>
      <sz val="10"/>
      <name val="Bookman Old Style"/>
      <family val="1"/>
      <charset val="134"/>
    </font>
    <font>
      <sz val="10"/>
      <color indexed="8"/>
      <name val="Bookman Old Style"/>
      <family val="1"/>
      <charset val="134"/>
    </font>
    <font>
      <u val="singleAccounting"/>
      <sz val="10"/>
      <name val="Bookman Old Style"/>
      <family val="1"/>
      <charset val="134"/>
    </font>
    <font>
      <i/>
      <sz val="10"/>
      <name val="Bookman Old Style"/>
      <family val="1"/>
      <charset val="134"/>
    </font>
    <font>
      <b/>
      <i/>
      <sz val="11"/>
      <name val="Tahoma"/>
      <family val="2"/>
      <charset val="134"/>
    </font>
    <font>
      <b/>
      <sz val="10"/>
      <color indexed="9"/>
      <name val="Bookman Old Style"/>
      <family val="1"/>
      <charset val="134"/>
    </font>
    <font>
      <b/>
      <sz val="12"/>
      <name val="Times New Roman"/>
      <family val="1"/>
      <charset val="134"/>
    </font>
    <font>
      <b/>
      <sz val="10"/>
      <name val="Times New Roman"/>
      <family val="1"/>
      <charset val="134"/>
    </font>
    <font>
      <b/>
      <sz val="12"/>
      <color indexed="8"/>
      <name val="Bookman Old Style"/>
      <family val="1"/>
      <charset val="134"/>
    </font>
    <font>
      <b/>
      <sz val="12"/>
      <color indexed="0"/>
      <name val="Bookman Old Style"/>
      <family val="1"/>
      <charset val="134"/>
    </font>
    <font>
      <sz val="12"/>
      <color indexed="0"/>
      <name val="Bookman Old Style"/>
      <family val="1"/>
      <charset val="134"/>
    </font>
    <font>
      <sz val="12"/>
      <color indexed="8"/>
      <name val="Bookman Old Style"/>
      <family val="1"/>
      <charset val="134"/>
    </font>
    <font>
      <sz val="12"/>
      <color indexed="10"/>
      <name val="Times New Roman"/>
      <family val="1"/>
      <charset val="134"/>
    </font>
    <font>
      <u/>
      <sz val="12"/>
      <name val="Bookman Old Style"/>
      <family val="1"/>
      <charset val="134"/>
    </font>
    <font>
      <sz val="12"/>
      <color indexed="8"/>
      <name val="Calibri"/>
      <family val="2"/>
      <charset val="134"/>
    </font>
    <font>
      <sz val="12"/>
      <name val="Calibri"/>
      <family val="2"/>
      <charset val="134"/>
    </font>
    <font>
      <b/>
      <u/>
      <sz val="12"/>
      <name val="Bookman Old Style"/>
      <family val="1"/>
      <charset val="134"/>
    </font>
    <font>
      <sz val="12"/>
      <color indexed="8"/>
      <name val="Times New Roman"/>
      <family val="1"/>
      <charset val="134"/>
    </font>
    <font>
      <sz val="11"/>
      <color indexed="8"/>
      <name val="Bookman Old Style"/>
      <family val="1"/>
      <charset val="134"/>
    </font>
    <font>
      <b/>
      <i/>
      <sz val="12"/>
      <color indexed="8"/>
      <name val="Bookman Old Style"/>
      <family val="1"/>
      <charset val="134"/>
    </font>
    <font>
      <b/>
      <i/>
      <sz val="12"/>
      <name val="Bookman Old Style"/>
      <family val="1"/>
      <charset val="134"/>
    </font>
    <font>
      <sz val="12"/>
      <color indexed="10"/>
      <name val="Bookman Old Style"/>
      <family val="1"/>
      <charset val="134"/>
    </font>
    <font>
      <b/>
      <i/>
      <sz val="12"/>
      <color indexed="0"/>
      <name val="Bookman Old Style"/>
      <family val="1"/>
      <charset val="134"/>
    </font>
    <font>
      <i/>
      <sz val="12"/>
      <color indexed="0"/>
      <name val="Bookman Old Style"/>
      <family val="1"/>
      <charset val="134"/>
    </font>
    <font>
      <i/>
      <sz val="12"/>
      <name val="Times New Roman"/>
      <family val="1"/>
      <charset val="134"/>
    </font>
    <font>
      <sz val="12"/>
      <color indexed="9"/>
      <name val="Bookman Old Style"/>
      <family val="1"/>
      <charset val="134"/>
    </font>
    <font>
      <i/>
      <sz val="12"/>
      <color indexed="8"/>
      <name val="Bookman Old Style"/>
      <family val="1"/>
      <charset val="134"/>
    </font>
    <font>
      <i/>
      <sz val="12"/>
      <name val="Bookman Old Style"/>
      <family val="1"/>
      <charset val="134"/>
    </font>
    <font>
      <u val="singleAccounting"/>
      <sz val="12"/>
      <name val="Times New Roman"/>
      <family val="1"/>
      <charset val="134"/>
    </font>
    <font>
      <sz val="11"/>
      <color indexed="8"/>
      <name val="Calibri"/>
      <family val="2"/>
      <charset val="1"/>
    </font>
    <font>
      <sz val="10"/>
      <name val="Arial"/>
      <family val="2"/>
      <charset val="134"/>
    </font>
  </fonts>
  <fills count="11">
    <fill>
      <patternFill patternType="none"/>
    </fill>
    <fill>
      <patternFill patternType="gray125"/>
    </fill>
    <fill>
      <patternFill patternType="gray0625">
        <bgColor indexed="22"/>
      </patternFill>
    </fill>
    <fill>
      <patternFill patternType="solid">
        <fgColor indexed="22"/>
        <bgColor indexed="64"/>
      </patternFill>
    </fill>
    <fill>
      <patternFill patternType="solid">
        <fgColor indexed="13"/>
        <bgColor indexed="64"/>
      </patternFill>
    </fill>
    <fill>
      <patternFill patternType="solid">
        <fgColor indexed="9"/>
        <bgColor indexed="64"/>
      </patternFill>
    </fill>
    <fill>
      <patternFill patternType="solid">
        <fgColor indexed="51"/>
        <bgColor indexed="64"/>
      </patternFill>
    </fill>
    <fill>
      <patternFill patternType="solid">
        <fgColor indexed="2"/>
        <bgColor indexed="64"/>
      </patternFill>
    </fill>
    <fill>
      <patternFill patternType="solid">
        <fgColor indexed="23"/>
        <bgColor indexed="64"/>
      </patternFill>
    </fill>
    <fill>
      <patternFill patternType="solid">
        <fgColor indexed="44"/>
        <bgColor indexed="64"/>
      </patternFill>
    </fill>
    <fill>
      <patternFill patternType="solid">
        <fgColor indexed="55"/>
        <bgColor indexed="64"/>
      </patternFill>
    </fill>
  </fills>
  <borders count="32">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right/>
      <top style="thin">
        <color indexed="64"/>
      </top>
      <bottom/>
      <diagonal/>
    </border>
    <border>
      <left/>
      <right/>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8"/>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style="thin">
        <color indexed="64"/>
      </right>
      <top/>
      <bottom style="thin">
        <color indexed="64"/>
      </bottom>
      <diagonal/>
    </border>
    <border>
      <left style="thin">
        <color indexed="8"/>
      </left>
      <right/>
      <top/>
      <bottom/>
      <diagonal/>
    </border>
    <border>
      <left/>
      <right style="thin">
        <color indexed="8"/>
      </right>
      <top/>
      <bottom style="thin">
        <color indexed="8"/>
      </bottom>
      <diagonal/>
    </border>
    <border>
      <left style="thin">
        <color indexed="8"/>
      </left>
      <right style="thin">
        <color indexed="8"/>
      </right>
      <top/>
      <bottom style="thin">
        <color indexed="8"/>
      </bottom>
      <diagonal/>
    </border>
    <border>
      <left style="thin">
        <color indexed="64"/>
      </left>
      <right style="thin">
        <color indexed="8"/>
      </right>
      <top style="thin">
        <color indexed="8"/>
      </top>
      <bottom style="thin">
        <color indexed="64"/>
      </bottom>
      <diagonal/>
    </border>
    <border>
      <left style="thin">
        <color indexed="8"/>
      </left>
      <right style="thin">
        <color indexed="8"/>
      </right>
      <top style="thin">
        <color indexed="8"/>
      </top>
      <bottom style="thin">
        <color indexed="64"/>
      </bottom>
      <diagonal/>
    </border>
    <border>
      <left style="thin">
        <color indexed="8"/>
      </left>
      <right/>
      <top/>
      <bottom style="thin">
        <color indexed="8"/>
      </bottom>
      <diagonal/>
    </border>
    <border>
      <left style="thin">
        <color indexed="8"/>
      </left>
      <right style="thin">
        <color indexed="8"/>
      </right>
      <top/>
      <bottom/>
      <diagonal/>
    </border>
    <border>
      <left style="thin">
        <color indexed="8"/>
      </left>
      <right style="thin">
        <color indexed="8"/>
      </right>
      <top style="thin">
        <color indexed="8"/>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64"/>
      </left>
      <right/>
      <top/>
      <bottom style="thin">
        <color indexed="64"/>
      </bottom>
      <diagonal/>
    </border>
    <border>
      <left/>
      <right/>
      <top/>
      <bottom style="thin">
        <color indexed="8"/>
      </bottom>
      <diagonal/>
    </border>
    <border>
      <left style="thin">
        <color indexed="8"/>
      </left>
      <right/>
      <top style="thin">
        <color indexed="8"/>
      </top>
      <bottom/>
      <diagonal/>
    </border>
  </borders>
  <cellStyleXfs count="27">
    <xf numFmtId="0" fontId="0" fillId="0" borderId="0">
      <alignment vertical="center"/>
    </xf>
    <xf numFmtId="178" fontId="0" fillId="0" borderId="0" applyFont="0" applyFill="0" applyBorder="0" applyAlignment="0" applyProtection="0">
      <alignment vertical="center"/>
    </xf>
    <xf numFmtId="177" fontId="0" fillId="0" borderId="0" applyFont="0" applyFill="0" applyBorder="0" applyAlignment="0" applyProtection="0">
      <alignment vertical="center"/>
    </xf>
    <xf numFmtId="43" fontId="0" fillId="0" borderId="0" applyFont="0" applyFill="0" applyBorder="0" applyAlignment="0" applyProtection="0">
      <alignment vertical="center"/>
    </xf>
    <xf numFmtId="41" fontId="0" fillId="0" borderId="0" applyFont="0" applyFill="0" applyBorder="0" applyAlignment="0" applyProtection="0">
      <alignment vertical="center"/>
    </xf>
    <xf numFmtId="44" fontId="0" fillId="0" borderId="0" applyFont="0" applyFill="0" applyBorder="0" applyAlignment="0" applyProtection="0">
      <alignment vertical="center"/>
    </xf>
    <xf numFmtId="177" fontId="0" fillId="0" borderId="0" applyFont="0" applyFill="0" applyBorder="0" applyAlignment="0" applyProtection="0">
      <alignment vertical="center"/>
    </xf>
    <xf numFmtId="9" fontId="0" fillId="0" borderId="0" applyFont="0" applyFill="0" applyBorder="0" applyAlignment="0" applyProtection="0">
      <alignment vertical="center"/>
    </xf>
    <xf numFmtId="42" fontId="0" fillId="0" borderId="0" applyFont="0" applyFill="0" applyBorder="0" applyAlignment="0" applyProtection="0">
      <alignment vertical="center"/>
    </xf>
    <xf numFmtId="43" fontId="0" fillId="0" borderId="0" applyFont="0" applyFill="0" applyBorder="0" applyAlignment="0" applyProtection="0">
      <alignment vertical="center"/>
    </xf>
    <xf numFmtId="41" fontId="0" fillId="0" borderId="0" applyFont="0" applyFill="0" applyBorder="0" applyAlignment="0" applyProtection="0">
      <alignment vertical="center"/>
    </xf>
    <xf numFmtId="43" fontId="0" fillId="0" borderId="0" applyFont="0" applyFill="0" applyBorder="0" applyAlignment="0" applyProtection="0">
      <alignment vertical="center"/>
    </xf>
    <xf numFmtId="41" fontId="0" fillId="0" borderId="0" applyFont="0" applyFill="0" applyBorder="0" applyAlignment="0" applyProtection="0">
      <alignment vertical="center"/>
    </xf>
    <xf numFmtId="41" fontId="0" fillId="0" borderId="0" applyFont="0" applyFill="0" applyBorder="0" applyAlignment="0" applyProtection="0">
      <alignment vertical="center"/>
    </xf>
    <xf numFmtId="41" fontId="0" fillId="0" borderId="0" applyFont="0" applyFill="0" applyBorder="0" applyAlignment="0" applyProtection="0">
      <alignment vertical="center"/>
    </xf>
    <xf numFmtId="41"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0" borderId="0">
      <alignment vertical="center"/>
    </xf>
    <xf numFmtId="0" fontId="44" fillId="0" borderId="0">
      <alignment vertical="center"/>
    </xf>
    <xf numFmtId="0" fontId="5" fillId="0" borderId="0">
      <alignment vertical="center"/>
    </xf>
    <xf numFmtId="0" fontId="5" fillId="0" borderId="0">
      <alignment vertical="center"/>
    </xf>
    <xf numFmtId="0" fontId="43" fillId="0" borderId="0">
      <alignment vertical="center"/>
    </xf>
    <xf numFmtId="0" fontId="44" fillId="0" borderId="0">
      <alignment vertical="center"/>
    </xf>
    <xf numFmtId="0" fontId="43" fillId="0" borderId="0">
      <alignment vertical="center"/>
    </xf>
    <xf numFmtId="0" fontId="5" fillId="0" borderId="0">
      <alignment vertical="center"/>
    </xf>
    <xf numFmtId="0" fontId="43" fillId="0" borderId="0">
      <alignment vertical="center"/>
    </xf>
    <xf numFmtId="0" fontId="43" fillId="0" borderId="0">
      <alignment vertical="center"/>
    </xf>
  </cellStyleXfs>
  <cellXfs count="700">
    <xf numFmtId="0" fontId="0" fillId="0" borderId="0" xfId="0">
      <alignment vertical="center"/>
    </xf>
    <xf numFmtId="0" fontId="1" fillId="0" borderId="0" xfId="0" applyFont="1" applyAlignment="1">
      <alignment horizontal="center" vertical="center"/>
    </xf>
    <xf numFmtId="0" fontId="2" fillId="0" borderId="0" xfId="0" applyFont="1" applyAlignment="1">
      <alignment horizontal="center" vertical="center"/>
    </xf>
    <xf numFmtId="0" fontId="3" fillId="0" borderId="1" xfId="0" applyFont="1" applyBorder="1" applyAlignment="1">
      <alignment horizontal="center" vertical="center"/>
    </xf>
    <xf numFmtId="0" fontId="2" fillId="0" borderId="1" xfId="0" applyFont="1" applyBorder="1" applyAlignment="1">
      <alignment horizontal="center" vertical="center"/>
    </xf>
    <xf numFmtId="0" fontId="2" fillId="0" borderId="1" xfId="0" applyFont="1" applyBorder="1">
      <alignment vertical="center"/>
    </xf>
    <xf numFmtId="176" fontId="2" fillId="0" borderId="1" xfId="0" applyNumberFormat="1" applyFont="1" applyBorder="1" applyAlignment="1">
      <alignment horizontal="center" vertical="center"/>
    </xf>
    <xf numFmtId="0" fontId="2" fillId="0" borderId="0" xfId="0" applyFont="1">
      <alignment vertical="center"/>
    </xf>
    <xf numFmtId="0" fontId="4" fillId="0" borderId="0" xfId="0" applyFont="1">
      <alignment vertical="center"/>
    </xf>
    <xf numFmtId="177" fontId="0" fillId="0" borderId="0" xfId="2" applyFont="1">
      <alignment vertical="center"/>
    </xf>
    <xf numFmtId="177" fontId="0" fillId="0" borderId="0" xfId="2" applyFont="1" applyAlignment="1">
      <alignment vertical="center"/>
    </xf>
    <xf numFmtId="177" fontId="0" fillId="0" borderId="0" xfId="0" applyNumberFormat="1">
      <alignment vertical="center"/>
    </xf>
    <xf numFmtId="0" fontId="5" fillId="0" borderId="0" xfId="0" applyFont="1" applyBorder="1" applyAlignment="1"/>
    <xf numFmtId="0" fontId="6" fillId="0" borderId="2" xfId="0" applyFont="1" applyBorder="1" applyAlignment="1">
      <alignment horizontal="center" wrapText="1"/>
    </xf>
    <xf numFmtId="0" fontId="6" fillId="0" borderId="2" xfId="0" applyFont="1" applyBorder="1" applyAlignment="1">
      <alignment horizontal="center" vertical="center" wrapText="1"/>
    </xf>
    <xf numFmtId="0" fontId="6" fillId="0" borderId="2" xfId="2" applyNumberFormat="1" applyFont="1" applyBorder="1" applyAlignment="1">
      <alignment horizontal="center" vertical="center"/>
    </xf>
    <xf numFmtId="0" fontId="6" fillId="0" borderId="3" xfId="0" applyFont="1" applyBorder="1" applyAlignment="1">
      <alignment horizontal="center" wrapText="1"/>
    </xf>
    <xf numFmtId="0" fontId="6" fillId="0" borderId="3" xfId="0" applyFont="1" applyBorder="1" applyAlignment="1">
      <alignment horizontal="center" vertical="center" wrapText="1"/>
    </xf>
    <xf numFmtId="0" fontId="6" fillId="0" borderId="4" xfId="2" applyNumberFormat="1" applyFont="1" applyBorder="1" applyAlignment="1">
      <alignment horizontal="center" vertical="center"/>
    </xf>
    <xf numFmtId="0" fontId="6" fillId="2" borderId="5" xfId="0" applyFont="1" applyFill="1" applyBorder="1" applyAlignment="1">
      <alignment horizontal="center"/>
    </xf>
    <xf numFmtId="0" fontId="6" fillId="0" borderId="3" xfId="0" applyFont="1" applyBorder="1" applyAlignment="1">
      <alignment horizontal="center"/>
    </xf>
    <xf numFmtId="41" fontId="6" fillId="0" borderId="3" xfId="2" applyNumberFormat="1" applyFont="1" applyBorder="1" applyAlignment="1">
      <alignment horizontal="center"/>
    </xf>
    <xf numFmtId="0" fontId="6" fillId="0" borderId="3" xfId="0" applyFont="1" applyFill="1" applyBorder="1" applyAlignment="1">
      <alignment horizontal="left" indent="1"/>
    </xf>
    <xf numFmtId="0" fontId="6" fillId="0" borderId="3" xfId="0" applyFont="1" applyBorder="1" applyAlignment="1"/>
    <xf numFmtId="41" fontId="6" fillId="0" borderId="3" xfId="2" applyNumberFormat="1" applyFont="1" applyBorder="1" applyAlignment="1"/>
    <xf numFmtId="0" fontId="6" fillId="0" borderId="3" xfId="0" applyFont="1" applyBorder="1" applyAlignment="1">
      <alignment horizontal="left" indent="1"/>
    </xf>
    <xf numFmtId="0" fontId="7" fillId="0" borderId="3" xfId="0" applyFont="1" applyFill="1" applyBorder="1" applyAlignment="1">
      <alignment horizontal="left"/>
    </xf>
    <xf numFmtId="41" fontId="6" fillId="0" borderId="4" xfId="2" applyNumberFormat="1" applyFont="1" applyBorder="1" applyAlignment="1"/>
    <xf numFmtId="10" fontId="5" fillId="0" borderId="0" xfId="7" applyNumberFormat="1" applyFont="1" applyAlignment="1"/>
    <xf numFmtId="0" fontId="7" fillId="0" borderId="3" xfId="0" applyFont="1" applyBorder="1" applyAlignment="1">
      <alignment horizontal="left" indent="1"/>
    </xf>
    <xf numFmtId="41" fontId="7" fillId="0" borderId="3" xfId="2" applyNumberFormat="1" applyFont="1" applyBorder="1" applyAlignment="1"/>
    <xf numFmtId="41" fontId="7" fillId="0" borderId="3" xfId="2" applyNumberFormat="1" applyFont="1" applyFill="1" applyBorder="1" applyAlignment="1"/>
    <xf numFmtId="0" fontId="7" fillId="0" borderId="3" xfId="0" applyFont="1" applyBorder="1" applyAlignment="1">
      <alignment horizontal="left"/>
    </xf>
    <xf numFmtId="0" fontId="7" fillId="0" borderId="3" xfId="0" applyFont="1" applyFill="1" applyBorder="1" applyAlignment="1">
      <alignment horizontal="left" indent="1"/>
    </xf>
    <xf numFmtId="0" fontId="7" fillId="0" borderId="3" xfId="0" applyFont="1" applyBorder="1" applyAlignment="1"/>
    <xf numFmtId="0" fontId="7" fillId="0" borderId="4" xfId="0" applyFont="1" applyFill="1" applyBorder="1" applyAlignment="1">
      <alignment horizontal="left" indent="1"/>
    </xf>
    <xf numFmtId="0" fontId="6" fillId="0" borderId="4" xfId="0" applyFont="1" applyBorder="1" applyAlignment="1">
      <alignment horizontal="left"/>
    </xf>
    <xf numFmtId="41" fontId="6" fillId="3" borderId="5" xfId="2" applyNumberFormat="1" applyFont="1" applyFill="1" applyBorder="1" applyAlignment="1">
      <alignment horizontal="center"/>
    </xf>
    <xf numFmtId="41" fontId="5" fillId="0" borderId="0" xfId="0" applyNumberFormat="1" applyFont="1" applyBorder="1" applyAlignment="1"/>
    <xf numFmtId="10" fontId="8" fillId="4" borderId="0" xfId="7" applyNumberFormat="1" applyFont="1" applyFill="1" applyAlignment="1"/>
    <xf numFmtId="0" fontId="5" fillId="4" borderId="1" xfId="0" applyFont="1" applyFill="1" applyBorder="1" applyAlignment="1"/>
    <xf numFmtId="10" fontId="5" fillId="4" borderId="1" xfId="7" applyNumberFormat="1" applyFont="1" applyFill="1" applyBorder="1" applyAlignment="1"/>
    <xf numFmtId="0" fontId="5" fillId="0" borderId="1" xfId="0" applyFont="1" applyBorder="1" applyAlignment="1"/>
    <xf numFmtId="10" fontId="5" fillId="0" borderId="1" xfId="7" applyNumberFormat="1" applyFont="1" applyBorder="1" applyAlignment="1"/>
    <xf numFmtId="0" fontId="7" fillId="0" borderId="3" xfId="0" applyFont="1" applyBorder="1" applyAlignment="1">
      <alignment horizontal="left" wrapText="1" indent="1"/>
    </xf>
    <xf numFmtId="10" fontId="8" fillId="4" borderId="0" xfId="0" applyNumberFormat="1" applyFont="1" applyFill="1" applyBorder="1" applyAlignment="1"/>
    <xf numFmtId="0" fontId="9" fillId="0" borderId="0" xfId="0" applyFont="1" applyBorder="1" applyAlignment="1"/>
    <xf numFmtId="0" fontId="10" fillId="0" borderId="0" xfId="0" applyFont="1" applyBorder="1" applyAlignment="1"/>
    <xf numFmtId="0" fontId="6" fillId="0" borderId="4" xfId="0" applyFont="1" applyBorder="1" applyAlignment="1">
      <alignment horizontal="left" indent="9"/>
    </xf>
    <xf numFmtId="10" fontId="9" fillId="0" borderId="0" xfId="7" applyNumberFormat="1" applyFont="1" applyAlignment="1"/>
    <xf numFmtId="10" fontId="10" fillId="0" borderId="0" xfId="7" applyNumberFormat="1" applyFont="1" applyAlignment="1"/>
    <xf numFmtId="0" fontId="7" fillId="0" borderId="2" xfId="0" applyFont="1" applyBorder="1" applyAlignment="1"/>
    <xf numFmtId="41" fontId="6" fillId="0" borderId="3" xfId="2" applyNumberFormat="1" applyFont="1" applyFill="1" applyBorder="1" applyAlignment="1">
      <alignment horizontal="center"/>
    </xf>
    <xf numFmtId="10" fontId="11" fillId="0" borderId="0" xfId="7" applyNumberFormat="1" applyFont="1" applyAlignment="1"/>
    <xf numFmtId="0" fontId="6" fillId="0" borderId="3" xfId="0" applyFont="1" applyBorder="1" applyAlignment="1">
      <alignment horizontal="left" indent="9"/>
    </xf>
    <xf numFmtId="0" fontId="6" fillId="0" borderId="3" xfId="0" applyFont="1" applyBorder="1" applyAlignment="1">
      <alignment horizontal="left" indent="10"/>
    </xf>
    <xf numFmtId="41" fontId="12" fillId="0" borderId="0" xfId="0" applyNumberFormat="1" applyFont="1" applyBorder="1" applyAlignment="1"/>
    <xf numFmtId="177" fontId="5" fillId="0" borderId="0" xfId="2" applyFont="1" applyBorder="1" applyAlignment="1"/>
    <xf numFmtId="177" fontId="5" fillId="0" borderId="0" xfId="0" applyNumberFormat="1" applyFont="1" applyBorder="1" applyAlignment="1"/>
    <xf numFmtId="41" fontId="5" fillId="0" borderId="0" xfId="2" applyNumberFormat="1" applyFont="1" applyAlignment="1"/>
    <xf numFmtId="0" fontId="7" fillId="0" borderId="3" xfId="0" applyFont="1" applyFill="1" applyBorder="1" applyAlignment="1">
      <alignment horizontal="center"/>
    </xf>
    <xf numFmtId="41" fontId="6" fillId="0" borderId="2" xfId="2" applyNumberFormat="1" applyFont="1" applyFill="1" applyBorder="1" applyAlignment="1">
      <alignment horizontal="center"/>
    </xf>
    <xf numFmtId="0" fontId="6" fillId="0" borderId="3" xfId="0" applyFont="1" applyBorder="1" applyAlignment="1">
      <alignment horizontal="left"/>
    </xf>
    <xf numFmtId="0" fontId="6" fillId="0" borderId="3" xfId="0" applyFont="1" applyBorder="1" applyAlignment="1">
      <alignment wrapText="1"/>
    </xf>
    <xf numFmtId="41" fontId="6" fillId="3" borderId="5" xfId="2" applyNumberFormat="1" applyFont="1" applyFill="1" applyBorder="1" applyAlignment="1">
      <alignment horizontal="center" vertical="center"/>
    </xf>
    <xf numFmtId="0" fontId="7" fillId="0" borderId="4" xfId="0" applyFont="1" applyBorder="1" applyAlignment="1"/>
    <xf numFmtId="41" fontId="7" fillId="0" borderId="4" xfId="2" applyNumberFormat="1" applyFont="1" applyBorder="1" applyAlignment="1"/>
    <xf numFmtId="0" fontId="7" fillId="0" borderId="0" xfId="0" applyFont="1" applyBorder="1" applyAlignment="1">
      <alignment wrapText="1"/>
    </xf>
    <xf numFmtId="0" fontId="7" fillId="0" borderId="0" xfId="0" applyFont="1" applyFill="1" applyBorder="1" applyAlignment="1"/>
    <xf numFmtId="0" fontId="6" fillId="0" borderId="6" xfId="0" applyFont="1" applyBorder="1" applyAlignment="1">
      <alignment horizontal="center" vertical="center" wrapText="1"/>
    </xf>
    <xf numFmtId="0" fontId="6" fillId="0" borderId="6" xfId="0" applyFont="1" applyFill="1" applyBorder="1" applyAlignment="1">
      <alignment horizontal="center" vertical="center"/>
    </xf>
    <xf numFmtId="0" fontId="6" fillId="0" borderId="7" xfId="0" applyFont="1" applyBorder="1" applyAlignment="1">
      <alignment horizontal="center" vertical="center" wrapText="1"/>
    </xf>
    <xf numFmtId="0" fontId="6" fillId="0" borderId="7" xfId="0" applyFont="1" applyFill="1" applyBorder="1" applyAlignment="1">
      <alignment horizontal="center" vertical="center"/>
    </xf>
    <xf numFmtId="0" fontId="6" fillId="3" borderId="1" xfId="0" applyFont="1" applyFill="1" applyBorder="1" applyAlignment="1">
      <alignment horizontal="center" wrapText="1"/>
    </xf>
    <xf numFmtId="0" fontId="6" fillId="3" borderId="1" xfId="0" applyFont="1" applyFill="1" applyBorder="1" applyAlignment="1">
      <alignment horizontal="center"/>
    </xf>
    <xf numFmtId="41" fontId="7" fillId="0" borderId="8" xfId="0" applyNumberFormat="1" applyFont="1" applyBorder="1" applyAlignment="1">
      <alignment horizontal="left" wrapText="1"/>
    </xf>
    <xf numFmtId="0" fontId="7" fillId="0" borderId="8" xfId="0" applyFont="1" applyFill="1" applyBorder="1" applyAlignment="1"/>
    <xf numFmtId="41" fontId="6" fillId="0" borderId="8" xfId="0" applyNumberFormat="1" applyFont="1" applyBorder="1" applyAlignment="1">
      <alignment horizontal="left" wrapText="1"/>
    </xf>
    <xf numFmtId="41" fontId="13" fillId="0" borderId="8" xfId="2" applyNumberFormat="1" applyFont="1" applyFill="1" applyBorder="1" applyAlignment="1"/>
    <xf numFmtId="41" fontId="7" fillId="0" borderId="8" xfId="2" applyNumberFormat="1" applyFont="1" applyFill="1" applyBorder="1" applyAlignment="1"/>
    <xf numFmtId="41" fontId="6" fillId="0" borderId="8" xfId="2" applyNumberFormat="1" applyFont="1" applyFill="1" applyBorder="1" applyAlignment="1"/>
    <xf numFmtId="179" fontId="7" fillId="0" borderId="8" xfId="2" applyNumberFormat="1" applyFont="1" applyFill="1" applyBorder="1" applyAlignment="1"/>
    <xf numFmtId="180" fontId="5" fillId="0" borderId="0" xfId="1" applyNumberFormat="1" applyFont="1" applyAlignment="1"/>
    <xf numFmtId="41" fontId="6" fillId="0" borderId="7" xfId="2" applyNumberFormat="1" applyFont="1" applyFill="1" applyBorder="1" applyAlignment="1"/>
    <xf numFmtId="41" fontId="14" fillId="0" borderId="8" xfId="0" applyNumberFormat="1" applyFont="1" applyBorder="1" applyAlignment="1">
      <alignment horizontal="left" wrapText="1"/>
    </xf>
    <xf numFmtId="41" fontId="7" fillId="0" borderId="7" xfId="2" applyNumberFormat="1" applyFont="1" applyFill="1" applyBorder="1" applyAlignment="1"/>
    <xf numFmtId="41" fontId="15" fillId="0" borderId="6" xfId="0" applyNumberFormat="1" applyFont="1" applyBorder="1" applyAlignment="1"/>
    <xf numFmtId="41" fontId="15" fillId="0" borderId="8" xfId="0" applyNumberFormat="1" applyFont="1" applyBorder="1" applyAlignment="1"/>
    <xf numFmtId="41" fontId="7" fillId="0" borderId="0" xfId="0" applyNumberFormat="1" applyFont="1" applyBorder="1" applyAlignment="1">
      <alignment horizontal="left" wrapText="1"/>
    </xf>
    <xf numFmtId="41" fontId="16" fillId="0" borderId="8" xfId="2" applyNumberFormat="1" applyFont="1" applyFill="1" applyBorder="1" applyAlignment="1"/>
    <xf numFmtId="41" fontId="17" fillId="0" borderId="8" xfId="0" applyNumberFormat="1" applyFont="1" applyBorder="1" applyAlignment="1">
      <alignment horizontal="left" wrapText="1"/>
    </xf>
    <xf numFmtId="41" fontId="7" fillId="0" borderId="8" xfId="0" applyNumberFormat="1" applyFont="1" applyFill="1" applyBorder="1" applyAlignment="1">
      <alignment horizontal="left" wrapText="1"/>
    </xf>
    <xf numFmtId="41" fontId="7" fillId="0" borderId="8" xfId="0" applyNumberFormat="1" applyFont="1" applyFill="1" applyBorder="1" applyAlignment="1"/>
    <xf numFmtId="41" fontId="6" fillId="0" borderId="8" xfId="0" applyNumberFormat="1" applyFont="1" applyFill="1" applyBorder="1" applyAlignment="1"/>
    <xf numFmtId="41" fontId="7" fillId="0" borderId="7" xfId="0" applyNumberFormat="1" applyFont="1" applyFill="1" applyBorder="1" applyAlignment="1"/>
    <xf numFmtId="41" fontId="7" fillId="0" borderId="8" xfId="0" applyNumberFormat="1" applyFont="1" applyBorder="1" applyAlignment="1">
      <alignment horizontal="left"/>
    </xf>
    <xf numFmtId="41" fontId="7" fillId="0" borderId="8" xfId="0" applyNumberFormat="1" applyFont="1" applyFill="1" applyBorder="1" applyAlignment="1">
      <alignment horizontal="left"/>
    </xf>
    <xf numFmtId="0" fontId="5" fillId="4" borderId="0" xfId="0" applyFont="1" applyFill="1" applyBorder="1" applyAlignment="1"/>
    <xf numFmtId="0" fontId="7" fillId="0" borderId="8" xfId="0" applyFont="1" applyBorder="1" applyAlignment="1">
      <alignment wrapText="1"/>
    </xf>
    <xf numFmtId="0" fontId="7" fillId="0" borderId="6" xfId="0" applyFont="1" applyBorder="1" applyAlignment="1"/>
    <xf numFmtId="177" fontId="7" fillId="0" borderId="0" xfId="2" applyFont="1">
      <alignment vertical="center"/>
    </xf>
    <xf numFmtId="41" fontId="13" fillId="0" borderId="8" xfId="0" applyNumberFormat="1" applyFont="1" applyFill="1" applyBorder="1" applyAlignment="1"/>
    <xf numFmtId="41" fontId="6" fillId="0" borderId="7" xfId="0" applyNumberFormat="1" applyFont="1" applyFill="1" applyBorder="1" applyAlignment="1"/>
    <xf numFmtId="41" fontId="6" fillId="0" borderId="6" xfId="0" applyNumberFormat="1" applyFont="1" applyFill="1" applyBorder="1" applyAlignment="1"/>
    <xf numFmtId="41" fontId="6" fillId="0" borderId="9" xfId="0" applyNumberFormat="1" applyFont="1" applyBorder="1" applyAlignment="1">
      <alignment horizontal="left" wrapText="1"/>
    </xf>
    <xf numFmtId="41" fontId="7" fillId="0" borderId="8" xfId="4" applyNumberFormat="1" applyFont="1" applyFill="1" applyBorder="1" applyAlignment="1"/>
    <xf numFmtId="41" fontId="7" fillId="0" borderId="10" xfId="0" applyNumberFormat="1" applyFont="1" applyBorder="1" applyAlignment="1">
      <alignment horizontal="left" wrapText="1"/>
    </xf>
    <xf numFmtId="41" fontId="6" fillId="0" borderId="10" xfId="0" applyNumberFormat="1" applyFont="1" applyBorder="1" applyAlignment="1">
      <alignment horizontal="left" wrapText="1"/>
    </xf>
    <xf numFmtId="41" fontId="14" fillId="0" borderId="7" xfId="0" applyNumberFormat="1" applyFont="1" applyFill="1" applyBorder="1" applyAlignment="1"/>
    <xf numFmtId="41" fontId="14" fillId="0" borderId="8" xfId="0" applyNumberFormat="1" applyFont="1" applyFill="1" applyBorder="1" applyAlignment="1"/>
    <xf numFmtId="41" fontId="17" fillId="0" borderId="8" xfId="0" applyNumberFormat="1" applyFont="1" applyFill="1" applyBorder="1" applyAlignment="1"/>
    <xf numFmtId="180" fontId="14" fillId="0" borderId="8" xfId="1" applyNumberFormat="1" applyFont="1" applyFill="1" applyBorder="1" applyAlignment="1">
      <alignment horizontal="left" indent="2"/>
    </xf>
    <xf numFmtId="41" fontId="14" fillId="0" borderId="8" xfId="2" applyNumberFormat="1" applyFont="1" applyFill="1" applyBorder="1" applyAlignment="1"/>
    <xf numFmtId="0" fontId="14" fillId="0" borderId="10" xfId="22" applyFont="1" applyFill="1" applyBorder="1" applyAlignment="1">
      <alignment horizontal="left" vertical="center" wrapText="1"/>
    </xf>
    <xf numFmtId="0" fontId="18" fillId="0" borderId="10" xfId="22" applyFont="1" applyFill="1" applyBorder="1" applyAlignment="1">
      <alignment horizontal="left" vertical="center" wrapText="1"/>
    </xf>
    <xf numFmtId="41" fontId="14" fillId="0" borderId="10" xfId="0" applyNumberFormat="1" applyFont="1" applyBorder="1" applyAlignment="1">
      <alignment horizontal="left" wrapText="1"/>
    </xf>
    <xf numFmtId="0" fontId="7" fillId="0" borderId="7" xfId="0" applyFont="1" applyFill="1" applyBorder="1" applyAlignment="1"/>
    <xf numFmtId="0" fontId="19" fillId="0" borderId="11" xfId="0" applyFont="1" applyBorder="1" applyAlignment="1">
      <alignment vertical="center" wrapText="1"/>
    </xf>
    <xf numFmtId="41" fontId="7" fillId="0" borderId="0" xfId="0" applyNumberFormat="1" applyFont="1" applyFill="1" applyBorder="1" applyAlignment="1"/>
    <xf numFmtId="0" fontId="6" fillId="0" borderId="0" xfId="0" applyFont="1" applyBorder="1" applyAlignment="1">
      <alignment wrapText="1"/>
    </xf>
    <xf numFmtId="0" fontId="6" fillId="0" borderId="0" xfId="0" applyFont="1" applyFill="1" applyBorder="1" applyAlignment="1"/>
    <xf numFmtId="0" fontId="0" fillId="0" borderId="0" xfId="0" applyFont="1" applyAlignment="1">
      <alignment vertical="center"/>
    </xf>
    <xf numFmtId="0" fontId="0" fillId="0" borderId="0" xfId="0" applyFill="1">
      <alignment vertical="center"/>
    </xf>
    <xf numFmtId="0" fontId="20" fillId="0" borderId="0" xfId="0" applyFont="1" applyFill="1">
      <alignment vertical="center"/>
    </xf>
    <xf numFmtId="0" fontId="21" fillId="0" borderId="0" xfId="0" applyFont="1" applyAlignment="1">
      <alignment vertical="center"/>
    </xf>
    <xf numFmtId="0" fontId="0" fillId="5" borderId="0" xfId="0" applyFill="1">
      <alignment vertical="center"/>
    </xf>
    <xf numFmtId="0" fontId="20" fillId="0" borderId="0" xfId="0" applyFont="1">
      <alignment vertical="center"/>
    </xf>
    <xf numFmtId="0" fontId="0" fillId="0" borderId="0" xfId="0" applyFont="1" applyFill="1" applyAlignment="1">
      <alignment vertical="center"/>
    </xf>
    <xf numFmtId="0" fontId="0" fillId="0" borderId="0" xfId="0" applyAlignment="1">
      <alignment vertical="center" wrapText="1"/>
    </xf>
    <xf numFmtId="0" fontId="0" fillId="0" borderId="0" xfId="0" applyFill="1" applyAlignment="1">
      <alignment vertical="center"/>
    </xf>
    <xf numFmtId="0" fontId="2" fillId="0" borderId="0" xfId="0" applyFont="1" applyAlignment="1">
      <alignment vertical="center"/>
    </xf>
    <xf numFmtId="181" fontId="2" fillId="0" borderId="0" xfId="1" applyNumberFormat="1" applyFont="1" applyAlignment="1">
      <alignment horizontal="right" vertical="center"/>
    </xf>
    <xf numFmtId="0" fontId="2" fillId="0" borderId="0" xfId="0" applyFont="1" applyAlignment="1">
      <alignment horizontal="left" vertical="center"/>
    </xf>
    <xf numFmtId="0" fontId="1" fillId="0" borderId="0" xfId="0" applyFont="1" applyAlignment="1">
      <alignment horizontal="left" vertical="center"/>
    </xf>
    <xf numFmtId="0" fontId="22" fillId="0" borderId="0" xfId="0" applyFont="1" applyBorder="1" applyAlignment="1">
      <alignment horizontal="left"/>
    </xf>
    <xf numFmtId="0" fontId="22" fillId="0" borderId="0" xfId="0" applyFont="1" applyBorder="1" applyAlignment="1">
      <alignment horizontal="center" vertical="center"/>
    </xf>
    <xf numFmtId="0" fontId="0" fillId="0" borderId="0" xfId="0" applyFont="1" applyAlignment="1">
      <alignment horizontal="left" vertical="center"/>
    </xf>
    <xf numFmtId="0" fontId="22" fillId="0" borderId="12" xfId="0" applyFont="1" applyBorder="1" applyAlignment="1">
      <alignment horizontal="left"/>
    </xf>
    <xf numFmtId="0" fontId="22" fillId="0" borderId="12" xfId="0" applyFont="1" applyBorder="1" applyAlignment="1">
      <alignment horizontal="center" vertical="center"/>
    </xf>
    <xf numFmtId="2" fontId="3" fillId="0" borderId="1" xfId="0" applyNumberFormat="1" applyFont="1" applyFill="1" applyBorder="1" applyAlignment="1">
      <alignment horizontal="center" vertical="center" wrapText="1"/>
    </xf>
    <xf numFmtId="0" fontId="22" fillId="0" borderId="1" xfId="0" applyFont="1" applyBorder="1" applyAlignment="1">
      <alignment horizontal="center" vertical="center" wrapText="1"/>
    </xf>
    <xf numFmtId="0" fontId="2" fillId="6" borderId="1" xfId="0" applyFont="1" applyFill="1" applyBorder="1" applyAlignment="1">
      <alignment horizontal="center" vertical="center"/>
    </xf>
    <xf numFmtId="0" fontId="2" fillId="0" borderId="1" xfId="0" applyFont="1" applyFill="1" applyBorder="1" applyAlignment="1">
      <alignment horizontal="center" vertical="center"/>
    </xf>
    <xf numFmtId="181" fontId="2" fillId="0" borderId="1" xfId="1" applyNumberFormat="1" applyFont="1" applyFill="1" applyBorder="1" applyAlignment="1">
      <alignment horizontal="center" vertical="center"/>
    </xf>
    <xf numFmtId="0" fontId="2" fillId="0" borderId="1" xfId="0" applyFont="1" applyFill="1" applyBorder="1" applyAlignment="1">
      <alignment horizontal="left" vertical="center"/>
    </xf>
    <xf numFmtId="0" fontId="3" fillId="0" borderId="1" xfId="0" applyFont="1" applyFill="1" applyBorder="1" applyAlignment="1">
      <alignment horizontal="left" vertical="center"/>
    </xf>
    <xf numFmtId="181" fontId="3" fillId="0" borderId="1" xfId="1" applyNumberFormat="1" applyFont="1" applyFill="1" applyBorder="1" applyAlignment="1">
      <alignment horizontal="center" vertical="center"/>
    </xf>
    <xf numFmtId="0" fontId="2" fillId="0" borderId="1" xfId="0" applyFont="1" applyFill="1" applyBorder="1" applyAlignment="1">
      <alignment horizontal="left" vertical="center" wrapText="1"/>
    </xf>
    <xf numFmtId="0" fontId="2" fillId="0" borderId="1" xfId="0" applyFont="1" applyBorder="1" applyAlignment="1">
      <alignment vertical="center"/>
    </xf>
    <xf numFmtId="0" fontId="2" fillId="0" borderId="1" xfId="0" applyFont="1" applyBorder="1" applyAlignment="1">
      <alignment horizontal="left" vertical="center" wrapText="1"/>
    </xf>
    <xf numFmtId="0" fontId="2" fillId="0" borderId="1" xfId="0" applyFont="1" applyBorder="1" applyAlignment="1">
      <alignment horizontal="left" vertical="center"/>
    </xf>
    <xf numFmtId="0" fontId="3" fillId="0" borderId="1" xfId="0" applyFont="1" applyBorder="1" applyAlignment="1">
      <alignment horizontal="left" vertical="center"/>
    </xf>
    <xf numFmtId="3" fontId="3" fillId="0" borderId="1" xfId="0" applyNumberFormat="1" applyFont="1" applyFill="1" applyBorder="1" applyAlignment="1">
      <alignment vertical="center"/>
    </xf>
    <xf numFmtId="0" fontId="23" fillId="0" borderId="1" xfId="0" applyFont="1" applyFill="1" applyBorder="1" applyAlignment="1">
      <alignment vertical="center" wrapText="1"/>
    </xf>
    <xf numFmtId="0" fontId="24" fillId="0" borderId="1" xfId="0" applyFont="1" applyFill="1" applyBorder="1" applyAlignment="1">
      <alignment vertical="center" wrapText="1"/>
    </xf>
    <xf numFmtId="181" fontId="2" fillId="0" borderId="1" xfId="1" applyNumberFormat="1" applyFont="1" applyFill="1" applyBorder="1" applyAlignment="1">
      <alignment horizontal="right" vertical="center"/>
    </xf>
    <xf numFmtId="0" fontId="2" fillId="5" borderId="1" xfId="0" applyFont="1" applyFill="1" applyBorder="1" applyAlignment="1">
      <alignment horizontal="left" vertical="center"/>
    </xf>
    <xf numFmtId="0" fontId="2" fillId="6" borderId="1" xfId="0" applyFont="1" applyFill="1" applyBorder="1" applyAlignment="1">
      <alignment horizontal="left" vertical="center"/>
    </xf>
    <xf numFmtId="0" fontId="24" fillId="0" borderId="1" xfId="0" applyFont="1" applyBorder="1" applyAlignment="1">
      <alignment vertical="top" wrapText="1"/>
    </xf>
    <xf numFmtId="0" fontId="25" fillId="0" borderId="1" xfId="0" applyFont="1" applyFill="1" applyBorder="1" applyAlignment="1">
      <alignment vertical="top" wrapText="1"/>
    </xf>
    <xf numFmtId="182" fontId="24" fillId="0" borderId="1" xfId="0" applyNumberFormat="1" applyFont="1" applyBorder="1" applyAlignment="1">
      <alignment horizontal="right" vertical="center" wrapText="1"/>
    </xf>
    <xf numFmtId="0" fontId="2" fillId="5" borderId="13" xfId="0" applyFont="1" applyFill="1" applyBorder="1" applyAlignment="1">
      <alignment horizontal="left" vertical="center" wrapText="1"/>
    </xf>
    <xf numFmtId="0" fontId="2" fillId="0" borderId="13" xfId="0" applyFont="1" applyBorder="1" applyAlignment="1">
      <alignment horizontal="left" vertical="center" wrapText="1"/>
    </xf>
    <xf numFmtId="0" fontId="2" fillId="0" borderId="1" xfId="0" applyFont="1" applyFill="1" applyBorder="1" applyAlignment="1">
      <alignment vertical="top" wrapText="1"/>
    </xf>
    <xf numFmtId="0" fontId="3" fillId="0" borderId="1" xfId="0" applyFont="1" applyFill="1" applyBorder="1" applyAlignment="1">
      <alignment vertical="center"/>
    </xf>
    <xf numFmtId="0" fontId="2" fillId="5" borderId="1" xfId="0" applyFont="1" applyFill="1" applyBorder="1" applyAlignment="1">
      <alignment horizontal="left" vertical="center" wrapText="1"/>
    </xf>
    <xf numFmtId="177" fontId="24" fillId="0" borderId="1" xfId="2" applyFont="1" applyBorder="1" applyAlignment="1">
      <alignment horizontal="right" vertical="center" wrapText="1"/>
    </xf>
    <xf numFmtId="0" fontId="24" fillId="0" borderId="1" xfId="0" applyFont="1" applyFill="1" applyBorder="1" applyAlignment="1">
      <alignment vertical="top" wrapText="1"/>
    </xf>
    <xf numFmtId="0" fontId="2" fillId="0" borderId="1" xfId="0" applyFont="1" applyFill="1" applyBorder="1" applyAlignment="1">
      <alignment vertical="center"/>
    </xf>
    <xf numFmtId="0" fontId="25" fillId="0" borderId="1" xfId="19" applyFont="1" applyFill="1" applyBorder="1" applyAlignment="1">
      <alignment vertical="top" wrapText="1"/>
    </xf>
    <xf numFmtId="0" fontId="25" fillId="0" borderId="1" xfId="18" applyFont="1" applyFill="1" applyBorder="1" applyAlignment="1">
      <alignment vertical="top" wrapText="1"/>
    </xf>
    <xf numFmtId="182" fontId="24" fillId="0" borderId="1" xfId="0" applyNumberFormat="1" applyFont="1" applyFill="1" applyBorder="1" applyAlignment="1">
      <alignment horizontal="right" vertical="center" wrapText="1"/>
    </xf>
    <xf numFmtId="0" fontId="2" fillId="5" borderId="13" xfId="0" applyFont="1" applyFill="1" applyBorder="1" applyAlignment="1">
      <alignment horizontal="left" vertical="center"/>
    </xf>
    <xf numFmtId="0" fontId="2" fillId="0" borderId="13" xfId="0" applyFont="1" applyBorder="1" applyAlignment="1">
      <alignment horizontal="left" vertical="center"/>
    </xf>
    <xf numFmtId="181" fontId="2" fillId="0" borderId="1" xfId="1" applyNumberFormat="1" applyFont="1" applyBorder="1" applyAlignment="1">
      <alignment horizontal="right" vertical="center"/>
    </xf>
    <xf numFmtId="0" fontId="2" fillId="5" borderId="13" xfId="0" applyFont="1" applyFill="1" applyBorder="1" applyAlignment="1">
      <alignment horizontal="center" vertical="center" wrapText="1"/>
    </xf>
    <xf numFmtId="0" fontId="2" fillId="0" borderId="13" xfId="0" applyFont="1" applyBorder="1" applyAlignment="1">
      <alignment horizontal="center" vertical="center" wrapText="1"/>
    </xf>
    <xf numFmtId="0" fontId="3" fillId="0" borderId="1" xfId="0" applyFont="1" applyFill="1" applyBorder="1" applyAlignment="1">
      <alignment horizontal="center" vertical="center"/>
    </xf>
    <xf numFmtId="182" fontId="23" fillId="0" borderId="1" xfId="0" applyNumberFormat="1" applyFont="1" applyFill="1" applyBorder="1" applyAlignment="1">
      <alignment horizontal="right" vertical="center" wrapText="1"/>
    </xf>
    <xf numFmtId="0" fontId="3" fillId="5" borderId="13" xfId="0" applyFont="1" applyFill="1" applyBorder="1" applyAlignment="1">
      <alignment horizontal="left" vertical="center"/>
    </xf>
    <xf numFmtId="0" fontId="3" fillId="0" borderId="13" xfId="0" applyFont="1" applyFill="1" applyBorder="1" applyAlignment="1">
      <alignment horizontal="left" vertical="center"/>
    </xf>
    <xf numFmtId="0" fontId="20" fillId="0" borderId="0" xfId="0" applyFont="1" applyFill="1" applyAlignment="1">
      <alignment vertical="center"/>
    </xf>
    <xf numFmtId="182" fontId="2" fillId="0" borderId="1" xfId="0" applyNumberFormat="1" applyFont="1" applyFill="1" applyBorder="1" applyAlignment="1">
      <alignment horizontal="right" vertical="center" wrapText="1"/>
    </xf>
    <xf numFmtId="177" fontId="24" fillId="0" borderId="1" xfId="2" applyFont="1" applyFill="1" applyBorder="1" applyAlignment="1">
      <alignment horizontal="right" vertical="center" wrapText="1"/>
    </xf>
    <xf numFmtId="0" fontId="25" fillId="0" borderId="1" xfId="0" applyFont="1" applyBorder="1" applyAlignment="1">
      <alignment vertical="top" wrapText="1"/>
    </xf>
    <xf numFmtId="182" fontId="24" fillId="7" borderId="1" xfId="0" applyNumberFormat="1" applyFont="1" applyFill="1" applyBorder="1" applyAlignment="1">
      <alignment horizontal="right" vertical="center" wrapText="1"/>
    </xf>
    <xf numFmtId="0" fontId="0" fillId="0" borderId="0" xfId="0" applyAlignment="1">
      <alignment vertical="center"/>
    </xf>
    <xf numFmtId="177" fontId="0" fillId="0" borderId="0" xfId="2" applyFont="1" applyFill="1" applyAlignment="1">
      <alignment vertical="center"/>
    </xf>
    <xf numFmtId="0" fontId="4" fillId="0" borderId="0" xfId="0" applyFont="1" applyFill="1" applyAlignment="1">
      <alignment vertical="center"/>
    </xf>
    <xf numFmtId="0" fontId="4" fillId="0" borderId="0" xfId="0" applyFont="1" applyAlignment="1">
      <alignment vertical="center"/>
    </xf>
    <xf numFmtId="177" fontId="20" fillId="0" borderId="0" xfId="2" applyFont="1" applyFill="1" applyAlignment="1">
      <alignment vertical="center"/>
    </xf>
    <xf numFmtId="0" fontId="24" fillId="5" borderId="1" xfId="0" applyFont="1" applyFill="1" applyBorder="1" applyAlignment="1">
      <alignment vertical="top" wrapText="1"/>
    </xf>
    <xf numFmtId="0" fontId="23" fillId="0" borderId="1" xfId="0" applyFont="1" applyBorder="1" applyAlignment="1">
      <alignment vertical="top" wrapText="1"/>
    </xf>
    <xf numFmtId="181" fontId="3" fillId="0" borderId="1" xfId="1" applyNumberFormat="1" applyFont="1" applyFill="1" applyBorder="1" applyAlignment="1">
      <alignment horizontal="right" vertical="center"/>
    </xf>
    <xf numFmtId="0" fontId="3" fillId="5" borderId="1" xfId="0" applyFont="1" applyFill="1" applyBorder="1" applyAlignment="1">
      <alignment horizontal="left" vertical="center"/>
    </xf>
    <xf numFmtId="0" fontId="2" fillId="5" borderId="14" xfId="0" applyFont="1" applyFill="1" applyBorder="1" applyAlignment="1">
      <alignment horizontal="left" vertical="center"/>
    </xf>
    <xf numFmtId="0" fontId="2" fillId="0" borderId="14" xfId="0" applyFont="1" applyBorder="1" applyAlignment="1">
      <alignment horizontal="left" vertical="center"/>
    </xf>
    <xf numFmtId="41" fontId="3" fillId="0" borderId="1" xfId="0" applyNumberFormat="1" applyFont="1" applyFill="1" applyBorder="1" applyAlignment="1">
      <alignment vertical="center" readingOrder="1"/>
    </xf>
    <xf numFmtId="41" fontId="2" fillId="0" borderId="1" xfId="0" applyNumberFormat="1" applyFont="1" applyFill="1" applyBorder="1" applyAlignment="1">
      <alignment horizontal="left" vertical="center" wrapText="1" readingOrder="1"/>
    </xf>
    <xf numFmtId="0" fontId="24" fillId="0" borderId="1" xfId="0" applyFont="1" applyBorder="1" applyAlignment="1">
      <alignment horizontal="left" vertical="top" wrapText="1"/>
    </xf>
    <xf numFmtId="41" fontId="2" fillId="0" borderId="1" xfId="0" applyNumberFormat="1" applyFont="1" applyFill="1" applyBorder="1" applyAlignment="1">
      <alignment vertical="center" readingOrder="1"/>
    </xf>
    <xf numFmtId="0" fontId="24" fillId="0" borderId="0" xfId="0" applyFont="1" applyAlignment="1">
      <alignment vertical="top" wrapText="1"/>
    </xf>
    <xf numFmtId="182" fontId="24" fillId="0" borderId="0" xfId="0" applyNumberFormat="1" applyFont="1" applyAlignment="1">
      <alignment horizontal="right" vertical="center" wrapText="1"/>
    </xf>
    <xf numFmtId="182" fontId="23" fillId="0" borderId="15" xfId="0" applyNumberFormat="1" applyFont="1" applyBorder="1" applyAlignment="1">
      <alignment horizontal="right" vertical="center" wrapText="1"/>
    </xf>
    <xf numFmtId="0" fontId="2" fillId="0" borderId="6" xfId="0" applyFont="1" applyBorder="1" applyAlignment="1">
      <alignment vertical="center"/>
    </xf>
    <xf numFmtId="0" fontId="2" fillId="0" borderId="16" xfId="0" applyFont="1" applyBorder="1" applyAlignment="1">
      <alignment vertical="center"/>
    </xf>
    <xf numFmtId="181" fontId="2" fillId="0" borderId="1" xfId="1" applyNumberFormat="1" applyFont="1" applyBorder="1" applyAlignment="1">
      <alignment vertical="center"/>
    </xf>
    <xf numFmtId="0" fontId="24" fillId="0" borderId="17" xfId="0" applyFont="1" applyFill="1" applyBorder="1" applyAlignment="1">
      <alignment vertical="center" wrapText="1"/>
    </xf>
    <xf numFmtId="177" fontId="2" fillId="0" borderId="1" xfId="2" applyFont="1" applyBorder="1" applyAlignment="1">
      <alignment vertical="center"/>
    </xf>
    <xf numFmtId="0" fontId="2" fillId="0" borderId="13" xfId="0" applyFont="1" applyFill="1" applyBorder="1" applyAlignment="1">
      <alignment horizontal="left" vertical="center"/>
    </xf>
    <xf numFmtId="0" fontId="2" fillId="6" borderId="13" xfId="0" applyFont="1" applyFill="1" applyBorder="1" applyAlignment="1">
      <alignment horizontal="center" vertical="center"/>
    </xf>
    <xf numFmtId="180" fontId="0" fillId="0" borderId="0" xfId="2" applyNumberFormat="1" applyFont="1">
      <alignment vertical="center"/>
    </xf>
    <xf numFmtId="177" fontId="0" fillId="4" borderId="0" xfId="2" applyFont="1" applyFill="1">
      <alignment vertical="center"/>
    </xf>
    <xf numFmtId="0" fontId="2" fillId="5" borderId="1" xfId="0" applyFont="1" applyFill="1" applyBorder="1" applyAlignment="1">
      <alignment horizontal="center" vertical="center"/>
    </xf>
    <xf numFmtId="0" fontId="23" fillId="5" borderId="1" xfId="0" applyFont="1" applyFill="1" applyBorder="1" applyAlignment="1">
      <alignment vertical="center" wrapText="1"/>
    </xf>
    <xf numFmtId="0" fontId="24" fillId="5" borderId="1" xfId="0" applyFont="1" applyFill="1" applyBorder="1" applyAlignment="1">
      <alignment vertical="center" wrapText="1"/>
    </xf>
    <xf numFmtId="181" fontId="2" fillId="5" borderId="1" xfId="1" applyNumberFormat="1" applyFont="1" applyFill="1" applyBorder="1" applyAlignment="1">
      <alignment horizontal="right" vertical="center"/>
    </xf>
    <xf numFmtId="0" fontId="2" fillId="6" borderId="13" xfId="0" applyFont="1" applyFill="1" applyBorder="1" applyAlignment="1">
      <alignment horizontal="left" vertical="center"/>
    </xf>
    <xf numFmtId="0" fontId="3" fillId="5" borderId="1" xfId="0" applyFont="1" applyFill="1" applyBorder="1" applyAlignment="1">
      <alignment vertical="center"/>
    </xf>
    <xf numFmtId="182" fontId="23" fillId="5" borderId="1" xfId="0" applyNumberFormat="1" applyFont="1" applyFill="1" applyBorder="1" applyAlignment="1">
      <alignment horizontal="right" vertical="center" wrapText="1"/>
    </xf>
    <xf numFmtId="0" fontId="2" fillId="0" borderId="13" xfId="0" applyFont="1" applyFill="1" applyBorder="1" applyAlignment="1">
      <alignment horizontal="left" vertical="center" wrapText="1"/>
    </xf>
    <xf numFmtId="0" fontId="2" fillId="5" borderId="1" xfId="0" applyFont="1" applyFill="1" applyBorder="1" applyAlignment="1">
      <alignment vertical="center"/>
    </xf>
    <xf numFmtId="182" fontId="24" fillId="5" borderId="1" xfId="0" applyNumberFormat="1" applyFont="1" applyFill="1" applyBorder="1" applyAlignment="1">
      <alignment horizontal="right" vertical="center" wrapText="1"/>
    </xf>
    <xf numFmtId="0" fontId="0" fillId="0" borderId="0" xfId="0" applyFont="1" applyAlignment="1">
      <alignment vertical="center" wrapText="1"/>
    </xf>
    <xf numFmtId="0" fontId="2" fillId="5" borderId="14" xfId="0" applyFont="1" applyFill="1" applyBorder="1" applyAlignment="1">
      <alignment horizontal="left" vertical="center" wrapText="1"/>
    </xf>
    <xf numFmtId="0" fontId="2" fillId="0" borderId="14" xfId="0" applyFont="1" applyBorder="1" applyAlignment="1">
      <alignment horizontal="left" vertical="center" wrapText="1"/>
    </xf>
    <xf numFmtId="0" fontId="2" fillId="6" borderId="13" xfId="0" applyFont="1" applyFill="1" applyBorder="1" applyAlignment="1">
      <alignment horizontal="left" vertical="center" wrapText="1"/>
    </xf>
    <xf numFmtId="0" fontId="2" fillId="5" borderId="18" xfId="0" applyFont="1" applyFill="1" applyBorder="1" applyAlignment="1">
      <alignment horizontal="left" vertical="center" wrapText="1"/>
    </xf>
    <xf numFmtId="0" fontId="2" fillId="0" borderId="18" xfId="0" applyFont="1" applyBorder="1" applyAlignment="1">
      <alignment horizontal="left" vertical="center" wrapText="1"/>
    </xf>
    <xf numFmtId="0" fontId="23" fillId="5" borderId="1" xfId="0" applyFont="1" applyFill="1" applyBorder="1" applyAlignment="1">
      <alignment vertical="top" wrapText="1"/>
    </xf>
    <xf numFmtId="0" fontId="2" fillId="6" borderId="14" xfId="0" applyFont="1" applyFill="1" applyBorder="1" applyAlignment="1">
      <alignment horizontal="left" vertical="center"/>
    </xf>
    <xf numFmtId="41" fontId="2" fillId="0" borderId="19" xfId="0" applyNumberFormat="1" applyFont="1" applyFill="1" applyBorder="1" applyAlignment="1">
      <alignment vertical="center"/>
    </xf>
    <xf numFmtId="0" fontId="0" fillId="0" borderId="0" xfId="0" applyAlignment="1">
      <alignment horizontal="center" vertical="center" wrapText="1"/>
    </xf>
    <xf numFmtId="0" fontId="2" fillId="5" borderId="18" xfId="0" applyFont="1" applyFill="1" applyBorder="1" applyAlignment="1">
      <alignment horizontal="left" vertical="center"/>
    </xf>
    <xf numFmtId="0" fontId="2" fillId="6" borderId="18" xfId="0" applyFont="1" applyFill="1" applyBorder="1" applyAlignment="1">
      <alignment horizontal="left" vertical="center"/>
    </xf>
    <xf numFmtId="0" fontId="2" fillId="0" borderId="0" xfId="0" applyFont="1" applyBorder="1" applyAlignment="1">
      <alignment vertical="center"/>
    </xf>
    <xf numFmtId="0" fontId="24" fillId="0" borderId="0" xfId="0" applyFont="1" applyBorder="1" applyAlignment="1">
      <alignment vertical="top" wrapText="1"/>
    </xf>
    <xf numFmtId="182" fontId="24" fillId="0" borderId="0" xfId="0" applyNumberFormat="1" applyFont="1" applyFill="1" applyBorder="1" applyAlignment="1">
      <alignment horizontal="right" vertical="center" wrapText="1"/>
    </xf>
    <xf numFmtId="0" fontId="2" fillId="0" borderId="0" xfId="0" applyFont="1" applyBorder="1" applyAlignment="1">
      <alignment horizontal="left" vertical="center" wrapText="1"/>
    </xf>
    <xf numFmtId="0" fontId="2" fillId="5" borderId="6" xfId="0" applyFont="1" applyFill="1" applyBorder="1" applyAlignment="1">
      <alignment horizontal="center" vertical="center"/>
    </xf>
    <xf numFmtId="0" fontId="23" fillId="5" borderId="15" xfId="0" applyFont="1" applyFill="1" applyBorder="1" applyAlignment="1">
      <alignment vertical="center" wrapText="1"/>
    </xf>
    <xf numFmtId="0" fontId="24" fillId="5" borderId="20" xfId="0" applyFont="1" applyFill="1" applyBorder="1" applyAlignment="1">
      <alignment vertical="center" wrapText="1"/>
    </xf>
    <xf numFmtId="0" fontId="2" fillId="5" borderId="17" xfId="0" applyFont="1" applyFill="1" applyBorder="1" applyAlignment="1">
      <alignment horizontal="center" vertical="center"/>
    </xf>
    <xf numFmtId="0" fontId="24" fillId="5" borderId="20" xfId="0" applyFont="1" applyFill="1" applyBorder="1" applyAlignment="1">
      <alignment vertical="top" wrapText="1"/>
    </xf>
    <xf numFmtId="0" fontId="24" fillId="5" borderId="21" xfId="0" applyFont="1" applyFill="1" applyBorder="1" applyAlignment="1">
      <alignment vertical="top" wrapText="1"/>
    </xf>
    <xf numFmtId="182" fontId="24" fillId="5" borderId="20" xfId="0" applyNumberFormat="1" applyFont="1" applyFill="1" applyBorder="1" applyAlignment="1">
      <alignment horizontal="right" vertical="center" wrapText="1"/>
    </xf>
    <xf numFmtId="0" fontId="23" fillId="5" borderId="20" xfId="0" applyFont="1" applyFill="1" applyBorder="1" applyAlignment="1">
      <alignment vertical="center" wrapText="1"/>
    </xf>
    <xf numFmtId="0" fontId="24" fillId="5" borderId="22" xfId="0" applyFont="1" applyFill="1" applyBorder="1" applyAlignment="1">
      <alignment vertical="top" wrapText="1"/>
    </xf>
    <xf numFmtId="0" fontId="24" fillId="5" borderId="21" xfId="0" applyFont="1" applyFill="1" applyBorder="1" applyAlignment="1">
      <alignment horizontal="left" vertical="center" wrapText="1"/>
    </xf>
    <xf numFmtId="182" fontId="23" fillId="5" borderId="15" xfId="0" applyNumberFormat="1" applyFont="1" applyFill="1" applyBorder="1" applyAlignment="1">
      <alignment horizontal="right" vertical="center" wrapText="1"/>
    </xf>
    <xf numFmtId="0" fontId="3" fillId="5" borderId="6" xfId="0" applyFont="1" applyFill="1" applyBorder="1" applyAlignment="1">
      <alignment horizontal="left" vertical="center"/>
    </xf>
    <xf numFmtId="0" fontId="2" fillId="5" borderId="17" xfId="0" applyFont="1" applyFill="1" applyBorder="1" applyAlignment="1">
      <alignment vertical="center"/>
    </xf>
    <xf numFmtId="0" fontId="24" fillId="5" borderId="17" xfId="0" applyFont="1" applyFill="1" applyBorder="1" applyAlignment="1">
      <alignment vertical="top" wrapText="1"/>
    </xf>
    <xf numFmtId="177" fontId="24" fillId="5" borderId="1" xfId="2" applyFont="1" applyFill="1" applyBorder="1" applyAlignment="1">
      <alignment horizontal="right" vertical="center" wrapText="1"/>
    </xf>
    <xf numFmtId="178" fontId="2" fillId="5" borderId="1" xfId="1" applyFont="1" applyFill="1" applyBorder="1" applyAlignment="1">
      <alignment horizontal="left" vertical="center"/>
    </xf>
    <xf numFmtId="178" fontId="2" fillId="0" borderId="1" xfId="1" applyFont="1" applyBorder="1" applyAlignment="1">
      <alignment horizontal="left" vertical="center"/>
    </xf>
    <xf numFmtId="177" fontId="26" fillId="4" borderId="0" xfId="2" applyFont="1" applyFill="1" applyAlignment="1">
      <alignment vertical="center"/>
    </xf>
    <xf numFmtId="42" fontId="24" fillId="5" borderId="1" xfId="0" applyNumberFormat="1" applyFont="1" applyFill="1" applyBorder="1" applyAlignment="1">
      <alignment horizontal="left" vertical="center" wrapText="1"/>
    </xf>
    <xf numFmtId="42" fontId="24" fillId="0" borderId="1" xfId="0" applyNumberFormat="1" applyFont="1" applyFill="1" applyBorder="1" applyAlignment="1">
      <alignment horizontal="left" vertical="center" wrapText="1"/>
    </xf>
    <xf numFmtId="182" fontId="23" fillId="5" borderId="20" xfId="0" applyNumberFormat="1" applyFont="1" applyFill="1" applyBorder="1" applyAlignment="1">
      <alignment horizontal="right" vertical="center" wrapText="1"/>
    </xf>
    <xf numFmtId="0" fontId="24" fillId="5" borderId="23" xfId="0" applyFont="1" applyFill="1" applyBorder="1" applyAlignment="1">
      <alignment vertical="top" wrapText="1"/>
    </xf>
    <xf numFmtId="0" fontId="24" fillId="5" borderId="24" xfId="0" applyFont="1" applyFill="1" applyBorder="1" applyAlignment="1">
      <alignment vertical="top" wrapText="1"/>
    </xf>
    <xf numFmtId="0" fontId="3" fillId="0" borderId="1" xfId="0" applyFont="1" applyBorder="1" applyAlignment="1">
      <alignment vertical="center"/>
    </xf>
    <xf numFmtId="0" fontId="2" fillId="5" borderId="1" xfId="0" applyFont="1" applyFill="1" applyBorder="1" applyAlignment="1">
      <alignment horizontal="left" vertical="top" wrapText="1"/>
    </xf>
    <xf numFmtId="3" fontId="24" fillId="5" borderId="1" xfId="0" applyNumberFormat="1" applyFont="1" applyFill="1" applyBorder="1" applyAlignment="1">
      <alignment horizontal="right" vertical="center" wrapText="1"/>
    </xf>
    <xf numFmtId="41" fontId="25" fillId="5" borderId="1" xfId="1" applyNumberFormat="1" applyFont="1" applyFill="1" applyBorder="1" applyAlignment="1">
      <alignment vertical="center"/>
    </xf>
    <xf numFmtId="177" fontId="2" fillId="5" borderId="1" xfId="2" applyFont="1" applyFill="1" applyBorder="1" applyAlignment="1">
      <alignment horizontal="right" vertical="top" wrapText="1"/>
    </xf>
    <xf numFmtId="3" fontId="2" fillId="5" borderId="1" xfId="0" applyNumberFormat="1" applyFont="1" applyFill="1" applyBorder="1" applyAlignment="1">
      <alignment horizontal="right" vertical="center" wrapText="1"/>
    </xf>
    <xf numFmtId="181" fontId="3" fillId="5" borderId="1" xfId="1" applyNumberFormat="1" applyFont="1" applyFill="1" applyBorder="1" applyAlignment="1">
      <alignment horizontal="right" vertical="center"/>
    </xf>
    <xf numFmtId="177" fontId="2" fillId="5" borderId="1" xfId="2" applyFont="1" applyFill="1" applyBorder="1" applyAlignment="1">
      <alignment horizontal="right" vertical="center" wrapText="1"/>
    </xf>
    <xf numFmtId="0" fontId="2" fillId="5" borderId="1" xfId="0" applyFont="1" applyFill="1" applyBorder="1" applyAlignment="1">
      <alignment vertical="top" wrapText="1"/>
    </xf>
    <xf numFmtId="3" fontId="2" fillId="5" borderId="1" xfId="0" applyNumberFormat="1" applyFont="1" applyFill="1" applyBorder="1" applyAlignment="1">
      <alignment horizontal="right" vertical="center"/>
    </xf>
    <xf numFmtId="177" fontId="2" fillId="5" borderId="1" xfId="2" applyFont="1" applyFill="1" applyBorder="1" applyAlignment="1">
      <alignment vertical="top" wrapText="1"/>
    </xf>
    <xf numFmtId="0" fontId="2" fillId="0" borderId="13" xfId="0" applyFont="1" applyBorder="1" applyAlignment="1">
      <alignment horizontal="left" wrapText="1"/>
    </xf>
    <xf numFmtId="0" fontId="2" fillId="5" borderId="13" xfId="0" applyFont="1" applyFill="1" applyBorder="1" applyAlignment="1">
      <alignment horizontal="left" wrapText="1"/>
    </xf>
    <xf numFmtId="0" fontId="25" fillId="0" borderId="13" xfId="0" applyFont="1" applyBorder="1" applyAlignment="1"/>
    <xf numFmtId="177" fontId="2" fillId="0" borderId="13" xfId="2" applyFont="1" applyBorder="1" applyAlignment="1">
      <alignment wrapText="1"/>
    </xf>
    <xf numFmtId="41" fontId="2" fillId="5" borderId="1" xfId="0" applyNumberFormat="1" applyFont="1" applyFill="1" applyBorder="1" applyAlignment="1">
      <alignment horizontal="left" vertical="center" wrapText="1"/>
    </xf>
    <xf numFmtId="0" fontId="25" fillId="5" borderId="1" xfId="0" applyNumberFormat="1" applyFont="1" applyFill="1" applyBorder="1" applyAlignment="1"/>
    <xf numFmtId="0" fontId="2" fillId="5" borderId="1" xfId="0" applyNumberFormat="1" applyFont="1" applyFill="1" applyBorder="1" applyAlignment="1"/>
    <xf numFmtId="0" fontId="2" fillId="5" borderId="1" xfId="0" applyNumberFormat="1" applyFont="1" applyFill="1" applyBorder="1" applyAlignment="1">
      <alignment wrapText="1"/>
    </xf>
    <xf numFmtId="0" fontId="25" fillId="5" borderId="7" xfId="0" applyFont="1" applyFill="1" applyBorder="1" applyAlignment="1">
      <alignment horizontal="left" vertical="center" wrapText="1"/>
    </xf>
    <xf numFmtId="0" fontId="25" fillId="5" borderId="1" xfId="0" applyFont="1" applyFill="1" applyBorder="1" applyAlignment="1">
      <alignment horizontal="left" vertical="center" wrapText="1"/>
    </xf>
    <xf numFmtId="177" fontId="2" fillId="0" borderId="0" xfId="2" applyFont="1" applyAlignment="1">
      <alignment horizontal="left" wrapText="1"/>
    </xf>
    <xf numFmtId="0" fontId="25" fillId="5" borderId="1" xfId="0" applyFont="1" applyFill="1" applyBorder="1" applyAlignment="1">
      <alignment horizontal="left" vertical="center"/>
    </xf>
    <xf numFmtId="177" fontId="25" fillId="5" borderId="1" xfId="2" applyFont="1" applyFill="1" applyBorder="1" applyAlignment="1"/>
    <xf numFmtId="183" fontId="25" fillId="5" borderId="1" xfId="13" applyNumberFormat="1" applyFont="1" applyFill="1" applyBorder="1" applyAlignment="1">
      <alignment vertical="center" wrapText="1"/>
    </xf>
    <xf numFmtId="0" fontId="25" fillId="5" borderId="1" xfId="21" applyFont="1" applyFill="1" applyBorder="1" applyAlignment="1">
      <alignment vertical="center" wrapText="1"/>
    </xf>
    <xf numFmtId="0" fontId="25" fillId="5" borderId="7" xfId="21" applyFont="1" applyFill="1" applyBorder="1" applyAlignment="1">
      <alignment vertical="center" wrapText="1"/>
    </xf>
    <xf numFmtId="0" fontId="4" fillId="4" borderId="0" xfId="0" applyFont="1" applyFill="1" applyAlignment="1">
      <alignment vertical="center"/>
    </xf>
    <xf numFmtId="0" fontId="25" fillId="5" borderId="6" xfId="21" applyFont="1" applyFill="1" applyBorder="1" applyAlignment="1">
      <alignment vertical="center" wrapText="1"/>
    </xf>
    <xf numFmtId="177" fontId="25" fillId="5" borderId="6" xfId="2" applyFont="1" applyFill="1" applyBorder="1" applyAlignment="1">
      <alignment vertical="center" wrapText="1"/>
    </xf>
    <xf numFmtId="0" fontId="25" fillId="5" borderId="1" xfId="23" applyFont="1" applyFill="1" applyBorder="1" applyAlignment="1">
      <alignment vertical="center" wrapText="1"/>
    </xf>
    <xf numFmtId="41" fontId="2" fillId="5" borderId="1" xfId="2" applyNumberFormat="1" applyFont="1" applyFill="1" applyBorder="1" applyAlignment="1"/>
    <xf numFmtId="0" fontId="2" fillId="5" borderId="1" xfId="0" applyFont="1" applyFill="1" applyBorder="1" applyAlignment="1">
      <alignment vertical="center" wrapText="1"/>
    </xf>
    <xf numFmtId="41" fontId="25" fillId="5" borderId="1" xfId="0" applyNumberFormat="1" applyFont="1" applyFill="1" applyBorder="1" applyAlignment="1"/>
    <xf numFmtId="0" fontId="25" fillId="5" borderId="1" xfId="0" applyFont="1" applyFill="1" applyBorder="1" applyAlignment="1">
      <alignment vertical="center" wrapText="1"/>
    </xf>
    <xf numFmtId="0" fontId="2" fillId="5" borderId="7" xfId="0" applyFont="1" applyFill="1" applyBorder="1" applyAlignment="1">
      <alignment horizontal="left" vertical="top" wrapText="1"/>
    </xf>
    <xf numFmtId="0" fontId="25" fillId="5" borderId="8" xfId="26" applyFont="1" applyFill="1" applyBorder="1" applyAlignment="1">
      <alignment horizontal="left" vertical="center" wrapText="1"/>
    </xf>
    <xf numFmtId="0" fontId="25" fillId="5" borderId="1" xfId="26" applyFont="1" applyFill="1" applyBorder="1" applyAlignment="1">
      <alignment horizontal="left" vertical="center"/>
    </xf>
    <xf numFmtId="0" fontId="25" fillId="0" borderId="1" xfId="0" applyFont="1" applyBorder="1" applyAlignment="1">
      <alignment horizontal="left" vertical="center" wrapText="1"/>
    </xf>
    <xf numFmtId="0" fontId="25" fillId="0" borderId="1" xfId="0" applyFont="1" applyBorder="1" applyAlignment="1">
      <alignment horizontal="left" vertical="center"/>
    </xf>
    <xf numFmtId="3" fontId="25" fillId="0" borderId="1" xfId="0" applyNumberFormat="1" applyFont="1" applyFill="1" applyBorder="1" applyAlignment="1"/>
    <xf numFmtId="177" fontId="25" fillId="0" borderId="1" xfId="2" applyFont="1" applyFill="1" applyBorder="1" applyAlignment="1"/>
    <xf numFmtId="177" fontId="25" fillId="0" borderId="1" xfId="2" applyFont="1" applyBorder="1" applyAlignment="1"/>
    <xf numFmtId="0" fontId="25" fillId="0" borderId="1" xfId="0" applyNumberFormat="1" applyFont="1" applyFill="1" applyBorder="1" applyAlignment="1"/>
    <xf numFmtId="3" fontId="25" fillId="0" borderId="1" xfId="0" applyNumberFormat="1" applyFont="1" applyFill="1" applyBorder="1" applyAlignment="1">
      <alignment horizontal="left"/>
    </xf>
    <xf numFmtId="41" fontId="2" fillId="0" borderId="1" xfId="2" applyNumberFormat="1" applyFont="1" applyFill="1" applyBorder="1" applyAlignment="1"/>
    <xf numFmtId="0" fontId="25" fillId="0" borderId="7" xfId="0" applyNumberFormat="1" applyFont="1" applyFill="1" applyBorder="1" applyAlignment="1"/>
    <xf numFmtId="3" fontId="25" fillId="0" borderId="7" xfId="0" applyNumberFormat="1" applyFont="1" applyFill="1" applyBorder="1" applyAlignment="1">
      <alignment horizontal="left"/>
    </xf>
    <xf numFmtId="41" fontId="2" fillId="0" borderId="7" xfId="2" applyNumberFormat="1" applyFont="1" applyFill="1" applyBorder="1" applyAlignment="1"/>
    <xf numFmtId="0" fontId="25" fillId="0" borderId="1" xfId="0" applyNumberFormat="1" applyFont="1" applyFill="1" applyBorder="1" applyAlignment="1">
      <alignment horizontal="left" wrapText="1"/>
    </xf>
    <xf numFmtId="0" fontId="2" fillId="5" borderId="1" xfId="0" applyNumberFormat="1" applyFont="1" applyFill="1" applyBorder="1" applyAlignment="1">
      <alignment horizontal="left" wrapText="1"/>
    </xf>
    <xf numFmtId="0" fontId="2" fillId="5" borderId="6" xfId="0" applyNumberFormat="1" applyFont="1" applyFill="1" applyBorder="1" applyAlignment="1">
      <alignment horizontal="left" wrapText="1"/>
    </xf>
    <xf numFmtId="3" fontId="25" fillId="0" borderId="6" xfId="0" applyNumberFormat="1" applyFont="1" applyFill="1" applyBorder="1" applyAlignment="1">
      <alignment horizontal="left"/>
    </xf>
    <xf numFmtId="41" fontId="2" fillId="0" borderId="6" xfId="2" applyNumberFormat="1" applyFont="1" applyFill="1" applyBorder="1" applyAlignment="1"/>
    <xf numFmtId="0" fontId="25" fillId="5" borderId="1" xfId="0" applyNumberFormat="1" applyFont="1" applyFill="1" applyBorder="1" applyAlignment="1">
      <alignment horizontal="left" wrapText="1"/>
    </xf>
    <xf numFmtId="41" fontId="25" fillId="0" borderId="1" xfId="2" applyNumberFormat="1" applyFont="1" applyFill="1" applyBorder="1" applyAlignment="1"/>
    <xf numFmtId="0" fontId="25" fillId="0" borderId="1" xfId="0" applyNumberFormat="1" applyFont="1" applyFill="1" applyBorder="1" applyAlignment="1">
      <alignment horizontal="left"/>
    </xf>
    <xf numFmtId="41" fontId="25" fillId="0" borderId="1" xfId="0" applyNumberFormat="1" applyFont="1" applyFill="1" applyBorder="1" applyAlignment="1">
      <alignment horizontal="centerContinuous" vertical="center"/>
    </xf>
    <xf numFmtId="0" fontId="25" fillId="0" borderId="1" xfId="0" applyNumberFormat="1" applyFont="1" applyFill="1" applyBorder="1" applyAlignment="1">
      <alignment horizontal="center" wrapText="1"/>
    </xf>
    <xf numFmtId="177" fontId="2" fillId="0" borderId="1" xfId="2" applyFont="1" applyBorder="1">
      <alignment vertical="center"/>
    </xf>
    <xf numFmtId="0" fontId="2" fillId="0" borderId="1" xfId="0" applyFont="1" applyBorder="1" applyAlignment="1">
      <alignment vertical="center" wrapText="1"/>
    </xf>
    <xf numFmtId="0" fontId="25" fillId="0" borderId="1" xfId="0" applyFont="1" applyBorder="1" applyAlignment="1">
      <alignment horizontal="left" wrapText="1"/>
    </xf>
    <xf numFmtId="41" fontId="25" fillId="0" borderId="1" xfId="0" applyNumberFormat="1" applyFont="1" applyBorder="1" applyAlignment="1"/>
    <xf numFmtId="41" fontId="25" fillId="0" borderId="1" xfId="0" applyNumberFormat="1" applyFont="1" applyBorder="1" applyAlignment="1">
      <alignment horizontal="left"/>
    </xf>
    <xf numFmtId="0" fontId="25" fillId="0" borderId="1" xfId="0" applyFont="1" applyBorder="1" applyAlignment="1">
      <alignment vertical="center"/>
    </xf>
    <xf numFmtId="0" fontId="25" fillId="0" borderId="1" xfId="0" applyFont="1" applyBorder="1" applyAlignment="1">
      <alignment vertical="center" wrapText="1"/>
    </xf>
    <xf numFmtId="0" fontId="0" fillId="5" borderId="0" xfId="0" applyFont="1" applyFill="1" applyAlignment="1">
      <alignment vertical="center"/>
    </xf>
    <xf numFmtId="177" fontId="2" fillId="5" borderId="1" xfId="2" applyFont="1" applyFill="1" applyBorder="1" applyAlignment="1">
      <alignment horizontal="right" vertical="center"/>
    </xf>
    <xf numFmtId="177" fontId="2" fillId="5" borderId="1" xfId="2" applyFont="1" applyFill="1" applyBorder="1" applyAlignment="1">
      <alignment horizontal="left" vertical="top" wrapText="1"/>
    </xf>
    <xf numFmtId="181" fontId="3" fillId="5" borderId="1" xfId="1" applyNumberFormat="1" applyFont="1" applyFill="1" applyBorder="1" applyAlignment="1">
      <alignment vertical="center"/>
    </xf>
    <xf numFmtId="0" fontId="27" fillId="5" borderId="1" xfId="0" applyFont="1" applyFill="1" applyBorder="1" applyAlignment="1">
      <alignment horizontal="left" vertical="top" wrapText="1"/>
    </xf>
    <xf numFmtId="0" fontId="28" fillId="5" borderId="1" xfId="0" applyFont="1" applyFill="1" applyBorder="1" applyAlignment="1">
      <alignment horizontal="left" wrapText="1"/>
    </xf>
    <xf numFmtId="0" fontId="29" fillId="5" borderId="1" xfId="0" applyFont="1" applyFill="1" applyBorder="1" applyAlignment="1">
      <alignment horizontal="left" vertical="center"/>
    </xf>
    <xf numFmtId="0" fontId="25" fillId="0" borderId="1" xfId="0" applyFont="1" applyBorder="1" applyAlignment="1">
      <alignment wrapText="1"/>
    </xf>
    <xf numFmtId="0" fontId="30" fillId="5" borderId="1" xfId="0" applyFont="1" applyFill="1" applyBorder="1" applyAlignment="1">
      <alignment horizontal="left" vertical="top" wrapText="1"/>
    </xf>
    <xf numFmtId="177" fontId="4" fillId="0" borderId="0" xfId="2" applyFont="1" applyAlignment="1">
      <alignment vertical="center"/>
    </xf>
    <xf numFmtId="0" fontId="25" fillId="0" borderId="1" xfId="0" applyFont="1" applyBorder="1" applyAlignment="1"/>
    <xf numFmtId="0" fontId="3" fillId="8" borderId="0" xfId="0" applyFont="1" applyFill="1" applyAlignment="1">
      <alignment vertical="center"/>
    </xf>
    <xf numFmtId="181" fontId="3" fillId="8" borderId="0" xfId="1" applyNumberFormat="1" applyFont="1" applyFill="1" applyAlignment="1">
      <alignment horizontal="right" vertical="center"/>
    </xf>
    <xf numFmtId="181" fontId="3" fillId="8" borderId="0" xfId="1" applyNumberFormat="1" applyFont="1" applyFill="1" applyAlignment="1">
      <alignment horizontal="left" vertical="center"/>
    </xf>
    <xf numFmtId="3" fontId="24" fillId="0" borderId="1" xfId="0" applyNumberFormat="1" applyFont="1" applyBorder="1" applyAlignment="1">
      <alignment horizontal="right" vertical="center" wrapText="1"/>
    </xf>
    <xf numFmtId="3" fontId="24" fillId="0" borderId="1" xfId="0" applyNumberFormat="1" applyFont="1" applyFill="1" applyBorder="1" applyAlignment="1">
      <alignment horizontal="right" vertical="center" wrapText="1"/>
    </xf>
    <xf numFmtId="0" fontId="24" fillId="0" borderId="1" xfId="0" applyFont="1" applyBorder="1" applyAlignment="1">
      <alignment vertical="center" wrapText="1"/>
    </xf>
    <xf numFmtId="3" fontId="23" fillId="0" borderId="1" xfId="0" applyNumberFormat="1" applyFont="1" applyFill="1" applyBorder="1" applyAlignment="1">
      <alignment horizontal="right" vertical="center" wrapText="1"/>
    </xf>
    <xf numFmtId="0" fontId="2" fillId="0" borderId="7" xfId="0" applyFont="1" applyBorder="1" applyAlignment="1">
      <alignment horizontal="center" vertical="center"/>
    </xf>
    <xf numFmtId="0" fontId="24" fillId="0" borderId="21" xfId="0" applyFont="1" applyBorder="1" applyAlignment="1">
      <alignment vertical="top" wrapText="1"/>
    </xf>
    <xf numFmtId="177" fontId="24" fillId="0" borderId="21" xfId="2" applyFont="1" applyBorder="1" applyAlignment="1">
      <alignment horizontal="right" vertical="center" wrapText="1"/>
    </xf>
    <xf numFmtId="0" fontId="3" fillId="0" borderId="1" xfId="0" applyFont="1" applyFill="1" applyBorder="1" applyAlignment="1">
      <alignment vertical="center" wrapText="1"/>
    </xf>
    <xf numFmtId="0" fontId="2" fillId="0" borderId="1" xfId="0" applyFont="1" applyFill="1" applyBorder="1" applyAlignment="1">
      <alignment vertical="center" wrapText="1"/>
    </xf>
    <xf numFmtId="3" fontId="2" fillId="0" borderId="1" xfId="0" applyNumberFormat="1" applyFont="1" applyFill="1" applyBorder="1" applyAlignment="1">
      <alignment horizontal="right" vertical="center" wrapText="1"/>
    </xf>
    <xf numFmtId="3" fontId="2" fillId="0" borderId="1" xfId="0" applyNumberFormat="1" applyFont="1" applyBorder="1" applyAlignment="1">
      <alignment horizontal="right" vertical="center" wrapText="1"/>
    </xf>
    <xf numFmtId="0" fontId="2" fillId="0" borderId="1" xfId="0" applyFont="1" applyBorder="1" applyAlignment="1">
      <alignment vertical="top" wrapText="1"/>
    </xf>
    <xf numFmtId="0" fontId="3" fillId="5" borderId="1" xfId="0" applyFont="1" applyFill="1" applyBorder="1" applyAlignment="1">
      <alignment horizontal="left" vertical="center" wrapText="1"/>
    </xf>
    <xf numFmtId="0" fontId="3" fillId="0" borderId="1" xfId="0" applyFont="1" applyBorder="1" applyAlignment="1">
      <alignment vertical="center" wrapText="1"/>
    </xf>
    <xf numFmtId="182" fontId="23" fillId="0" borderId="1" xfId="0" applyNumberFormat="1" applyFont="1" applyBorder="1" applyAlignment="1">
      <alignment horizontal="right" vertical="center" wrapText="1"/>
    </xf>
    <xf numFmtId="0" fontId="3" fillId="0" borderId="13" xfId="0" applyFont="1" applyBorder="1" applyAlignment="1">
      <alignment horizontal="left" vertical="center"/>
    </xf>
    <xf numFmtId="0" fontId="20" fillId="0" borderId="0" xfId="0" applyFont="1" applyAlignment="1">
      <alignment vertical="center"/>
    </xf>
    <xf numFmtId="177" fontId="2" fillId="0" borderId="1" xfId="2" applyFont="1" applyBorder="1" applyAlignment="1">
      <alignment horizontal="right" vertical="center" wrapText="1"/>
    </xf>
    <xf numFmtId="0" fontId="31" fillId="0" borderId="1" xfId="0" applyFont="1" applyBorder="1" applyAlignment="1">
      <alignment horizontal="left" vertical="center" wrapText="1"/>
    </xf>
    <xf numFmtId="0" fontId="4" fillId="0" borderId="0" xfId="0" applyFont="1" applyAlignment="1">
      <alignment horizontal="center" vertical="center" wrapText="1"/>
    </xf>
    <xf numFmtId="0" fontId="3" fillId="5" borderId="13" xfId="0" applyFont="1" applyFill="1" applyBorder="1" applyAlignment="1">
      <alignment horizontal="left" vertical="center" wrapText="1"/>
    </xf>
    <xf numFmtId="0" fontId="3" fillId="0" borderId="13" xfId="0" applyFont="1" applyBorder="1" applyAlignment="1">
      <alignment horizontal="left" vertical="center" wrapText="1"/>
    </xf>
    <xf numFmtId="3" fontId="23" fillId="0" borderId="1" xfId="0" applyNumberFormat="1" applyFont="1" applyBorder="1" applyAlignment="1">
      <alignment horizontal="right" vertical="center" wrapText="1"/>
    </xf>
    <xf numFmtId="3" fontId="2" fillId="4" borderId="1" xfId="0" applyNumberFormat="1" applyFont="1" applyFill="1" applyBorder="1" applyAlignment="1">
      <alignment horizontal="right" vertical="center" wrapText="1"/>
    </xf>
    <xf numFmtId="41" fontId="3" fillId="0" borderId="25" xfId="0" applyNumberFormat="1" applyFont="1" applyFill="1" applyBorder="1" applyAlignment="1">
      <alignment horizontal="left" vertical="center" wrapText="1" readingOrder="1"/>
    </xf>
    <xf numFmtId="177" fontId="28" fillId="5" borderId="1" xfId="2" applyFont="1" applyFill="1" applyBorder="1" applyAlignment="1">
      <alignment horizontal="center"/>
    </xf>
    <xf numFmtId="0" fontId="3" fillId="0" borderId="1" xfId="0" applyFont="1" applyBorder="1" applyAlignment="1">
      <alignment vertical="top" wrapText="1"/>
    </xf>
    <xf numFmtId="0" fontId="2" fillId="0" borderId="6" xfId="0" applyFont="1" applyBorder="1" applyAlignment="1">
      <alignment horizontal="left" vertical="center"/>
    </xf>
    <xf numFmtId="0" fontId="2" fillId="0" borderId="18" xfId="0" applyFont="1" applyBorder="1" applyAlignment="1">
      <alignment horizontal="left" vertical="center"/>
    </xf>
    <xf numFmtId="3" fontId="3" fillId="0" borderId="1" xfId="0" applyNumberFormat="1" applyFont="1" applyBorder="1" applyAlignment="1">
      <alignment horizontal="right" vertical="center" wrapText="1"/>
    </xf>
    <xf numFmtId="0" fontId="22" fillId="0" borderId="1" xfId="0" applyFont="1" applyFill="1" applyBorder="1" applyAlignment="1">
      <alignment vertical="top" wrapText="1"/>
    </xf>
    <xf numFmtId="3" fontId="25" fillId="0" borderId="1" xfId="0" applyNumberFormat="1" applyFont="1" applyFill="1" applyBorder="1" applyAlignment="1">
      <alignment horizontal="right" vertical="center" wrapText="1"/>
    </xf>
    <xf numFmtId="10" fontId="25" fillId="0" borderId="1" xfId="0" applyNumberFormat="1" applyFont="1" applyFill="1" applyBorder="1" applyAlignment="1">
      <alignment vertical="top" wrapText="1"/>
    </xf>
    <xf numFmtId="180" fontId="25" fillId="0" borderId="1" xfId="2" applyNumberFormat="1" applyFont="1" applyFill="1" applyBorder="1" applyAlignment="1">
      <alignment horizontal="right" vertical="center" wrapText="1"/>
    </xf>
    <xf numFmtId="180" fontId="25" fillId="0" borderId="1" xfId="0" applyNumberFormat="1" applyFont="1" applyFill="1" applyBorder="1" applyAlignment="1">
      <alignment horizontal="right" vertical="center" wrapText="1"/>
    </xf>
    <xf numFmtId="0" fontId="3" fillId="0" borderId="1" xfId="0" applyFont="1" applyFill="1" applyBorder="1" applyAlignment="1">
      <alignment wrapText="1"/>
    </xf>
    <xf numFmtId="0" fontId="22" fillId="0" borderId="1" xfId="0" applyFont="1" applyFill="1" applyBorder="1" applyAlignment="1">
      <alignment wrapText="1"/>
    </xf>
    <xf numFmtId="0" fontId="3" fillId="0" borderId="1" xfId="0" applyFont="1" applyFill="1" applyBorder="1" applyAlignment="1">
      <alignment vertical="top" wrapText="1"/>
    </xf>
    <xf numFmtId="41" fontId="25" fillId="0" borderId="1" xfId="2" applyNumberFormat="1" applyFont="1" applyFill="1" applyBorder="1" applyAlignment="1">
      <alignment horizontal="right" vertical="center" wrapText="1"/>
    </xf>
    <xf numFmtId="41" fontId="25" fillId="0" borderId="1" xfId="10" applyFont="1" applyFill="1" applyBorder="1" applyAlignment="1">
      <alignment horizontal="right" vertical="center" wrapText="1"/>
    </xf>
    <xf numFmtId="0" fontId="2" fillId="0" borderId="1" xfId="18" applyFont="1" applyFill="1" applyBorder="1" applyAlignment="1">
      <alignment vertical="top" wrapText="1"/>
    </xf>
    <xf numFmtId="41" fontId="2" fillId="0" borderId="1" xfId="4" applyFont="1" applyFill="1" applyBorder="1" applyAlignment="1">
      <alignment horizontal="right" vertical="center" wrapText="1"/>
    </xf>
    <xf numFmtId="177" fontId="25" fillId="0" borderId="1" xfId="2" applyFont="1" applyFill="1" applyBorder="1" applyAlignment="1">
      <alignment horizontal="right" vertical="center" wrapText="1"/>
    </xf>
    <xf numFmtId="0" fontId="2" fillId="0" borderId="1" xfId="18" applyFont="1" applyFill="1" applyBorder="1" applyAlignment="1">
      <alignment horizontal="left" vertical="top" wrapText="1"/>
    </xf>
    <xf numFmtId="0" fontId="25" fillId="0" borderId="1" xfId="0" applyFont="1" applyFill="1" applyBorder="1" applyAlignment="1">
      <alignment horizontal="left" vertical="top" wrapText="1"/>
    </xf>
    <xf numFmtId="181" fontId="2" fillId="5" borderId="1" xfId="1" applyNumberFormat="1" applyFont="1" applyFill="1" applyBorder="1" applyAlignment="1">
      <alignment horizontal="left" vertical="center" wrapText="1"/>
    </xf>
    <xf numFmtId="181" fontId="2" fillId="8" borderId="13" xfId="1" applyNumberFormat="1" applyFont="1" applyFill="1" applyBorder="1" applyAlignment="1">
      <alignment horizontal="left" vertical="center" wrapText="1"/>
    </xf>
    <xf numFmtId="181" fontId="2" fillId="8" borderId="0" xfId="1" applyNumberFormat="1" applyFont="1" applyFill="1" applyAlignment="1">
      <alignment horizontal="left" vertical="center" wrapText="1"/>
    </xf>
    <xf numFmtId="0" fontId="2" fillId="0" borderId="0" xfId="18" applyFont="1" applyFill="1" applyAlignment="1">
      <alignment vertical="top" wrapText="1"/>
    </xf>
    <xf numFmtId="0" fontId="2" fillId="0" borderId="0" xfId="18" applyFont="1" applyFill="1" applyAlignment="1">
      <alignment horizontal="left" vertical="top" wrapText="1"/>
    </xf>
    <xf numFmtId="0" fontId="25" fillId="0" borderId="0" xfId="0" applyFont="1" applyFill="1" applyAlignment="1">
      <alignment horizontal="left" vertical="top" wrapText="1"/>
    </xf>
    <xf numFmtId="41" fontId="2" fillId="0" borderId="0" xfId="4" applyFont="1" applyFill="1" applyAlignment="1">
      <alignment horizontal="right" vertical="center" wrapText="1"/>
    </xf>
    <xf numFmtId="181" fontId="2" fillId="5" borderId="0" xfId="1" applyNumberFormat="1" applyFont="1" applyFill="1" applyAlignment="1">
      <alignment horizontal="left" vertical="center" wrapText="1"/>
    </xf>
    <xf numFmtId="0" fontId="25" fillId="0" borderId="13" xfId="0" applyFont="1" applyBorder="1" applyAlignment="1">
      <alignment horizontal="left" vertical="center" wrapText="1"/>
    </xf>
    <xf numFmtId="0" fontId="25" fillId="5" borderId="1" xfId="0" applyFont="1" applyFill="1" applyBorder="1" applyAlignment="1">
      <alignment vertical="top" wrapText="1"/>
    </xf>
    <xf numFmtId="3" fontId="25" fillId="5" borderId="1" xfId="0" applyNumberFormat="1" applyFont="1" applyFill="1" applyBorder="1" applyAlignment="1">
      <alignment horizontal="right" vertical="center" wrapText="1"/>
    </xf>
    <xf numFmtId="0" fontId="32" fillId="0" borderId="13" xfId="0" applyFont="1" applyBorder="1" applyAlignment="1">
      <alignment vertical="center" wrapText="1"/>
    </xf>
    <xf numFmtId="0" fontId="25" fillId="0" borderId="1" xfId="0" applyFont="1" applyFill="1" applyBorder="1" applyAlignment="1">
      <alignment wrapText="1"/>
    </xf>
    <xf numFmtId="177" fontId="2" fillId="0" borderId="1" xfId="2" applyFont="1" applyFill="1" applyBorder="1" applyAlignment="1">
      <alignment horizontal="right" vertical="center"/>
    </xf>
    <xf numFmtId="0" fontId="3" fillId="0" borderId="6" xfId="0" applyFont="1" applyBorder="1" applyAlignment="1">
      <alignment horizontal="left" vertical="center"/>
    </xf>
    <xf numFmtId="180" fontId="22" fillId="0" borderId="1" xfId="1" applyNumberFormat="1" applyFont="1" applyBorder="1" applyAlignment="1">
      <alignment horizontal="right" vertical="center"/>
    </xf>
    <xf numFmtId="0" fontId="22" fillId="0" borderId="7" xfId="0" applyFont="1" applyBorder="1" applyAlignment="1">
      <alignment vertical="center"/>
    </xf>
    <xf numFmtId="0" fontId="33" fillId="0" borderId="7" xfId="0" applyFont="1" applyBorder="1" applyAlignment="1">
      <alignment vertical="center"/>
    </xf>
    <xf numFmtId="3" fontId="24" fillId="0" borderId="18" xfId="0" applyNumberFormat="1" applyFont="1" applyFill="1" applyBorder="1" applyAlignment="1">
      <alignment horizontal="right" vertical="center" wrapText="1"/>
    </xf>
    <xf numFmtId="180" fontId="2" fillId="0" borderId="1" xfId="3" applyNumberFormat="1" applyFont="1" applyFill="1" applyBorder="1" applyAlignment="1">
      <alignment horizontal="left" vertical="center" wrapText="1"/>
    </xf>
    <xf numFmtId="0" fontId="25" fillId="0" borderId="1" xfId="0" applyFont="1" applyBorder="1" applyAlignment="1">
      <alignment horizontal="center" vertical="center"/>
    </xf>
    <xf numFmtId="180" fontId="25" fillId="0" borderId="1" xfId="1" applyNumberFormat="1" applyFont="1" applyBorder="1" applyAlignment="1">
      <alignment horizontal="right" vertical="center"/>
    </xf>
    <xf numFmtId="180" fontId="2" fillId="0" borderId="1" xfId="3" applyNumberFormat="1" applyFont="1" applyFill="1" applyBorder="1" applyAlignment="1">
      <alignment vertical="center" wrapText="1"/>
    </xf>
    <xf numFmtId="180" fontId="2" fillId="0" borderId="8" xfId="3" applyNumberFormat="1" applyFont="1" applyFill="1" applyBorder="1" applyAlignment="1">
      <alignment vertical="center" wrapText="1"/>
    </xf>
    <xf numFmtId="0" fontId="22" fillId="0" borderId="1" xfId="0" applyFont="1" applyBorder="1" applyAlignment="1">
      <alignment vertical="center"/>
    </xf>
    <xf numFmtId="0" fontId="22" fillId="0" borderId="1" xfId="0" applyFont="1" applyBorder="1" applyAlignment="1">
      <alignment horizontal="center" vertical="center"/>
    </xf>
    <xf numFmtId="182" fontId="24" fillId="0" borderId="13" xfId="0" applyNumberFormat="1" applyFont="1" applyFill="1" applyBorder="1" applyAlignment="1">
      <alignment horizontal="right" vertical="center" wrapText="1"/>
    </xf>
    <xf numFmtId="0" fontId="25" fillId="0" borderId="6" xfId="0" applyFont="1" applyBorder="1" applyAlignment="1">
      <alignment vertical="center" wrapText="1"/>
    </xf>
    <xf numFmtId="180" fontId="2" fillId="0" borderId="15" xfId="3" applyNumberFormat="1" applyFont="1" applyFill="1" applyBorder="1" applyAlignment="1">
      <alignment vertical="center" wrapText="1"/>
    </xf>
    <xf numFmtId="0" fontId="25" fillId="0" borderId="6" xfId="0" applyFont="1" applyBorder="1" applyAlignment="1">
      <alignment horizontal="center" vertical="center"/>
    </xf>
    <xf numFmtId="180" fontId="25" fillId="0" borderId="6" xfId="1" applyNumberFormat="1" applyFont="1" applyBorder="1" applyAlignment="1">
      <alignment horizontal="right" vertical="center"/>
    </xf>
    <xf numFmtId="180" fontId="25" fillId="0" borderId="14" xfId="1" applyNumberFormat="1" applyFont="1" applyBorder="1" applyAlignment="1">
      <alignment horizontal="right" vertical="center"/>
    </xf>
    <xf numFmtId="180" fontId="2" fillId="0" borderId="0" xfId="3" applyNumberFormat="1" applyFont="1" applyFill="1" applyBorder="1" applyAlignment="1">
      <alignment vertical="center" wrapText="1"/>
    </xf>
    <xf numFmtId="0" fontId="22" fillId="0" borderId="1" xfId="0" applyFont="1" applyBorder="1" applyAlignment="1">
      <alignment vertical="center" wrapText="1"/>
    </xf>
    <xf numFmtId="180" fontId="34" fillId="0" borderId="1" xfId="3" applyNumberFormat="1" applyFont="1" applyFill="1" applyBorder="1" applyAlignment="1">
      <alignment vertical="center" wrapText="1"/>
    </xf>
    <xf numFmtId="0" fontId="33" fillId="0" borderId="1" xfId="0" applyFont="1" applyBorder="1" applyAlignment="1">
      <alignment horizontal="center" vertical="center"/>
    </xf>
    <xf numFmtId="3" fontId="25" fillId="0" borderId="26" xfId="0" applyNumberFormat="1" applyFont="1" applyBorder="1" applyAlignment="1">
      <alignment horizontal="right" vertical="center" wrapText="1"/>
    </xf>
    <xf numFmtId="181" fontId="2" fillId="0" borderId="13" xfId="1" applyNumberFormat="1" applyFont="1" applyFill="1" applyBorder="1" applyAlignment="1">
      <alignment vertical="center"/>
    </xf>
    <xf numFmtId="0" fontId="2" fillId="0" borderId="13" xfId="0" applyFont="1" applyFill="1" applyBorder="1" applyAlignment="1">
      <alignment vertical="center"/>
    </xf>
    <xf numFmtId="0" fontId="3" fillId="0" borderId="7" xfId="0" applyFont="1" applyFill="1" applyBorder="1" applyAlignment="1">
      <alignment vertical="center" wrapText="1"/>
    </xf>
    <xf numFmtId="0" fontId="2" fillId="0" borderId="7" xfId="0" applyFont="1" applyBorder="1" applyAlignment="1">
      <alignment vertical="center" wrapText="1"/>
    </xf>
    <xf numFmtId="3" fontId="24" fillId="0" borderId="7" xfId="0" applyNumberFormat="1" applyFont="1" applyFill="1" applyBorder="1" applyAlignment="1">
      <alignment horizontal="right" vertical="center" wrapText="1"/>
    </xf>
    <xf numFmtId="0" fontId="2" fillId="0" borderId="7" xfId="0" applyFont="1" applyBorder="1" applyAlignment="1">
      <alignment horizontal="left" vertical="center"/>
    </xf>
    <xf numFmtId="0" fontId="35" fillId="0" borderId="1" xfId="0" applyFont="1" applyBorder="1" applyAlignment="1">
      <alignment horizontal="left" vertical="center" wrapText="1"/>
    </xf>
    <xf numFmtId="3" fontId="23" fillId="0" borderId="27" xfId="0" applyNumberFormat="1" applyFont="1" applyBorder="1" applyAlignment="1">
      <alignment horizontal="right" vertical="center" wrapText="1"/>
    </xf>
    <xf numFmtId="0" fontId="23" fillId="0" borderId="27" xfId="0" applyFont="1" applyFill="1" applyBorder="1" applyAlignment="1">
      <alignment vertical="center" wrapText="1"/>
    </xf>
    <xf numFmtId="0" fontId="24" fillId="0" borderId="27" xfId="0" applyFont="1" applyBorder="1" applyAlignment="1">
      <alignment vertical="center" wrapText="1"/>
    </xf>
    <xf numFmtId="0" fontId="24" fillId="0" borderId="27" xfId="0" applyFont="1" applyBorder="1" applyAlignment="1">
      <alignment vertical="top" wrapText="1"/>
    </xf>
    <xf numFmtId="3" fontId="24" fillId="0" borderId="27" xfId="0" applyNumberFormat="1" applyFont="1" applyBorder="1" applyAlignment="1">
      <alignment horizontal="right" vertical="center" wrapText="1"/>
    </xf>
    <xf numFmtId="3" fontId="24" fillId="0" borderId="20" xfId="0" applyNumberFormat="1" applyFont="1" applyBorder="1" applyAlignment="1">
      <alignment horizontal="right" vertical="center" wrapText="1"/>
    </xf>
    <xf numFmtId="0" fontId="23" fillId="0" borderId="27" xfId="0" applyFont="1" applyBorder="1" applyAlignment="1">
      <alignment vertical="center" wrapText="1"/>
    </xf>
    <xf numFmtId="182" fontId="23" fillId="0" borderId="20" xfId="0" applyNumberFormat="1" applyFont="1" applyFill="1" applyBorder="1" applyAlignment="1">
      <alignment horizontal="right" vertical="center" wrapText="1"/>
    </xf>
    <xf numFmtId="0" fontId="2" fillId="0" borderId="17" xfId="0" applyFont="1" applyBorder="1" applyAlignment="1">
      <alignment vertical="center"/>
    </xf>
    <xf numFmtId="0" fontId="3" fillId="0" borderId="17" xfId="0" applyFont="1" applyBorder="1" applyAlignment="1">
      <alignment vertical="center"/>
    </xf>
    <xf numFmtId="177" fontId="24" fillId="0" borderId="27" xfId="2" applyFont="1" applyBorder="1" applyAlignment="1">
      <alignment vertical="top" wrapText="1"/>
    </xf>
    <xf numFmtId="182" fontId="23" fillId="0" borderId="25" xfId="0" applyNumberFormat="1" applyFont="1" applyFill="1" applyBorder="1" applyAlignment="1">
      <alignment horizontal="right" vertical="center" wrapText="1"/>
    </xf>
    <xf numFmtId="3" fontId="22" fillId="0" borderId="27" xfId="0" applyNumberFormat="1" applyFont="1" applyFill="1" applyBorder="1" applyAlignment="1">
      <alignment horizontal="right" vertical="center" wrapText="1"/>
    </xf>
    <xf numFmtId="3" fontId="24" fillId="0" borderId="14" xfId="0" applyNumberFormat="1" applyFont="1" applyFill="1" applyBorder="1" applyAlignment="1">
      <alignment horizontal="right" vertical="center" wrapText="1"/>
    </xf>
    <xf numFmtId="181" fontId="2" fillId="0" borderId="13" xfId="1" applyNumberFormat="1" applyFont="1" applyBorder="1" applyAlignment="1">
      <alignment horizontal="right" vertical="center"/>
    </xf>
    <xf numFmtId="0" fontId="23" fillId="0" borderId="1" xfId="0" applyFont="1" applyBorder="1" applyAlignment="1">
      <alignment vertical="center" wrapText="1"/>
    </xf>
    <xf numFmtId="3" fontId="22" fillId="0" borderId="1" xfId="0" applyNumberFormat="1" applyFont="1" applyFill="1" applyBorder="1" applyAlignment="1">
      <alignment horizontal="right" vertical="center" wrapText="1"/>
    </xf>
    <xf numFmtId="3" fontId="25" fillId="0" borderId="28" xfId="0" applyNumberFormat="1" applyFont="1" applyFill="1" applyBorder="1" applyAlignment="1">
      <alignment horizontal="right" vertical="center" wrapText="1"/>
    </xf>
    <xf numFmtId="0" fontId="3" fillId="0" borderId="8" xfId="0" applyFont="1" applyBorder="1" applyAlignment="1">
      <alignment vertical="center"/>
    </xf>
    <xf numFmtId="0" fontId="23" fillId="0" borderId="15" xfId="0" applyFont="1" applyFill="1" applyBorder="1" applyAlignment="1">
      <alignment vertical="center" wrapText="1"/>
    </xf>
    <xf numFmtId="0" fontId="23" fillId="0" borderId="20" xfId="0" applyFont="1" applyBorder="1" applyAlignment="1">
      <alignment vertical="center" wrapText="1"/>
    </xf>
    <xf numFmtId="0" fontId="24" fillId="0" borderId="20" xfId="0" applyFont="1" applyBorder="1" applyAlignment="1">
      <alignment vertical="top" wrapText="1"/>
    </xf>
    <xf numFmtId="3" fontId="25" fillId="0" borderId="27" xfId="0" applyNumberFormat="1" applyFont="1" applyFill="1" applyBorder="1" applyAlignment="1">
      <alignment horizontal="right" vertical="center" wrapText="1"/>
    </xf>
    <xf numFmtId="0" fontId="2" fillId="0" borderId="8" xfId="0" applyFont="1" applyBorder="1" applyAlignment="1">
      <alignment vertical="center"/>
    </xf>
    <xf numFmtId="0" fontId="24" fillId="0" borderId="8" xfId="0" applyFont="1" applyBorder="1" applyAlignment="1">
      <alignment vertical="top" wrapText="1"/>
    </xf>
    <xf numFmtId="0" fontId="24" fillId="0" borderId="20" xfId="0" applyFont="1" applyFill="1" applyBorder="1" applyAlignment="1">
      <alignment vertical="top" wrapText="1"/>
    </xf>
    <xf numFmtId="177" fontId="25" fillId="0" borderId="27" xfId="2" applyFont="1" applyFill="1" applyBorder="1" applyAlignment="1">
      <alignment horizontal="right" vertical="center" wrapText="1"/>
    </xf>
    <xf numFmtId="0" fontId="23" fillId="0" borderId="1" xfId="0" applyFont="1" applyFill="1" applyBorder="1" applyAlignment="1">
      <alignment vertical="top" wrapText="1"/>
    </xf>
    <xf numFmtId="0" fontId="24" fillId="0" borderId="13" xfId="0" applyFont="1" applyBorder="1" applyAlignment="1">
      <alignment vertical="top" wrapText="1"/>
    </xf>
    <xf numFmtId="182" fontId="24" fillId="0" borderId="25" xfId="0" applyNumberFormat="1" applyFont="1" applyFill="1" applyBorder="1" applyAlignment="1">
      <alignment horizontal="right" vertical="center" wrapText="1"/>
    </xf>
    <xf numFmtId="0" fontId="2" fillId="0" borderId="29" xfId="0" applyFont="1" applyBorder="1" applyAlignment="1">
      <alignment vertical="center"/>
    </xf>
    <xf numFmtId="0" fontId="24" fillId="0" borderId="7" xfId="0" applyFont="1" applyBorder="1" applyAlignment="1">
      <alignment vertical="top" wrapText="1"/>
    </xf>
    <xf numFmtId="0" fontId="24" fillId="5" borderId="6" xfId="0" applyFont="1" applyFill="1" applyBorder="1" applyAlignment="1">
      <alignment vertical="top" wrapText="1"/>
    </xf>
    <xf numFmtId="0" fontId="24" fillId="0" borderId="6" xfId="0" applyFont="1" applyBorder="1" applyAlignment="1">
      <alignment vertical="top" wrapText="1"/>
    </xf>
    <xf numFmtId="3" fontId="3" fillId="0" borderId="6" xfId="0" applyNumberFormat="1" applyFont="1" applyFill="1" applyBorder="1" applyAlignment="1">
      <alignment vertical="center"/>
    </xf>
    <xf numFmtId="3" fontId="2" fillId="0" borderId="13" xfId="0" applyNumberFormat="1" applyFont="1" applyBorder="1" applyAlignment="1">
      <alignment horizontal="right" vertical="center" wrapText="1"/>
    </xf>
    <xf numFmtId="3" fontId="2" fillId="5" borderId="13" xfId="0" applyNumberFormat="1" applyFont="1" applyFill="1" applyBorder="1" applyAlignment="1">
      <alignment horizontal="right" vertical="center" wrapText="1"/>
    </xf>
    <xf numFmtId="182" fontId="24" fillId="0" borderId="13" xfId="0" applyNumberFormat="1" applyFont="1" applyBorder="1" applyAlignment="1">
      <alignment horizontal="right" vertical="center" wrapText="1"/>
    </xf>
    <xf numFmtId="181" fontId="2" fillId="0" borderId="13" xfId="1" applyNumberFormat="1" applyFont="1" applyFill="1" applyBorder="1" applyAlignment="1">
      <alignment horizontal="right" vertical="center"/>
    </xf>
    <xf numFmtId="181" fontId="2" fillId="0" borderId="20" xfId="1" applyNumberFormat="1" applyFont="1" applyFill="1" applyBorder="1" applyAlignment="1">
      <alignment horizontal="right" vertical="center"/>
    </xf>
    <xf numFmtId="3" fontId="2" fillId="0" borderId="20" xfId="0" applyNumberFormat="1" applyFont="1" applyBorder="1" applyAlignment="1">
      <alignment horizontal="right" vertical="center" wrapText="1"/>
    </xf>
    <xf numFmtId="182" fontId="24" fillId="0" borderId="15" xfId="0" applyNumberFormat="1" applyFont="1" applyFill="1" applyBorder="1" applyAlignment="1">
      <alignment horizontal="right" vertical="center" wrapText="1"/>
    </xf>
    <xf numFmtId="3" fontId="25" fillId="0" borderId="13" xfId="0" applyNumberFormat="1" applyFont="1" applyFill="1" applyBorder="1" applyAlignment="1">
      <alignment horizontal="right" vertical="center" wrapText="1"/>
    </xf>
    <xf numFmtId="0" fontId="2" fillId="0" borderId="7" xfId="0" applyFont="1" applyBorder="1" applyAlignment="1">
      <alignment vertical="center"/>
    </xf>
    <xf numFmtId="0" fontId="2" fillId="0" borderId="7" xfId="0" applyFont="1" applyBorder="1" applyAlignment="1">
      <alignment vertical="top" wrapText="1"/>
    </xf>
    <xf numFmtId="0" fontId="3" fillId="0" borderId="0" xfId="0" applyFont="1" applyAlignment="1">
      <alignment horizontal="left" vertical="center"/>
    </xf>
    <xf numFmtId="0" fontId="23" fillId="0" borderId="7" xfId="0" applyFont="1" applyBorder="1" applyAlignment="1">
      <alignment vertical="center" wrapText="1"/>
    </xf>
    <xf numFmtId="0" fontId="24" fillId="0" borderId="7" xfId="0" applyFont="1" applyBorder="1" applyAlignment="1">
      <alignment vertical="center" wrapText="1"/>
    </xf>
    <xf numFmtId="0" fontId="23" fillId="0" borderId="7" xfId="0" applyFont="1" applyFill="1" applyBorder="1" applyAlignment="1">
      <alignment vertical="center" wrapText="1"/>
    </xf>
    <xf numFmtId="0" fontId="24" fillId="0" borderId="20" xfId="0" applyFont="1" applyBorder="1" applyAlignment="1">
      <alignment vertical="center" wrapText="1"/>
    </xf>
    <xf numFmtId="177" fontId="24" fillId="0" borderId="7" xfId="2" applyFont="1" applyFill="1" applyBorder="1" applyAlignment="1">
      <alignment horizontal="right" vertical="center" wrapText="1"/>
    </xf>
    <xf numFmtId="182" fontId="24" fillId="0" borderId="7" xfId="0" applyNumberFormat="1" applyFont="1" applyFill="1" applyBorder="1" applyAlignment="1">
      <alignment horizontal="right" vertical="center" wrapText="1"/>
    </xf>
    <xf numFmtId="0" fontId="24" fillId="0" borderId="21" xfId="0" applyFont="1" applyFill="1" applyBorder="1" applyAlignment="1">
      <alignment vertical="top" wrapText="1"/>
    </xf>
    <xf numFmtId="0" fontId="24" fillId="0" borderId="30" xfId="0" applyFont="1" applyBorder="1" applyAlignment="1">
      <alignment vertical="center" wrapText="1"/>
    </xf>
    <xf numFmtId="0" fontId="24" fillId="0" borderId="30" xfId="0" applyFont="1" applyBorder="1" applyAlignment="1">
      <alignment vertical="top" wrapText="1"/>
    </xf>
    <xf numFmtId="3" fontId="2" fillId="0" borderId="7" xfId="0" applyNumberFormat="1" applyFont="1" applyFill="1" applyBorder="1" applyAlignment="1">
      <alignment horizontal="right" vertical="center" wrapText="1"/>
    </xf>
    <xf numFmtId="3" fontId="3" fillId="0" borderId="27" xfId="0" applyNumberFormat="1" applyFont="1" applyBorder="1" applyAlignment="1">
      <alignment horizontal="right" vertical="center" wrapText="1"/>
    </xf>
    <xf numFmtId="0" fontId="3" fillId="0" borderId="27" xfId="0" applyFont="1" applyFill="1" applyBorder="1" applyAlignment="1">
      <alignment vertical="top" wrapText="1"/>
    </xf>
    <xf numFmtId="0" fontId="2" fillId="0" borderId="27" xfId="0" applyFont="1" applyBorder="1" applyAlignment="1">
      <alignment vertical="top" wrapText="1"/>
    </xf>
    <xf numFmtId="0" fontId="2" fillId="0" borderId="26" xfId="0" applyFont="1" applyBorder="1" applyAlignment="1">
      <alignment vertical="top" wrapText="1"/>
    </xf>
    <xf numFmtId="3" fontId="2" fillId="0" borderId="27" xfId="0" applyNumberFormat="1" applyFont="1" applyBorder="1" applyAlignment="1">
      <alignment horizontal="right" vertical="center" wrapText="1"/>
    </xf>
    <xf numFmtId="0" fontId="2" fillId="0" borderId="28" xfId="0" applyFont="1" applyBorder="1" applyAlignment="1">
      <alignment vertical="top" wrapText="1"/>
    </xf>
    <xf numFmtId="0" fontId="2" fillId="0" borderId="0" xfId="0" applyFont="1" applyAlignment="1">
      <alignment vertical="top" wrapText="1"/>
    </xf>
    <xf numFmtId="3" fontId="2" fillId="0" borderId="0" xfId="0" applyNumberFormat="1" applyFont="1" applyAlignment="1">
      <alignment horizontal="right" vertical="center" wrapText="1"/>
    </xf>
    <xf numFmtId="0" fontId="22" fillId="0" borderId="1" xfId="0" applyFont="1" applyBorder="1" applyAlignment="1">
      <alignment horizontal="left" vertical="top" wrapText="1"/>
    </xf>
    <xf numFmtId="0" fontId="25" fillId="0" borderId="7" xfId="0" applyFont="1" applyBorder="1" applyAlignment="1">
      <alignment horizontal="left" vertical="top" wrapText="1"/>
    </xf>
    <xf numFmtId="3" fontId="25" fillId="0" borderId="7" xfId="0" applyNumberFormat="1" applyFont="1" applyBorder="1" applyAlignment="1">
      <alignment horizontal="right" vertical="center" wrapText="1"/>
    </xf>
    <xf numFmtId="0" fontId="25" fillId="0" borderId="1" xfId="0" applyFont="1" applyBorder="1" applyAlignment="1">
      <alignment horizontal="left" vertical="top" wrapText="1"/>
    </xf>
    <xf numFmtId="3" fontId="25" fillId="0" borderId="1" xfId="0" applyNumberFormat="1" applyFont="1" applyBorder="1" applyAlignment="1">
      <alignment horizontal="right" vertical="center" wrapText="1"/>
    </xf>
    <xf numFmtId="0" fontId="2" fillId="0" borderId="1" xfId="0" applyFont="1" applyBorder="1" applyAlignment="1">
      <alignment horizontal="left" vertical="top" wrapText="1"/>
    </xf>
    <xf numFmtId="9" fontId="24" fillId="0" borderId="1" xfId="0" applyNumberFormat="1" applyFont="1" applyBorder="1" applyAlignment="1">
      <alignment horizontal="left" vertical="top" wrapText="1"/>
    </xf>
    <xf numFmtId="3" fontId="25" fillId="0" borderId="1" xfId="0" applyNumberFormat="1" applyFont="1" applyBorder="1" applyAlignment="1">
      <alignment horizontal="right" vertical="center"/>
    </xf>
    <xf numFmtId="41" fontId="25" fillId="0" borderId="1" xfId="2" applyNumberFormat="1" applyFont="1" applyBorder="1" applyAlignment="1">
      <alignment horizontal="right" vertical="center" wrapText="1"/>
    </xf>
    <xf numFmtId="0" fontId="2" fillId="0" borderId="0" xfId="0" applyFont="1" applyAlignment="1">
      <alignment horizontal="left" vertical="top" wrapText="1"/>
    </xf>
    <xf numFmtId="41" fontId="25" fillId="0" borderId="0" xfId="2" applyNumberFormat="1" applyFont="1" applyAlignment="1">
      <alignment horizontal="right" vertical="center" wrapText="1"/>
    </xf>
    <xf numFmtId="3" fontId="3" fillId="0" borderId="13" xfId="0" applyNumberFormat="1" applyFont="1" applyFill="1" applyBorder="1" applyAlignment="1">
      <alignment horizontal="right" vertical="center" wrapText="1"/>
    </xf>
    <xf numFmtId="3" fontId="24" fillId="0" borderId="13" xfId="0" applyNumberFormat="1" applyFont="1" applyFill="1" applyBorder="1" applyAlignment="1">
      <alignment horizontal="right" vertical="center" wrapText="1"/>
    </xf>
    <xf numFmtId="3" fontId="2" fillId="0" borderId="13" xfId="0" applyNumberFormat="1" applyFont="1" applyFill="1" applyBorder="1" applyAlignment="1">
      <alignment horizontal="right" vertical="center" wrapText="1"/>
    </xf>
    <xf numFmtId="0" fontId="24" fillId="0" borderId="15" xfId="0" applyFont="1" applyBorder="1" applyAlignment="1">
      <alignment vertical="top" wrapText="1"/>
    </xf>
    <xf numFmtId="0" fontId="24" fillId="0" borderId="25" xfId="0" applyFont="1" applyBorder="1" applyAlignment="1">
      <alignment vertical="top" wrapText="1"/>
    </xf>
    <xf numFmtId="182" fontId="24" fillId="0" borderId="18" xfId="0" applyNumberFormat="1" applyFont="1" applyFill="1" applyBorder="1" applyAlignment="1">
      <alignment horizontal="right" vertical="center" wrapText="1"/>
    </xf>
    <xf numFmtId="177" fontId="2" fillId="0" borderId="1" xfId="2" applyFont="1" applyFill="1" applyBorder="1" applyAlignment="1">
      <alignment horizontal="right" vertical="center" wrapText="1"/>
    </xf>
    <xf numFmtId="41" fontId="22" fillId="0" borderId="1" xfId="2" applyNumberFormat="1" applyFont="1" applyBorder="1" applyAlignment="1">
      <alignment horizontal="right" vertical="center"/>
    </xf>
    <xf numFmtId="41" fontId="25" fillId="0" borderId="1" xfId="2" applyNumberFormat="1" applyFont="1" applyBorder="1" applyAlignment="1">
      <alignment horizontal="right" vertical="center"/>
    </xf>
    <xf numFmtId="0" fontId="25" fillId="0" borderId="1" xfId="0" applyFont="1" applyBorder="1" applyAlignment="1">
      <alignment vertical="top"/>
    </xf>
    <xf numFmtId="0" fontId="25" fillId="9" borderId="1" xfId="0" applyFont="1" applyFill="1" applyBorder="1" applyAlignment="1">
      <alignment vertical="top" wrapText="1"/>
    </xf>
    <xf numFmtId="0" fontId="25" fillId="9" borderId="1" xfId="0" applyFont="1" applyFill="1" applyBorder="1" applyAlignment="1">
      <alignment wrapText="1"/>
    </xf>
    <xf numFmtId="41" fontId="25" fillId="9" borderId="1" xfId="2" applyNumberFormat="1" applyFont="1" applyFill="1" applyBorder="1" applyAlignment="1">
      <alignment horizontal="right" vertical="center"/>
    </xf>
    <xf numFmtId="0" fontId="22" fillId="0" borderId="27" xfId="0" applyFont="1" applyFill="1" applyBorder="1" applyAlignment="1">
      <alignment vertical="center" wrapText="1"/>
    </xf>
    <xf numFmtId="0" fontId="25" fillId="0" borderId="27" xfId="0" applyFont="1" applyBorder="1" applyAlignment="1">
      <alignment vertical="center" wrapText="1"/>
    </xf>
    <xf numFmtId="0" fontId="25" fillId="0" borderId="26" xfId="0" applyFont="1" applyBorder="1" applyAlignment="1">
      <alignment vertical="top" wrapText="1"/>
    </xf>
    <xf numFmtId="0" fontId="22" fillId="0" borderId="27" xfId="0" applyFont="1" applyBorder="1" applyAlignment="1">
      <alignment vertical="center" wrapText="1"/>
    </xf>
    <xf numFmtId="182" fontId="23" fillId="0" borderId="13" xfId="0" applyNumberFormat="1" applyFont="1" applyFill="1" applyBorder="1" applyAlignment="1">
      <alignment horizontal="right" vertical="center" wrapText="1"/>
    </xf>
    <xf numFmtId="0" fontId="22" fillId="0" borderId="26" xfId="0" applyFont="1" applyFill="1" applyBorder="1" applyAlignment="1">
      <alignment vertical="center" wrapText="1"/>
    </xf>
    <xf numFmtId="0" fontId="25" fillId="0" borderId="26" xfId="0" applyFont="1" applyBorder="1" applyAlignment="1">
      <alignment vertical="center" wrapText="1"/>
    </xf>
    <xf numFmtId="182" fontId="24" fillId="0" borderId="14" xfId="0" applyNumberFormat="1" applyFont="1" applyFill="1" applyBorder="1" applyAlignment="1">
      <alignment horizontal="right" vertical="center" wrapText="1"/>
    </xf>
    <xf numFmtId="181" fontId="3" fillId="0" borderId="1" xfId="1" applyNumberFormat="1" applyFont="1" applyBorder="1" applyAlignment="1">
      <alignment horizontal="right" vertical="center"/>
    </xf>
    <xf numFmtId="182" fontId="24" fillId="0" borderId="6" xfId="0" applyNumberFormat="1" applyFont="1" applyFill="1" applyBorder="1" applyAlignment="1">
      <alignment horizontal="right" vertical="center" wrapText="1"/>
    </xf>
    <xf numFmtId="0" fontId="23" fillId="0" borderId="6" xfId="0" applyFont="1" applyBorder="1" applyAlignment="1">
      <alignment vertical="top" wrapText="1"/>
    </xf>
    <xf numFmtId="3" fontId="25" fillId="0" borderId="6" xfId="0" applyNumberFormat="1" applyFont="1" applyFill="1" applyBorder="1" applyAlignment="1">
      <alignment horizontal="right" vertical="center" wrapText="1"/>
    </xf>
    <xf numFmtId="3" fontId="25" fillId="0" borderId="0" xfId="0" applyNumberFormat="1" applyFont="1" applyFill="1" applyAlignment="1">
      <alignment horizontal="right" vertical="center" wrapText="1"/>
    </xf>
    <xf numFmtId="0" fontId="25" fillId="0" borderId="31" xfId="0" applyFont="1" applyBorder="1" applyAlignment="1">
      <alignment vertical="top" wrapText="1"/>
    </xf>
    <xf numFmtId="3" fontId="25" fillId="0" borderId="0" xfId="0" applyNumberFormat="1" applyFont="1" applyBorder="1" applyAlignment="1">
      <alignment horizontal="right" vertical="center" wrapText="1"/>
    </xf>
    <xf numFmtId="0" fontId="25" fillId="0" borderId="0" xfId="0" applyFont="1" applyBorder="1" applyAlignment="1">
      <alignment vertical="top" wrapText="1"/>
    </xf>
    <xf numFmtId="0" fontId="25" fillId="0" borderId="0" xfId="0" applyFont="1" applyBorder="1" applyAlignment="1">
      <alignment wrapText="1"/>
    </xf>
    <xf numFmtId="41" fontId="25" fillId="0" borderId="13" xfId="2" applyNumberFormat="1" applyFont="1" applyBorder="1" applyAlignment="1">
      <alignment horizontal="right" vertical="center"/>
    </xf>
    <xf numFmtId="0" fontId="22" fillId="0" borderId="26" xfId="0" applyFont="1" applyBorder="1" applyAlignment="1">
      <alignment vertical="top" wrapText="1"/>
    </xf>
    <xf numFmtId="3" fontId="22" fillId="0" borderId="26" xfId="0" applyNumberFormat="1" applyFont="1" applyBorder="1" applyAlignment="1">
      <alignment horizontal="right" vertical="center" wrapText="1"/>
    </xf>
    <xf numFmtId="0" fontId="2" fillId="0" borderId="6" xfId="0" applyFont="1" applyBorder="1" applyAlignment="1">
      <alignment horizontal="center" vertical="center"/>
    </xf>
    <xf numFmtId="182" fontId="24" fillId="0" borderId="17" xfId="0" applyNumberFormat="1" applyFont="1" applyFill="1" applyBorder="1" applyAlignment="1">
      <alignment horizontal="right" vertical="center" wrapText="1"/>
    </xf>
    <xf numFmtId="177" fontId="25" fillId="0" borderId="1" xfId="2" applyFont="1" applyBorder="1" applyAlignment="1">
      <alignment horizontal="right" vertical="center" wrapText="1"/>
    </xf>
    <xf numFmtId="177" fontId="2" fillId="0" borderId="13" xfId="2" applyFont="1" applyBorder="1" applyAlignment="1">
      <alignment horizontal="left" vertical="center" wrapText="1"/>
    </xf>
    <xf numFmtId="181" fontId="2" fillId="0" borderId="6" xfId="1" applyNumberFormat="1" applyFont="1" applyFill="1" applyBorder="1" applyAlignment="1">
      <alignment horizontal="center" vertical="center"/>
    </xf>
    <xf numFmtId="0" fontId="2" fillId="0" borderId="6" xfId="0" applyFont="1" applyFill="1" applyBorder="1" applyAlignment="1">
      <alignment horizontal="center" vertical="center"/>
    </xf>
    <xf numFmtId="0" fontId="3" fillId="0" borderId="6" xfId="0" applyFont="1" applyFill="1" applyBorder="1" applyAlignment="1">
      <alignment horizontal="left" vertical="center"/>
    </xf>
    <xf numFmtId="0" fontId="2" fillId="0" borderId="16" xfId="0" applyFont="1" applyFill="1" applyBorder="1" applyAlignment="1">
      <alignment horizontal="center" vertical="center"/>
    </xf>
    <xf numFmtId="0" fontId="0" fillId="0" borderId="1" xfId="0" applyFill="1" applyBorder="1">
      <alignment vertical="center"/>
    </xf>
    <xf numFmtId="0" fontId="2" fillId="0" borderId="14" xfId="0" applyFont="1" applyFill="1" applyBorder="1" applyAlignment="1">
      <alignment horizontal="left" vertical="center"/>
    </xf>
    <xf numFmtId="0" fontId="24" fillId="0" borderId="17" xfId="0" applyFont="1" applyBorder="1" applyAlignment="1">
      <alignment vertical="top" wrapText="1"/>
    </xf>
    <xf numFmtId="0" fontId="0" fillId="0" borderId="1" xfId="0" applyBorder="1">
      <alignment vertical="center"/>
    </xf>
    <xf numFmtId="0" fontId="36" fillId="0" borderId="1" xfId="0" applyFont="1" applyBorder="1" applyAlignment="1">
      <alignment vertical="top" wrapText="1"/>
    </xf>
    <xf numFmtId="181" fontId="3" fillId="0" borderId="8" xfId="1" applyNumberFormat="1" applyFont="1" applyFill="1" applyBorder="1" applyAlignment="1">
      <alignment horizontal="center" vertical="center"/>
    </xf>
    <xf numFmtId="0" fontId="37" fillId="0" borderId="1" xfId="0" applyFont="1" applyBorder="1" applyAlignment="1">
      <alignment vertical="top" wrapText="1"/>
    </xf>
    <xf numFmtId="3" fontId="34" fillId="0" borderId="13" xfId="0" applyNumberFormat="1" applyFont="1" applyFill="1" applyBorder="1" applyAlignment="1">
      <alignment vertical="top" wrapText="1"/>
    </xf>
    <xf numFmtId="3" fontId="24" fillId="0" borderId="13" xfId="0" applyNumberFormat="1" applyFont="1" applyFill="1" applyBorder="1" applyAlignment="1">
      <alignment vertical="top" wrapText="1"/>
    </xf>
    <xf numFmtId="0" fontId="0" fillId="0" borderId="7" xfId="0" applyBorder="1">
      <alignment vertical="center"/>
    </xf>
    <xf numFmtId="177" fontId="24" fillId="0" borderId="13" xfId="2" applyFont="1" applyFill="1" applyBorder="1" applyAlignment="1">
      <alignment vertical="top" wrapText="1"/>
    </xf>
    <xf numFmtId="0" fontId="2" fillId="0" borderId="7" xfId="0" applyFont="1" applyBorder="1">
      <alignment vertical="center"/>
    </xf>
    <xf numFmtId="0" fontId="25" fillId="0" borderId="1" xfId="25" applyFont="1" applyBorder="1" applyAlignment="1"/>
    <xf numFmtId="3" fontId="37" fillId="0" borderId="13" xfId="0" applyNumberFormat="1" applyFont="1" applyFill="1" applyBorder="1" applyAlignment="1">
      <alignment vertical="top" wrapText="1"/>
    </xf>
    <xf numFmtId="0" fontId="36" fillId="0" borderId="6" xfId="0" applyFont="1" applyBorder="1" applyAlignment="1">
      <alignment vertical="top" wrapText="1"/>
    </xf>
    <xf numFmtId="3" fontId="23" fillId="0" borderId="13" xfId="0" applyNumberFormat="1" applyFont="1" applyFill="1" applyBorder="1" applyAlignment="1">
      <alignment vertical="top" wrapText="1"/>
    </xf>
    <xf numFmtId="0" fontId="2" fillId="0" borderId="17" xfId="0" applyFont="1" applyBorder="1" applyAlignment="1">
      <alignment horizontal="center" vertical="center"/>
    </xf>
    <xf numFmtId="0" fontId="38" fillId="0" borderId="1" xfId="0" applyFont="1" applyBorder="1" applyAlignment="1">
      <alignment vertical="center" wrapText="1"/>
    </xf>
    <xf numFmtId="0" fontId="38" fillId="0" borderId="1" xfId="0" applyFont="1" applyBorder="1">
      <alignment vertical="center"/>
    </xf>
    <xf numFmtId="3" fontId="39" fillId="0" borderId="1" xfId="0" applyNumberFormat="1" applyFont="1" applyFill="1" applyBorder="1" applyAlignment="1">
      <alignment vertical="top" wrapText="1"/>
    </xf>
    <xf numFmtId="0" fontId="24" fillId="0" borderId="7" xfId="0" applyFont="1" applyBorder="1" applyAlignment="1">
      <alignment horizontal="left" vertical="top" wrapText="1"/>
    </xf>
    <xf numFmtId="3" fontId="0" fillId="0" borderId="0" xfId="0" applyNumberFormat="1">
      <alignment vertical="center"/>
    </xf>
    <xf numFmtId="3" fontId="3" fillId="0" borderId="1" xfId="0" applyNumberFormat="1" applyFont="1" applyFill="1" applyBorder="1" applyAlignment="1">
      <alignment vertical="top" wrapText="1"/>
    </xf>
    <xf numFmtId="0" fontId="24" fillId="0" borderId="1" xfId="0" applyFont="1" applyBorder="1" applyAlignment="1">
      <alignment vertical="top"/>
    </xf>
    <xf numFmtId="3" fontId="2" fillId="0" borderId="1" xfId="0" applyNumberFormat="1" applyFont="1" applyFill="1" applyBorder="1" applyAlignment="1">
      <alignment vertical="top" wrapText="1"/>
    </xf>
    <xf numFmtId="3" fontId="22" fillId="0" borderId="1" xfId="0" applyNumberFormat="1" applyFont="1" applyBorder="1" applyAlignment="1">
      <alignment horizontal="right" vertical="center" wrapText="1"/>
    </xf>
    <xf numFmtId="0" fontId="33" fillId="0" borderId="1" xfId="0" applyFont="1" applyBorder="1" applyAlignment="1">
      <alignment vertical="top" wrapText="1"/>
    </xf>
    <xf numFmtId="3" fontId="25" fillId="0" borderId="0" xfId="0" applyNumberFormat="1" applyFont="1" applyAlignment="1">
      <alignment horizontal="right" vertical="center" wrapText="1"/>
    </xf>
    <xf numFmtId="0" fontId="2" fillId="0" borderId="0" xfId="0" applyFont="1" applyAlignment="1">
      <alignment horizontal="left" vertical="center" wrapText="1"/>
    </xf>
    <xf numFmtId="0" fontId="2" fillId="0" borderId="6" xfId="0" applyFont="1" applyBorder="1" applyAlignment="1">
      <alignment vertical="top" wrapText="1"/>
    </xf>
    <xf numFmtId="0" fontId="25" fillId="0" borderId="6" xfId="0" applyFont="1" applyBorder="1" applyAlignment="1">
      <alignment vertical="top" wrapText="1"/>
    </xf>
    <xf numFmtId="3" fontId="2" fillId="0" borderId="6" xfId="0" applyNumberFormat="1" applyFont="1" applyBorder="1" applyAlignment="1">
      <alignment horizontal="right" vertical="center" wrapText="1"/>
    </xf>
    <xf numFmtId="0" fontId="22" fillId="0" borderId="1" xfId="0" applyFont="1" applyFill="1" applyBorder="1" applyAlignment="1">
      <alignment vertical="center" wrapText="1"/>
    </xf>
    <xf numFmtId="3" fontId="25" fillId="0" borderId="13" xfId="0" applyNumberFormat="1" applyFont="1" applyBorder="1" applyAlignment="1">
      <alignment horizontal="right" vertical="center" wrapText="1"/>
    </xf>
    <xf numFmtId="181" fontId="2" fillId="0" borderId="1" xfId="1" applyNumberFormat="1" applyFont="1" applyBorder="1" applyAlignment="1">
      <alignment horizontal="left" vertical="center"/>
    </xf>
    <xf numFmtId="0" fontId="40" fillId="6" borderId="1" xfId="0" applyFont="1" applyFill="1" applyBorder="1" applyAlignment="1">
      <alignment horizontal="center"/>
    </xf>
    <xf numFmtId="0" fontId="40" fillId="6" borderId="1" xfId="0" applyFont="1" applyFill="1" applyBorder="1" applyAlignment="1">
      <alignment horizontal="center" vertical="center"/>
    </xf>
    <xf numFmtId="0" fontId="22" fillId="0" borderId="1" xfId="0" applyFont="1" applyBorder="1" applyAlignment="1"/>
    <xf numFmtId="3" fontId="22" fillId="0" borderId="1" xfId="0" applyNumberFormat="1" applyFont="1" applyFill="1" applyBorder="1" applyAlignment="1"/>
    <xf numFmtId="0" fontId="22" fillId="0" borderId="17" xfId="0" applyNumberFormat="1" applyFont="1" applyFill="1" applyBorder="1" applyAlignment="1">
      <alignment vertical="center" wrapText="1"/>
    </xf>
    <xf numFmtId="9" fontId="22" fillId="0" borderId="1" xfId="0" applyNumberFormat="1" applyFont="1" applyBorder="1" applyAlignment="1">
      <alignment horizontal="center" vertical="center"/>
    </xf>
    <xf numFmtId="3" fontId="22" fillId="0" borderId="1" xfId="0" applyNumberFormat="1" applyFont="1" applyBorder="1" applyAlignment="1">
      <alignment vertical="center"/>
    </xf>
    <xf numFmtId="0" fontId="25" fillId="0" borderId="1" xfId="0" applyNumberFormat="1" applyFont="1" applyFill="1" applyBorder="1" applyAlignment="1">
      <alignment horizontal="center" vertical="center" wrapText="1"/>
    </xf>
    <xf numFmtId="0" fontId="25" fillId="0" borderId="1" xfId="0" applyFont="1" applyFill="1" applyBorder="1" applyAlignment="1">
      <alignment horizontal="left" vertical="center" wrapText="1"/>
    </xf>
    <xf numFmtId="0" fontId="25" fillId="0" borderId="17" xfId="0" applyNumberFormat="1" applyFont="1" applyFill="1" applyBorder="1" applyAlignment="1">
      <alignment horizontal="left" vertical="center" wrapText="1"/>
    </xf>
    <xf numFmtId="41" fontId="25" fillId="0" borderId="1" xfId="2" applyNumberFormat="1" applyFont="1" applyBorder="1" applyAlignment="1"/>
    <xf numFmtId="0" fontId="25" fillId="0" borderId="1" xfId="0" applyFont="1" applyFill="1" applyBorder="1" applyAlignment="1">
      <alignment horizontal="left" vertical="center"/>
    </xf>
    <xf numFmtId="0" fontId="25" fillId="0" borderId="1" xfId="0" applyFont="1" applyBorder="1" applyAlignment="1">
      <alignment horizontal="center"/>
    </xf>
    <xf numFmtId="0" fontId="25" fillId="0" borderId="7" xfId="0" applyFont="1" applyBorder="1" applyAlignment="1">
      <alignment horizontal="center" vertical="center"/>
    </xf>
    <xf numFmtId="0" fontId="22" fillId="0" borderId="1" xfId="0" applyNumberFormat="1" applyFont="1" applyFill="1" applyBorder="1" applyAlignment="1">
      <alignment horizontal="left" vertical="center" wrapText="1"/>
    </xf>
    <xf numFmtId="9" fontId="22" fillId="0" borderId="7" xfId="0" applyNumberFormat="1" applyFont="1" applyBorder="1" applyAlignment="1">
      <alignment horizontal="center" vertical="center"/>
    </xf>
    <xf numFmtId="41" fontId="22" fillId="0" borderId="7" xfId="2" applyNumberFormat="1" applyFont="1" applyBorder="1" applyAlignment="1">
      <alignment vertical="center"/>
    </xf>
    <xf numFmtId="0" fontId="25" fillId="0" borderId="6" xfId="0" applyFont="1" applyBorder="1" applyAlignment="1"/>
    <xf numFmtId="41" fontId="25" fillId="0" borderId="17" xfId="2" applyNumberFormat="1" applyFont="1" applyBorder="1" applyAlignment="1"/>
    <xf numFmtId="0" fontId="25" fillId="0" borderId="1" xfId="0" applyFont="1" applyFill="1" applyBorder="1" applyAlignment="1">
      <alignment horizontal="center" vertical="center" wrapText="1"/>
    </xf>
    <xf numFmtId="0" fontId="25" fillId="0" borderId="1" xfId="0" applyNumberFormat="1" applyFont="1" applyFill="1" applyBorder="1" applyAlignment="1">
      <alignment horizontal="left" vertical="center" wrapText="1"/>
    </xf>
    <xf numFmtId="41" fontId="25" fillId="0" borderId="16" xfId="2" applyNumberFormat="1" applyFont="1" applyFill="1" applyBorder="1" applyAlignment="1">
      <alignment horizontal="center" vertical="center" wrapText="1"/>
    </xf>
    <xf numFmtId="0" fontId="25" fillId="0" borderId="0" xfId="0" applyFont="1" applyBorder="1" applyAlignment="1"/>
    <xf numFmtId="0" fontId="25" fillId="0" borderId="7" xfId="0" applyFont="1" applyBorder="1" applyAlignment="1"/>
    <xf numFmtId="0" fontId="22" fillId="0" borderId="7" xfId="0" applyNumberFormat="1" applyFont="1" applyFill="1" applyBorder="1" applyAlignment="1">
      <alignment horizontal="left" vertical="center" wrapText="1"/>
    </xf>
    <xf numFmtId="41" fontId="22" fillId="0" borderId="1" xfId="2" applyNumberFormat="1" applyFont="1" applyBorder="1" applyAlignment="1"/>
    <xf numFmtId="0" fontId="25" fillId="0" borderId="0" xfId="0" applyFont="1" applyBorder="1" applyAlignment="1">
      <alignment horizontal="center" vertical="center"/>
    </xf>
    <xf numFmtId="0" fontId="22" fillId="0" borderId="1" xfId="0" applyNumberFormat="1" applyFont="1" applyFill="1" applyBorder="1" applyAlignment="1">
      <alignment vertical="center" wrapText="1"/>
    </xf>
    <xf numFmtId="41" fontId="22" fillId="0" borderId="1" xfId="2" applyNumberFormat="1" applyFont="1" applyBorder="1" applyAlignment="1">
      <alignment vertical="center"/>
    </xf>
    <xf numFmtId="0" fontId="25" fillId="0" borderId="1" xfId="0" applyNumberFormat="1" applyFont="1" applyFill="1" applyBorder="1" applyAlignment="1">
      <alignment vertical="center" wrapText="1"/>
    </xf>
    <xf numFmtId="0" fontId="22" fillId="0" borderId="6" xfId="0" applyFont="1" applyBorder="1" applyAlignment="1">
      <alignment vertical="center" wrapText="1"/>
    </xf>
    <xf numFmtId="0" fontId="22" fillId="0" borderId="6" xfId="0" applyFont="1" applyBorder="1" applyAlignment="1">
      <alignment vertical="center"/>
    </xf>
    <xf numFmtId="9" fontId="22" fillId="0" borderId="6" xfId="0" applyNumberFormat="1" applyFont="1" applyBorder="1" applyAlignment="1">
      <alignment horizontal="center" vertical="center"/>
    </xf>
    <xf numFmtId="41" fontId="22" fillId="0" borderId="6" xfId="2" applyNumberFormat="1" applyFont="1" applyBorder="1" applyAlignment="1"/>
    <xf numFmtId="0" fontId="25" fillId="0" borderId="0" xfId="0" applyFont="1" applyBorder="1" applyAlignment="1">
      <alignment horizontal="center"/>
    </xf>
    <xf numFmtId="0" fontId="25" fillId="0" borderId="7" xfId="0" applyFont="1" applyBorder="1" applyAlignment="1">
      <alignment horizontal="center"/>
    </xf>
    <xf numFmtId="41" fontId="25" fillId="0" borderId="7" xfId="2" applyNumberFormat="1" applyFont="1" applyBorder="1" applyAlignment="1"/>
    <xf numFmtId="0" fontId="25" fillId="0" borderId="14" xfId="0" applyFont="1" applyBorder="1" applyAlignment="1"/>
    <xf numFmtId="0" fontId="25" fillId="0" borderId="17" xfId="0" applyFont="1" applyBorder="1" applyAlignment="1">
      <alignment horizontal="left" vertical="center"/>
    </xf>
    <xf numFmtId="0" fontId="25" fillId="0" borderId="7" xfId="0" applyFont="1" applyFill="1" applyBorder="1" applyAlignment="1">
      <alignment horizontal="left" vertical="center"/>
    </xf>
    <xf numFmtId="0" fontId="22" fillId="0" borderId="6" xfId="0" applyFont="1" applyBorder="1" applyAlignment="1">
      <alignment horizontal="center" vertical="center"/>
    </xf>
    <xf numFmtId="0" fontId="25" fillId="0" borderId="17" xfId="0" applyFont="1" applyBorder="1" applyAlignment="1"/>
    <xf numFmtId="41" fontId="25" fillId="0" borderId="13" xfId="2" applyNumberFormat="1" applyFont="1" applyBorder="1" applyAlignment="1"/>
    <xf numFmtId="0" fontId="22" fillId="0" borderId="1" xfId="0" applyNumberFormat="1" applyFont="1" applyFill="1" applyBorder="1" applyAlignment="1">
      <alignment wrapText="1"/>
    </xf>
    <xf numFmtId="0" fontId="25" fillId="0" borderId="1" xfId="0" applyNumberFormat="1" applyFont="1" applyFill="1" applyBorder="1" applyAlignment="1">
      <alignment wrapText="1"/>
    </xf>
    <xf numFmtId="0" fontId="22" fillId="0" borderId="7" xfId="0" applyNumberFormat="1" applyFont="1" applyFill="1" applyBorder="1" applyAlignment="1">
      <alignment vertical="center" wrapText="1"/>
    </xf>
    <xf numFmtId="41" fontId="25" fillId="0" borderId="1" xfId="2" applyNumberFormat="1" applyFont="1" applyBorder="1" applyAlignment="1">
      <alignment vertical="center"/>
    </xf>
    <xf numFmtId="0" fontId="22" fillId="0" borderId="0" xfId="0" applyFont="1" applyBorder="1" applyAlignment="1">
      <alignment horizontal="center"/>
    </xf>
    <xf numFmtId="0" fontId="22" fillId="0" borderId="12" xfId="0" applyFont="1" applyBorder="1" applyAlignment="1">
      <alignment horizontal="center"/>
    </xf>
    <xf numFmtId="9" fontId="22" fillId="0" borderId="1" xfId="0" applyNumberFormat="1" applyFont="1" applyBorder="1" applyAlignment="1">
      <alignment vertical="center"/>
    </xf>
    <xf numFmtId="41" fontId="25" fillId="0" borderId="6" xfId="2" applyNumberFormat="1" applyFont="1" applyBorder="1" applyAlignment="1"/>
    <xf numFmtId="9" fontId="22" fillId="0" borderId="1" xfId="0" applyNumberFormat="1" applyFont="1" applyBorder="1" applyAlignment="1">
      <alignment horizontal="center"/>
    </xf>
    <xf numFmtId="0" fontId="25" fillId="0" borderId="6" xfId="0" applyFont="1" applyBorder="1" applyAlignment="1">
      <alignment horizontal="center"/>
    </xf>
    <xf numFmtId="0" fontId="25" fillId="0" borderId="17" xfId="0" applyFont="1" applyBorder="1" applyAlignment="1">
      <alignment horizontal="center"/>
    </xf>
    <xf numFmtId="9" fontId="25" fillId="0" borderId="1" xfId="0" applyNumberFormat="1" applyFont="1" applyBorder="1" applyAlignment="1">
      <alignment horizontal="center" vertical="center"/>
    </xf>
    <xf numFmtId="0" fontId="25" fillId="0" borderId="13" xfId="0" applyFont="1" applyBorder="1" applyAlignment="1">
      <alignment horizontal="left" wrapText="1"/>
    </xf>
    <xf numFmtId="9" fontId="25" fillId="0" borderId="16" xfId="0" applyNumberFormat="1" applyFont="1" applyBorder="1" applyAlignment="1">
      <alignment horizontal="center" vertical="center"/>
    </xf>
    <xf numFmtId="41" fontId="25" fillId="0" borderId="6" xfId="2" applyNumberFormat="1" applyFont="1" applyFill="1" applyBorder="1" applyAlignment="1">
      <alignment horizontal="center" vertical="center" wrapText="1"/>
    </xf>
    <xf numFmtId="9" fontId="25" fillId="0" borderId="17" xfId="0" applyNumberFormat="1" applyFont="1" applyBorder="1" applyAlignment="1">
      <alignment horizontal="center" vertical="center"/>
    </xf>
    <xf numFmtId="3" fontId="25" fillId="0" borderId="17" xfId="0" applyNumberFormat="1" applyFont="1" applyBorder="1" applyAlignment="1">
      <alignment horizontal="center" vertical="center"/>
    </xf>
    <xf numFmtId="0" fontId="25" fillId="0" borderId="6" xfId="0" applyFont="1" applyFill="1" applyBorder="1" applyAlignment="1">
      <alignment horizontal="left" vertical="center"/>
    </xf>
    <xf numFmtId="0" fontId="25" fillId="0" borderId="16" xfId="0" applyFont="1" applyBorder="1" applyAlignment="1">
      <alignment horizontal="left" vertical="center"/>
    </xf>
    <xf numFmtId="0" fontId="22" fillId="0" borderId="6" xfId="0" applyFont="1" applyBorder="1" applyAlignment="1"/>
    <xf numFmtId="0" fontId="4" fillId="0" borderId="0" xfId="0" applyFont="1" applyAlignment="1">
      <alignment vertical="center" wrapText="1"/>
    </xf>
    <xf numFmtId="0" fontId="25" fillId="0" borderId="1" xfId="0" applyFont="1" applyBorder="1" applyAlignment="1">
      <alignment horizontal="center" wrapText="1"/>
    </xf>
    <xf numFmtId="0" fontId="25" fillId="0" borderId="18" xfId="0" applyFont="1" applyBorder="1" applyAlignment="1"/>
    <xf numFmtId="0" fontId="25" fillId="0" borderId="7" xfId="0" applyFont="1" applyBorder="1" applyAlignment="1">
      <alignment wrapText="1"/>
    </xf>
    <xf numFmtId="0" fontId="25" fillId="0" borderId="6" xfId="0" applyFont="1" applyBorder="1" applyAlignment="1">
      <alignment wrapText="1"/>
    </xf>
    <xf numFmtId="0" fontId="22" fillId="0" borderId="17" xfId="0" applyNumberFormat="1" applyFont="1" applyFill="1" applyBorder="1" applyAlignment="1">
      <alignment wrapText="1"/>
    </xf>
    <xf numFmtId="0" fontId="25" fillId="0" borderId="6" xfId="17" applyFont="1" applyBorder="1" applyAlignment="1">
      <alignment horizontal="left" wrapText="1"/>
    </xf>
    <xf numFmtId="0" fontId="25" fillId="0" borderId="17" xfId="0" applyFont="1" applyBorder="1" applyAlignment="1">
      <alignment horizontal="center" vertical="center"/>
    </xf>
    <xf numFmtId="41" fontId="25" fillId="0" borderId="17" xfId="2" applyNumberFormat="1" applyFont="1" applyBorder="1" applyAlignment="1">
      <alignment horizontal="center" vertical="center"/>
    </xf>
    <xf numFmtId="3" fontId="22" fillId="0" borderId="1" xfId="0" applyNumberFormat="1" applyFont="1" applyBorder="1" applyAlignment="1"/>
    <xf numFmtId="41" fontId="22" fillId="0" borderId="17" xfId="2" applyNumberFormat="1" applyFont="1" applyBorder="1" applyAlignment="1"/>
    <xf numFmtId="41" fontId="25" fillId="0" borderId="16" xfId="2" applyNumberFormat="1" applyFont="1" applyBorder="1" applyAlignment="1"/>
    <xf numFmtId="3" fontId="25" fillId="0" borderId="17" xfId="0" applyNumberFormat="1" applyFont="1" applyFill="1" applyBorder="1" applyAlignment="1"/>
    <xf numFmtId="2" fontId="22" fillId="0" borderId="1" xfId="0" applyNumberFormat="1" applyFont="1" applyFill="1" applyBorder="1" applyAlignment="1">
      <alignment wrapText="1"/>
    </xf>
    <xf numFmtId="3" fontId="25" fillId="0" borderId="1" xfId="0" applyNumberFormat="1" applyFont="1" applyBorder="1" applyAlignment="1"/>
    <xf numFmtId="177" fontId="25" fillId="0" borderId="17" xfId="2" applyFont="1" applyFill="1" applyBorder="1" applyAlignment="1"/>
    <xf numFmtId="0" fontId="25" fillId="0" borderId="0" xfId="0" applyFont="1" applyAlignment="1"/>
    <xf numFmtId="9" fontId="25" fillId="0" borderId="1" xfId="0" applyNumberFormat="1" applyFont="1" applyFill="1" applyBorder="1" applyAlignment="1">
      <alignment horizontal="center" vertical="center"/>
    </xf>
    <xf numFmtId="0" fontId="22" fillId="0" borderId="7" xfId="0" applyNumberFormat="1" applyFont="1" applyFill="1" applyBorder="1" applyAlignment="1">
      <alignment wrapText="1"/>
    </xf>
    <xf numFmtId="0" fontId="25" fillId="0" borderId="29" xfId="0" applyFont="1" applyBorder="1" applyAlignment="1">
      <alignment horizontal="center"/>
    </xf>
    <xf numFmtId="9" fontId="25" fillId="0" borderId="13" xfId="0" applyNumberFormat="1" applyFont="1" applyFill="1" applyBorder="1" applyAlignment="1">
      <alignment horizontal="center" vertical="center"/>
    </xf>
    <xf numFmtId="181" fontId="2" fillId="0" borderId="1" xfId="1" applyNumberFormat="1" applyFont="1" applyFill="1" applyBorder="1" applyAlignment="1">
      <alignment vertical="center"/>
    </xf>
    <xf numFmtId="0" fontId="2" fillId="0" borderId="6" xfId="0" applyFont="1" applyFill="1" applyBorder="1" applyAlignment="1">
      <alignment horizontal="left" vertical="center"/>
    </xf>
    <xf numFmtId="181" fontId="3" fillId="0" borderId="6" xfId="1" applyNumberFormat="1" applyFont="1" applyFill="1" applyBorder="1" applyAlignment="1">
      <alignment horizontal="center" vertical="center"/>
    </xf>
    <xf numFmtId="0" fontId="3" fillId="6" borderId="0" xfId="0" applyFont="1" applyFill="1" applyAlignment="1">
      <alignment horizontal="center" vertical="center"/>
    </xf>
    <xf numFmtId="0" fontId="3" fillId="6" borderId="0" xfId="0" applyFont="1" applyFill="1" applyAlignment="1">
      <alignment horizontal="left" vertical="center"/>
    </xf>
    <xf numFmtId="181" fontId="2" fillId="5" borderId="0" xfId="1" applyNumberFormat="1" applyFont="1" applyFill="1" applyAlignment="1">
      <alignment horizontal="right" vertical="center"/>
    </xf>
    <xf numFmtId="0" fontId="3" fillId="10" borderId="0" xfId="0" applyFont="1" applyFill="1" applyAlignment="1">
      <alignment vertical="center"/>
    </xf>
    <xf numFmtId="181" fontId="3" fillId="10" borderId="0" xfId="1" applyNumberFormat="1" applyFont="1" applyFill="1" applyAlignment="1">
      <alignment horizontal="right" vertical="center"/>
    </xf>
    <xf numFmtId="181" fontId="3" fillId="10" borderId="0" xfId="1" applyNumberFormat="1" applyFont="1" applyFill="1" applyAlignment="1">
      <alignment horizontal="left" vertical="center"/>
    </xf>
    <xf numFmtId="0" fontId="2" fillId="0" borderId="17" xfId="0" applyFont="1" applyBorder="1" applyAlignment="1">
      <alignment horizontal="left" vertical="center"/>
    </xf>
    <xf numFmtId="0" fontId="2" fillId="0" borderId="17" xfId="0" applyFont="1" applyBorder="1" applyAlignment="1">
      <alignment horizontal="left" vertical="center" wrapText="1"/>
    </xf>
    <xf numFmtId="0" fontId="25" fillId="5" borderId="7" xfId="0" applyNumberFormat="1" applyFont="1" applyFill="1" applyBorder="1" applyAlignment="1">
      <alignment horizontal="left" wrapText="1"/>
    </xf>
    <xf numFmtId="0" fontId="2" fillId="0" borderId="0" xfId="0" applyFont="1" applyAlignment="1">
      <alignment horizontal="left" wrapText="1"/>
    </xf>
    <xf numFmtId="177" fontId="25" fillId="5" borderId="1" xfId="2" applyFont="1" applyFill="1" applyBorder="1" applyAlignment="1">
      <alignment vertical="center" wrapText="1"/>
    </xf>
    <xf numFmtId="177" fontId="25" fillId="5" borderId="18" xfId="2" applyFont="1" applyFill="1" applyBorder="1" applyAlignment="1">
      <alignment vertical="center" wrapText="1"/>
    </xf>
    <xf numFmtId="177" fontId="24" fillId="0" borderId="18" xfId="2" applyFont="1" applyFill="1" applyBorder="1" applyAlignment="1">
      <alignment horizontal="right" vertical="center" wrapText="1"/>
    </xf>
    <xf numFmtId="41" fontId="2" fillId="5" borderId="1" xfId="2" applyNumberFormat="1" applyFont="1" applyFill="1" applyBorder="1" applyAlignment="1">
      <alignment horizontal="right" vertical="center"/>
    </xf>
    <xf numFmtId="41" fontId="2" fillId="0" borderId="1" xfId="2" applyNumberFormat="1" applyFont="1" applyFill="1" applyBorder="1" applyAlignment="1">
      <alignment horizontal="right" vertical="center"/>
    </xf>
    <xf numFmtId="0" fontId="2" fillId="0" borderId="1" xfId="0" applyFont="1" applyFill="1" applyBorder="1" applyAlignment="1">
      <alignment horizontal="center" vertical="center" wrapText="1"/>
    </xf>
    <xf numFmtId="41" fontId="2" fillId="0" borderId="1" xfId="2" applyNumberFormat="1" applyFont="1" applyFill="1" applyBorder="1" applyAlignment="1">
      <alignment horizontal="right" vertical="center" wrapText="1"/>
    </xf>
    <xf numFmtId="0" fontId="3" fillId="0" borderId="0" xfId="0" applyFont="1" applyAlignment="1">
      <alignment horizontal="center" vertical="center"/>
    </xf>
    <xf numFmtId="0" fontId="3" fillId="0" borderId="0" xfId="0" applyFont="1">
      <alignment vertical="center"/>
    </xf>
    <xf numFmtId="0" fontId="41" fillId="0" borderId="1" xfId="0" applyFont="1" applyBorder="1" applyAlignment="1">
      <alignment horizontal="center" vertical="center"/>
    </xf>
    <xf numFmtId="0" fontId="3" fillId="0" borderId="1" xfId="0" applyFont="1" applyBorder="1">
      <alignment vertical="center"/>
    </xf>
    <xf numFmtId="3" fontId="2" fillId="0" borderId="1" xfId="0" applyNumberFormat="1" applyFont="1" applyFill="1" applyBorder="1">
      <alignment vertical="center"/>
    </xf>
    <xf numFmtId="10" fontId="0" fillId="0" borderId="0" xfId="7" applyNumberFormat="1" applyFont="1">
      <alignment vertical="center"/>
    </xf>
    <xf numFmtId="3" fontId="2" fillId="0" borderId="1" xfId="0" applyNumberFormat="1" applyFont="1" applyFill="1" applyBorder="1" applyAlignment="1">
      <alignment horizontal="right" vertical="center"/>
    </xf>
    <xf numFmtId="177" fontId="2" fillId="0" borderId="1" xfId="2" applyFont="1" applyFill="1" applyBorder="1">
      <alignment vertical="center"/>
    </xf>
    <xf numFmtId="0" fontId="3" fillId="0" borderId="1" xfId="0" applyNumberFormat="1" applyFont="1" applyFill="1" applyBorder="1" applyAlignment="1">
      <alignment vertical="center" wrapText="1"/>
    </xf>
    <xf numFmtId="0" fontId="3" fillId="0" borderId="1" xfId="0" applyNumberFormat="1" applyFont="1" applyFill="1" applyBorder="1" applyAlignment="1">
      <alignment horizontal="left" vertical="top" wrapText="1"/>
    </xf>
    <xf numFmtId="2" fontId="0" fillId="0" borderId="0" xfId="0" applyNumberFormat="1">
      <alignment vertical="center"/>
    </xf>
    <xf numFmtId="0" fontId="2" fillId="0" borderId="1" xfId="0" applyNumberFormat="1" applyFont="1" applyFill="1" applyBorder="1" applyAlignment="1">
      <alignment vertical="center" wrapText="1"/>
    </xf>
    <xf numFmtId="3" fontId="3" fillId="0" borderId="1" xfId="0" applyNumberFormat="1" applyFont="1" applyFill="1" applyBorder="1">
      <alignment vertical="center"/>
    </xf>
    <xf numFmtId="177" fontId="42" fillId="0" borderId="0" xfId="2" applyFont="1">
      <alignment vertical="center"/>
    </xf>
    <xf numFmtId="0" fontId="2" fillId="0" borderId="1" xfId="0" applyFont="1" applyBorder="1" quotePrefix="1">
      <alignment vertical="center"/>
    </xf>
    <xf numFmtId="0" fontId="2" fillId="0" borderId="1" xfId="0" applyNumberFormat="1" applyFont="1" applyFill="1" applyBorder="1" applyAlignment="1" quotePrefix="1">
      <alignment vertical="center" wrapText="1"/>
    </xf>
    <xf numFmtId="0" fontId="24" fillId="0" borderId="1" xfId="0" applyFont="1" applyBorder="1" applyAlignment="1" quotePrefix="1">
      <alignment vertical="top" wrapText="1"/>
    </xf>
    <xf numFmtId="0" fontId="24" fillId="5" borderId="1" xfId="0" applyFont="1" applyFill="1" applyBorder="1" applyAlignment="1" quotePrefix="1">
      <alignment vertical="top" wrapText="1"/>
    </xf>
    <xf numFmtId="10" fontId="25" fillId="0" borderId="1" xfId="0" applyNumberFormat="1" applyFont="1" applyFill="1" applyBorder="1" applyAlignment="1" quotePrefix="1">
      <alignment vertical="top" wrapText="1"/>
    </xf>
    <xf numFmtId="0" fontId="25" fillId="0" borderId="1" xfId="0" applyFont="1" applyFill="1" applyBorder="1" applyAlignment="1" quotePrefix="1">
      <alignment vertical="top" wrapText="1"/>
    </xf>
    <xf numFmtId="0" fontId="25" fillId="0" borderId="1" xfId="19" applyFont="1" applyFill="1" applyBorder="1" applyAlignment="1" quotePrefix="1">
      <alignment vertical="top" wrapText="1"/>
    </xf>
    <xf numFmtId="0" fontId="3" fillId="0" borderId="1" xfId="0" applyFont="1" applyBorder="1" applyAlignment="1" quotePrefix="1">
      <alignment horizontal="left" vertical="center"/>
    </xf>
    <xf numFmtId="41" fontId="7" fillId="0" borderId="8" xfId="0" applyNumberFormat="1" applyFont="1" applyBorder="1" applyAlignment="1" quotePrefix="1">
      <alignment horizontal="left" wrapText="1"/>
    </xf>
    <xf numFmtId="0" fontId="7" fillId="0" borderId="8" xfId="0" applyFont="1" applyBorder="1" applyAlignment="1" quotePrefix="1">
      <alignment wrapText="1"/>
    </xf>
    <xf numFmtId="0" fontId="6" fillId="0" borderId="2" xfId="2" applyNumberFormat="1" applyFont="1" applyBorder="1" applyAlignment="1" quotePrefix="1">
      <alignment horizontal="center" vertical="center"/>
    </xf>
    <xf numFmtId="0" fontId="7" fillId="0" borderId="3" xfId="0" applyFont="1" applyFill="1" applyBorder="1" applyAlignment="1" quotePrefix="1">
      <alignment horizontal="left"/>
    </xf>
    <xf numFmtId="0" fontId="7" fillId="0" borderId="3" xfId="0" applyFont="1" applyBorder="1" applyAlignment="1" quotePrefix="1">
      <alignment horizontal="left"/>
    </xf>
    <xf numFmtId="176" fontId="2" fillId="0" borderId="1" xfId="0" applyNumberFormat="1" applyFont="1" applyBorder="1" applyAlignment="1" quotePrefix="1">
      <alignment horizontal="center" vertical="center"/>
    </xf>
    <xf numFmtId="0" fontId="2" fillId="0" borderId="1" xfId="0" applyFont="1" applyBorder="1" applyAlignment="1" quotePrefix="1">
      <alignment horizontal="center" vertical="center"/>
    </xf>
  </cellXfs>
  <cellStyles count="27">
    <cellStyle name="Normal" xfId="0" builtinId="0"/>
    <cellStyle name="Comma" xfId="1" builtinId="3"/>
    <cellStyle name="Comma [0]" xfId="2"/>
    <cellStyle name="Comma 2" xfId="3"/>
    <cellStyle name="Comma [0] 2" xfId="4"/>
    <cellStyle name="Currency" xfId="5" builtinId="4"/>
    <cellStyle name="Comma[0]" xfId="6" builtinId="6"/>
    <cellStyle name="Percent" xfId="7" builtinId="5"/>
    <cellStyle name="Currency[0]" xfId="8" builtinId="7"/>
    <cellStyle name="Comma 3" xfId="9"/>
    <cellStyle name="Comma [0] 3" xfId="10"/>
    <cellStyle name="Comma 4" xfId="11"/>
    <cellStyle name="Comma [0] 4" xfId="12"/>
    <cellStyle name="Comma [0] 5" xfId="13"/>
    <cellStyle name="Comma [0] 6" xfId="14"/>
    <cellStyle name="Comma [0] 7" xfId="15"/>
    <cellStyle name="Comma [0] 8" xfId="16"/>
    <cellStyle name="Normal 10" xfId="17"/>
    <cellStyle name="Normal 2" xfId="18"/>
    <cellStyle name="Normal 3" xfId="19"/>
    <cellStyle name="Normal 4" xfId="20"/>
    <cellStyle name="Normal 5" xfId="21"/>
    <cellStyle name="Normal_Sheet2" xfId="22"/>
    <cellStyle name="Normal 6" xfId="23"/>
    <cellStyle name="Normal 7" xfId="24"/>
    <cellStyle name="Normal 8" xfId="25"/>
    <cellStyle name="Normal 9" xfId="26"/>
  </cellStyles>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10" Type="http://schemas.openxmlformats.org/officeDocument/2006/relationships/theme" Target="theme/theme1.xml"/><Relationship Id="rId11" Type="http://schemas.openxmlformats.org/officeDocument/2006/relationships/styles" Target="styles.xml"/><Relationship Id="rId12" Type="http://schemas.openxmlformats.org/officeDocument/2006/relationships/sharedStrings" Target="sharedStrings.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externalLink" Target="externalLinks/externalLink1.xml"/><Relationship Id="rId9"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Monev/Documents/KUA%20PPAS%202016/DATA%20KUA%20PPAS%202016/TABEL%20PPAS%20P2015-plus%20gaji%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Monev/Documents/KUA%20PPAS%202016/DATA%20KUA%20PPAS%202016/Users/Monev/Documents/KUA%20PPAS%20PERUBAHAN%202015/TABEL%20PPAS%20P2015-penajaman%20I.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ProgKegP2015"/>
      <sheetName val="REKAP_urusan"/>
      <sheetName val="REKAP_dinas"/>
      <sheetName val="PERANGKAAN"/>
      <sheetName val="Rincian_Pendapatan"/>
      <sheetName val="Sheet1 (2)"/>
      <sheetName val="Sheet1"/>
      <sheetName val="Sheet2"/>
    </sheetNames>
    <sheetDataSet>
      <sheetData sheetId="0">
        <row r="3717">
          <cell r="G3717">
            <v>1500000000</v>
          </cell>
        </row>
        <row r="3718">
          <cell r="G3718">
            <v>427500000</v>
          </cell>
        </row>
        <row r="3719">
          <cell r="G3719">
            <v>1550000000</v>
          </cell>
        </row>
        <row r="3722">
          <cell r="G3722">
            <v>2526000000</v>
          </cell>
        </row>
        <row r="3725">
          <cell r="G3725">
            <v>200000000</v>
          </cell>
        </row>
      </sheetData>
      <sheetData sheetId="1"/>
      <sheetData sheetId="2">
        <row r="63">
          <cell r="C63">
            <v>7881000000</v>
          </cell>
        </row>
      </sheetData>
      <sheetData sheetId="3"/>
      <sheetData sheetId="4">
        <row r="182">
          <cell r="B182">
            <v>26381101000</v>
          </cell>
        </row>
        <row r="213">
          <cell r="B213">
            <v>862810552000</v>
          </cell>
        </row>
        <row r="241">
          <cell r="B241">
            <v>0</v>
          </cell>
          <cell r="C241">
            <v>0</v>
          </cell>
        </row>
        <row r="249">
          <cell r="B249">
            <v>54542184000</v>
          </cell>
        </row>
        <row r="263">
          <cell r="B263">
            <v>249474674000</v>
          </cell>
        </row>
        <row r="280">
          <cell r="B280">
            <v>49605846000</v>
          </cell>
        </row>
      </sheetData>
      <sheetData sheetId="5"/>
      <sheetData sheetId="6"/>
      <sheetData sheetId="7"/>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ProgKegP2015"/>
      <sheetName val="REKAP_urusan"/>
      <sheetName val="REKAP_dinas"/>
      <sheetName val="PERANGKAAN"/>
      <sheetName val="Rincian_Pendapatan"/>
      <sheetName val="Sheet1 (2)"/>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pathLst>
            <a:path w="21600" h="21600"/>
          </a:pathLst>
        </a:custGeom>
        <a:gradFill rotWithShape="0">
          <a:gsLst>
            <a:gs pos="100000">
              <a:srgbClr val="9CBEE0"/>
            </a:gs>
            <a:gs pos="0">
              <a:srgbClr val="BBD5F0"/>
            </a:gs>
          </a:gsLst>
          <a:lin ang="5400000" scaled="0"/>
        </a:gradFill>
        <a:ln w="15875" cap="flat" cmpd="sng" algn="ctr">
          <a:solidFill>
            <a:srgbClr val="739CC3"/>
          </a:solidFill>
          <a:prstDash val="solid"/>
          <a:miter lim="200000"/>
        </a:ln>
      </a:spPr>
      <a:bodyPr/>
      <a:lstStyle/>
    </a:spDef>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K148"/>
  <sheetViews>
    <sheetView view="pageBreakPreview" zoomScaleNormal="100" zoomScaleSheetLayoutView="100" topLeftCell="A27" workbookViewId="0">
      <selection activeCell="D141" sqref="D141"/>
    </sheetView>
  </sheetViews>
  <sheetFormatPr defaultColWidth="9" defaultRowHeight="15.75"/>
  <cols>
    <col min="1" max="1" width="3.875" style="7" customWidth="1"/>
    <col min="2" max="2" width="49.75" style="7" customWidth="1"/>
    <col min="3" max="3" width="25.375" style="7" customWidth="1"/>
    <col min="4" max="4" width="19.75" style="7" customWidth="1"/>
    <col min="5" max="5" width="5.625" style="7" customWidth="1"/>
    <col min="9" max="9" width="12.625" customWidth="1"/>
    <col min="10" max="10" width="14.5" customWidth="1"/>
    <col min="11" max="11" width="17" customWidth="1"/>
  </cols>
  <sheetData>
    <row r="1" spans="1:5">
      <c r="A1" s="686" t="s">
        <v>0</v>
      </c>
      <c r="B1" s="686"/>
      <c r="C1" s="686"/>
      <c r="D1" s="686"/>
      <c r="E1" s="686"/>
    </row>
    <row r="2" spans="1:5">
      <c r="A2" s="686" t="s">
        <v>1</v>
      </c>
      <c r="B2" s="686"/>
      <c r="C2" s="686"/>
      <c r="D2" s="686"/>
      <c r="E2" s="686"/>
    </row>
    <row r="3" spans="1:5">
      <c r="A3" s="686" t="s">
        <v>2</v>
      </c>
      <c r="B3" s="686"/>
      <c r="C3" s="686"/>
      <c r="D3" s="686"/>
      <c r="E3" s="686"/>
    </row>
    <row r="4" spans="1:5">
      <c r="A4" s="686"/>
      <c r="B4" s="686"/>
      <c r="C4" s="686"/>
      <c r="D4" s="686"/>
      <c r="E4" s="686"/>
    </row>
    <row r="5" spans="1:5">
      <c r="A5" s="686" t="s">
        <v>3</v>
      </c>
      <c r="B5" s="686"/>
      <c r="C5" s="686"/>
      <c r="D5" s="686"/>
      <c r="E5" s="686"/>
    </row>
    <row r="6" spans="1:5">
      <c r="A6" s="687"/>
      <c r="B6" s="687"/>
      <c r="C6" s="687"/>
      <c r="D6" s="687"/>
      <c r="E6" s="687"/>
    </row>
    <row r="7" spans="1:5">
      <c r="A7" s="686" t="s">
        <v>4</v>
      </c>
      <c r="B7" s="686"/>
      <c r="C7" s="686"/>
      <c r="D7" s="686"/>
      <c r="E7" s="686"/>
    </row>
    <row r="8" spans="1:5">
      <c r="A8" s="686" t="s">
        <v>5</v>
      </c>
      <c r="B8" s="686"/>
      <c r="C8" s="686"/>
      <c r="D8" s="686"/>
      <c r="E8" s="686"/>
    </row>
    <row r="9" spans="1:5">
      <c r="A9" s="4" t="s">
        <v>6</v>
      </c>
      <c r="B9" s="4"/>
      <c r="C9" s="4" t="s">
        <v>7</v>
      </c>
      <c r="D9" s="4"/>
      <c r="E9" s="4" t="s">
        <v>8</v>
      </c>
    </row>
    <row r="10" spans="1:5">
      <c r="A10" s="4"/>
      <c r="B10" s="4"/>
      <c r="C10" s="5" t="s">
        <v>9</v>
      </c>
      <c r="D10" s="5" t="s">
        <v>10</v>
      </c>
      <c r="E10" s="4"/>
    </row>
    <row r="11" spans="1:5">
      <c r="A11" s="688">
        <v>1</v>
      </c>
      <c r="B11" s="688">
        <v>2</v>
      </c>
      <c r="C11" s="688">
        <v>3</v>
      </c>
      <c r="D11" s="688">
        <v>4</v>
      </c>
      <c r="E11" s="688">
        <v>5</v>
      </c>
    </row>
    <row r="12" spans="1:5">
      <c r="A12" s="5"/>
      <c r="B12" s="5"/>
      <c r="C12" s="5"/>
      <c r="D12" s="5"/>
      <c r="E12" s="5"/>
    </row>
    <row r="13" spans="1:5">
      <c r="A13" s="5"/>
      <c r="B13" s="689" t="s">
        <v>11</v>
      </c>
      <c r="C13" s="5"/>
      <c r="D13" s="5"/>
      <c r="E13" s="5"/>
    </row>
    <row r="14" spans="1:5">
      <c r="A14" s="5"/>
      <c r="B14" s="5"/>
      <c r="C14" s="5"/>
      <c r="D14" s="5"/>
      <c r="E14" s="5"/>
    </row>
    <row r="15" spans="1:5">
      <c r="A15" s="689">
        <v>1</v>
      </c>
      <c r="B15" s="689" t="s">
        <v>12</v>
      </c>
      <c r="C15" s="5"/>
      <c r="D15" s="5"/>
      <c r="E15" s="5"/>
    </row>
    <row r="16" spans="1:9">
      <c r="A16" s="5"/>
      <c r="B16" s="5" t="s">
        <v>13</v>
      </c>
      <c r="C16" s="690">
        <f>'Renja SKPD'!E10</f>
        <v>676107994400</v>
      </c>
      <c r="D16" s="690">
        <f>'Renja SKPD'!E16</f>
        <v>35514065000</v>
      </c>
      <c r="E16" s="5"/>
      <c r="G16" s="691">
        <f>(C16+D16+D17)/perangkaan!D41</f>
        <v>0.481134366972842</v>
      </c>
      <c r="I16" s="696">
        <f>(D16+D17)/D137*100</f>
        <v>11.0395681588599</v>
      </c>
    </row>
    <row r="17" spans="1:5">
      <c r="A17" s="5"/>
      <c r="B17" s="700" t="s">
        <v>14</v>
      </c>
      <c r="C17" s="692" t="s">
        <v>15</v>
      </c>
      <c r="D17" s="690">
        <f>'Renja SKPD'!E177</f>
        <v>5544170500</v>
      </c>
      <c r="E17" s="5"/>
    </row>
    <row r="18" ht="6.95" customHeight="1" spans="1:5">
      <c r="A18" s="5"/>
      <c r="B18" s="5"/>
      <c r="C18" s="690"/>
      <c r="D18" s="690"/>
      <c r="E18" s="5"/>
    </row>
    <row r="19" spans="1:5">
      <c r="A19" s="689">
        <v>2</v>
      </c>
      <c r="B19" s="689" t="s">
        <v>16</v>
      </c>
      <c r="C19" s="690"/>
      <c r="D19" s="690"/>
      <c r="E19" s="5"/>
    </row>
    <row r="20" spans="1:9">
      <c r="A20" s="689"/>
      <c r="B20" s="5" t="s">
        <v>17</v>
      </c>
      <c r="C20" s="690">
        <f>'Renja SKPD'!E188</f>
        <v>55424654600</v>
      </c>
      <c r="D20" s="690">
        <f>'Renja SKPD'!E192</f>
        <v>14369381700</v>
      </c>
      <c r="E20" s="5"/>
      <c r="G20" s="691">
        <f>(D20+D23+D21+3500000000)/D137</f>
        <v>0.231349955479184</v>
      </c>
      <c r="I20" s="696">
        <f>(D20+D21+D23)/D137*100</f>
        <v>22.1939300567818</v>
      </c>
    </row>
    <row r="21" spans="1:5">
      <c r="A21" s="689"/>
      <c r="B21" s="700" t="s">
        <v>18</v>
      </c>
      <c r="C21" s="693">
        <v>0</v>
      </c>
      <c r="D21" s="693">
        <f>'Renja SKPD'!E270</f>
        <v>26005276000</v>
      </c>
      <c r="E21" s="5"/>
    </row>
    <row r="22" spans="1:5">
      <c r="A22" s="689"/>
      <c r="B22" s="700" t="s">
        <v>19</v>
      </c>
      <c r="C22" s="690"/>
      <c r="D22" s="690"/>
      <c r="E22" s="5"/>
    </row>
    <row r="23" spans="1:5">
      <c r="A23" s="689"/>
      <c r="B23" s="5" t="s">
        <v>20</v>
      </c>
      <c r="C23" s="690">
        <f>'Renja SKPD'!E280</f>
        <v>15422638000</v>
      </c>
      <c r="D23" s="690">
        <f>'Renja SKPD'!E284</f>
        <v>42168752860</v>
      </c>
      <c r="E23" s="5"/>
    </row>
    <row r="24" ht="6.95" customHeight="1" spans="1:5">
      <c r="A24" s="689"/>
      <c r="B24" s="5"/>
      <c r="C24" s="690"/>
      <c r="D24" s="690"/>
      <c r="E24" s="5"/>
    </row>
    <row r="25" spans="1:5">
      <c r="A25" s="689">
        <v>3</v>
      </c>
      <c r="B25" s="689" t="s">
        <v>21</v>
      </c>
      <c r="C25" s="690"/>
      <c r="D25" s="690"/>
      <c r="E25" s="5"/>
    </row>
    <row r="26" spans="1:9">
      <c r="A26" s="689"/>
      <c r="B26" s="5" t="s">
        <v>22</v>
      </c>
      <c r="C26" s="690">
        <f>'Renja SKPD'!E309</f>
        <v>10446050000</v>
      </c>
      <c r="D26" s="690">
        <f>'Renja SKPD'!E633</f>
        <v>80991006900</v>
      </c>
      <c r="E26" s="5"/>
      <c r="G26" s="691">
        <f>(D26+D136)/D137</f>
        <v>0.270355197059796</v>
      </c>
      <c r="I26" s="696">
        <f>(D26+D136)/D137*100</f>
        <v>27.0355197059796</v>
      </c>
    </row>
    <row r="27" ht="6.95" customHeight="1" spans="1:5">
      <c r="A27" s="689"/>
      <c r="B27" s="5"/>
      <c r="C27" s="690"/>
      <c r="D27" s="690"/>
      <c r="E27" s="5"/>
    </row>
    <row r="28" spans="1:5">
      <c r="A28" s="689">
        <v>4</v>
      </c>
      <c r="B28" s="689" t="s">
        <v>23</v>
      </c>
      <c r="C28" s="690"/>
      <c r="D28" s="690"/>
      <c r="E28" s="5"/>
    </row>
    <row r="29" spans="1:5">
      <c r="A29" s="689"/>
      <c r="B29" s="5" t="s">
        <v>24</v>
      </c>
      <c r="C29" s="690">
        <f>'Renja SKPD'!E639</f>
        <v>2965480000</v>
      </c>
      <c r="D29" s="690">
        <f>'Renja SKPD'!E643</f>
        <v>5361027350</v>
      </c>
      <c r="E29" s="5"/>
    </row>
    <row r="30" ht="6.95" customHeight="1" spans="1:5">
      <c r="A30" s="689"/>
      <c r="B30" s="5"/>
      <c r="C30" s="690"/>
      <c r="D30" s="690"/>
      <c r="E30" s="5"/>
    </row>
    <row r="31" spans="1:5">
      <c r="A31" s="689">
        <v>5</v>
      </c>
      <c r="B31" s="689" t="s">
        <v>25</v>
      </c>
      <c r="C31" s="690"/>
      <c r="D31" s="690"/>
      <c r="E31" s="5"/>
    </row>
    <row r="32" spans="1:5">
      <c r="A32" s="689"/>
      <c r="B32" s="5" t="s">
        <v>26</v>
      </c>
      <c r="C32" s="690">
        <f>'Renja SKPD'!E722</f>
        <v>4317902000</v>
      </c>
      <c r="D32" s="690">
        <f>'Renja SKPD'!E727</f>
        <v>5549150000</v>
      </c>
      <c r="E32" s="5"/>
    </row>
    <row r="33" ht="8.1" customHeight="1" spans="1:5">
      <c r="A33" s="689"/>
      <c r="B33" s="5"/>
      <c r="C33" s="690"/>
      <c r="D33" s="690"/>
      <c r="E33" s="5"/>
    </row>
    <row r="34" spans="1:5">
      <c r="A34" s="689">
        <v>6</v>
      </c>
      <c r="B34" s="689" t="s">
        <v>27</v>
      </c>
      <c r="C34" s="690"/>
      <c r="D34" s="690"/>
      <c r="E34" s="5"/>
    </row>
    <row r="35" spans="1:5">
      <c r="A35" s="689"/>
      <c r="B35" s="5" t="s">
        <v>28</v>
      </c>
      <c r="C35" s="690">
        <f>'Renja SKPD'!E806</f>
        <v>1076625000</v>
      </c>
      <c r="D35" s="690">
        <f>'Renja SKPD'!E810</f>
        <v>3164236000</v>
      </c>
      <c r="E35" s="5"/>
    </row>
    <row r="36" ht="6.95" customHeight="1" spans="1:5">
      <c r="A36" s="689"/>
      <c r="B36" s="5"/>
      <c r="C36" s="690"/>
      <c r="D36" s="690"/>
      <c r="E36" s="5"/>
    </row>
    <row r="37" spans="1:5">
      <c r="A37" s="689">
        <v>7</v>
      </c>
      <c r="B37" s="689" t="s">
        <v>29</v>
      </c>
      <c r="C37" s="690"/>
      <c r="D37" s="690"/>
      <c r="E37" s="5"/>
    </row>
    <row r="38" spans="1:5">
      <c r="A38" s="689"/>
      <c r="B38" s="5" t="s">
        <v>30</v>
      </c>
      <c r="C38" s="690">
        <f>'Renja SKPD'!E855</f>
        <v>2206437000</v>
      </c>
      <c r="D38" s="690">
        <f>'Renja SKPD'!E859</f>
        <v>1869677500</v>
      </c>
      <c r="E38" s="5"/>
    </row>
    <row r="39" ht="6.95" customHeight="1" spans="1:5">
      <c r="A39" s="689"/>
      <c r="B39" s="5"/>
      <c r="C39" s="690"/>
      <c r="D39" s="690"/>
      <c r="E39" s="5"/>
    </row>
    <row r="40" ht="35.1" customHeight="1" spans="1:5">
      <c r="A40" s="689">
        <v>8</v>
      </c>
      <c r="B40" s="694" t="s">
        <v>31</v>
      </c>
      <c r="C40" s="690"/>
      <c r="D40" s="690"/>
      <c r="E40" s="5"/>
    </row>
    <row r="41" spans="1:5">
      <c r="A41" s="689"/>
      <c r="B41" s="5" t="s">
        <v>32</v>
      </c>
      <c r="C41" s="690">
        <f>'Renja SKPD'!E895</f>
        <v>7552577000</v>
      </c>
      <c r="D41" s="690">
        <f>'Renja SKPD'!E899</f>
        <v>3443097500</v>
      </c>
      <c r="E41" s="5"/>
    </row>
    <row r="42" ht="6.95" customHeight="1" spans="1:5">
      <c r="A42" s="689"/>
      <c r="B42" s="5"/>
      <c r="C42" s="690"/>
      <c r="D42" s="690"/>
      <c r="E42" s="5"/>
    </row>
    <row r="43" spans="1:5">
      <c r="A43" s="689">
        <v>9</v>
      </c>
      <c r="B43" s="689" t="s">
        <v>33</v>
      </c>
      <c r="C43" s="690"/>
      <c r="D43" s="690"/>
      <c r="E43" s="5"/>
    </row>
    <row r="44" spans="1:5">
      <c r="A44" s="689"/>
      <c r="B44" s="5" t="s">
        <v>34</v>
      </c>
      <c r="C44" s="690">
        <f>'Renja SKPD'!E958</f>
        <v>3913845000</v>
      </c>
      <c r="D44" s="690">
        <f>'Renja SKPD'!E962</f>
        <v>6983591000</v>
      </c>
      <c r="E44" s="5"/>
    </row>
    <row r="45" ht="6.95" customHeight="1" spans="1:5">
      <c r="A45" s="689"/>
      <c r="B45" s="5"/>
      <c r="C45" s="690"/>
      <c r="D45" s="690"/>
      <c r="E45" s="5"/>
    </row>
    <row r="46" ht="35.1" customHeight="1" spans="1:5">
      <c r="A46" s="689">
        <v>10</v>
      </c>
      <c r="B46" s="694" t="s">
        <v>35</v>
      </c>
      <c r="C46" s="690"/>
      <c r="D46" s="690"/>
      <c r="E46" s="5"/>
    </row>
    <row r="47" spans="1:5">
      <c r="A47" s="689"/>
      <c r="B47" s="5" t="s">
        <v>36</v>
      </c>
      <c r="C47" s="690">
        <f>'Renja SKPD'!E1032</f>
        <v>7758920000</v>
      </c>
      <c r="D47" s="690">
        <f>'Renja SKPD'!E1037</f>
        <v>6143566700</v>
      </c>
      <c r="E47" s="5"/>
    </row>
    <row r="48" ht="8.1" customHeight="1" spans="1:5">
      <c r="A48" s="689"/>
      <c r="B48" s="5"/>
      <c r="C48" s="690"/>
      <c r="D48" s="690"/>
      <c r="E48" s="5"/>
    </row>
    <row r="49" spans="1:5">
      <c r="A49" s="689">
        <v>11</v>
      </c>
      <c r="B49" s="689" t="s">
        <v>37</v>
      </c>
      <c r="C49" s="690"/>
      <c r="D49" s="690"/>
      <c r="E49" s="5"/>
    </row>
    <row r="50" spans="1:5">
      <c r="A50" s="689"/>
      <c r="B50" s="5" t="s">
        <v>38</v>
      </c>
      <c r="C50" s="690">
        <f>'Renja SKPD'!E1099</f>
        <v>1389945000</v>
      </c>
      <c r="D50" s="690">
        <f>'Renja SKPD'!E1104</f>
        <v>1700000000</v>
      </c>
      <c r="E50" s="5"/>
    </row>
    <row r="51" ht="7.5" customHeight="1" spans="1:5">
      <c r="A51" s="689"/>
      <c r="B51" s="5"/>
      <c r="C51" s="690"/>
      <c r="D51" s="690"/>
      <c r="E51" s="5"/>
    </row>
    <row r="52" spans="1:5">
      <c r="A52" s="689">
        <v>12</v>
      </c>
      <c r="B52" s="689" t="s">
        <v>39</v>
      </c>
      <c r="C52" s="690"/>
      <c r="D52" s="690"/>
      <c r="E52" s="5"/>
    </row>
    <row r="53" spans="1:5">
      <c r="A53" s="689"/>
      <c r="B53" s="5" t="s">
        <v>40</v>
      </c>
      <c r="C53" s="690">
        <f>'Renja SKPD'!E1142</f>
        <v>4947540000</v>
      </c>
      <c r="D53" s="690">
        <f>'Renja SKPD'!E1147</f>
        <v>9682434000</v>
      </c>
      <c r="E53" s="5"/>
    </row>
    <row r="54" ht="6.95" customHeight="1" spans="1:5">
      <c r="A54" s="689"/>
      <c r="B54" s="5"/>
      <c r="C54" s="690"/>
      <c r="D54" s="690"/>
      <c r="E54" s="5"/>
    </row>
    <row r="55" ht="35.1" customHeight="1" spans="1:5">
      <c r="A55" s="689">
        <v>13</v>
      </c>
      <c r="B55" s="694" t="s">
        <v>41</v>
      </c>
      <c r="C55" s="690"/>
      <c r="D55" s="690"/>
      <c r="E55" s="5"/>
    </row>
    <row r="56" spans="1:5">
      <c r="A56" s="689"/>
      <c r="B56" s="5" t="s">
        <v>42</v>
      </c>
      <c r="C56" s="690">
        <f>'Renja SKPD'!E1203</f>
        <v>908361000</v>
      </c>
      <c r="D56" s="690">
        <f>'Renja SKPD'!E1207</f>
        <v>1511100000</v>
      </c>
      <c r="E56" s="5"/>
    </row>
    <row r="57" spans="1:5">
      <c r="A57" s="689"/>
      <c r="B57" s="5" t="s">
        <v>43</v>
      </c>
      <c r="C57" s="690">
        <f>'Renja SKPD'!E1256</f>
        <v>1978648000</v>
      </c>
      <c r="D57" s="690">
        <f>'Renja SKPD'!E1260</f>
        <v>2197430000</v>
      </c>
      <c r="E57" s="5"/>
    </row>
    <row r="58" spans="1:5">
      <c r="A58" s="689"/>
      <c r="B58" s="5" t="s">
        <v>44</v>
      </c>
      <c r="C58" s="690">
        <f>'Renja SKPD'!E1305</f>
        <v>1352095000</v>
      </c>
      <c r="D58" s="690">
        <f>'Renja SKPD'!E1309</f>
        <v>1725250000</v>
      </c>
      <c r="E58" s="5"/>
    </row>
    <row r="59" ht="7.5" customHeight="1" spans="1:5">
      <c r="A59" s="689"/>
      <c r="B59" s="5"/>
      <c r="C59" s="690"/>
      <c r="D59" s="690"/>
      <c r="E59" s="5"/>
    </row>
    <row r="60" ht="63" customHeight="1" spans="1:5">
      <c r="A60" s="689">
        <v>14</v>
      </c>
      <c r="B60" s="695" t="s">
        <v>45</v>
      </c>
      <c r="C60" s="690"/>
      <c r="D60" s="690"/>
      <c r="E60" s="5"/>
    </row>
    <row r="61" spans="1:5">
      <c r="A61" s="689"/>
      <c r="B61" s="5" t="s">
        <v>46</v>
      </c>
      <c r="C61" s="690">
        <f>'Renja SKPD'!E1343</f>
        <v>8977101000</v>
      </c>
      <c r="D61" s="690"/>
      <c r="E61" s="5"/>
    </row>
    <row r="62" spans="1:5">
      <c r="A62" s="689"/>
      <c r="B62" s="5" t="s">
        <v>47</v>
      </c>
      <c r="C62" s="690">
        <f>'Renja SKPD'!E1355</f>
        <v>582446000</v>
      </c>
      <c r="D62" s="690"/>
      <c r="E62" s="5"/>
    </row>
    <row r="63" spans="1:5">
      <c r="A63" s="689"/>
      <c r="B63" s="5" t="s">
        <v>48</v>
      </c>
      <c r="C63" s="690"/>
      <c r="D63" s="690"/>
      <c r="E63" s="5"/>
    </row>
    <row r="64" spans="1:5">
      <c r="A64" s="689"/>
      <c r="B64" s="700" t="s">
        <v>49</v>
      </c>
      <c r="C64" s="690"/>
      <c r="D64" s="690">
        <f>'Renja SKPD'!E1373</f>
        <v>2356000000</v>
      </c>
      <c r="E64" s="5"/>
    </row>
    <row r="65" spans="1:5">
      <c r="A65" s="689"/>
      <c r="B65" s="700" t="s">
        <v>50</v>
      </c>
      <c r="C65" s="690"/>
      <c r="D65" s="690">
        <f>'Renja SKPD'!E1413</f>
        <v>731950000</v>
      </c>
      <c r="E65" s="5"/>
    </row>
    <row r="66" spans="1:5">
      <c r="A66" s="689"/>
      <c r="B66" s="700" t="s">
        <v>51</v>
      </c>
      <c r="C66" s="690"/>
      <c r="D66" s="690">
        <f>'Renja SKPD'!E1440</f>
        <v>760500000</v>
      </c>
      <c r="E66" s="5"/>
    </row>
    <row r="67" spans="1:5">
      <c r="A67" s="689"/>
      <c r="B67" s="700" t="s">
        <v>52</v>
      </c>
      <c r="C67" s="690"/>
      <c r="D67" s="690">
        <f>'Renja SKPD'!E1466</f>
        <v>1681850000</v>
      </c>
      <c r="E67" s="5"/>
    </row>
    <row r="68" spans="1:5">
      <c r="A68" s="689"/>
      <c r="B68" s="700" t="s">
        <v>53</v>
      </c>
      <c r="C68" s="690"/>
      <c r="D68" s="690">
        <f>'Renja SKPD'!E1491</f>
        <v>1194380000</v>
      </c>
      <c r="E68" s="5"/>
    </row>
    <row r="69" spans="1:5">
      <c r="A69" s="689"/>
      <c r="B69" s="700" t="s">
        <v>54</v>
      </c>
      <c r="C69" s="690"/>
      <c r="D69" s="690">
        <f>'Renja SKPD'!E1529</f>
        <v>2262100000</v>
      </c>
      <c r="E69" s="5"/>
    </row>
    <row r="70" spans="1:5">
      <c r="A70" s="689"/>
      <c r="B70" s="700" t="s">
        <v>55</v>
      </c>
      <c r="C70" s="690"/>
      <c r="D70" s="690">
        <f>'Renja SKPD'!E1565</f>
        <v>1016587500</v>
      </c>
      <c r="E70" s="5"/>
    </row>
    <row r="71" spans="1:5">
      <c r="A71" s="689"/>
      <c r="B71" s="700" t="s">
        <v>56</v>
      </c>
      <c r="C71" s="690">
        <f>'Renja SKPD'!E1597</f>
        <v>11566207000</v>
      </c>
      <c r="D71" s="690">
        <f>'Renja SKPD'!E1601</f>
        <v>6109409000</v>
      </c>
      <c r="E71" s="5"/>
    </row>
    <row r="72" spans="1:5">
      <c r="A72" s="689"/>
      <c r="B72" s="700" t="s">
        <v>57</v>
      </c>
      <c r="C72" s="690"/>
      <c r="D72" s="690">
        <f>'Renja SKPD'!E1633</f>
        <v>2995400000</v>
      </c>
      <c r="E72" s="5"/>
    </row>
    <row r="73" spans="1:5">
      <c r="A73" s="689"/>
      <c r="B73" s="5" t="s">
        <v>58</v>
      </c>
      <c r="C73" s="690">
        <f>'Renja SKPD'!E1669</f>
        <v>3307453000</v>
      </c>
      <c r="D73" s="690">
        <f>'Renja SKPD'!E1674</f>
        <v>10995845500</v>
      </c>
      <c r="E73" s="5"/>
    </row>
    <row r="74" spans="1:5">
      <c r="A74" s="689"/>
      <c r="B74" s="5" t="s">
        <v>59</v>
      </c>
      <c r="C74" s="690">
        <f>'Renja SKPD'!E1711</f>
        <v>7606454000</v>
      </c>
      <c r="D74" s="690">
        <f>'Renja SKPD'!E1717</f>
        <v>28032500000</v>
      </c>
      <c r="E74" s="5"/>
    </row>
    <row r="75" spans="1:5">
      <c r="A75" s="689"/>
      <c r="B75" s="5" t="s">
        <v>60</v>
      </c>
      <c r="C75" s="690"/>
      <c r="D75" s="690"/>
      <c r="E75" s="5"/>
    </row>
    <row r="76" spans="1:5">
      <c r="A76" s="689"/>
      <c r="B76" s="700" t="s">
        <v>61</v>
      </c>
      <c r="C76" s="690">
        <f>'Renja SKPD'!E1776</f>
        <v>31518000000</v>
      </c>
      <c r="D76" s="690"/>
      <c r="E76" s="5"/>
    </row>
    <row r="77" spans="1:5">
      <c r="A77" s="689"/>
      <c r="B77" s="700" t="s">
        <v>62</v>
      </c>
      <c r="C77" s="690">
        <f>'Renja SKPD'!E1829</f>
        <v>12734000000</v>
      </c>
      <c r="D77" s="690"/>
      <c r="E77" s="5"/>
    </row>
    <row r="78" ht="51" customHeight="1" spans="1:5">
      <c r="A78" s="689"/>
      <c r="B78" s="701" t="s">
        <v>63</v>
      </c>
      <c r="C78" s="690">
        <f>'Renja SKPD'!E1843</f>
        <v>4008949000</v>
      </c>
      <c r="D78" s="690"/>
      <c r="E78" s="5"/>
    </row>
    <row r="79" ht="51" customHeight="1" spans="1:5">
      <c r="A79" s="689"/>
      <c r="B79" s="701" t="s">
        <v>64</v>
      </c>
      <c r="C79" s="690">
        <f>'Renja SKPD'!E1848</f>
        <v>167458561300</v>
      </c>
      <c r="D79" s="690"/>
      <c r="E79" s="5"/>
    </row>
    <row r="80" spans="1:5">
      <c r="A80" s="689"/>
      <c r="B80" s="700" t="s">
        <v>65</v>
      </c>
      <c r="C80" s="690">
        <f>'Renja SKPD'!E1855</f>
        <v>2500000000</v>
      </c>
      <c r="D80" s="690"/>
      <c r="E80" s="5"/>
    </row>
    <row r="81" spans="1:5">
      <c r="A81" s="689"/>
      <c r="B81" s="5" t="s">
        <v>66</v>
      </c>
      <c r="C81" s="690">
        <f>'Renja SKPD'!E1875</f>
        <v>2855512000</v>
      </c>
      <c r="D81" s="690">
        <f>'Renja SKPD'!E1879</f>
        <v>6093700000</v>
      </c>
      <c r="E81" s="5"/>
    </row>
    <row r="82" spans="1:5">
      <c r="A82" s="689"/>
      <c r="B82" s="5" t="s">
        <v>67</v>
      </c>
      <c r="C82" s="690">
        <f>'Renja SKPD'!E1921</f>
        <v>2987941000</v>
      </c>
      <c r="D82" s="690">
        <f>'Renja SKPD'!E1925</f>
        <v>1478039300</v>
      </c>
      <c r="E82" s="5"/>
    </row>
    <row r="83" spans="1:5">
      <c r="A83" s="689"/>
      <c r="B83" s="5" t="s">
        <v>68</v>
      </c>
      <c r="C83" s="690"/>
      <c r="D83" s="690"/>
      <c r="E83" s="5"/>
    </row>
    <row r="84" spans="1:5">
      <c r="A84" s="689"/>
      <c r="B84" s="5" t="s">
        <v>69</v>
      </c>
      <c r="C84" s="690">
        <f>'Renja SKPD'!E1967</f>
        <v>1157860000</v>
      </c>
      <c r="D84" s="690">
        <f>'Renja SKPD'!E1972</f>
        <v>361852000</v>
      </c>
      <c r="E84" s="5"/>
    </row>
    <row r="85" spans="1:5">
      <c r="A85" s="689"/>
      <c r="B85" s="5" t="s">
        <v>70</v>
      </c>
      <c r="C85" s="690">
        <f>'Renja SKPD'!E2000</f>
        <v>1810601000</v>
      </c>
      <c r="D85" s="690">
        <f>'Renja SKPD'!E2005</f>
        <v>373822000</v>
      </c>
      <c r="E85" s="5"/>
    </row>
    <row r="86" spans="1:5">
      <c r="A86" s="689"/>
      <c r="B86" s="5" t="s">
        <v>71</v>
      </c>
      <c r="C86" s="690">
        <f>'Renja SKPD'!E2041</f>
        <v>1788567000</v>
      </c>
      <c r="D86" s="690">
        <f>'Renja SKPD'!E2046</f>
        <v>338970000</v>
      </c>
      <c r="E86" s="5"/>
    </row>
    <row r="87" spans="1:5">
      <c r="A87" s="689"/>
      <c r="B87" s="5" t="s">
        <v>72</v>
      </c>
      <c r="C87" s="690">
        <f>'Renja SKPD'!E2082</f>
        <v>1538755000</v>
      </c>
      <c r="D87" s="690">
        <f>'Renja SKPD'!E2087</f>
        <v>282902000</v>
      </c>
      <c r="E87" s="5"/>
    </row>
    <row r="88" spans="1:5">
      <c r="A88" s="689"/>
      <c r="B88" s="5" t="s">
        <v>73</v>
      </c>
      <c r="C88" s="690">
        <f>'Renja SKPD'!E2123</f>
        <v>1729412000</v>
      </c>
      <c r="D88" s="690">
        <f>'Renja SKPD'!E2128</f>
        <v>781677000</v>
      </c>
      <c r="E88" s="5"/>
    </row>
    <row r="89" spans="1:5">
      <c r="A89" s="689"/>
      <c r="B89" s="5" t="s">
        <v>74</v>
      </c>
      <c r="C89" s="690">
        <f>'Renja SKPD'!E2165</f>
        <v>1586384000</v>
      </c>
      <c r="D89" s="690">
        <f>'Renja SKPD'!E2170</f>
        <v>538673000</v>
      </c>
      <c r="E89" s="5"/>
    </row>
    <row r="90" spans="1:5">
      <c r="A90" s="689"/>
      <c r="B90" s="5" t="s">
        <v>75</v>
      </c>
      <c r="C90" s="690">
        <f>'Renja SKPD'!E2203</f>
        <v>2007707000</v>
      </c>
      <c r="D90" s="690">
        <f>'Renja SKPD'!E2208</f>
        <v>365939000</v>
      </c>
      <c r="E90" s="5"/>
    </row>
    <row r="91" spans="1:5">
      <c r="A91" s="689"/>
      <c r="B91" s="5" t="s">
        <v>76</v>
      </c>
      <c r="C91" s="690">
        <f>'Renja SKPD'!E2237</f>
        <v>1855665000</v>
      </c>
      <c r="D91" s="690">
        <f>'Renja SKPD'!E2242</f>
        <v>498353000</v>
      </c>
      <c r="E91" s="5"/>
    </row>
    <row r="92" spans="1:5">
      <c r="A92" s="689"/>
      <c r="B92" s="5" t="s">
        <v>77</v>
      </c>
      <c r="C92" s="690">
        <f>'Renja SKPD'!E2279</f>
        <v>1485641000</v>
      </c>
      <c r="D92" s="690">
        <f>'Renja SKPD'!E2284</f>
        <v>347863000</v>
      </c>
      <c r="E92" s="5"/>
    </row>
    <row r="93" spans="1:5">
      <c r="A93" s="689"/>
      <c r="B93" s="5" t="s">
        <v>78</v>
      </c>
      <c r="C93" s="690">
        <f>'Renja SKPD'!E2322</f>
        <v>2326356000</v>
      </c>
      <c r="D93" s="690">
        <f>'Renja SKPD'!E2327</f>
        <v>391329000</v>
      </c>
      <c r="E93" s="5"/>
    </row>
    <row r="94" spans="1:5">
      <c r="A94" s="689"/>
      <c r="B94" s="5" t="s">
        <v>79</v>
      </c>
      <c r="C94" s="690">
        <f>'Renja SKPD'!E2361</f>
        <v>1564129000</v>
      </c>
      <c r="D94" s="690">
        <f>'Renja SKPD'!E2366</f>
        <v>352428500</v>
      </c>
      <c r="E94" s="5"/>
    </row>
    <row r="95" spans="1:5">
      <c r="A95" s="689"/>
      <c r="B95" s="5" t="s">
        <v>80</v>
      </c>
      <c r="C95" s="690">
        <f>'Renja SKPD'!E2403</f>
        <v>1617512000</v>
      </c>
      <c r="D95" s="690">
        <f>'Renja SKPD'!E2408</f>
        <v>365533000</v>
      </c>
      <c r="E95" s="5"/>
    </row>
    <row r="96" spans="1:5">
      <c r="A96" s="689"/>
      <c r="B96" s="5" t="s">
        <v>81</v>
      </c>
      <c r="C96" s="690">
        <f>'Renja SKPD'!E2445</f>
        <v>1262278000</v>
      </c>
      <c r="D96" s="690">
        <f>'Renja SKPD'!E2450</f>
        <v>228022000</v>
      </c>
      <c r="E96" s="5"/>
    </row>
    <row r="97" spans="1:5">
      <c r="A97" s="689"/>
      <c r="B97" s="5" t="s">
        <v>82</v>
      </c>
      <c r="C97" s="690">
        <f>'Renja SKPD'!E2476</f>
        <v>1328246000</v>
      </c>
      <c r="D97" s="690">
        <f>'Renja SKPD'!E2481</f>
        <v>373389000</v>
      </c>
      <c r="E97" s="5"/>
    </row>
    <row r="98" spans="1:5">
      <c r="A98" s="689"/>
      <c r="B98" s="5" t="s">
        <v>83</v>
      </c>
      <c r="C98" s="690">
        <f>'Renja SKPD'!E2514</f>
        <v>1498781000</v>
      </c>
      <c r="D98" s="690">
        <f>'Renja SKPD'!E2519</f>
        <v>346999000</v>
      </c>
      <c r="E98" s="5"/>
    </row>
    <row r="99" spans="1:5">
      <c r="A99" s="689"/>
      <c r="B99" s="5" t="s">
        <v>84</v>
      </c>
      <c r="C99" s="690">
        <f>'Renja SKPD'!E2546</f>
        <v>1099845000</v>
      </c>
      <c r="D99" s="690">
        <f>'Renja SKPD'!E2551</f>
        <v>423358000</v>
      </c>
      <c r="E99" s="5"/>
    </row>
    <row r="100" spans="1:5">
      <c r="A100" s="689"/>
      <c r="B100" s="5" t="s">
        <v>85</v>
      </c>
      <c r="C100" s="690">
        <f>'Renja SKPD'!E2588</f>
        <v>1472816000</v>
      </c>
      <c r="D100" s="690">
        <f>'Renja SKPD'!E2593</f>
        <v>306123000</v>
      </c>
      <c r="E100" s="5"/>
    </row>
    <row r="101" spans="1:5">
      <c r="A101" s="689"/>
      <c r="B101" s="5" t="s">
        <v>86</v>
      </c>
      <c r="C101" s="690">
        <f>'Renja SKPD'!E2622</f>
        <v>1427376000</v>
      </c>
      <c r="D101" s="690">
        <f>'Renja SKPD'!E2627</f>
        <v>503305000</v>
      </c>
      <c r="E101" s="5"/>
    </row>
    <row r="102" spans="1:5">
      <c r="A102" s="689"/>
      <c r="B102" s="5" t="s">
        <v>87</v>
      </c>
      <c r="C102" s="690">
        <f>'Renja SKPD'!E2660</f>
        <v>1463966000</v>
      </c>
      <c r="D102" s="690">
        <f>'Renja SKPD'!E2665</f>
        <v>387561000</v>
      </c>
      <c r="E102" s="5"/>
    </row>
    <row r="103" spans="1:5">
      <c r="A103" s="689"/>
      <c r="B103" s="5" t="s">
        <v>88</v>
      </c>
      <c r="C103" s="690">
        <f>'Renja SKPD'!E2702</f>
        <v>1136257000</v>
      </c>
      <c r="D103" s="690">
        <f>'Renja SKPD'!E2707</f>
        <v>266570000</v>
      </c>
      <c r="E103" s="5"/>
    </row>
    <row r="104" spans="1:5">
      <c r="A104" s="689"/>
      <c r="B104" s="5" t="s">
        <v>89</v>
      </c>
      <c r="C104" s="690"/>
      <c r="D104" s="690"/>
      <c r="E104" s="5"/>
    </row>
    <row r="105" spans="1:5">
      <c r="A105" s="689"/>
      <c r="B105" s="5" t="s">
        <v>90</v>
      </c>
      <c r="C105" s="690">
        <f>'Renja SKPD'!E2741</f>
        <v>542083000</v>
      </c>
      <c r="D105" s="690">
        <f>'Renja SKPD'!E2746</f>
        <v>309450000</v>
      </c>
      <c r="E105" s="5"/>
    </row>
    <row r="106" spans="1:5">
      <c r="A106" s="689"/>
      <c r="B106" s="5" t="s">
        <v>91</v>
      </c>
      <c r="C106" s="690">
        <f>'Renja SKPD'!E2769</f>
        <v>597852000</v>
      </c>
      <c r="D106" s="690">
        <f>'Renja SKPD'!E2774</f>
        <v>233400000</v>
      </c>
      <c r="E106" s="5"/>
    </row>
    <row r="107" spans="1:5">
      <c r="A107" s="689"/>
      <c r="B107" s="5" t="s">
        <v>92</v>
      </c>
      <c r="C107" s="690">
        <f>'Renja SKPD'!E2795</f>
        <v>681875000</v>
      </c>
      <c r="D107" s="690">
        <f>'Renja SKPD'!E2800</f>
        <v>245000000</v>
      </c>
      <c r="E107" s="5"/>
    </row>
    <row r="108" spans="1:5">
      <c r="A108" s="689"/>
      <c r="B108" s="5" t="s">
        <v>93</v>
      </c>
      <c r="C108" s="690">
        <f>'Renja SKPD'!E2821</f>
        <v>613040000</v>
      </c>
      <c r="D108" s="690">
        <f>'Renja SKPD'!E2826</f>
        <v>304000000</v>
      </c>
      <c r="E108" s="5"/>
    </row>
    <row r="109" spans="1:5">
      <c r="A109" s="689"/>
      <c r="B109" s="5" t="s">
        <v>94</v>
      </c>
      <c r="C109" s="690">
        <f>'Renja SKPD'!E2849</f>
        <v>610615000</v>
      </c>
      <c r="D109" s="690">
        <f>'Renja SKPD'!E2854</f>
        <v>363200000</v>
      </c>
      <c r="E109" s="5"/>
    </row>
    <row r="110" spans="1:5">
      <c r="A110" s="689"/>
      <c r="B110" s="5" t="s">
        <v>95</v>
      </c>
      <c r="C110" s="690">
        <f>'Renja SKPD'!E2881</f>
        <v>626726000</v>
      </c>
      <c r="D110" s="690">
        <f>'Renja SKPD'!E2886</f>
        <v>224000000</v>
      </c>
      <c r="E110" s="5"/>
    </row>
    <row r="111" spans="1:5">
      <c r="A111" s="689"/>
      <c r="B111" s="5" t="s">
        <v>96</v>
      </c>
      <c r="C111" s="690">
        <f>'Renja SKPD'!E2907</f>
        <v>611221000</v>
      </c>
      <c r="D111" s="690">
        <f>'Renja SKPD'!E2912</f>
        <v>659194000</v>
      </c>
      <c r="E111" s="5"/>
    </row>
    <row r="112" spans="1:5">
      <c r="A112" s="689"/>
      <c r="B112" s="5" t="s">
        <v>97</v>
      </c>
      <c r="C112" s="690">
        <f>'Renja SKPD'!E2935</f>
        <v>546226000</v>
      </c>
      <c r="D112" s="690">
        <f>'Renja SKPD'!E2940</f>
        <v>261768000</v>
      </c>
      <c r="E112" s="5"/>
    </row>
    <row r="113" spans="1:5">
      <c r="A113" s="689"/>
      <c r="B113" s="5" t="s">
        <v>98</v>
      </c>
      <c r="C113" s="690">
        <f>'Renja SKPD'!E2962</f>
        <v>529294000</v>
      </c>
      <c r="D113" s="690">
        <f>'Renja SKPD'!E2967</f>
        <v>533400000</v>
      </c>
      <c r="E113" s="5"/>
    </row>
    <row r="114" spans="1:5">
      <c r="A114" s="689"/>
      <c r="B114" s="5" t="s">
        <v>99</v>
      </c>
      <c r="C114" s="690">
        <f>'Renja SKPD'!E2989</f>
        <v>413635000</v>
      </c>
      <c r="D114" s="690">
        <f>'Renja SKPD'!E2994</f>
        <v>379164000</v>
      </c>
      <c r="E114" s="5"/>
    </row>
    <row r="115" spans="1:5">
      <c r="A115" s="689"/>
      <c r="B115" s="5" t="s">
        <v>100</v>
      </c>
      <c r="C115" s="690">
        <f>'Renja SKPD'!E3018</f>
        <v>515823000</v>
      </c>
      <c r="D115" s="690">
        <f>'Renja SKPD'!E3023</f>
        <v>634500000</v>
      </c>
      <c r="E115" s="5"/>
    </row>
    <row r="116" spans="1:5">
      <c r="A116" s="689"/>
      <c r="B116" s="5" t="s">
        <v>101</v>
      </c>
      <c r="C116" s="690">
        <f>'Renja SKPD'!E3046</f>
        <v>536965000</v>
      </c>
      <c r="D116" s="690">
        <f>'Renja SKPD'!E3051</f>
        <v>791132000</v>
      </c>
      <c r="E116" s="5"/>
    </row>
    <row r="117" ht="7.5" customHeight="1" spans="1:5">
      <c r="A117" s="689"/>
      <c r="B117" s="5"/>
      <c r="C117" s="690"/>
      <c r="D117" s="690"/>
      <c r="E117" s="5"/>
    </row>
    <row r="118" spans="1:5">
      <c r="A118" s="689">
        <v>15</v>
      </c>
      <c r="B118" s="689" t="s">
        <v>102</v>
      </c>
      <c r="C118" s="690"/>
      <c r="D118" s="690"/>
      <c r="E118" s="5"/>
    </row>
    <row r="119" spans="1:5">
      <c r="A119" s="689"/>
      <c r="B119" s="5" t="s">
        <v>103</v>
      </c>
      <c r="C119" s="690">
        <f>'Renja SKPD'!E3074</f>
        <v>1103745000</v>
      </c>
      <c r="D119" s="690">
        <f>'Renja SKPD'!E3078</f>
        <v>2441000000</v>
      </c>
      <c r="E119" s="5"/>
    </row>
    <row r="120" ht="7.5" customHeight="1" spans="1:5">
      <c r="A120" s="689"/>
      <c r="B120" s="5"/>
      <c r="C120" s="690"/>
      <c r="D120" s="690"/>
      <c r="E120" s="5"/>
    </row>
    <row r="121" spans="1:5">
      <c r="A121" s="689">
        <v>16</v>
      </c>
      <c r="B121" s="689" t="s">
        <v>104</v>
      </c>
      <c r="C121" s="690"/>
      <c r="D121" s="690"/>
      <c r="E121" s="5"/>
    </row>
    <row r="122" spans="1:5">
      <c r="A122" s="689"/>
      <c r="B122" s="5" t="s">
        <v>105</v>
      </c>
      <c r="C122" s="690">
        <f>'Renja SKPD'!E3120</f>
        <v>1484996000</v>
      </c>
      <c r="D122" s="690">
        <f>'Renja SKPD'!E3124</f>
        <v>3188148800</v>
      </c>
      <c r="E122" s="5"/>
    </row>
    <row r="123" ht="7.5" customHeight="1" spans="1:5">
      <c r="A123" s="689"/>
      <c r="B123" s="5"/>
      <c r="C123" s="690"/>
      <c r="D123" s="690"/>
      <c r="E123" s="5"/>
    </row>
    <row r="124" spans="1:5">
      <c r="A124" s="689">
        <v>17</v>
      </c>
      <c r="B124" s="689" t="s">
        <v>106</v>
      </c>
      <c r="C124" s="690"/>
      <c r="D124" s="690"/>
      <c r="E124" s="5"/>
    </row>
    <row r="125" spans="1:5">
      <c r="A125" s="689"/>
      <c r="B125" s="5" t="s">
        <v>107</v>
      </c>
      <c r="C125" s="690">
        <f>'Renja SKPD'!E3173</f>
        <v>1498812000</v>
      </c>
      <c r="D125" s="690">
        <f>'Renja SKPD'!E3178</f>
        <v>1388500000</v>
      </c>
      <c r="E125" s="5"/>
    </row>
    <row r="126" spans="1:5">
      <c r="A126" s="689"/>
      <c r="B126" s="5"/>
      <c r="C126" s="690"/>
      <c r="D126" s="690"/>
      <c r="E126" s="5"/>
    </row>
    <row r="127" spans="1:5">
      <c r="A127" s="689"/>
      <c r="B127" s="689" t="s">
        <v>108</v>
      </c>
      <c r="C127" s="690"/>
      <c r="D127" s="690"/>
      <c r="E127" s="5"/>
    </row>
    <row r="128" spans="1:5">
      <c r="A128" s="689"/>
      <c r="B128" s="5"/>
      <c r="C128" s="690"/>
      <c r="D128" s="690"/>
      <c r="E128" s="5"/>
    </row>
    <row r="129" spans="1:5">
      <c r="A129" s="689">
        <v>1</v>
      </c>
      <c r="B129" s="689" t="s">
        <v>109</v>
      </c>
      <c r="C129" s="690"/>
      <c r="D129" s="690"/>
      <c r="E129" s="5"/>
    </row>
    <row r="130" spans="1:5">
      <c r="A130" s="689"/>
      <c r="B130" s="5" t="s">
        <v>110</v>
      </c>
      <c r="C130" s="690">
        <f>'Renja SKPD'!E3221</f>
        <v>12839715000</v>
      </c>
      <c r="D130" s="690">
        <f>'Renja SKPD'!E3303</f>
        <v>8818567000</v>
      </c>
      <c r="E130" s="5"/>
    </row>
    <row r="131" ht="7.5" customHeight="1" spans="1:5">
      <c r="A131" s="689"/>
      <c r="B131" s="5"/>
      <c r="C131" s="690"/>
      <c r="D131" s="690"/>
      <c r="E131" s="5"/>
    </row>
    <row r="132" spans="1:5">
      <c r="A132" s="689">
        <v>2</v>
      </c>
      <c r="B132" s="689" t="s">
        <v>111</v>
      </c>
      <c r="C132" s="690"/>
      <c r="D132" s="690"/>
      <c r="E132" s="5"/>
    </row>
    <row r="133" spans="1:5">
      <c r="A133" s="689"/>
      <c r="B133" s="5" t="s">
        <v>112</v>
      </c>
      <c r="C133" s="690">
        <f>'Renja SKPD'!E3310</f>
        <v>5076345000</v>
      </c>
      <c r="D133" s="690">
        <f>'Renja SKPD'!E3314</f>
        <v>4119100000</v>
      </c>
      <c r="E133" s="5"/>
    </row>
    <row r="134" ht="7.5" customHeight="1" spans="1:5">
      <c r="A134" s="689"/>
      <c r="B134" s="5"/>
      <c r="C134" s="690"/>
      <c r="D134" s="690"/>
      <c r="E134" s="5"/>
    </row>
    <row r="135" spans="1:5">
      <c r="A135" s="689">
        <v>3</v>
      </c>
      <c r="B135" s="689" t="s">
        <v>113</v>
      </c>
      <c r="C135" s="690"/>
      <c r="D135" s="690"/>
      <c r="E135" s="5"/>
    </row>
    <row r="136" spans="1:5">
      <c r="A136" s="5"/>
      <c r="B136" s="5" t="s">
        <v>114</v>
      </c>
      <c r="C136" s="690">
        <f>'Renja SKPD'!E3371</f>
        <v>4795379000</v>
      </c>
      <c r="D136" s="690">
        <f>'Renja SKPD'!E3375</f>
        <v>19559188450</v>
      </c>
      <c r="E136" s="5"/>
    </row>
    <row r="137" spans="1:5">
      <c r="A137" s="3" t="s">
        <v>115</v>
      </c>
      <c r="B137" s="689"/>
      <c r="C137" s="698">
        <f>SUM(C15:C136)</f>
        <v>1118654837300</v>
      </c>
      <c r="D137" s="698">
        <f>SUM(D15:D136)</f>
        <v>371918855060</v>
      </c>
      <c r="E137" s="5"/>
    </row>
    <row r="140" spans="4:4">
      <c r="D140" s="699"/>
    </row>
    <row r="141" spans="4:7">
      <c r="D141" s="9"/>
      <c r="G141" s="8"/>
    </row>
    <row r="142" spans="4:10">
      <c r="D142" s="9"/>
      <c r="G142" s="8"/>
      <c r="J142" s="9"/>
    </row>
    <row r="143" spans="7:10">
      <c r="G143" s="8"/>
      <c r="J143" s="9"/>
    </row>
    <row r="144" spans="7:10">
      <c r="G144" s="8"/>
      <c r="J144" s="9"/>
    </row>
    <row r="145" spans="7:11">
      <c r="G145" s="8"/>
      <c r="J145" s="9"/>
      <c r="K145" s="9"/>
    </row>
    <row r="146" spans="10:11">
      <c r="J146" s="9"/>
      <c r="K146" s="9"/>
    </row>
    <row r="147" spans="10:11">
      <c r="J147" s="9"/>
      <c r="K147" s="9"/>
    </row>
    <row r="148" spans="10:10">
      <c r="J148" s="9"/>
    </row>
  </sheetData>
  <mergeCells count="10">
    <mergeCell ref="A1:E1"/>
    <mergeCell ref="A2:E2"/>
    <mergeCell ref="A3:E3"/>
    <mergeCell ref="A5:E5"/>
    <mergeCell ref="A7:E7"/>
    <mergeCell ref="A8:E8"/>
    <mergeCell ref="C9:D9"/>
    <mergeCell ref="A137:B137"/>
    <mergeCell ref="E9:E10"/>
    <mergeCell ref="A9:B10"/>
  </mergeCells>
  <pageMargins left="0.747916666666667" right="0.747916666666667" top="0.984027777777778" bottom="0.984027777777778" header="0.511805555555556" footer="0.511805555555556"/>
  <pageSetup paperSize="9" scale="77" firstPageNumber="16" orientation="portrait" useFirstPageNumber="1" horizontalDpi="300" verticalDpi="300"/>
  <headerFooter alignWithMargins="0">
    <oddFooter>&amp;R&amp;"Bookman Old Style,Regular"&amp;P</oddFooter>
  </headerFooter>
  <rowBreaks count="1" manualBreakCount="1">
    <brk id="59" max="4" man="1"/>
  </rowBreaks>
  <colBreaks count="1" manualBreakCount="1">
    <brk id="5" max="1048575" man="1"/>
  </col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IV3486"/>
  <sheetViews>
    <sheetView tabSelected="1" view="pageBreakPreview" zoomScale="50" zoomScaleNormal="70" zoomScaleSheetLayoutView="50" topLeftCell="A1792" workbookViewId="0">
      <selection activeCell="B1792" sqref="B1792"/>
    </sheetView>
  </sheetViews>
  <sheetFormatPr defaultColWidth="9" defaultRowHeight="15.75"/>
  <cols>
    <col min="1" max="1" width="4.125" style="130" customWidth="1"/>
    <col min="2" max="2" width="63.625" style="130" customWidth="1"/>
    <col min="3" max="3" width="63.75" style="130" customWidth="1"/>
    <col min="4" max="4" width="43.125" style="130" customWidth="1"/>
    <col min="5" max="5" width="22" style="131" customWidth="1"/>
    <col min="6" max="6" width="22" style="132" customWidth="1"/>
    <col min="7" max="7" width="88.625" style="121" customWidth="1"/>
    <col min="8" max="8" width="21.375" style="121" customWidth="1"/>
    <col min="9" max="9" width="15" style="121" customWidth="1"/>
    <col min="10" max="10" width="33.125" style="121" customWidth="1"/>
    <col min="11" max="11" width="25.375" style="121" customWidth="1"/>
    <col min="12" max="12" width="9" style="121"/>
    <col min="13" max="13" width="11.875" style="121" customWidth="1"/>
    <col min="14" max="14" width="9.875" style="121" customWidth="1"/>
    <col min="15" max="248" width="9" style="121"/>
  </cols>
  <sheetData>
    <row r="1" ht="18" spans="1:6">
      <c r="A1" s="1" t="s">
        <v>116</v>
      </c>
      <c r="B1" s="1"/>
      <c r="C1" s="1"/>
      <c r="D1" s="1"/>
      <c r="E1" s="1"/>
      <c r="F1" s="133"/>
    </row>
    <row r="2" ht="18" spans="1:6">
      <c r="A2" s="1" t="s">
        <v>117</v>
      </c>
      <c r="B2" s="1"/>
      <c r="C2" s="1"/>
      <c r="D2" s="1"/>
      <c r="E2" s="1"/>
      <c r="F2" s="133"/>
    </row>
    <row r="3" ht="18" spans="1:6">
      <c r="A3" s="1" t="s">
        <v>118</v>
      </c>
      <c r="B3" s="1"/>
      <c r="C3" s="1"/>
      <c r="D3" s="1"/>
      <c r="E3" s="1"/>
      <c r="F3" s="133"/>
    </row>
    <row r="5" s="121" customFormat="1" spans="1:6">
      <c r="A5" s="134" t="s">
        <v>119</v>
      </c>
      <c r="B5" s="134"/>
      <c r="C5" s="135"/>
      <c r="D5" s="134"/>
      <c r="E5" s="134"/>
      <c r="F5" s="136"/>
    </row>
    <row r="6" s="121" customFormat="1" spans="1:6">
      <c r="A6" s="137" t="s">
        <v>120</v>
      </c>
      <c r="B6" s="137"/>
      <c r="C6" s="138"/>
      <c r="D6" s="137"/>
      <c r="E6" s="137"/>
      <c r="F6" s="136"/>
    </row>
    <row r="7" ht="59.1" customHeight="1" spans="1:6">
      <c r="A7" s="139" t="s">
        <v>121</v>
      </c>
      <c r="B7" s="139" t="s">
        <v>122</v>
      </c>
      <c r="C7" s="139" t="s">
        <v>123</v>
      </c>
      <c r="D7" s="139" t="s">
        <v>124</v>
      </c>
      <c r="E7" s="140" t="s">
        <v>125</v>
      </c>
      <c r="F7" s="139" t="s">
        <v>126</v>
      </c>
    </row>
    <row r="8" spans="1:6">
      <c r="A8" s="141">
        <v>1</v>
      </c>
      <c r="B8" s="141">
        <v>2</v>
      </c>
      <c r="C8" s="141">
        <v>3</v>
      </c>
      <c r="D8" s="141">
        <v>4</v>
      </c>
      <c r="E8" s="141">
        <v>5</v>
      </c>
      <c r="F8" s="141">
        <v>6</v>
      </c>
    </row>
    <row r="9" s="122" customFormat="1" spans="1:248">
      <c r="A9" s="142"/>
      <c r="B9" s="142"/>
      <c r="C9" s="142"/>
      <c r="D9" s="142"/>
      <c r="E9" s="143"/>
      <c r="F9" s="144"/>
      <c r="G9" s="127"/>
      <c r="H9" s="127"/>
      <c r="I9" s="127"/>
      <c r="J9" s="127"/>
      <c r="K9" s="127"/>
      <c r="L9" s="127"/>
      <c r="M9" s="127"/>
      <c r="N9" s="127"/>
      <c r="O9" s="127"/>
      <c r="P9" s="127"/>
      <c r="Q9" s="127"/>
      <c r="R9" s="127"/>
      <c r="S9" s="127"/>
      <c r="T9" s="127"/>
      <c r="U9" s="127"/>
      <c r="V9" s="127"/>
      <c r="W9" s="127"/>
      <c r="X9" s="127"/>
      <c r="Y9" s="127"/>
      <c r="Z9" s="127"/>
      <c r="AA9" s="127"/>
      <c r="AB9" s="127"/>
      <c r="AC9" s="127"/>
      <c r="AD9" s="127"/>
      <c r="AE9" s="127"/>
      <c r="AF9" s="127"/>
      <c r="AG9" s="127"/>
      <c r="AH9" s="127"/>
      <c r="AI9" s="127"/>
      <c r="AJ9" s="127"/>
      <c r="AK9" s="127"/>
      <c r="AL9" s="127"/>
      <c r="AM9" s="127"/>
      <c r="AN9" s="127"/>
      <c r="AO9" s="127"/>
      <c r="AP9" s="127"/>
      <c r="AQ9" s="127"/>
      <c r="AR9" s="127"/>
      <c r="AS9" s="127"/>
      <c r="AT9" s="127"/>
      <c r="AU9" s="127"/>
      <c r="AV9" s="127"/>
      <c r="AW9" s="127"/>
      <c r="AX9" s="127"/>
      <c r="AY9" s="127"/>
      <c r="AZ9" s="127"/>
      <c r="BA9" s="127"/>
      <c r="BB9" s="127"/>
      <c r="BC9" s="127"/>
      <c r="BD9" s="127"/>
      <c r="BE9" s="127"/>
      <c r="BF9" s="127"/>
      <c r="BG9" s="127"/>
      <c r="BH9" s="127"/>
      <c r="BI9" s="127"/>
      <c r="BJ9" s="127"/>
      <c r="BK9" s="127"/>
      <c r="BL9" s="127"/>
      <c r="BM9" s="127"/>
      <c r="BN9" s="127"/>
      <c r="BO9" s="127"/>
      <c r="BP9" s="127"/>
      <c r="BQ9" s="127"/>
      <c r="BR9" s="127"/>
      <c r="BS9" s="127"/>
      <c r="BT9" s="127"/>
      <c r="BU9" s="127"/>
      <c r="BV9" s="127"/>
      <c r="BW9" s="127"/>
      <c r="BX9" s="127"/>
      <c r="BY9" s="127"/>
      <c r="BZ9" s="127"/>
      <c r="CA9" s="127"/>
      <c r="CB9" s="127"/>
      <c r="CC9" s="127"/>
      <c r="CD9" s="127"/>
      <c r="CE9" s="127"/>
      <c r="CF9" s="127"/>
      <c r="CG9" s="127"/>
      <c r="CH9" s="127"/>
      <c r="CI9" s="127"/>
      <c r="CJ9" s="127"/>
      <c r="CK9" s="127"/>
      <c r="CL9" s="127"/>
      <c r="CM9" s="127"/>
      <c r="CN9" s="127"/>
      <c r="CO9" s="127"/>
      <c r="CP9" s="127"/>
      <c r="CQ9" s="127"/>
      <c r="CR9" s="127"/>
      <c r="CS9" s="127"/>
      <c r="CT9" s="127"/>
      <c r="CU9" s="127"/>
      <c r="CV9" s="127"/>
      <c r="CW9" s="127"/>
      <c r="CX9" s="127"/>
      <c r="CY9" s="127"/>
      <c r="CZ9" s="127"/>
      <c r="DA9" s="127"/>
      <c r="DB9" s="127"/>
      <c r="DC9" s="127"/>
      <c r="DD9" s="127"/>
      <c r="DE9" s="127"/>
      <c r="DF9" s="127"/>
      <c r="DG9" s="127"/>
      <c r="DH9" s="127"/>
      <c r="DI9" s="127"/>
      <c r="DJ9" s="127"/>
      <c r="DK9" s="127"/>
      <c r="DL9" s="127"/>
      <c r="DM9" s="127"/>
      <c r="DN9" s="127"/>
      <c r="DO9" s="127"/>
      <c r="DP9" s="127"/>
      <c r="DQ9" s="127"/>
      <c r="DR9" s="127"/>
      <c r="DS9" s="127"/>
      <c r="DT9" s="127"/>
      <c r="DU9" s="127"/>
      <c r="DV9" s="127"/>
      <c r="DW9" s="127"/>
      <c r="DX9" s="127"/>
      <c r="DY9" s="127"/>
      <c r="DZ9" s="127"/>
      <c r="EA9" s="127"/>
      <c r="EB9" s="127"/>
      <c r="EC9" s="127"/>
      <c r="ED9" s="127"/>
      <c r="EE9" s="127"/>
      <c r="EF9" s="127"/>
      <c r="EG9" s="127"/>
      <c r="EH9" s="127"/>
      <c r="EI9" s="127"/>
      <c r="EJ9" s="127"/>
      <c r="EK9" s="127"/>
      <c r="EL9" s="127"/>
      <c r="EM9" s="127"/>
      <c r="EN9" s="127"/>
      <c r="EO9" s="127"/>
      <c r="EP9" s="127"/>
      <c r="EQ9" s="127"/>
      <c r="ER9" s="127"/>
      <c r="ES9" s="127"/>
      <c r="ET9" s="127"/>
      <c r="EU9" s="127"/>
      <c r="EV9" s="127"/>
      <c r="EW9" s="127"/>
      <c r="EX9" s="127"/>
      <c r="EY9" s="127"/>
      <c r="EZ9" s="127"/>
      <c r="FA9" s="127"/>
      <c r="FB9" s="127"/>
      <c r="FC9" s="127"/>
      <c r="FD9" s="127"/>
      <c r="FE9" s="127"/>
      <c r="FF9" s="127"/>
      <c r="FG9" s="127"/>
      <c r="FH9" s="127"/>
      <c r="FI9" s="127"/>
      <c r="FJ9" s="127"/>
      <c r="FK9" s="127"/>
      <c r="FL9" s="127"/>
      <c r="FM9" s="127"/>
      <c r="FN9" s="127"/>
      <c r="FO9" s="127"/>
      <c r="FP9" s="127"/>
      <c r="FQ9" s="127"/>
      <c r="FR9" s="127"/>
      <c r="FS9" s="127"/>
      <c r="FT9" s="127"/>
      <c r="FU9" s="127"/>
      <c r="FV9" s="127"/>
      <c r="FW9" s="127"/>
      <c r="FX9" s="127"/>
      <c r="FY9" s="127"/>
      <c r="FZ9" s="127"/>
      <c r="GA9" s="127"/>
      <c r="GB9" s="127"/>
      <c r="GC9" s="127"/>
      <c r="GD9" s="127"/>
      <c r="GE9" s="127"/>
      <c r="GF9" s="127"/>
      <c r="GG9" s="127"/>
      <c r="GH9" s="127"/>
      <c r="GI9" s="127"/>
      <c r="GJ9" s="127"/>
      <c r="GK9" s="127"/>
      <c r="GL9" s="127"/>
      <c r="GM9" s="127"/>
      <c r="GN9" s="127"/>
      <c r="GO9" s="127"/>
      <c r="GP9" s="127"/>
      <c r="GQ9" s="127"/>
      <c r="GR9" s="127"/>
      <c r="GS9" s="127"/>
      <c r="GT9" s="127"/>
      <c r="GU9" s="127"/>
      <c r="GV9" s="127"/>
      <c r="GW9" s="127"/>
      <c r="GX9" s="127"/>
      <c r="GY9" s="127"/>
      <c r="GZ9" s="127"/>
      <c r="HA9" s="127"/>
      <c r="HB9" s="127"/>
      <c r="HC9" s="127"/>
      <c r="HD9" s="127"/>
      <c r="HE9" s="127"/>
      <c r="HF9" s="127"/>
      <c r="HG9" s="127"/>
      <c r="HH9" s="127"/>
      <c r="HI9" s="127"/>
      <c r="HJ9" s="127"/>
      <c r="HK9" s="127"/>
      <c r="HL9" s="127"/>
      <c r="HM9" s="127"/>
      <c r="HN9" s="127"/>
      <c r="HO9" s="127"/>
      <c r="HP9" s="127"/>
      <c r="HQ9" s="127"/>
      <c r="HR9" s="127"/>
      <c r="HS9" s="127"/>
      <c r="HT9" s="127"/>
      <c r="HU9" s="127"/>
      <c r="HV9" s="127"/>
      <c r="HW9" s="127"/>
      <c r="HX9" s="127"/>
      <c r="HY9" s="127"/>
      <c r="HZ9" s="127"/>
      <c r="IA9" s="127"/>
      <c r="IB9" s="127"/>
      <c r="IC9" s="127"/>
      <c r="ID9" s="127"/>
      <c r="IE9" s="127"/>
      <c r="IF9" s="127"/>
      <c r="IG9" s="127"/>
      <c r="IH9" s="127"/>
      <c r="II9" s="127"/>
      <c r="IJ9" s="127"/>
      <c r="IK9" s="127"/>
      <c r="IL9" s="127"/>
      <c r="IM9" s="127"/>
      <c r="IN9" s="127"/>
    </row>
    <row r="10" s="122" customFormat="1" spans="1:248">
      <c r="A10" s="142"/>
      <c r="B10" s="145" t="s">
        <v>127</v>
      </c>
      <c r="C10" s="142"/>
      <c r="D10" s="142"/>
      <c r="E10" s="146">
        <f>SUM(E11:E14)</f>
        <v>676107994400</v>
      </c>
      <c r="F10" s="144"/>
      <c r="G10" s="127"/>
      <c r="H10" s="127"/>
      <c r="I10" s="127"/>
      <c r="J10" s="127"/>
      <c r="K10" s="127"/>
      <c r="L10" s="127"/>
      <c r="M10" s="127"/>
      <c r="N10" s="127"/>
      <c r="O10" s="127"/>
      <c r="P10" s="127"/>
      <c r="Q10" s="127"/>
      <c r="R10" s="127"/>
      <c r="S10" s="127"/>
      <c r="T10" s="127"/>
      <c r="U10" s="127"/>
      <c r="V10" s="127"/>
      <c r="W10" s="127"/>
      <c r="X10" s="127"/>
      <c r="Y10" s="127"/>
      <c r="Z10" s="127"/>
      <c r="AA10" s="127"/>
      <c r="AB10" s="127"/>
      <c r="AC10" s="127"/>
      <c r="AD10" s="127"/>
      <c r="AE10" s="127"/>
      <c r="AF10" s="127"/>
      <c r="AG10" s="127"/>
      <c r="AH10" s="127"/>
      <c r="AI10" s="127"/>
      <c r="AJ10" s="127"/>
      <c r="AK10" s="127"/>
      <c r="AL10" s="127"/>
      <c r="AM10" s="127"/>
      <c r="AN10" s="127"/>
      <c r="AO10" s="127"/>
      <c r="AP10" s="127"/>
      <c r="AQ10" s="127"/>
      <c r="AR10" s="127"/>
      <c r="AS10" s="127"/>
      <c r="AT10" s="127"/>
      <c r="AU10" s="127"/>
      <c r="AV10" s="127"/>
      <c r="AW10" s="127"/>
      <c r="AX10" s="127"/>
      <c r="AY10" s="127"/>
      <c r="AZ10" s="127"/>
      <c r="BA10" s="127"/>
      <c r="BB10" s="127"/>
      <c r="BC10" s="127"/>
      <c r="BD10" s="127"/>
      <c r="BE10" s="127"/>
      <c r="BF10" s="127"/>
      <c r="BG10" s="127"/>
      <c r="BH10" s="127"/>
      <c r="BI10" s="127"/>
      <c r="BJ10" s="127"/>
      <c r="BK10" s="127"/>
      <c r="BL10" s="127"/>
      <c r="BM10" s="127"/>
      <c r="BN10" s="127"/>
      <c r="BO10" s="127"/>
      <c r="BP10" s="127"/>
      <c r="BQ10" s="127"/>
      <c r="BR10" s="127"/>
      <c r="BS10" s="127"/>
      <c r="BT10" s="127"/>
      <c r="BU10" s="127"/>
      <c r="BV10" s="127"/>
      <c r="BW10" s="127"/>
      <c r="BX10" s="127"/>
      <c r="BY10" s="127"/>
      <c r="BZ10" s="127"/>
      <c r="CA10" s="127"/>
      <c r="CB10" s="127"/>
      <c r="CC10" s="127"/>
      <c r="CD10" s="127"/>
      <c r="CE10" s="127"/>
      <c r="CF10" s="127"/>
      <c r="CG10" s="127"/>
      <c r="CH10" s="127"/>
      <c r="CI10" s="127"/>
      <c r="CJ10" s="127"/>
      <c r="CK10" s="127"/>
      <c r="CL10" s="127"/>
      <c r="CM10" s="127"/>
      <c r="CN10" s="127"/>
      <c r="CO10" s="127"/>
      <c r="CP10" s="127"/>
      <c r="CQ10" s="127"/>
      <c r="CR10" s="127"/>
      <c r="CS10" s="127"/>
      <c r="CT10" s="127"/>
      <c r="CU10" s="127"/>
      <c r="CV10" s="127"/>
      <c r="CW10" s="127"/>
      <c r="CX10" s="127"/>
      <c r="CY10" s="127"/>
      <c r="CZ10" s="127"/>
      <c r="DA10" s="127"/>
      <c r="DB10" s="127"/>
      <c r="DC10" s="127"/>
      <c r="DD10" s="127"/>
      <c r="DE10" s="127"/>
      <c r="DF10" s="127"/>
      <c r="DG10" s="127"/>
      <c r="DH10" s="127"/>
      <c r="DI10" s="127"/>
      <c r="DJ10" s="127"/>
      <c r="DK10" s="127"/>
      <c r="DL10" s="127"/>
      <c r="DM10" s="127"/>
      <c r="DN10" s="127"/>
      <c r="DO10" s="127"/>
      <c r="DP10" s="127"/>
      <c r="DQ10" s="127"/>
      <c r="DR10" s="127"/>
      <c r="DS10" s="127"/>
      <c r="DT10" s="127"/>
      <c r="DU10" s="127"/>
      <c r="DV10" s="127"/>
      <c r="DW10" s="127"/>
      <c r="DX10" s="127"/>
      <c r="DY10" s="127"/>
      <c r="DZ10" s="127"/>
      <c r="EA10" s="127"/>
      <c r="EB10" s="127"/>
      <c r="EC10" s="127"/>
      <c r="ED10" s="127"/>
      <c r="EE10" s="127"/>
      <c r="EF10" s="127"/>
      <c r="EG10" s="127"/>
      <c r="EH10" s="127"/>
      <c r="EI10" s="127"/>
      <c r="EJ10" s="127"/>
      <c r="EK10" s="127"/>
      <c r="EL10" s="127"/>
      <c r="EM10" s="127"/>
      <c r="EN10" s="127"/>
      <c r="EO10" s="127"/>
      <c r="EP10" s="127"/>
      <c r="EQ10" s="127"/>
      <c r="ER10" s="127"/>
      <c r="ES10" s="127"/>
      <c r="ET10" s="127"/>
      <c r="EU10" s="127"/>
      <c r="EV10" s="127"/>
      <c r="EW10" s="127"/>
      <c r="EX10" s="127"/>
      <c r="EY10" s="127"/>
      <c r="EZ10" s="127"/>
      <c r="FA10" s="127"/>
      <c r="FB10" s="127"/>
      <c r="FC10" s="127"/>
      <c r="FD10" s="127"/>
      <c r="FE10" s="127"/>
      <c r="FF10" s="127"/>
      <c r="FG10" s="127"/>
      <c r="FH10" s="127"/>
      <c r="FI10" s="127"/>
      <c r="FJ10" s="127"/>
      <c r="FK10" s="127"/>
      <c r="FL10" s="127"/>
      <c r="FM10" s="127"/>
      <c r="FN10" s="127"/>
      <c r="FO10" s="127"/>
      <c r="FP10" s="127"/>
      <c r="FQ10" s="127"/>
      <c r="FR10" s="127"/>
      <c r="FS10" s="127"/>
      <c r="FT10" s="127"/>
      <c r="FU10" s="127"/>
      <c r="FV10" s="127"/>
      <c r="FW10" s="127"/>
      <c r="FX10" s="127"/>
      <c r="FY10" s="127"/>
      <c r="FZ10" s="127"/>
      <c r="GA10" s="127"/>
      <c r="GB10" s="127"/>
      <c r="GC10" s="127"/>
      <c r="GD10" s="127"/>
      <c r="GE10" s="127"/>
      <c r="GF10" s="127"/>
      <c r="GG10" s="127"/>
      <c r="GH10" s="127"/>
      <c r="GI10" s="127"/>
      <c r="GJ10" s="127"/>
      <c r="GK10" s="127"/>
      <c r="GL10" s="127"/>
      <c r="GM10" s="127"/>
      <c r="GN10" s="127"/>
      <c r="GO10" s="127"/>
      <c r="GP10" s="127"/>
      <c r="GQ10" s="127"/>
      <c r="GR10" s="127"/>
      <c r="GS10" s="127"/>
      <c r="GT10" s="127"/>
      <c r="GU10" s="127"/>
      <c r="GV10" s="127"/>
      <c r="GW10" s="127"/>
      <c r="GX10" s="127"/>
      <c r="GY10" s="127"/>
      <c r="GZ10" s="127"/>
      <c r="HA10" s="127"/>
      <c r="HB10" s="127"/>
      <c r="HC10" s="127"/>
      <c r="HD10" s="127"/>
      <c r="HE10" s="127"/>
      <c r="HF10" s="127"/>
      <c r="HG10" s="127"/>
      <c r="HH10" s="127"/>
      <c r="HI10" s="127"/>
      <c r="HJ10" s="127"/>
      <c r="HK10" s="127"/>
      <c r="HL10" s="127"/>
      <c r="HM10" s="127"/>
      <c r="HN10" s="127"/>
      <c r="HO10" s="127"/>
      <c r="HP10" s="127"/>
      <c r="HQ10" s="127"/>
      <c r="HR10" s="127"/>
      <c r="HS10" s="127"/>
      <c r="HT10" s="127"/>
      <c r="HU10" s="127"/>
      <c r="HV10" s="127"/>
      <c r="HW10" s="127"/>
      <c r="HX10" s="127"/>
      <c r="HY10" s="127"/>
      <c r="HZ10" s="127"/>
      <c r="IA10" s="127"/>
      <c r="IB10" s="127"/>
      <c r="IC10" s="127"/>
      <c r="ID10" s="127"/>
      <c r="IE10" s="127"/>
      <c r="IF10" s="127"/>
      <c r="IG10" s="127"/>
      <c r="IH10" s="127"/>
      <c r="II10" s="127"/>
      <c r="IJ10" s="127"/>
      <c r="IK10" s="127"/>
      <c r="IL10" s="127"/>
      <c r="IM10" s="127"/>
      <c r="IN10" s="127"/>
    </row>
    <row r="11" s="122" customFormat="1" spans="1:248">
      <c r="A11" s="142"/>
      <c r="B11" s="144" t="s">
        <v>128</v>
      </c>
      <c r="C11" s="142"/>
      <c r="D11" s="142"/>
      <c r="E11" s="143">
        <f>425953769700+1844155400+132543000-2000000000+300000000-3356417700-50000000-565000000-867200000-820000000</f>
        <v>420571850400</v>
      </c>
      <c r="F11" s="144"/>
      <c r="G11" s="127"/>
      <c r="H11" s="127"/>
      <c r="I11" s="127"/>
      <c r="J11" s="127"/>
      <c r="K11" s="127"/>
      <c r="L11" s="127"/>
      <c r="M11" s="127"/>
      <c r="N11" s="127"/>
      <c r="O11" s="127"/>
      <c r="P11" s="127"/>
      <c r="Q11" s="127"/>
      <c r="R11" s="127"/>
      <c r="S11" s="127"/>
      <c r="T11" s="127"/>
      <c r="U11" s="127"/>
      <c r="V11" s="127"/>
      <c r="W11" s="127"/>
      <c r="X11" s="127"/>
      <c r="Y11" s="127"/>
      <c r="Z11" s="127"/>
      <c r="AA11" s="127"/>
      <c r="AB11" s="127"/>
      <c r="AC11" s="127"/>
      <c r="AD11" s="127"/>
      <c r="AE11" s="127"/>
      <c r="AF11" s="127"/>
      <c r="AG11" s="127"/>
      <c r="AH11" s="127"/>
      <c r="AI11" s="127"/>
      <c r="AJ11" s="127"/>
      <c r="AK11" s="127"/>
      <c r="AL11" s="127"/>
      <c r="AM11" s="127"/>
      <c r="AN11" s="127"/>
      <c r="AO11" s="127"/>
      <c r="AP11" s="127"/>
      <c r="AQ11" s="127"/>
      <c r="AR11" s="127"/>
      <c r="AS11" s="127"/>
      <c r="AT11" s="127"/>
      <c r="AU11" s="127"/>
      <c r="AV11" s="127"/>
      <c r="AW11" s="127"/>
      <c r="AX11" s="127"/>
      <c r="AY11" s="127"/>
      <c r="AZ11" s="127"/>
      <c r="BA11" s="127"/>
      <c r="BB11" s="127"/>
      <c r="BC11" s="127"/>
      <c r="BD11" s="127"/>
      <c r="BE11" s="127"/>
      <c r="BF11" s="127"/>
      <c r="BG11" s="127"/>
      <c r="BH11" s="127"/>
      <c r="BI11" s="127"/>
      <c r="BJ11" s="127"/>
      <c r="BK11" s="127"/>
      <c r="BL11" s="127"/>
      <c r="BM11" s="127"/>
      <c r="BN11" s="127"/>
      <c r="BO11" s="127"/>
      <c r="BP11" s="127"/>
      <c r="BQ11" s="127"/>
      <c r="BR11" s="127"/>
      <c r="BS11" s="127"/>
      <c r="BT11" s="127"/>
      <c r="BU11" s="127"/>
      <c r="BV11" s="127"/>
      <c r="BW11" s="127"/>
      <c r="BX11" s="127"/>
      <c r="BY11" s="127"/>
      <c r="BZ11" s="127"/>
      <c r="CA11" s="127"/>
      <c r="CB11" s="127"/>
      <c r="CC11" s="127"/>
      <c r="CD11" s="127"/>
      <c r="CE11" s="127"/>
      <c r="CF11" s="127"/>
      <c r="CG11" s="127"/>
      <c r="CH11" s="127"/>
      <c r="CI11" s="127"/>
      <c r="CJ11" s="127"/>
      <c r="CK11" s="127"/>
      <c r="CL11" s="127"/>
      <c r="CM11" s="127"/>
      <c r="CN11" s="127"/>
      <c r="CO11" s="127"/>
      <c r="CP11" s="127"/>
      <c r="CQ11" s="127"/>
      <c r="CR11" s="127"/>
      <c r="CS11" s="127"/>
      <c r="CT11" s="127"/>
      <c r="CU11" s="127"/>
      <c r="CV11" s="127"/>
      <c r="CW11" s="127"/>
      <c r="CX11" s="127"/>
      <c r="CY11" s="127"/>
      <c r="CZ11" s="127"/>
      <c r="DA11" s="127"/>
      <c r="DB11" s="127"/>
      <c r="DC11" s="127"/>
      <c r="DD11" s="127"/>
      <c r="DE11" s="127"/>
      <c r="DF11" s="127"/>
      <c r="DG11" s="127"/>
      <c r="DH11" s="127"/>
      <c r="DI11" s="127"/>
      <c r="DJ11" s="127"/>
      <c r="DK11" s="127"/>
      <c r="DL11" s="127"/>
      <c r="DM11" s="127"/>
      <c r="DN11" s="127"/>
      <c r="DO11" s="127"/>
      <c r="DP11" s="127"/>
      <c r="DQ11" s="127"/>
      <c r="DR11" s="127"/>
      <c r="DS11" s="127"/>
      <c r="DT11" s="127"/>
      <c r="DU11" s="127"/>
      <c r="DV11" s="127"/>
      <c r="DW11" s="127"/>
      <c r="DX11" s="127"/>
      <c r="DY11" s="127"/>
      <c r="DZ11" s="127"/>
      <c r="EA11" s="127"/>
      <c r="EB11" s="127"/>
      <c r="EC11" s="127"/>
      <c r="ED11" s="127"/>
      <c r="EE11" s="127"/>
      <c r="EF11" s="127"/>
      <c r="EG11" s="127"/>
      <c r="EH11" s="127"/>
      <c r="EI11" s="127"/>
      <c r="EJ11" s="127"/>
      <c r="EK11" s="127"/>
      <c r="EL11" s="127"/>
      <c r="EM11" s="127"/>
      <c r="EN11" s="127"/>
      <c r="EO11" s="127"/>
      <c r="EP11" s="127"/>
      <c r="EQ11" s="127"/>
      <c r="ER11" s="127"/>
      <c r="ES11" s="127"/>
      <c r="ET11" s="127"/>
      <c r="EU11" s="127"/>
      <c r="EV11" s="127"/>
      <c r="EW11" s="127"/>
      <c r="EX11" s="127"/>
      <c r="EY11" s="127"/>
      <c r="EZ11" s="127"/>
      <c r="FA11" s="127"/>
      <c r="FB11" s="127"/>
      <c r="FC11" s="127"/>
      <c r="FD11" s="127"/>
      <c r="FE11" s="127"/>
      <c r="FF11" s="127"/>
      <c r="FG11" s="127"/>
      <c r="FH11" s="127"/>
      <c r="FI11" s="127"/>
      <c r="FJ11" s="127"/>
      <c r="FK11" s="127"/>
      <c r="FL11" s="127"/>
      <c r="FM11" s="127"/>
      <c r="FN11" s="127"/>
      <c r="FO11" s="127"/>
      <c r="FP11" s="127"/>
      <c r="FQ11" s="127"/>
      <c r="FR11" s="127"/>
      <c r="FS11" s="127"/>
      <c r="FT11" s="127"/>
      <c r="FU11" s="127"/>
      <c r="FV11" s="127"/>
      <c r="FW11" s="127"/>
      <c r="FX11" s="127"/>
      <c r="FY11" s="127"/>
      <c r="FZ11" s="127"/>
      <c r="GA11" s="127"/>
      <c r="GB11" s="127"/>
      <c r="GC11" s="127"/>
      <c r="GD11" s="127"/>
      <c r="GE11" s="127"/>
      <c r="GF11" s="127"/>
      <c r="GG11" s="127"/>
      <c r="GH11" s="127"/>
      <c r="GI11" s="127"/>
      <c r="GJ11" s="127"/>
      <c r="GK11" s="127"/>
      <c r="GL11" s="127"/>
      <c r="GM11" s="127"/>
      <c r="GN11" s="127"/>
      <c r="GO11" s="127"/>
      <c r="GP11" s="127"/>
      <c r="GQ11" s="127"/>
      <c r="GR11" s="127"/>
      <c r="GS11" s="127"/>
      <c r="GT11" s="127"/>
      <c r="GU11" s="127"/>
      <c r="GV11" s="127"/>
      <c r="GW11" s="127"/>
      <c r="GX11" s="127"/>
      <c r="GY11" s="127"/>
      <c r="GZ11" s="127"/>
      <c r="HA11" s="127"/>
      <c r="HB11" s="127"/>
      <c r="HC11" s="127"/>
      <c r="HD11" s="127"/>
      <c r="HE11" s="127"/>
      <c r="HF11" s="127"/>
      <c r="HG11" s="127"/>
      <c r="HH11" s="127"/>
      <c r="HI11" s="127"/>
      <c r="HJ11" s="127"/>
      <c r="HK11" s="127"/>
      <c r="HL11" s="127"/>
      <c r="HM11" s="127"/>
      <c r="HN11" s="127"/>
      <c r="HO11" s="127"/>
      <c r="HP11" s="127"/>
      <c r="HQ11" s="127"/>
      <c r="HR11" s="127"/>
      <c r="HS11" s="127"/>
      <c r="HT11" s="127"/>
      <c r="HU11" s="127"/>
      <c r="HV11" s="127"/>
      <c r="HW11" s="127"/>
      <c r="HX11" s="127"/>
      <c r="HY11" s="127"/>
      <c r="HZ11" s="127"/>
      <c r="IA11" s="127"/>
      <c r="IB11" s="127"/>
      <c r="IC11" s="127"/>
      <c r="ID11" s="127"/>
      <c r="IE11" s="127"/>
      <c r="IF11" s="127"/>
      <c r="IG11" s="127"/>
      <c r="IH11" s="127"/>
      <c r="II11" s="127"/>
      <c r="IJ11" s="127"/>
      <c r="IK11" s="127"/>
      <c r="IL11" s="127"/>
      <c r="IM11" s="127"/>
      <c r="IN11" s="127"/>
    </row>
    <row r="12" s="122" customFormat="1" spans="1:248">
      <c r="A12" s="142"/>
      <c r="B12" s="147" t="s">
        <v>129</v>
      </c>
      <c r="C12" s="142"/>
      <c r="D12" s="142"/>
      <c r="E12" s="143">
        <v>5461470000</v>
      </c>
      <c r="F12" s="144"/>
      <c r="G12" s="127"/>
      <c r="H12" s="127"/>
      <c r="I12" s="127"/>
      <c r="J12" s="127"/>
      <c r="K12" s="127"/>
      <c r="L12" s="127"/>
      <c r="M12" s="127"/>
      <c r="N12" s="127"/>
      <c r="O12" s="127"/>
      <c r="P12" s="127"/>
      <c r="Q12" s="127"/>
      <c r="R12" s="127"/>
      <c r="S12" s="127"/>
      <c r="T12" s="127"/>
      <c r="U12" s="127"/>
      <c r="V12" s="127"/>
      <c r="W12" s="127"/>
      <c r="X12" s="127"/>
      <c r="Y12" s="127"/>
      <c r="Z12" s="127"/>
      <c r="AA12" s="127"/>
      <c r="AB12" s="127"/>
      <c r="AC12" s="127"/>
      <c r="AD12" s="127"/>
      <c r="AE12" s="127"/>
      <c r="AF12" s="127"/>
      <c r="AG12" s="127"/>
      <c r="AH12" s="127"/>
      <c r="AI12" s="127"/>
      <c r="AJ12" s="127"/>
      <c r="AK12" s="127"/>
      <c r="AL12" s="127"/>
      <c r="AM12" s="127"/>
      <c r="AN12" s="127"/>
      <c r="AO12" s="127"/>
      <c r="AP12" s="127"/>
      <c r="AQ12" s="127"/>
      <c r="AR12" s="127"/>
      <c r="AS12" s="127"/>
      <c r="AT12" s="127"/>
      <c r="AU12" s="127"/>
      <c r="AV12" s="127"/>
      <c r="AW12" s="127"/>
      <c r="AX12" s="127"/>
      <c r="AY12" s="127"/>
      <c r="AZ12" s="127"/>
      <c r="BA12" s="127"/>
      <c r="BB12" s="127"/>
      <c r="BC12" s="127"/>
      <c r="BD12" s="127"/>
      <c r="BE12" s="127"/>
      <c r="BF12" s="127"/>
      <c r="BG12" s="127"/>
      <c r="BH12" s="127"/>
      <c r="BI12" s="127"/>
      <c r="BJ12" s="127"/>
      <c r="BK12" s="127"/>
      <c r="BL12" s="127"/>
      <c r="BM12" s="127"/>
      <c r="BN12" s="127"/>
      <c r="BO12" s="127"/>
      <c r="BP12" s="127"/>
      <c r="BQ12" s="127"/>
      <c r="BR12" s="127"/>
      <c r="BS12" s="127"/>
      <c r="BT12" s="127"/>
      <c r="BU12" s="127"/>
      <c r="BV12" s="127"/>
      <c r="BW12" s="127"/>
      <c r="BX12" s="127"/>
      <c r="BY12" s="127"/>
      <c r="BZ12" s="127"/>
      <c r="CA12" s="127"/>
      <c r="CB12" s="127"/>
      <c r="CC12" s="127"/>
      <c r="CD12" s="127"/>
      <c r="CE12" s="127"/>
      <c r="CF12" s="127"/>
      <c r="CG12" s="127"/>
      <c r="CH12" s="127"/>
      <c r="CI12" s="127"/>
      <c r="CJ12" s="127"/>
      <c r="CK12" s="127"/>
      <c r="CL12" s="127"/>
      <c r="CM12" s="127"/>
      <c r="CN12" s="127"/>
      <c r="CO12" s="127"/>
      <c r="CP12" s="127"/>
      <c r="CQ12" s="127"/>
      <c r="CR12" s="127"/>
      <c r="CS12" s="127"/>
      <c r="CT12" s="127"/>
      <c r="CU12" s="127"/>
      <c r="CV12" s="127"/>
      <c r="CW12" s="127"/>
      <c r="CX12" s="127"/>
      <c r="CY12" s="127"/>
      <c r="CZ12" s="127"/>
      <c r="DA12" s="127"/>
      <c r="DB12" s="127"/>
      <c r="DC12" s="127"/>
      <c r="DD12" s="127"/>
      <c r="DE12" s="127"/>
      <c r="DF12" s="127"/>
      <c r="DG12" s="127"/>
      <c r="DH12" s="127"/>
      <c r="DI12" s="127"/>
      <c r="DJ12" s="127"/>
      <c r="DK12" s="127"/>
      <c r="DL12" s="127"/>
      <c r="DM12" s="127"/>
      <c r="DN12" s="127"/>
      <c r="DO12" s="127"/>
      <c r="DP12" s="127"/>
      <c r="DQ12" s="127"/>
      <c r="DR12" s="127"/>
      <c r="DS12" s="127"/>
      <c r="DT12" s="127"/>
      <c r="DU12" s="127"/>
      <c r="DV12" s="127"/>
      <c r="DW12" s="127"/>
      <c r="DX12" s="127"/>
      <c r="DY12" s="127"/>
      <c r="DZ12" s="127"/>
      <c r="EA12" s="127"/>
      <c r="EB12" s="127"/>
      <c r="EC12" s="127"/>
      <c r="ED12" s="127"/>
      <c r="EE12" s="127"/>
      <c r="EF12" s="127"/>
      <c r="EG12" s="127"/>
      <c r="EH12" s="127"/>
      <c r="EI12" s="127"/>
      <c r="EJ12" s="127"/>
      <c r="EK12" s="127"/>
      <c r="EL12" s="127"/>
      <c r="EM12" s="127"/>
      <c r="EN12" s="127"/>
      <c r="EO12" s="127"/>
      <c r="EP12" s="127"/>
      <c r="EQ12" s="127"/>
      <c r="ER12" s="127"/>
      <c r="ES12" s="127"/>
      <c r="ET12" s="127"/>
      <c r="EU12" s="127"/>
      <c r="EV12" s="127"/>
      <c r="EW12" s="127"/>
      <c r="EX12" s="127"/>
      <c r="EY12" s="127"/>
      <c r="EZ12" s="127"/>
      <c r="FA12" s="127"/>
      <c r="FB12" s="127"/>
      <c r="FC12" s="127"/>
      <c r="FD12" s="127"/>
      <c r="FE12" s="127"/>
      <c r="FF12" s="127"/>
      <c r="FG12" s="127"/>
      <c r="FH12" s="127"/>
      <c r="FI12" s="127"/>
      <c r="FJ12" s="127"/>
      <c r="FK12" s="127"/>
      <c r="FL12" s="127"/>
      <c r="FM12" s="127"/>
      <c r="FN12" s="127"/>
      <c r="FO12" s="127"/>
      <c r="FP12" s="127"/>
      <c r="FQ12" s="127"/>
      <c r="FR12" s="127"/>
      <c r="FS12" s="127"/>
      <c r="FT12" s="127"/>
      <c r="FU12" s="127"/>
      <c r="FV12" s="127"/>
      <c r="FW12" s="127"/>
      <c r="FX12" s="127"/>
      <c r="FY12" s="127"/>
      <c r="FZ12" s="127"/>
      <c r="GA12" s="127"/>
      <c r="GB12" s="127"/>
      <c r="GC12" s="127"/>
      <c r="GD12" s="127"/>
      <c r="GE12" s="127"/>
      <c r="GF12" s="127"/>
      <c r="GG12" s="127"/>
      <c r="GH12" s="127"/>
      <c r="GI12" s="127"/>
      <c r="GJ12" s="127"/>
      <c r="GK12" s="127"/>
      <c r="GL12" s="127"/>
      <c r="GM12" s="127"/>
      <c r="GN12" s="127"/>
      <c r="GO12" s="127"/>
      <c r="GP12" s="127"/>
      <c r="GQ12" s="127"/>
      <c r="GR12" s="127"/>
      <c r="GS12" s="127"/>
      <c r="GT12" s="127"/>
      <c r="GU12" s="127"/>
      <c r="GV12" s="127"/>
      <c r="GW12" s="127"/>
      <c r="GX12" s="127"/>
      <c r="GY12" s="127"/>
      <c r="GZ12" s="127"/>
      <c r="HA12" s="127"/>
      <c r="HB12" s="127"/>
      <c r="HC12" s="127"/>
      <c r="HD12" s="127"/>
      <c r="HE12" s="127"/>
      <c r="HF12" s="127"/>
      <c r="HG12" s="127"/>
      <c r="HH12" s="127"/>
      <c r="HI12" s="127"/>
      <c r="HJ12" s="127"/>
      <c r="HK12" s="127"/>
      <c r="HL12" s="127"/>
      <c r="HM12" s="127"/>
      <c r="HN12" s="127"/>
      <c r="HO12" s="127"/>
      <c r="HP12" s="127"/>
      <c r="HQ12" s="127"/>
      <c r="HR12" s="127"/>
      <c r="HS12" s="127"/>
      <c r="HT12" s="127"/>
      <c r="HU12" s="127"/>
      <c r="HV12" s="127"/>
      <c r="HW12" s="127"/>
      <c r="HX12" s="127"/>
      <c r="HY12" s="127"/>
      <c r="HZ12" s="127"/>
      <c r="IA12" s="127"/>
      <c r="IB12" s="127"/>
      <c r="IC12" s="127"/>
      <c r="ID12" s="127"/>
      <c r="IE12" s="127"/>
      <c r="IF12" s="127"/>
      <c r="IG12" s="127"/>
      <c r="IH12" s="127"/>
      <c r="II12" s="127"/>
      <c r="IJ12" s="127"/>
      <c r="IK12" s="127"/>
      <c r="IL12" s="127"/>
      <c r="IM12" s="127"/>
      <c r="IN12" s="127"/>
    </row>
    <row r="13" s="122" customFormat="1" spans="1:248">
      <c r="A13" s="142"/>
      <c r="B13" s="144" t="s">
        <v>130</v>
      </c>
      <c r="C13" s="142"/>
      <c r="D13" s="142"/>
      <c r="E13" s="143">
        <v>249474674000</v>
      </c>
      <c r="F13" s="144"/>
      <c r="G13" s="127"/>
      <c r="H13" s="143"/>
      <c r="I13" s="127"/>
      <c r="J13" s="127"/>
      <c r="K13" s="127"/>
      <c r="L13" s="127"/>
      <c r="M13" s="127"/>
      <c r="N13" s="127"/>
      <c r="O13" s="127"/>
      <c r="P13" s="127"/>
      <c r="Q13" s="127"/>
      <c r="R13" s="127"/>
      <c r="S13" s="127"/>
      <c r="T13" s="127"/>
      <c r="U13" s="127"/>
      <c r="V13" s="127"/>
      <c r="W13" s="127"/>
      <c r="X13" s="127"/>
      <c r="Y13" s="127"/>
      <c r="Z13" s="127"/>
      <c r="AA13" s="127"/>
      <c r="AB13" s="127"/>
      <c r="AC13" s="127"/>
      <c r="AD13" s="127"/>
      <c r="AE13" s="127"/>
      <c r="AF13" s="127"/>
      <c r="AG13" s="127"/>
      <c r="AH13" s="127"/>
      <c r="AI13" s="127"/>
      <c r="AJ13" s="127"/>
      <c r="AK13" s="127"/>
      <c r="AL13" s="127"/>
      <c r="AM13" s="127"/>
      <c r="AN13" s="127"/>
      <c r="AO13" s="127"/>
      <c r="AP13" s="127"/>
      <c r="AQ13" s="127"/>
      <c r="AR13" s="127"/>
      <c r="AS13" s="127"/>
      <c r="AT13" s="127"/>
      <c r="AU13" s="127"/>
      <c r="AV13" s="127"/>
      <c r="AW13" s="127"/>
      <c r="AX13" s="127"/>
      <c r="AY13" s="127"/>
      <c r="AZ13" s="127"/>
      <c r="BA13" s="127"/>
      <c r="BB13" s="127"/>
      <c r="BC13" s="127"/>
      <c r="BD13" s="127"/>
      <c r="BE13" s="127"/>
      <c r="BF13" s="127"/>
      <c r="BG13" s="127"/>
      <c r="BH13" s="127"/>
      <c r="BI13" s="127"/>
      <c r="BJ13" s="127"/>
      <c r="BK13" s="127"/>
      <c r="BL13" s="127"/>
      <c r="BM13" s="127"/>
      <c r="BN13" s="127"/>
      <c r="BO13" s="127"/>
      <c r="BP13" s="127"/>
      <c r="BQ13" s="127"/>
      <c r="BR13" s="127"/>
      <c r="BS13" s="127"/>
      <c r="BT13" s="127"/>
      <c r="BU13" s="127"/>
      <c r="BV13" s="127"/>
      <c r="BW13" s="127"/>
      <c r="BX13" s="127"/>
      <c r="BY13" s="127"/>
      <c r="BZ13" s="127"/>
      <c r="CA13" s="127"/>
      <c r="CB13" s="127"/>
      <c r="CC13" s="127"/>
      <c r="CD13" s="127"/>
      <c r="CE13" s="127"/>
      <c r="CF13" s="127"/>
      <c r="CG13" s="127"/>
      <c r="CH13" s="127"/>
      <c r="CI13" s="127"/>
      <c r="CJ13" s="127"/>
      <c r="CK13" s="127"/>
      <c r="CL13" s="127"/>
      <c r="CM13" s="127"/>
      <c r="CN13" s="127"/>
      <c r="CO13" s="127"/>
      <c r="CP13" s="127"/>
      <c r="CQ13" s="127"/>
      <c r="CR13" s="127"/>
      <c r="CS13" s="127"/>
      <c r="CT13" s="127"/>
      <c r="CU13" s="127"/>
      <c r="CV13" s="127"/>
      <c r="CW13" s="127"/>
      <c r="CX13" s="127"/>
      <c r="CY13" s="127"/>
      <c r="CZ13" s="127"/>
      <c r="DA13" s="127"/>
      <c r="DB13" s="127"/>
      <c r="DC13" s="127"/>
      <c r="DD13" s="127"/>
      <c r="DE13" s="127"/>
      <c r="DF13" s="127"/>
      <c r="DG13" s="127"/>
      <c r="DH13" s="127"/>
      <c r="DI13" s="127"/>
      <c r="DJ13" s="127"/>
      <c r="DK13" s="127"/>
      <c r="DL13" s="127"/>
      <c r="DM13" s="127"/>
      <c r="DN13" s="127"/>
      <c r="DO13" s="127"/>
      <c r="DP13" s="127"/>
      <c r="DQ13" s="127"/>
      <c r="DR13" s="127"/>
      <c r="DS13" s="127"/>
      <c r="DT13" s="127"/>
      <c r="DU13" s="127"/>
      <c r="DV13" s="127"/>
      <c r="DW13" s="127"/>
      <c r="DX13" s="127"/>
      <c r="DY13" s="127"/>
      <c r="DZ13" s="127"/>
      <c r="EA13" s="127"/>
      <c r="EB13" s="127"/>
      <c r="EC13" s="127"/>
      <c r="ED13" s="127"/>
      <c r="EE13" s="127"/>
      <c r="EF13" s="127"/>
      <c r="EG13" s="127"/>
      <c r="EH13" s="127"/>
      <c r="EI13" s="127"/>
      <c r="EJ13" s="127"/>
      <c r="EK13" s="127"/>
      <c r="EL13" s="127"/>
      <c r="EM13" s="127"/>
      <c r="EN13" s="127"/>
      <c r="EO13" s="127"/>
      <c r="EP13" s="127"/>
      <c r="EQ13" s="127"/>
      <c r="ER13" s="127"/>
      <c r="ES13" s="127"/>
      <c r="ET13" s="127"/>
      <c r="EU13" s="127"/>
      <c r="EV13" s="127"/>
      <c r="EW13" s="127"/>
      <c r="EX13" s="127"/>
      <c r="EY13" s="127"/>
      <c r="EZ13" s="127"/>
      <c r="FA13" s="127"/>
      <c r="FB13" s="127"/>
      <c r="FC13" s="127"/>
      <c r="FD13" s="127"/>
      <c r="FE13" s="127"/>
      <c r="FF13" s="127"/>
      <c r="FG13" s="127"/>
      <c r="FH13" s="127"/>
      <c r="FI13" s="127"/>
      <c r="FJ13" s="127"/>
      <c r="FK13" s="127"/>
      <c r="FL13" s="127"/>
      <c r="FM13" s="127"/>
      <c r="FN13" s="127"/>
      <c r="FO13" s="127"/>
      <c r="FP13" s="127"/>
      <c r="FQ13" s="127"/>
      <c r="FR13" s="127"/>
      <c r="FS13" s="127"/>
      <c r="FT13" s="127"/>
      <c r="FU13" s="127"/>
      <c r="FV13" s="127"/>
      <c r="FW13" s="127"/>
      <c r="FX13" s="127"/>
      <c r="FY13" s="127"/>
      <c r="FZ13" s="127"/>
      <c r="GA13" s="127"/>
      <c r="GB13" s="127"/>
      <c r="GC13" s="127"/>
      <c r="GD13" s="127"/>
      <c r="GE13" s="127"/>
      <c r="GF13" s="127"/>
      <c r="GG13" s="127"/>
      <c r="GH13" s="127"/>
      <c r="GI13" s="127"/>
      <c r="GJ13" s="127"/>
      <c r="GK13" s="127"/>
      <c r="GL13" s="127"/>
      <c r="GM13" s="127"/>
      <c r="GN13" s="127"/>
      <c r="GO13" s="127"/>
      <c r="GP13" s="127"/>
      <c r="GQ13" s="127"/>
      <c r="GR13" s="127"/>
      <c r="GS13" s="127"/>
      <c r="GT13" s="127"/>
      <c r="GU13" s="127"/>
      <c r="GV13" s="127"/>
      <c r="GW13" s="127"/>
      <c r="GX13" s="127"/>
      <c r="GY13" s="127"/>
      <c r="GZ13" s="127"/>
      <c r="HA13" s="127"/>
      <c r="HB13" s="127"/>
      <c r="HC13" s="127"/>
      <c r="HD13" s="127"/>
      <c r="HE13" s="127"/>
      <c r="HF13" s="127"/>
      <c r="HG13" s="127"/>
      <c r="HH13" s="127"/>
      <c r="HI13" s="127"/>
      <c r="HJ13" s="127"/>
      <c r="HK13" s="127"/>
      <c r="HL13" s="127"/>
      <c r="HM13" s="127"/>
      <c r="HN13" s="127"/>
      <c r="HO13" s="127"/>
      <c r="HP13" s="127"/>
      <c r="HQ13" s="127"/>
      <c r="HR13" s="127"/>
      <c r="HS13" s="127"/>
      <c r="HT13" s="127"/>
      <c r="HU13" s="127"/>
      <c r="HV13" s="127"/>
      <c r="HW13" s="127"/>
      <c r="HX13" s="127"/>
      <c r="HY13" s="127"/>
      <c r="HZ13" s="127"/>
      <c r="IA13" s="127"/>
      <c r="IB13" s="127"/>
      <c r="IC13" s="127"/>
      <c r="ID13" s="127"/>
      <c r="IE13" s="127"/>
      <c r="IF13" s="127"/>
      <c r="IG13" s="127"/>
      <c r="IH13" s="127"/>
      <c r="II13" s="127"/>
      <c r="IJ13" s="127"/>
      <c r="IK13" s="127"/>
      <c r="IL13" s="127"/>
      <c r="IM13" s="127"/>
      <c r="IN13" s="127"/>
    </row>
    <row r="14" spans="1:6">
      <c r="A14" s="148"/>
      <c r="B14" s="149" t="s">
        <v>131</v>
      </c>
      <c r="C14" s="148"/>
      <c r="D14" s="148"/>
      <c r="E14" s="143">
        <v>600000000</v>
      </c>
      <c r="F14" s="150"/>
    </row>
    <row r="15" spans="1:6">
      <c r="A15" s="148"/>
      <c r="B15" s="150"/>
      <c r="C15" s="148"/>
      <c r="D15" s="148"/>
      <c r="E15" s="148"/>
      <c r="F15" s="150"/>
    </row>
    <row r="16" spans="1:6">
      <c r="A16" s="148"/>
      <c r="B16" s="151" t="s">
        <v>132</v>
      </c>
      <c r="C16" s="148"/>
      <c r="D16" s="148"/>
      <c r="E16" s="152">
        <f>SUM(E18:E164)</f>
        <v>35514065000</v>
      </c>
      <c r="F16" s="150"/>
    </row>
    <row r="17" spans="1:7">
      <c r="A17" s="142"/>
      <c r="B17" s="153" t="s">
        <v>133</v>
      </c>
      <c r="C17" s="154"/>
      <c r="D17" s="154"/>
      <c r="E17" s="155"/>
      <c r="F17" s="156"/>
      <c r="G17" s="157"/>
    </row>
    <row r="18" ht="31.5" spans="1:7">
      <c r="A18" s="4"/>
      <c r="B18" s="158" t="s">
        <v>134</v>
      </c>
      <c r="C18" s="158" t="s">
        <v>135</v>
      </c>
      <c r="D18" s="159" t="s">
        <v>136</v>
      </c>
      <c r="E18" s="160">
        <v>491870000</v>
      </c>
      <c r="F18" s="161"/>
      <c r="G18" s="162"/>
    </row>
    <row r="19" ht="31.5" spans="1:7">
      <c r="A19" s="4"/>
      <c r="B19" s="158" t="s">
        <v>137</v>
      </c>
      <c r="C19" s="158" t="s">
        <v>138</v>
      </c>
      <c r="D19" s="163" t="s">
        <v>139</v>
      </c>
      <c r="E19" s="160">
        <v>13862000</v>
      </c>
      <c r="F19" s="161"/>
      <c r="G19" s="162"/>
    </row>
    <row r="20" ht="31.5" spans="1:7">
      <c r="A20" s="4"/>
      <c r="B20" s="158" t="s">
        <v>140</v>
      </c>
      <c r="C20" s="158" t="s">
        <v>141</v>
      </c>
      <c r="D20" s="163" t="s">
        <v>139</v>
      </c>
      <c r="E20" s="160">
        <v>500000000</v>
      </c>
      <c r="F20" s="161"/>
      <c r="G20" s="162"/>
    </row>
    <row r="21" ht="31.5" spans="1:7">
      <c r="A21" s="4"/>
      <c r="B21" s="158" t="s">
        <v>142</v>
      </c>
      <c r="C21" s="158" t="s">
        <v>143</v>
      </c>
      <c r="D21" s="163" t="s">
        <v>139</v>
      </c>
      <c r="E21" s="160">
        <v>600223000</v>
      </c>
      <c r="F21" s="161"/>
      <c r="G21" s="162"/>
    </row>
    <row r="22" ht="31.5" spans="1:7">
      <c r="A22" s="4"/>
      <c r="B22" s="158" t="s">
        <v>144</v>
      </c>
      <c r="C22" s="159" t="s">
        <v>145</v>
      </c>
      <c r="D22" s="163" t="s">
        <v>139</v>
      </c>
      <c r="E22" s="160">
        <v>100000000</v>
      </c>
      <c r="F22" s="161"/>
      <c r="G22" s="162"/>
    </row>
    <row r="23" spans="1:7">
      <c r="A23" s="164"/>
      <c r="B23" s="153" t="s">
        <v>146</v>
      </c>
      <c r="C23" s="153"/>
      <c r="D23" s="153"/>
      <c r="E23" s="160"/>
      <c r="F23" s="156"/>
      <c r="G23" s="157"/>
    </row>
    <row r="24" ht="31.5" spans="1:7">
      <c r="A24" s="148"/>
      <c r="B24" s="158" t="s">
        <v>147</v>
      </c>
      <c r="C24" s="159" t="s">
        <v>148</v>
      </c>
      <c r="D24" s="158" t="s">
        <v>149</v>
      </c>
      <c r="E24" s="160">
        <v>150000000</v>
      </c>
      <c r="F24" s="165"/>
      <c r="G24" s="149"/>
    </row>
    <row r="25" spans="1:9">
      <c r="A25" s="148"/>
      <c r="B25" s="158" t="s">
        <v>150</v>
      </c>
      <c r="C25" s="159" t="s">
        <v>151</v>
      </c>
      <c r="D25" s="158" t="s">
        <v>152</v>
      </c>
      <c r="E25" s="166">
        <v>0</v>
      </c>
      <c r="F25" s="165"/>
      <c r="G25" s="149"/>
      <c r="I25" s="186"/>
    </row>
    <row r="26" ht="31.5" spans="1:7">
      <c r="A26" s="148"/>
      <c r="B26" s="158" t="s">
        <v>153</v>
      </c>
      <c r="C26" s="159" t="s">
        <v>154</v>
      </c>
      <c r="D26" s="158" t="s">
        <v>155</v>
      </c>
      <c r="E26" s="160">
        <v>50000000</v>
      </c>
      <c r="F26" s="165"/>
      <c r="G26" s="149"/>
    </row>
    <row r="27" ht="39" customHeight="1" spans="1:9">
      <c r="A27" s="148"/>
      <c r="B27" s="167" t="s">
        <v>156</v>
      </c>
      <c r="C27" s="159" t="s">
        <v>157</v>
      </c>
      <c r="D27" s="158" t="s">
        <v>158</v>
      </c>
      <c r="E27" s="160">
        <v>350000000</v>
      </c>
      <c r="F27" s="165"/>
      <c r="G27" s="149"/>
      <c r="I27" s="186"/>
    </row>
    <row r="28" ht="47.25" spans="1:38">
      <c r="A28" s="168"/>
      <c r="B28" s="167" t="s">
        <v>159</v>
      </c>
      <c r="C28" s="159" t="s">
        <v>160</v>
      </c>
      <c r="D28" s="167" t="s">
        <v>161</v>
      </c>
      <c r="E28" s="160">
        <f>186660000+5050000</f>
        <v>191710000</v>
      </c>
      <c r="F28" s="165"/>
      <c r="G28" s="147"/>
      <c r="H28" s="127"/>
      <c r="I28" s="127"/>
      <c r="J28" s="127"/>
      <c r="K28" s="127"/>
      <c r="L28" s="127"/>
      <c r="M28" s="127"/>
      <c r="N28" s="127"/>
      <c r="O28" s="127"/>
      <c r="P28" s="127"/>
      <c r="Q28" s="127"/>
      <c r="R28" s="127"/>
      <c r="S28" s="127"/>
      <c r="T28" s="127"/>
      <c r="U28" s="127"/>
      <c r="V28" s="127"/>
      <c r="W28" s="127"/>
      <c r="X28" s="127"/>
      <c r="Y28" s="127"/>
      <c r="Z28" s="127"/>
      <c r="AA28" s="127"/>
      <c r="AB28" s="127"/>
      <c r="AC28" s="127"/>
      <c r="AD28" s="127"/>
      <c r="AE28" s="127"/>
      <c r="AF28" s="127"/>
      <c r="AG28" s="127"/>
      <c r="AH28" s="127"/>
      <c r="AI28" s="127"/>
      <c r="AJ28" s="127"/>
      <c r="AK28" s="127"/>
      <c r="AL28" s="127"/>
    </row>
    <row r="29" ht="62.25" customHeight="1" spans="1:38">
      <c r="A29" s="168"/>
      <c r="B29" s="167" t="s">
        <v>162</v>
      </c>
      <c r="C29" s="167" t="s">
        <v>163</v>
      </c>
      <c r="D29" s="167" t="s">
        <v>164</v>
      </c>
      <c r="E29" s="166">
        <v>1000000000</v>
      </c>
      <c r="F29" s="165"/>
      <c r="G29" s="147"/>
      <c r="H29" s="160"/>
      <c r="I29" s="187"/>
      <c r="J29" s="188"/>
      <c r="K29" s="188"/>
      <c r="L29" s="127"/>
      <c r="M29" s="127"/>
      <c r="N29" s="127"/>
      <c r="O29" s="127"/>
      <c r="P29" s="127"/>
      <c r="Q29" s="127"/>
      <c r="R29" s="127"/>
      <c r="S29" s="127"/>
      <c r="T29" s="127"/>
      <c r="U29" s="127"/>
      <c r="V29" s="127"/>
      <c r="W29" s="127"/>
      <c r="X29" s="127"/>
      <c r="Y29" s="127"/>
      <c r="Z29" s="127"/>
      <c r="AA29" s="127"/>
      <c r="AB29" s="127"/>
      <c r="AC29" s="127"/>
      <c r="AD29" s="127"/>
      <c r="AE29" s="127"/>
      <c r="AF29" s="127"/>
      <c r="AG29" s="127"/>
      <c r="AH29" s="127"/>
      <c r="AI29" s="127"/>
      <c r="AJ29" s="127"/>
      <c r="AK29" s="127"/>
      <c r="AL29" s="127"/>
    </row>
    <row r="30" spans="1:38">
      <c r="A30" s="168"/>
      <c r="B30" s="153" t="s">
        <v>165</v>
      </c>
      <c r="C30" s="154"/>
      <c r="D30" s="154"/>
      <c r="E30" s="160"/>
      <c r="F30" s="156"/>
      <c r="G30" s="144"/>
      <c r="H30" s="127"/>
      <c r="I30" s="127"/>
      <c r="J30" s="127"/>
      <c r="K30" s="127"/>
      <c r="L30" s="127"/>
      <c r="M30" s="127"/>
      <c r="N30" s="127"/>
      <c r="O30" s="127"/>
      <c r="P30" s="127"/>
      <c r="Q30" s="127"/>
      <c r="R30" s="127"/>
      <c r="S30" s="127"/>
      <c r="T30" s="127"/>
      <c r="U30" s="127"/>
      <c r="V30" s="127"/>
      <c r="W30" s="127"/>
      <c r="X30" s="127"/>
      <c r="Y30" s="127"/>
      <c r="Z30" s="127"/>
      <c r="AA30" s="127"/>
      <c r="AB30" s="127"/>
      <c r="AC30" s="127"/>
      <c r="AD30" s="127"/>
      <c r="AE30" s="127"/>
      <c r="AF30" s="127"/>
      <c r="AG30" s="127"/>
      <c r="AH30" s="127"/>
      <c r="AI30" s="127"/>
      <c r="AJ30" s="127"/>
      <c r="AK30" s="127"/>
      <c r="AL30" s="127"/>
    </row>
    <row r="31" ht="59.25" customHeight="1" spans="1:7">
      <c r="A31" s="148"/>
      <c r="B31" s="158" t="s">
        <v>166</v>
      </c>
      <c r="C31" s="169" t="s">
        <v>167</v>
      </c>
      <c r="D31" s="169" t="s">
        <v>168</v>
      </c>
      <c r="E31" s="160">
        <f>75000000</f>
        <v>75000000</v>
      </c>
      <c r="F31" s="165"/>
      <c r="G31" s="149"/>
    </row>
    <row r="32" ht="31.5" spans="1:7">
      <c r="A32" s="168"/>
      <c r="B32" s="153" t="s">
        <v>169</v>
      </c>
      <c r="C32" s="154"/>
      <c r="D32" s="154"/>
      <c r="E32" s="160"/>
      <c r="F32" s="156"/>
      <c r="G32" s="157"/>
    </row>
    <row r="33" ht="31.5" spans="1:7">
      <c r="A33" s="148"/>
      <c r="B33" s="158" t="s">
        <v>170</v>
      </c>
      <c r="C33" s="170" t="s">
        <v>171</v>
      </c>
      <c r="D33" s="158" t="s">
        <v>172</v>
      </c>
      <c r="E33" s="160">
        <v>175000000</v>
      </c>
      <c r="F33" s="165"/>
      <c r="G33" s="149"/>
    </row>
    <row r="34" spans="1:7">
      <c r="A34" s="148"/>
      <c r="B34" s="148"/>
      <c r="C34" s="148"/>
      <c r="D34" s="148"/>
      <c r="E34" s="148"/>
      <c r="F34" s="156"/>
      <c r="G34" s="150"/>
    </row>
    <row r="35" spans="1:7">
      <c r="A35" s="142"/>
      <c r="B35" s="153" t="s">
        <v>173</v>
      </c>
      <c r="C35" s="154"/>
      <c r="D35" s="154"/>
      <c r="E35" s="155"/>
      <c r="F35" s="156"/>
      <c r="G35" s="157"/>
    </row>
    <row r="36" ht="41.25" customHeight="1" spans="1:7">
      <c r="A36" s="4"/>
      <c r="B36" s="158" t="s">
        <v>174</v>
      </c>
      <c r="C36" s="167" t="s">
        <v>175</v>
      </c>
      <c r="D36" s="167" t="s">
        <v>176</v>
      </c>
      <c r="E36" s="171">
        <v>105000000</v>
      </c>
      <c r="F36" s="172"/>
      <c r="G36" s="173"/>
    </row>
    <row r="37" ht="39" customHeight="1" spans="1:10">
      <c r="A37" s="4"/>
      <c r="B37" s="158" t="s">
        <v>177</v>
      </c>
      <c r="C37" s="158" t="s">
        <v>178</v>
      </c>
      <c r="D37" s="158" t="s">
        <v>15</v>
      </c>
      <c r="E37" s="174">
        <v>0</v>
      </c>
      <c r="F37" s="161"/>
      <c r="G37" s="162"/>
      <c r="I37" s="10"/>
      <c r="J37" s="189"/>
    </row>
    <row r="38" ht="38.25" customHeight="1" spans="1:9">
      <c r="A38" s="4"/>
      <c r="B38" s="158" t="s">
        <v>179</v>
      </c>
      <c r="C38" s="158" t="s">
        <v>180</v>
      </c>
      <c r="D38" s="158" t="s">
        <v>181</v>
      </c>
      <c r="E38" s="166">
        <v>0</v>
      </c>
      <c r="F38" s="172"/>
      <c r="G38" s="173"/>
      <c r="I38" s="10"/>
    </row>
    <row r="39" ht="38.25" customHeight="1" spans="1:9">
      <c r="A39" s="4"/>
      <c r="B39" s="158" t="s">
        <v>182</v>
      </c>
      <c r="C39" s="167" t="s">
        <v>183</v>
      </c>
      <c r="D39" s="158" t="s">
        <v>184</v>
      </c>
      <c r="E39" s="160">
        <v>50000000</v>
      </c>
      <c r="F39" s="172"/>
      <c r="G39" s="173"/>
      <c r="I39" s="10"/>
    </row>
    <row r="40" ht="15.95" customHeight="1" spans="1:9">
      <c r="A40" s="4"/>
      <c r="B40" s="158" t="s">
        <v>185</v>
      </c>
      <c r="C40" s="158" t="s">
        <v>186</v>
      </c>
      <c r="D40" s="158" t="s">
        <v>184</v>
      </c>
      <c r="E40" s="171">
        <v>60000000</v>
      </c>
      <c r="F40" s="172"/>
      <c r="G40" s="173"/>
      <c r="I40" s="10"/>
    </row>
    <row r="41" ht="33" customHeight="1" spans="1:9">
      <c r="A41" s="4"/>
      <c r="B41" s="158" t="s">
        <v>187</v>
      </c>
      <c r="C41" s="167" t="s">
        <v>188</v>
      </c>
      <c r="D41" s="158" t="s">
        <v>184</v>
      </c>
      <c r="E41" s="171">
        <v>100000000</v>
      </c>
      <c r="F41" s="172"/>
      <c r="G41" s="173"/>
      <c r="I41" s="10"/>
    </row>
    <row r="42" ht="15.95" customHeight="1" spans="1:9">
      <c r="A42" s="4"/>
      <c r="B42" s="158" t="s">
        <v>189</v>
      </c>
      <c r="C42" s="167" t="s">
        <v>190</v>
      </c>
      <c r="D42" s="158" t="s">
        <v>191</v>
      </c>
      <c r="E42" s="174">
        <v>0</v>
      </c>
      <c r="F42" s="172"/>
      <c r="G42" s="173"/>
      <c r="H42" s="173"/>
      <c r="I42" s="10"/>
    </row>
    <row r="43" ht="31.5" spans="1:9">
      <c r="A43" s="4"/>
      <c r="B43" s="158" t="s">
        <v>192</v>
      </c>
      <c r="C43" s="167" t="s">
        <v>193</v>
      </c>
      <c r="D43" s="158" t="s">
        <v>184</v>
      </c>
      <c r="E43" s="160">
        <v>20000000</v>
      </c>
      <c r="F43" s="172"/>
      <c r="G43" s="173"/>
      <c r="I43" s="10"/>
    </row>
    <row r="44" ht="32.1" customHeight="1" spans="1:9">
      <c r="A44" s="4"/>
      <c r="B44" s="158" t="s">
        <v>194</v>
      </c>
      <c r="C44" s="158" t="s">
        <v>195</v>
      </c>
      <c r="D44" s="158" t="s">
        <v>184</v>
      </c>
      <c r="E44" s="174">
        <v>0</v>
      </c>
      <c r="F44" s="172"/>
      <c r="G44" s="173"/>
      <c r="I44" s="10"/>
    </row>
    <row r="45" ht="32.1" customHeight="1" spans="1:9">
      <c r="A45" s="4"/>
      <c r="B45" s="158" t="s">
        <v>196</v>
      </c>
      <c r="C45" s="167" t="s">
        <v>197</v>
      </c>
      <c r="D45" s="158" t="s">
        <v>198</v>
      </c>
      <c r="E45" s="171">
        <v>100000000</v>
      </c>
      <c r="F45" s="172"/>
      <c r="G45" s="173"/>
      <c r="I45" s="10"/>
    </row>
    <row r="46" ht="32.1" customHeight="1" spans="1:9">
      <c r="A46" s="4"/>
      <c r="B46" s="158" t="s">
        <v>199</v>
      </c>
      <c r="C46" s="167" t="s">
        <v>200</v>
      </c>
      <c r="D46" s="158" t="s">
        <v>201</v>
      </c>
      <c r="E46" s="160">
        <v>1650000000</v>
      </c>
      <c r="F46" s="172"/>
      <c r="G46" s="173"/>
      <c r="I46" s="10"/>
    </row>
    <row r="47" ht="32.1" customHeight="1" spans="1:10">
      <c r="A47" s="4"/>
      <c r="B47" s="158" t="s">
        <v>202</v>
      </c>
      <c r="C47" s="167" t="s">
        <v>203</v>
      </c>
      <c r="D47" s="167" t="s">
        <v>204</v>
      </c>
      <c r="E47" s="174">
        <v>0</v>
      </c>
      <c r="F47" s="175"/>
      <c r="G47" s="176"/>
      <c r="I47" s="10"/>
      <c r="J47" s="189"/>
    </row>
    <row r="48" s="123" customFormat="1" ht="35.25" customHeight="1" spans="1:248">
      <c r="A48" s="177"/>
      <c r="B48" s="153" t="s">
        <v>205</v>
      </c>
      <c r="C48" s="153"/>
      <c r="D48" s="153"/>
      <c r="E48" s="178"/>
      <c r="F48" s="179"/>
      <c r="G48" s="180"/>
      <c r="H48" s="181"/>
      <c r="I48" s="190"/>
      <c r="J48" s="181"/>
      <c r="K48" s="181"/>
      <c r="L48" s="181"/>
      <c r="M48" s="181"/>
      <c r="N48" s="181"/>
      <c r="O48" s="181"/>
      <c r="P48" s="181"/>
      <c r="Q48" s="181"/>
      <c r="R48" s="181"/>
      <c r="S48" s="181"/>
      <c r="T48" s="181"/>
      <c r="U48" s="181"/>
      <c r="V48" s="181"/>
      <c r="W48" s="181"/>
      <c r="X48" s="181"/>
      <c r="Y48" s="181"/>
      <c r="Z48" s="181"/>
      <c r="AA48" s="181"/>
      <c r="AB48" s="181"/>
      <c r="AC48" s="181"/>
      <c r="AD48" s="181"/>
      <c r="AE48" s="181"/>
      <c r="AF48" s="181"/>
      <c r="AG48" s="181"/>
      <c r="AH48" s="181"/>
      <c r="AI48" s="181"/>
      <c r="AJ48" s="181"/>
      <c r="AK48" s="181"/>
      <c r="AL48" s="181"/>
      <c r="AM48" s="181"/>
      <c r="AN48" s="181"/>
      <c r="AO48" s="181"/>
      <c r="AP48" s="181"/>
      <c r="AQ48" s="181"/>
      <c r="AR48" s="181"/>
      <c r="AS48" s="181"/>
      <c r="AT48" s="181"/>
      <c r="AU48" s="181"/>
      <c r="AV48" s="181"/>
      <c r="AW48" s="181"/>
      <c r="AX48" s="181"/>
      <c r="AY48" s="181"/>
      <c r="AZ48" s="181"/>
      <c r="BA48" s="181"/>
      <c r="BB48" s="181"/>
      <c r="BC48" s="181"/>
      <c r="BD48" s="181"/>
      <c r="BE48" s="181"/>
      <c r="BF48" s="181"/>
      <c r="BG48" s="181"/>
      <c r="BH48" s="181"/>
      <c r="BI48" s="181"/>
      <c r="BJ48" s="181"/>
      <c r="BK48" s="181"/>
      <c r="BL48" s="181"/>
      <c r="BM48" s="181"/>
      <c r="BN48" s="181"/>
      <c r="BO48" s="181"/>
      <c r="BP48" s="181"/>
      <c r="BQ48" s="181"/>
      <c r="BR48" s="181"/>
      <c r="BS48" s="181"/>
      <c r="BT48" s="181"/>
      <c r="BU48" s="181"/>
      <c r="BV48" s="181"/>
      <c r="BW48" s="181"/>
      <c r="BX48" s="181"/>
      <c r="BY48" s="181"/>
      <c r="BZ48" s="181"/>
      <c r="CA48" s="181"/>
      <c r="CB48" s="181"/>
      <c r="CC48" s="181"/>
      <c r="CD48" s="181"/>
      <c r="CE48" s="181"/>
      <c r="CF48" s="181"/>
      <c r="CG48" s="181"/>
      <c r="CH48" s="181"/>
      <c r="CI48" s="181"/>
      <c r="CJ48" s="181"/>
      <c r="CK48" s="181"/>
      <c r="CL48" s="181"/>
      <c r="CM48" s="181"/>
      <c r="CN48" s="181"/>
      <c r="CO48" s="181"/>
      <c r="CP48" s="181"/>
      <c r="CQ48" s="181"/>
      <c r="CR48" s="181"/>
      <c r="CS48" s="181"/>
      <c r="CT48" s="181"/>
      <c r="CU48" s="181"/>
      <c r="CV48" s="181"/>
      <c r="CW48" s="181"/>
      <c r="CX48" s="181"/>
      <c r="CY48" s="181"/>
      <c r="CZ48" s="181"/>
      <c r="DA48" s="181"/>
      <c r="DB48" s="181"/>
      <c r="DC48" s="181"/>
      <c r="DD48" s="181"/>
      <c r="DE48" s="181"/>
      <c r="DF48" s="181"/>
      <c r="DG48" s="181"/>
      <c r="DH48" s="181"/>
      <c r="DI48" s="181"/>
      <c r="DJ48" s="181"/>
      <c r="DK48" s="181"/>
      <c r="DL48" s="181"/>
      <c r="DM48" s="181"/>
      <c r="DN48" s="181"/>
      <c r="DO48" s="181"/>
      <c r="DP48" s="181"/>
      <c r="DQ48" s="181"/>
      <c r="DR48" s="181"/>
      <c r="DS48" s="181"/>
      <c r="DT48" s="181"/>
      <c r="DU48" s="181"/>
      <c r="DV48" s="181"/>
      <c r="DW48" s="181"/>
      <c r="DX48" s="181"/>
      <c r="DY48" s="181"/>
      <c r="DZ48" s="181"/>
      <c r="EA48" s="181"/>
      <c r="EB48" s="181"/>
      <c r="EC48" s="181"/>
      <c r="ED48" s="181"/>
      <c r="EE48" s="181"/>
      <c r="EF48" s="181"/>
      <c r="EG48" s="181"/>
      <c r="EH48" s="181"/>
      <c r="EI48" s="181"/>
      <c r="EJ48" s="181"/>
      <c r="EK48" s="181"/>
      <c r="EL48" s="181"/>
      <c r="EM48" s="181"/>
      <c r="EN48" s="181"/>
      <c r="EO48" s="181"/>
      <c r="EP48" s="181"/>
      <c r="EQ48" s="181"/>
      <c r="ER48" s="181"/>
      <c r="ES48" s="181"/>
      <c r="ET48" s="181"/>
      <c r="EU48" s="181"/>
      <c r="EV48" s="181"/>
      <c r="EW48" s="181"/>
      <c r="EX48" s="181"/>
      <c r="EY48" s="181"/>
      <c r="EZ48" s="181"/>
      <c r="FA48" s="181"/>
      <c r="FB48" s="181"/>
      <c r="FC48" s="181"/>
      <c r="FD48" s="181"/>
      <c r="FE48" s="181"/>
      <c r="FF48" s="181"/>
      <c r="FG48" s="181"/>
      <c r="FH48" s="181"/>
      <c r="FI48" s="181"/>
      <c r="FJ48" s="181"/>
      <c r="FK48" s="181"/>
      <c r="FL48" s="181"/>
      <c r="FM48" s="181"/>
      <c r="FN48" s="181"/>
      <c r="FO48" s="181"/>
      <c r="FP48" s="181"/>
      <c r="FQ48" s="181"/>
      <c r="FR48" s="181"/>
      <c r="FS48" s="181"/>
      <c r="FT48" s="181"/>
      <c r="FU48" s="181"/>
      <c r="FV48" s="181"/>
      <c r="FW48" s="181"/>
      <c r="FX48" s="181"/>
      <c r="FY48" s="181"/>
      <c r="FZ48" s="181"/>
      <c r="GA48" s="181"/>
      <c r="GB48" s="181"/>
      <c r="GC48" s="181"/>
      <c r="GD48" s="181"/>
      <c r="GE48" s="181"/>
      <c r="GF48" s="181"/>
      <c r="GG48" s="181"/>
      <c r="GH48" s="181"/>
      <c r="GI48" s="181"/>
      <c r="GJ48" s="181"/>
      <c r="GK48" s="181"/>
      <c r="GL48" s="181"/>
      <c r="GM48" s="181"/>
      <c r="GN48" s="181"/>
      <c r="GO48" s="181"/>
      <c r="GP48" s="181"/>
      <c r="GQ48" s="181"/>
      <c r="GR48" s="181"/>
      <c r="GS48" s="181"/>
      <c r="GT48" s="181"/>
      <c r="GU48" s="181"/>
      <c r="GV48" s="181"/>
      <c r="GW48" s="181"/>
      <c r="GX48" s="181"/>
      <c r="GY48" s="181"/>
      <c r="GZ48" s="181"/>
      <c r="HA48" s="181"/>
      <c r="HB48" s="181"/>
      <c r="HC48" s="181"/>
      <c r="HD48" s="181"/>
      <c r="HE48" s="181"/>
      <c r="HF48" s="181"/>
      <c r="HG48" s="181"/>
      <c r="HH48" s="181"/>
      <c r="HI48" s="181"/>
      <c r="HJ48" s="181"/>
      <c r="HK48" s="181"/>
      <c r="HL48" s="181"/>
      <c r="HM48" s="181"/>
      <c r="HN48" s="181"/>
      <c r="HO48" s="181"/>
      <c r="HP48" s="181"/>
      <c r="HQ48" s="181"/>
      <c r="HR48" s="181"/>
      <c r="HS48" s="181"/>
      <c r="HT48" s="181"/>
      <c r="HU48" s="181"/>
      <c r="HV48" s="181"/>
      <c r="HW48" s="181"/>
      <c r="HX48" s="181"/>
      <c r="HY48" s="181"/>
      <c r="HZ48" s="181"/>
      <c r="IA48" s="181"/>
      <c r="IB48" s="181"/>
      <c r="IC48" s="181"/>
      <c r="ID48" s="181"/>
      <c r="IE48" s="181"/>
      <c r="IF48" s="181"/>
      <c r="IG48" s="181"/>
      <c r="IH48" s="181"/>
      <c r="II48" s="181"/>
      <c r="IJ48" s="181"/>
      <c r="IK48" s="181"/>
      <c r="IL48" s="181"/>
      <c r="IM48" s="181"/>
      <c r="IN48" s="181"/>
    </row>
    <row r="49" s="123" customFormat="1" ht="35.25" customHeight="1" spans="1:248">
      <c r="A49" s="177"/>
      <c r="B49" s="158" t="s">
        <v>206</v>
      </c>
      <c r="C49" s="158" t="s">
        <v>207</v>
      </c>
      <c r="D49" s="158" t="s">
        <v>208</v>
      </c>
      <c r="E49" s="182">
        <f>400000000+535000000</f>
        <v>935000000</v>
      </c>
      <c r="F49" s="179"/>
      <c r="G49" s="180"/>
      <c r="H49" s="181"/>
      <c r="I49" s="190"/>
      <c r="J49" s="181"/>
      <c r="K49" s="181"/>
      <c r="L49" s="181"/>
      <c r="M49" s="181"/>
      <c r="N49" s="181"/>
      <c r="O49" s="181"/>
      <c r="P49" s="181"/>
      <c r="Q49" s="181"/>
      <c r="R49" s="181"/>
      <c r="S49" s="181"/>
      <c r="T49" s="181"/>
      <c r="U49" s="181"/>
      <c r="V49" s="181"/>
      <c r="W49" s="181"/>
      <c r="X49" s="181"/>
      <c r="Y49" s="181"/>
      <c r="Z49" s="181"/>
      <c r="AA49" s="181"/>
      <c r="AB49" s="181"/>
      <c r="AC49" s="181"/>
      <c r="AD49" s="181"/>
      <c r="AE49" s="181"/>
      <c r="AF49" s="181"/>
      <c r="AG49" s="181"/>
      <c r="AH49" s="181"/>
      <c r="AI49" s="181"/>
      <c r="AJ49" s="181"/>
      <c r="AK49" s="181"/>
      <c r="AL49" s="181"/>
      <c r="AM49" s="181"/>
      <c r="AN49" s="181"/>
      <c r="AO49" s="181"/>
      <c r="AP49" s="181"/>
      <c r="AQ49" s="181"/>
      <c r="AR49" s="181"/>
      <c r="AS49" s="181"/>
      <c r="AT49" s="181"/>
      <c r="AU49" s="181"/>
      <c r="AV49" s="181"/>
      <c r="AW49" s="181"/>
      <c r="AX49" s="181"/>
      <c r="AY49" s="181"/>
      <c r="AZ49" s="181"/>
      <c r="BA49" s="181"/>
      <c r="BB49" s="181"/>
      <c r="BC49" s="181"/>
      <c r="BD49" s="181"/>
      <c r="BE49" s="181"/>
      <c r="BF49" s="181"/>
      <c r="BG49" s="181"/>
      <c r="BH49" s="181"/>
      <c r="BI49" s="181"/>
      <c r="BJ49" s="181"/>
      <c r="BK49" s="181"/>
      <c r="BL49" s="181"/>
      <c r="BM49" s="181"/>
      <c r="BN49" s="181"/>
      <c r="BO49" s="181"/>
      <c r="BP49" s="181"/>
      <c r="BQ49" s="181"/>
      <c r="BR49" s="181"/>
      <c r="BS49" s="181"/>
      <c r="BT49" s="181"/>
      <c r="BU49" s="181"/>
      <c r="BV49" s="181"/>
      <c r="BW49" s="181"/>
      <c r="BX49" s="181"/>
      <c r="BY49" s="181"/>
      <c r="BZ49" s="181"/>
      <c r="CA49" s="181"/>
      <c r="CB49" s="181"/>
      <c r="CC49" s="181"/>
      <c r="CD49" s="181"/>
      <c r="CE49" s="181"/>
      <c r="CF49" s="181"/>
      <c r="CG49" s="181"/>
      <c r="CH49" s="181"/>
      <c r="CI49" s="181"/>
      <c r="CJ49" s="181"/>
      <c r="CK49" s="181"/>
      <c r="CL49" s="181"/>
      <c r="CM49" s="181"/>
      <c r="CN49" s="181"/>
      <c r="CO49" s="181"/>
      <c r="CP49" s="181"/>
      <c r="CQ49" s="181"/>
      <c r="CR49" s="181"/>
      <c r="CS49" s="181"/>
      <c r="CT49" s="181"/>
      <c r="CU49" s="181"/>
      <c r="CV49" s="181"/>
      <c r="CW49" s="181"/>
      <c r="CX49" s="181"/>
      <c r="CY49" s="181"/>
      <c r="CZ49" s="181"/>
      <c r="DA49" s="181"/>
      <c r="DB49" s="181"/>
      <c r="DC49" s="181"/>
      <c r="DD49" s="181"/>
      <c r="DE49" s="181"/>
      <c r="DF49" s="181"/>
      <c r="DG49" s="181"/>
      <c r="DH49" s="181"/>
      <c r="DI49" s="181"/>
      <c r="DJ49" s="181"/>
      <c r="DK49" s="181"/>
      <c r="DL49" s="181"/>
      <c r="DM49" s="181"/>
      <c r="DN49" s="181"/>
      <c r="DO49" s="181"/>
      <c r="DP49" s="181"/>
      <c r="DQ49" s="181"/>
      <c r="DR49" s="181"/>
      <c r="DS49" s="181"/>
      <c r="DT49" s="181"/>
      <c r="DU49" s="181"/>
      <c r="DV49" s="181"/>
      <c r="DW49" s="181"/>
      <c r="DX49" s="181"/>
      <c r="DY49" s="181"/>
      <c r="DZ49" s="181"/>
      <c r="EA49" s="181"/>
      <c r="EB49" s="181"/>
      <c r="EC49" s="181"/>
      <c r="ED49" s="181"/>
      <c r="EE49" s="181"/>
      <c r="EF49" s="181"/>
      <c r="EG49" s="181"/>
      <c r="EH49" s="181"/>
      <c r="EI49" s="181"/>
      <c r="EJ49" s="181"/>
      <c r="EK49" s="181"/>
      <c r="EL49" s="181"/>
      <c r="EM49" s="181"/>
      <c r="EN49" s="181"/>
      <c r="EO49" s="181"/>
      <c r="EP49" s="181"/>
      <c r="EQ49" s="181"/>
      <c r="ER49" s="181"/>
      <c r="ES49" s="181"/>
      <c r="ET49" s="181"/>
      <c r="EU49" s="181"/>
      <c r="EV49" s="181"/>
      <c r="EW49" s="181"/>
      <c r="EX49" s="181"/>
      <c r="EY49" s="181"/>
      <c r="EZ49" s="181"/>
      <c r="FA49" s="181"/>
      <c r="FB49" s="181"/>
      <c r="FC49" s="181"/>
      <c r="FD49" s="181"/>
      <c r="FE49" s="181"/>
      <c r="FF49" s="181"/>
      <c r="FG49" s="181"/>
      <c r="FH49" s="181"/>
      <c r="FI49" s="181"/>
      <c r="FJ49" s="181"/>
      <c r="FK49" s="181"/>
      <c r="FL49" s="181"/>
      <c r="FM49" s="181"/>
      <c r="FN49" s="181"/>
      <c r="FO49" s="181"/>
      <c r="FP49" s="181"/>
      <c r="FQ49" s="181"/>
      <c r="FR49" s="181"/>
      <c r="FS49" s="181"/>
      <c r="FT49" s="181"/>
      <c r="FU49" s="181"/>
      <c r="FV49" s="181"/>
      <c r="FW49" s="181"/>
      <c r="FX49" s="181"/>
      <c r="FY49" s="181"/>
      <c r="FZ49" s="181"/>
      <c r="GA49" s="181"/>
      <c r="GB49" s="181"/>
      <c r="GC49" s="181"/>
      <c r="GD49" s="181"/>
      <c r="GE49" s="181"/>
      <c r="GF49" s="181"/>
      <c r="GG49" s="181"/>
      <c r="GH49" s="181"/>
      <c r="GI49" s="181"/>
      <c r="GJ49" s="181"/>
      <c r="GK49" s="181"/>
      <c r="GL49" s="181"/>
      <c r="GM49" s="181"/>
      <c r="GN49" s="181"/>
      <c r="GO49" s="181"/>
      <c r="GP49" s="181"/>
      <c r="GQ49" s="181"/>
      <c r="GR49" s="181"/>
      <c r="GS49" s="181"/>
      <c r="GT49" s="181"/>
      <c r="GU49" s="181"/>
      <c r="GV49" s="181"/>
      <c r="GW49" s="181"/>
      <c r="GX49" s="181"/>
      <c r="GY49" s="181"/>
      <c r="GZ49" s="181"/>
      <c r="HA49" s="181"/>
      <c r="HB49" s="181"/>
      <c r="HC49" s="181"/>
      <c r="HD49" s="181"/>
      <c r="HE49" s="181"/>
      <c r="HF49" s="181"/>
      <c r="HG49" s="181"/>
      <c r="HH49" s="181"/>
      <c r="HI49" s="181"/>
      <c r="HJ49" s="181"/>
      <c r="HK49" s="181"/>
      <c r="HL49" s="181"/>
      <c r="HM49" s="181"/>
      <c r="HN49" s="181"/>
      <c r="HO49" s="181"/>
      <c r="HP49" s="181"/>
      <c r="HQ49" s="181"/>
      <c r="HR49" s="181"/>
      <c r="HS49" s="181"/>
      <c r="HT49" s="181"/>
      <c r="HU49" s="181"/>
      <c r="HV49" s="181"/>
      <c r="HW49" s="181"/>
      <c r="HX49" s="181"/>
      <c r="HY49" s="181"/>
      <c r="HZ49" s="181"/>
      <c r="IA49" s="181"/>
      <c r="IB49" s="181"/>
      <c r="IC49" s="181"/>
      <c r="ID49" s="181"/>
      <c r="IE49" s="181"/>
      <c r="IF49" s="181"/>
      <c r="IG49" s="181"/>
      <c r="IH49" s="181"/>
      <c r="II49" s="181"/>
      <c r="IJ49" s="181"/>
      <c r="IK49" s="181"/>
      <c r="IL49" s="181"/>
      <c r="IM49" s="181"/>
      <c r="IN49" s="181"/>
    </row>
    <row r="50" ht="32.1" customHeight="1" spans="1:10">
      <c r="A50" s="4"/>
      <c r="B50" s="158" t="s">
        <v>202</v>
      </c>
      <c r="C50" s="158" t="s">
        <v>209</v>
      </c>
      <c r="D50" s="158" t="s">
        <v>184</v>
      </c>
      <c r="E50" s="183">
        <v>0</v>
      </c>
      <c r="F50" s="175"/>
      <c r="G50" s="176"/>
      <c r="I50" s="10"/>
      <c r="J50" s="189"/>
    </row>
    <row r="51" ht="45.75" customHeight="1" spans="1:10">
      <c r="A51" s="4"/>
      <c r="B51" s="158" t="s">
        <v>210</v>
      </c>
      <c r="C51" s="158" t="s">
        <v>211</v>
      </c>
      <c r="D51" s="158" t="s">
        <v>212</v>
      </c>
      <c r="E51" s="174">
        <v>0</v>
      </c>
      <c r="F51" s="172"/>
      <c r="G51" s="173"/>
      <c r="H51" s="173"/>
      <c r="I51" s="10"/>
      <c r="J51" s="158"/>
    </row>
    <row r="52" ht="32.1" customHeight="1" spans="1:9">
      <c r="A52" s="4"/>
      <c r="B52" s="158" t="s">
        <v>213</v>
      </c>
      <c r="C52" s="158" t="s">
        <v>214</v>
      </c>
      <c r="D52" s="158" t="s">
        <v>184</v>
      </c>
      <c r="E52" s="174">
        <v>0</v>
      </c>
      <c r="F52" s="172"/>
      <c r="G52" s="173"/>
      <c r="H52" s="173"/>
      <c r="I52" s="10"/>
    </row>
    <row r="53" ht="44.25" customHeight="1" spans="1:10">
      <c r="A53" s="4"/>
      <c r="B53" s="158" t="s">
        <v>215</v>
      </c>
      <c r="C53" s="158" t="s">
        <v>216</v>
      </c>
      <c r="D53" s="158" t="s">
        <v>217</v>
      </c>
      <c r="E53" s="174">
        <f>200000000+100000000</f>
        <v>300000000</v>
      </c>
      <c r="F53" s="172"/>
      <c r="G53" s="173"/>
      <c r="H53" s="173"/>
      <c r="I53" s="10"/>
      <c r="J53" s="158"/>
    </row>
    <row r="54" ht="56.25" customHeight="1" spans="1:10">
      <c r="A54" s="4"/>
      <c r="B54" s="158" t="s">
        <v>218</v>
      </c>
      <c r="C54" s="184" t="s">
        <v>219</v>
      </c>
      <c r="D54" s="158" t="s">
        <v>217</v>
      </c>
      <c r="E54" s="174">
        <f>325000000+35000000+150000000</f>
        <v>510000000</v>
      </c>
      <c r="F54" s="161"/>
      <c r="G54" s="162"/>
      <c r="H54" s="173"/>
      <c r="I54" s="10"/>
      <c r="J54" s="158"/>
    </row>
    <row r="55" ht="47.25" spans="1:9">
      <c r="A55" s="4"/>
      <c r="B55" s="158" t="s">
        <v>220</v>
      </c>
      <c r="C55" s="702" t="s">
        <v>221</v>
      </c>
      <c r="D55" s="158" t="s">
        <v>184</v>
      </c>
      <c r="E55" s="160">
        <v>75000000</v>
      </c>
      <c r="F55" s="172"/>
      <c r="G55" s="173"/>
      <c r="I55" s="10"/>
    </row>
    <row r="56" ht="50.25" hidden="1" customHeight="1" spans="1:10">
      <c r="A56" s="4"/>
      <c r="B56" s="158" t="s">
        <v>222</v>
      </c>
      <c r="C56" s="158" t="s">
        <v>223</v>
      </c>
      <c r="D56" s="158" t="s">
        <v>208</v>
      </c>
      <c r="E56" s="174">
        <v>0</v>
      </c>
      <c r="F56" s="172"/>
      <c r="G56" s="173"/>
      <c r="H56" s="173"/>
      <c r="I56" s="10"/>
      <c r="J56" s="158"/>
    </row>
    <row r="57" spans="1:9">
      <c r="A57" s="4"/>
      <c r="B57" s="158" t="s">
        <v>224</v>
      </c>
      <c r="C57" s="158" t="s">
        <v>225</v>
      </c>
      <c r="D57" s="158" t="s">
        <v>184</v>
      </c>
      <c r="E57" s="171">
        <v>50000000</v>
      </c>
      <c r="F57" s="172"/>
      <c r="G57" s="173"/>
      <c r="I57" s="10"/>
    </row>
    <row r="58" ht="31.5" spans="1:9">
      <c r="A58" s="4"/>
      <c r="B58" s="158" t="s">
        <v>226</v>
      </c>
      <c r="C58" s="158" t="s">
        <v>227</v>
      </c>
      <c r="D58" s="158" t="s">
        <v>184</v>
      </c>
      <c r="E58" s="171">
        <v>225000000</v>
      </c>
      <c r="F58" s="172"/>
      <c r="G58" s="173"/>
      <c r="I58" s="10"/>
    </row>
    <row r="59" spans="1:9">
      <c r="A59" s="4"/>
      <c r="B59" s="158" t="s">
        <v>228</v>
      </c>
      <c r="C59" s="158" t="s">
        <v>229</v>
      </c>
      <c r="D59" s="158" t="s">
        <v>184</v>
      </c>
      <c r="E59" s="171">
        <v>150000000</v>
      </c>
      <c r="F59" s="172"/>
      <c r="G59" s="173"/>
      <c r="I59" s="10"/>
    </row>
    <row r="60" ht="31.5" spans="1:9">
      <c r="A60" s="4"/>
      <c r="B60" s="158" t="s">
        <v>230</v>
      </c>
      <c r="C60" s="158" t="s">
        <v>231</v>
      </c>
      <c r="D60" s="158" t="s">
        <v>184</v>
      </c>
      <c r="E60" s="171">
        <v>100000000</v>
      </c>
      <c r="F60" s="172"/>
      <c r="G60" s="173"/>
      <c r="I60" s="10"/>
    </row>
    <row r="61" spans="1:9">
      <c r="A61" s="4"/>
      <c r="B61" s="158" t="s">
        <v>232</v>
      </c>
      <c r="C61" s="158" t="s">
        <v>233</v>
      </c>
      <c r="D61" s="158" t="s">
        <v>184</v>
      </c>
      <c r="E61" s="160">
        <v>300000000</v>
      </c>
      <c r="F61" s="172"/>
      <c r="G61" s="173"/>
      <c r="I61" s="10"/>
    </row>
    <row r="62" ht="31.5" spans="1:9">
      <c r="A62" s="4"/>
      <c r="B62" s="158" t="s">
        <v>234</v>
      </c>
      <c r="C62" s="158" t="s">
        <v>235</v>
      </c>
      <c r="D62" s="158" t="s">
        <v>184</v>
      </c>
      <c r="E62" s="171">
        <v>300000000</v>
      </c>
      <c r="F62" s="172"/>
      <c r="G62" s="173"/>
      <c r="I62" s="10"/>
    </row>
    <row r="63" spans="1:9">
      <c r="A63" s="4"/>
      <c r="B63" s="158" t="s">
        <v>236</v>
      </c>
      <c r="C63" s="158" t="s">
        <v>237</v>
      </c>
      <c r="D63" s="158" t="s">
        <v>184</v>
      </c>
      <c r="E63" s="171">
        <v>20000000</v>
      </c>
      <c r="F63" s="172"/>
      <c r="G63" s="173"/>
      <c r="I63" s="10"/>
    </row>
    <row r="64" hidden="1" spans="1:9">
      <c r="A64" s="4"/>
      <c r="B64" s="158" t="s">
        <v>238</v>
      </c>
      <c r="C64" s="158"/>
      <c r="D64" s="158"/>
      <c r="E64" s="185">
        <v>0</v>
      </c>
      <c r="F64" s="172"/>
      <c r="G64" s="173"/>
      <c r="I64" s="10"/>
    </row>
    <row r="65" spans="1:9">
      <c r="A65" s="4"/>
      <c r="B65" s="158" t="s">
        <v>239</v>
      </c>
      <c r="C65" s="158" t="s">
        <v>240</v>
      </c>
      <c r="D65" s="158" t="s">
        <v>184</v>
      </c>
      <c r="E65" s="171">
        <f>360000000+1515000000</f>
        <v>1875000000</v>
      </c>
      <c r="F65" s="172"/>
      <c r="G65" s="173"/>
      <c r="H65" s="186"/>
      <c r="I65" s="10"/>
    </row>
    <row r="66" ht="39" customHeight="1" spans="1:9">
      <c r="A66" s="4"/>
      <c r="B66" s="158" t="s">
        <v>241</v>
      </c>
      <c r="C66" s="158" t="s">
        <v>242</v>
      </c>
      <c r="D66" s="158" t="s">
        <v>184</v>
      </c>
      <c r="E66" s="171">
        <v>209000000</v>
      </c>
      <c r="F66" s="175"/>
      <c r="G66" s="176"/>
      <c r="I66" s="10"/>
    </row>
    <row r="67" ht="30.75" customHeight="1" spans="1:9">
      <c r="A67" s="4"/>
      <c r="B67" s="158" t="s">
        <v>243</v>
      </c>
      <c r="C67" s="158" t="s">
        <v>244</v>
      </c>
      <c r="D67" s="158" t="s">
        <v>184</v>
      </c>
      <c r="E67" s="174">
        <f>300000000+150000000</f>
        <v>450000000</v>
      </c>
      <c r="F67" s="191"/>
      <c r="G67" s="158"/>
      <c r="H67" s="173"/>
      <c r="I67" s="10"/>
    </row>
    <row r="68" ht="31.5" spans="1:10">
      <c r="A68" s="4"/>
      <c r="B68" s="158" t="s">
        <v>177</v>
      </c>
      <c r="C68" s="158" t="s">
        <v>245</v>
      </c>
      <c r="D68" s="158" t="s">
        <v>184</v>
      </c>
      <c r="E68" s="166">
        <f>150000000</f>
        <v>150000000</v>
      </c>
      <c r="F68" s="172"/>
      <c r="G68" s="173"/>
      <c r="H68" s="186"/>
      <c r="I68" s="10"/>
      <c r="J68" s="189"/>
    </row>
    <row r="69" ht="31.5" spans="1:9">
      <c r="A69" s="4"/>
      <c r="B69" s="158" t="s">
        <v>246</v>
      </c>
      <c r="C69" s="167" t="s">
        <v>247</v>
      </c>
      <c r="D69" s="158" t="s">
        <v>248</v>
      </c>
      <c r="E69" s="174">
        <v>100000000</v>
      </c>
      <c r="F69" s="172"/>
      <c r="G69" s="173"/>
      <c r="H69" s="173"/>
      <c r="I69" s="10"/>
    </row>
    <row r="70" ht="31.5" spans="1:9">
      <c r="A70" s="4"/>
      <c r="B70" s="158" t="s">
        <v>249</v>
      </c>
      <c r="C70" s="167" t="s">
        <v>250</v>
      </c>
      <c r="D70" s="158" t="s">
        <v>248</v>
      </c>
      <c r="E70" s="160">
        <v>140000000</v>
      </c>
      <c r="F70" s="161"/>
      <c r="G70" s="162"/>
      <c r="H70" s="162"/>
      <c r="I70" s="10"/>
    </row>
    <row r="71" ht="31.5" spans="1:9">
      <c r="A71" s="4"/>
      <c r="B71" s="158" t="s">
        <v>251</v>
      </c>
      <c r="C71" s="158" t="s">
        <v>252</v>
      </c>
      <c r="D71" s="158" t="s">
        <v>253</v>
      </c>
      <c r="E71" s="160">
        <v>60000000</v>
      </c>
      <c r="F71" s="172"/>
      <c r="G71" s="173"/>
      <c r="H71" s="173"/>
      <c r="I71" s="10"/>
    </row>
    <row r="72" spans="1:9">
      <c r="A72" s="4"/>
      <c r="B72" s="158" t="s">
        <v>254</v>
      </c>
      <c r="C72" s="167" t="s">
        <v>255</v>
      </c>
      <c r="D72" s="158" t="s">
        <v>184</v>
      </c>
      <c r="E72" s="171">
        <v>150000000</v>
      </c>
      <c r="F72" s="172"/>
      <c r="G72" s="173"/>
      <c r="I72" s="10"/>
    </row>
    <row r="73" spans="1:9">
      <c r="A73" s="4"/>
      <c r="B73" s="158" t="s">
        <v>256</v>
      </c>
      <c r="C73" s="158"/>
      <c r="D73" s="158" t="s">
        <v>184</v>
      </c>
      <c r="E73" s="174">
        <v>0</v>
      </c>
      <c r="F73" s="172"/>
      <c r="G73" s="173"/>
      <c r="H73" s="173"/>
      <c r="I73" s="10"/>
    </row>
    <row r="74" spans="1:9">
      <c r="A74" s="4"/>
      <c r="B74" s="158" t="s">
        <v>257</v>
      </c>
      <c r="C74" s="158"/>
      <c r="D74" s="158" t="s">
        <v>184</v>
      </c>
      <c r="E74" s="160">
        <v>200000000</v>
      </c>
      <c r="F74" s="172"/>
      <c r="G74" s="173"/>
      <c r="I74" s="10"/>
    </row>
    <row r="75" ht="31.5" spans="1:9">
      <c r="A75" s="4"/>
      <c r="B75" s="158" t="s">
        <v>258</v>
      </c>
      <c r="C75" s="158" t="s">
        <v>259</v>
      </c>
      <c r="D75" s="158" t="s">
        <v>184</v>
      </c>
      <c r="E75" s="160">
        <v>150000000</v>
      </c>
      <c r="F75" s="172"/>
      <c r="G75" s="173"/>
      <c r="I75" s="10"/>
    </row>
    <row r="76" ht="133.5" customHeight="1" spans="1:9">
      <c r="A76" s="4"/>
      <c r="B76" s="158" t="s">
        <v>260</v>
      </c>
      <c r="C76" s="158" t="s">
        <v>216</v>
      </c>
      <c r="D76" s="158" t="s">
        <v>261</v>
      </c>
      <c r="E76" s="174">
        <v>200000000</v>
      </c>
      <c r="F76" s="172"/>
      <c r="G76" s="173"/>
      <c r="H76" s="173"/>
      <c r="I76" s="10"/>
    </row>
    <row r="77" ht="31.5" hidden="1" spans="1:9">
      <c r="A77" s="4"/>
      <c r="B77" s="158" t="s">
        <v>262</v>
      </c>
      <c r="C77" s="158" t="s">
        <v>216</v>
      </c>
      <c r="D77" s="158" t="s">
        <v>263</v>
      </c>
      <c r="E77" s="174">
        <v>0</v>
      </c>
      <c r="F77" s="172"/>
      <c r="G77" s="173"/>
      <c r="H77" s="173"/>
      <c r="I77" s="10"/>
    </row>
    <row r="78" ht="31.5" spans="1:10">
      <c r="A78" s="4"/>
      <c r="B78" s="158" t="s">
        <v>264</v>
      </c>
      <c r="C78" s="158" t="s">
        <v>265</v>
      </c>
      <c r="D78" s="158" t="s">
        <v>184</v>
      </c>
      <c r="E78" s="166">
        <f>2945000000+50000000</f>
        <v>2995000000</v>
      </c>
      <c r="F78" s="172"/>
      <c r="G78" s="173"/>
      <c r="H78" s="186"/>
      <c r="I78" s="10"/>
      <c r="J78" s="189"/>
    </row>
    <row r="79" ht="47.25" hidden="1" spans="1:9">
      <c r="A79" s="4"/>
      <c r="B79" s="158" t="s">
        <v>266</v>
      </c>
      <c r="C79" s="158" t="s">
        <v>267</v>
      </c>
      <c r="D79" s="158" t="s">
        <v>268</v>
      </c>
      <c r="E79" s="174">
        <v>0</v>
      </c>
      <c r="F79" s="172"/>
      <c r="G79" s="173"/>
      <c r="H79" s="173"/>
      <c r="I79" s="10"/>
    </row>
    <row r="80" ht="49.5" customHeight="1" spans="1:10">
      <c r="A80" s="4"/>
      <c r="B80" s="158" t="s">
        <v>269</v>
      </c>
      <c r="C80" s="167" t="s">
        <v>270</v>
      </c>
      <c r="D80" s="158" t="s">
        <v>271</v>
      </c>
      <c r="E80" s="174">
        <v>135000000</v>
      </c>
      <c r="F80" s="172"/>
      <c r="G80" s="173"/>
      <c r="H80" s="173"/>
      <c r="I80" s="10"/>
      <c r="J80" s="158"/>
    </row>
    <row r="81" hidden="1" spans="1:9">
      <c r="A81" s="4"/>
      <c r="B81" s="158" t="s">
        <v>272</v>
      </c>
      <c r="C81" s="158" t="s">
        <v>273</v>
      </c>
      <c r="D81" s="158" t="s">
        <v>274</v>
      </c>
      <c r="E81" s="174">
        <v>0</v>
      </c>
      <c r="F81" s="172"/>
      <c r="G81" s="173"/>
      <c r="H81" s="189"/>
      <c r="I81" s="10"/>
    </row>
    <row r="82" hidden="1" spans="1:9">
      <c r="A82" s="4"/>
      <c r="B82" s="158" t="s">
        <v>275</v>
      </c>
      <c r="C82" s="158"/>
      <c r="D82" s="158" t="s">
        <v>276</v>
      </c>
      <c r="E82" s="160">
        <v>0</v>
      </c>
      <c r="F82" s="172"/>
      <c r="G82" s="173"/>
      <c r="I82" s="10"/>
    </row>
    <row r="83" hidden="1" spans="1:9">
      <c r="A83" s="4"/>
      <c r="B83" s="158" t="s">
        <v>277</v>
      </c>
      <c r="C83" s="158"/>
      <c r="D83" s="158" t="s">
        <v>278</v>
      </c>
      <c r="E83" s="160">
        <v>0</v>
      </c>
      <c r="F83" s="172"/>
      <c r="G83" s="173"/>
      <c r="I83" s="10"/>
    </row>
    <row r="84" spans="1:9">
      <c r="A84" s="4"/>
      <c r="B84" s="192" t="s">
        <v>279</v>
      </c>
      <c r="C84" s="158"/>
      <c r="D84" s="158"/>
      <c r="E84" s="160"/>
      <c r="F84" s="172"/>
      <c r="G84" s="173"/>
      <c r="I84" s="10"/>
    </row>
    <row r="85" spans="1:9">
      <c r="A85" s="4"/>
      <c r="B85" s="158" t="s">
        <v>280</v>
      </c>
      <c r="C85" s="158" t="s">
        <v>281</v>
      </c>
      <c r="D85" s="158" t="s">
        <v>208</v>
      </c>
      <c r="E85" s="160">
        <v>50000000</v>
      </c>
      <c r="F85" s="172"/>
      <c r="G85" s="173"/>
      <c r="I85" s="10"/>
    </row>
    <row r="86" s="123" customFormat="1" spans="1:248">
      <c r="A86" s="164"/>
      <c r="B86" s="153" t="s">
        <v>282</v>
      </c>
      <c r="C86" s="153"/>
      <c r="D86" s="153"/>
      <c r="E86" s="193"/>
      <c r="F86" s="179"/>
      <c r="G86" s="180"/>
      <c r="H86" s="181"/>
      <c r="I86" s="190"/>
      <c r="J86" s="181"/>
      <c r="K86" s="181"/>
      <c r="L86" s="181"/>
      <c r="M86" s="181"/>
      <c r="N86" s="181"/>
      <c r="O86" s="181"/>
      <c r="P86" s="181"/>
      <c r="Q86" s="181"/>
      <c r="R86" s="181"/>
      <c r="S86" s="181"/>
      <c r="T86" s="181"/>
      <c r="U86" s="181"/>
      <c r="V86" s="181"/>
      <c r="W86" s="181"/>
      <c r="X86" s="181"/>
      <c r="Y86" s="181"/>
      <c r="Z86" s="181"/>
      <c r="AA86" s="181"/>
      <c r="AB86" s="181"/>
      <c r="AC86" s="181"/>
      <c r="AD86" s="181"/>
      <c r="AE86" s="181"/>
      <c r="AF86" s="181"/>
      <c r="AG86" s="181"/>
      <c r="AH86" s="181"/>
      <c r="AI86" s="181"/>
      <c r="AJ86" s="181"/>
      <c r="AK86" s="181"/>
      <c r="AL86" s="181"/>
      <c r="AM86" s="181"/>
      <c r="AN86" s="181"/>
      <c r="AO86" s="181"/>
      <c r="AP86" s="181"/>
      <c r="AQ86" s="181"/>
      <c r="AR86" s="181"/>
      <c r="AS86" s="181"/>
      <c r="AT86" s="181"/>
      <c r="AU86" s="181"/>
      <c r="AV86" s="181"/>
      <c r="AW86" s="181"/>
      <c r="AX86" s="181"/>
      <c r="AY86" s="181"/>
      <c r="AZ86" s="181"/>
      <c r="BA86" s="181"/>
      <c r="BB86" s="181"/>
      <c r="BC86" s="181"/>
      <c r="BD86" s="181"/>
      <c r="BE86" s="181"/>
      <c r="BF86" s="181"/>
      <c r="BG86" s="181"/>
      <c r="BH86" s="181"/>
      <c r="BI86" s="181"/>
      <c r="BJ86" s="181"/>
      <c r="BK86" s="181"/>
      <c r="BL86" s="181"/>
      <c r="BM86" s="181"/>
      <c r="BN86" s="181"/>
      <c r="BO86" s="181"/>
      <c r="BP86" s="181"/>
      <c r="BQ86" s="181"/>
      <c r="BR86" s="181"/>
      <c r="BS86" s="181"/>
      <c r="BT86" s="181"/>
      <c r="BU86" s="181"/>
      <c r="BV86" s="181"/>
      <c r="BW86" s="181"/>
      <c r="BX86" s="181"/>
      <c r="BY86" s="181"/>
      <c r="BZ86" s="181"/>
      <c r="CA86" s="181"/>
      <c r="CB86" s="181"/>
      <c r="CC86" s="181"/>
      <c r="CD86" s="181"/>
      <c r="CE86" s="181"/>
      <c r="CF86" s="181"/>
      <c r="CG86" s="181"/>
      <c r="CH86" s="181"/>
      <c r="CI86" s="181"/>
      <c r="CJ86" s="181"/>
      <c r="CK86" s="181"/>
      <c r="CL86" s="181"/>
      <c r="CM86" s="181"/>
      <c r="CN86" s="181"/>
      <c r="CO86" s="181"/>
      <c r="CP86" s="181"/>
      <c r="CQ86" s="181"/>
      <c r="CR86" s="181"/>
      <c r="CS86" s="181"/>
      <c r="CT86" s="181"/>
      <c r="CU86" s="181"/>
      <c r="CV86" s="181"/>
      <c r="CW86" s="181"/>
      <c r="CX86" s="181"/>
      <c r="CY86" s="181"/>
      <c r="CZ86" s="181"/>
      <c r="DA86" s="181"/>
      <c r="DB86" s="181"/>
      <c r="DC86" s="181"/>
      <c r="DD86" s="181"/>
      <c r="DE86" s="181"/>
      <c r="DF86" s="181"/>
      <c r="DG86" s="181"/>
      <c r="DH86" s="181"/>
      <c r="DI86" s="181"/>
      <c r="DJ86" s="181"/>
      <c r="DK86" s="181"/>
      <c r="DL86" s="181"/>
      <c r="DM86" s="181"/>
      <c r="DN86" s="181"/>
      <c r="DO86" s="181"/>
      <c r="DP86" s="181"/>
      <c r="DQ86" s="181"/>
      <c r="DR86" s="181"/>
      <c r="DS86" s="181"/>
      <c r="DT86" s="181"/>
      <c r="DU86" s="181"/>
      <c r="DV86" s="181"/>
      <c r="DW86" s="181"/>
      <c r="DX86" s="181"/>
      <c r="DY86" s="181"/>
      <c r="DZ86" s="181"/>
      <c r="EA86" s="181"/>
      <c r="EB86" s="181"/>
      <c r="EC86" s="181"/>
      <c r="ED86" s="181"/>
      <c r="EE86" s="181"/>
      <c r="EF86" s="181"/>
      <c r="EG86" s="181"/>
      <c r="EH86" s="181"/>
      <c r="EI86" s="181"/>
      <c r="EJ86" s="181"/>
      <c r="EK86" s="181"/>
      <c r="EL86" s="181"/>
      <c r="EM86" s="181"/>
      <c r="EN86" s="181"/>
      <c r="EO86" s="181"/>
      <c r="EP86" s="181"/>
      <c r="EQ86" s="181"/>
      <c r="ER86" s="181"/>
      <c r="ES86" s="181"/>
      <c r="ET86" s="181"/>
      <c r="EU86" s="181"/>
      <c r="EV86" s="181"/>
      <c r="EW86" s="181"/>
      <c r="EX86" s="181"/>
      <c r="EY86" s="181"/>
      <c r="EZ86" s="181"/>
      <c r="FA86" s="181"/>
      <c r="FB86" s="181"/>
      <c r="FC86" s="181"/>
      <c r="FD86" s="181"/>
      <c r="FE86" s="181"/>
      <c r="FF86" s="181"/>
      <c r="FG86" s="181"/>
      <c r="FH86" s="181"/>
      <c r="FI86" s="181"/>
      <c r="FJ86" s="181"/>
      <c r="FK86" s="181"/>
      <c r="FL86" s="181"/>
      <c r="FM86" s="181"/>
      <c r="FN86" s="181"/>
      <c r="FO86" s="181"/>
      <c r="FP86" s="181"/>
      <c r="FQ86" s="181"/>
      <c r="FR86" s="181"/>
      <c r="FS86" s="181"/>
      <c r="FT86" s="181"/>
      <c r="FU86" s="181"/>
      <c r="FV86" s="181"/>
      <c r="FW86" s="181"/>
      <c r="FX86" s="181"/>
      <c r="FY86" s="181"/>
      <c r="FZ86" s="181"/>
      <c r="GA86" s="181"/>
      <c r="GB86" s="181"/>
      <c r="GC86" s="181"/>
      <c r="GD86" s="181"/>
      <c r="GE86" s="181"/>
      <c r="GF86" s="181"/>
      <c r="GG86" s="181"/>
      <c r="GH86" s="181"/>
      <c r="GI86" s="181"/>
      <c r="GJ86" s="181"/>
      <c r="GK86" s="181"/>
      <c r="GL86" s="181"/>
      <c r="GM86" s="181"/>
      <c r="GN86" s="181"/>
      <c r="GO86" s="181"/>
      <c r="GP86" s="181"/>
      <c r="GQ86" s="181"/>
      <c r="GR86" s="181"/>
      <c r="GS86" s="181"/>
      <c r="GT86" s="181"/>
      <c r="GU86" s="181"/>
      <c r="GV86" s="181"/>
      <c r="GW86" s="181"/>
      <c r="GX86" s="181"/>
      <c r="GY86" s="181"/>
      <c r="GZ86" s="181"/>
      <c r="HA86" s="181"/>
      <c r="HB86" s="181"/>
      <c r="HC86" s="181"/>
      <c r="HD86" s="181"/>
      <c r="HE86" s="181"/>
      <c r="HF86" s="181"/>
      <c r="HG86" s="181"/>
      <c r="HH86" s="181"/>
      <c r="HI86" s="181"/>
      <c r="HJ86" s="181"/>
      <c r="HK86" s="181"/>
      <c r="HL86" s="181"/>
      <c r="HM86" s="181"/>
      <c r="HN86" s="181"/>
      <c r="HO86" s="181"/>
      <c r="HP86" s="181"/>
      <c r="HQ86" s="181"/>
      <c r="HR86" s="181"/>
      <c r="HS86" s="181"/>
      <c r="HT86" s="181"/>
      <c r="HU86" s="181"/>
      <c r="HV86" s="181"/>
      <c r="HW86" s="181"/>
      <c r="HX86" s="181"/>
      <c r="HY86" s="181"/>
      <c r="HZ86" s="181"/>
      <c r="IA86" s="181"/>
      <c r="IB86" s="181"/>
      <c r="IC86" s="181"/>
      <c r="ID86" s="181"/>
      <c r="IE86" s="181"/>
      <c r="IF86" s="181"/>
      <c r="IG86" s="181"/>
      <c r="IH86" s="181"/>
      <c r="II86" s="181"/>
      <c r="IJ86" s="181"/>
      <c r="IK86" s="181"/>
      <c r="IL86" s="181"/>
      <c r="IM86" s="181"/>
      <c r="IN86" s="181"/>
    </row>
    <row r="87" hidden="1" spans="1:10">
      <c r="A87" s="148"/>
      <c r="B87" s="158" t="s">
        <v>206</v>
      </c>
      <c r="C87" s="158" t="s">
        <v>283</v>
      </c>
      <c r="D87" s="158" t="s">
        <v>208</v>
      </c>
      <c r="E87" s="174">
        <v>0</v>
      </c>
      <c r="F87" s="172"/>
      <c r="G87" s="173"/>
      <c r="H87" s="173"/>
      <c r="I87" s="10"/>
      <c r="J87" s="189"/>
    </row>
    <row r="88" hidden="1" spans="1:10">
      <c r="A88" s="148"/>
      <c r="B88" s="158" t="s">
        <v>202</v>
      </c>
      <c r="C88" s="158" t="s">
        <v>284</v>
      </c>
      <c r="D88" s="158" t="s">
        <v>208</v>
      </c>
      <c r="E88" s="166">
        <v>0</v>
      </c>
      <c r="F88" s="172"/>
      <c r="G88" s="173"/>
      <c r="H88" s="173"/>
      <c r="I88" s="10"/>
      <c r="J88" s="189"/>
    </row>
    <row r="89" spans="1:9">
      <c r="A89" s="148"/>
      <c r="B89" s="158" t="s">
        <v>285</v>
      </c>
      <c r="C89" s="158" t="s">
        <v>286</v>
      </c>
      <c r="D89" s="158" t="s">
        <v>212</v>
      </c>
      <c r="E89" s="174">
        <f>150000000</f>
        <v>150000000</v>
      </c>
      <c r="F89" s="172"/>
      <c r="G89" s="173"/>
      <c r="H89" s="173"/>
      <c r="I89" s="10"/>
    </row>
    <row r="90" spans="1:9">
      <c r="A90" s="148"/>
      <c r="B90" s="158" t="s">
        <v>287</v>
      </c>
      <c r="C90" s="158"/>
      <c r="D90" s="158" t="s">
        <v>288</v>
      </c>
      <c r="E90" s="160">
        <v>100000000</v>
      </c>
      <c r="F90" s="172"/>
      <c r="G90" s="173"/>
      <c r="I90" s="10"/>
    </row>
    <row r="91" spans="1:9">
      <c r="A91" s="148"/>
      <c r="B91" s="158" t="s">
        <v>289</v>
      </c>
      <c r="C91" s="158"/>
      <c r="D91" s="158" t="s">
        <v>208</v>
      </c>
      <c r="E91" s="160">
        <v>100000000</v>
      </c>
      <c r="F91" s="172"/>
      <c r="G91" s="173"/>
      <c r="I91" s="10"/>
    </row>
    <row r="92" hidden="1" spans="1:9">
      <c r="A92" s="148"/>
      <c r="B92" s="158" t="s">
        <v>290</v>
      </c>
      <c r="C92" s="158" t="s">
        <v>291</v>
      </c>
      <c r="D92" s="158" t="s">
        <v>212</v>
      </c>
      <c r="E92" s="174">
        <v>0</v>
      </c>
      <c r="F92" s="172"/>
      <c r="G92" s="173"/>
      <c r="H92" s="173"/>
      <c r="I92" s="10"/>
    </row>
    <row r="93" hidden="1" spans="1:9">
      <c r="A93" s="148"/>
      <c r="B93" s="158" t="s">
        <v>292</v>
      </c>
      <c r="C93" s="158" t="s">
        <v>293</v>
      </c>
      <c r="D93" s="158" t="s">
        <v>212</v>
      </c>
      <c r="E93" s="174">
        <v>0</v>
      </c>
      <c r="F93" s="172"/>
      <c r="G93" s="173"/>
      <c r="H93" s="173"/>
      <c r="I93" s="10"/>
    </row>
    <row r="94" hidden="1" spans="1:9">
      <c r="A94" s="148"/>
      <c r="B94" s="158" t="s">
        <v>294</v>
      </c>
      <c r="C94" s="158" t="s">
        <v>295</v>
      </c>
      <c r="D94" s="158" t="s">
        <v>212</v>
      </c>
      <c r="E94" s="174">
        <v>0</v>
      </c>
      <c r="F94" s="172"/>
      <c r="G94" s="173"/>
      <c r="H94" s="173"/>
      <c r="I94" s="10"/>
    </row>
    <row r="95" ht="31.5" hidden="1" spans="1:9">
      <c r="A95" s="148"/>
      <c r="B95" s="158" t="s">
        <v>296</v>
      </c>
      <c r="C95" s="158" t="s">
        <v>297</v>
      </c>
      <c r="D95" s="158" t="s">
        <v>212</v>
      </c>
      <c r="E95" s="174">
        <v>0</v>
      </c>
      <c r="F95" s="172"/>
      <c r="G95" s="173"/>
      <c r="H95" s="173"/>
      <c r="I95" s="10"/>
    </row>
    <row r="96" spans="1:9">
      <c r="A96" s="148"/>
      <c r="B96" s="158" t="s">
        <v>218</v>
      </c>
      <c r="C96" s="158" t="s">
        <v>298</v>
      </c>
      <c r="D96" s="158" t="s">
        <v>208</v>
      </c>
      <c r="E96" s="160">
        <v>250000000</v>
      </c>
      <c r="F96" s="172"/>
      <c r="G96" s="173"/>
      <c r="H96" s="173"/>
      <c r="I96" s="10"/>
    </row>
    <row r="97" ht="37.5" customHeight="1" spans="1:10">
      <c r="A97" s="148"/>
      <c r="B97" s="158" t="s">
        <v>299</v>
      </c>
      <c r="C97" s="158" t="s">
        <v>300</v>
      </c>
      <c r="D97" s="158" t="s">
        <v>208</v>
      </c>
      <c r="E97" s="166">
        <f>745000000</f>
        <v>745000000</v>
      </c>
      <c r="F97" s="161"/>
      <c r="G97" s="162"/>
      <c r="H97" s="173"/>
      <c r="I97" s="10"/>
      <c r="J97" s="189"/>
    </row>
    <row r="98" ht="42" customHeight="1" spans="1:9">
      <c r="A98" s="148"/>
      <c r="B98" s="167" t="s">
        <v>301</v>
      </c>
      <c r="C98" s="158" t="s">
        <v>302</v>
      </c>
      <c r="D98" s="158" t="s">
        <v>212</v>
      </c>
      <c r="E98" s="174">
        <v>0</v>
      </c>
      <c r="F98" s="161"/>
      <c r="G98" s="162"/>
      <c r="H98" s="173"/>
      <c r="I98" s="10"/>
    </row>
    <row r="99" spans="1:9">
      <c r="A99" s="148"/>
      <c r="B99" s="158" t="s">
        <v>303</v>
      </c>
      <c r="C99" s="158" t="s">
        <v>304</v>
      </c>
      <c r="D99" s="158" t="s">
        <v>212</v>
      </c>
      <c r="E99" s="174">
        <v>0</v>
      </c>
      <c r="F99" s="172"/>
      <c r="G99" s="173"/>
      <c r="H99" s="173"/>
      <c r="I99" s="10"/>
    </row>
    <row r="100" spans="1:9">
      <c r="A100" s="148"/>
      <c r="B100" s="158" t="s">
        <v>305</v>
      </c>
      <c r="C100" s="158" t="s">
        <v>306</v>
      </c>
      <c r="D100" s="158" t="s">
        <v>307</v>
      </c>
      <c r="E100" s="160">
        <v>50000000</v>
      </c>
      <c r="F100" s="172"/>
      <c r="G100" s="173"/>
      <c r="I100" s="10"/>
    </row>
    <row r="101" ht="31.5" spans="1:9">
      <c r="A101" s="148"/>
      <c r="B101" s="158" t="s">
        <v>308</v>
      </c>
      <c r="C101" s="158" t="s">
        <v>309</v>
      </c>
      <c r="D101" s="158" t="s">
        <v>184</v>
      </c>
      <c r="E101" s="160">
        <v>50000000</v>
      </c>
      <c r="F101" s="172"/>
      <c r="G101" s="173"/>
      <c r="I101" s="10"/>
    </row>
    <row r="102" ht="35.25" customHeight="1" spans="1:9">
      <c r="A102" s="148"/>
      <c r="B102" s="158" t="s">
        <v>310</v>
      </c>
      <c r="C102" s="158" t="s">
        <v>311</v>
      </c>
      <c r="D102" s="158" t="s">
        <v>288</v>
      </c>
      <c r="E102" s="160">
        <v>250000000</v>
      </c>
      <c r="F102" s="172"/>
      <c r="G102" s="173"/>
      <c r="I102" s="10"/>
    </row>
    <row r="103" ht="39.75" customHeight="1" spans="1:9">
      <c r="A103" s="148"/>
      <c r="B103" s="158" t="s">
        <v>241</v>
      </c>
      <c r="C103" s="158" t="s">
        <v>312</v>
      </c>
      <c r="D103" s="158" t="s">
        <v>208</v>
      </c>
      <c r="E103" s="160">
        <f>210000000+300000000</f>
        <v>510000000</v>
      </c>
      <c r="F103" s="161"/>
      <c r="G103" s="162"/>
      <c r="H103" s="173"/>
      <c r="I103" s="10"/>
    </row>
    <row r="104" ht="33.75" customHeight="1" spans="1:10">
      <c r="A104" s="148"/>
      <c r="B104" s="158" t="s">
        <v>313</v>
      </c>
      <c r="C104" s="158" t="s">
        <v>314</v>
      </c>
      <c r="D104" s="158" t="s">
        <v>208</v>
      </c>
      <c r="E104" s="166">
        <v>0</v>
      </c>
      <c r="F104" s="161"/>
      <c r="G104" s="162"/>
      <c r="H104" s="173"/>
      <c r="I104" s="10"/>
      <c r="J104" s="189"/>
    </row>
    <row r="105" ht="31.5" spans="1:10">
      <c r="A105" s="148"/>
      <c r="B105" s="158" t="s">
        <v>315</v>
      </c>
      <c r="C105" s="158" t="s">
        <v>316</v>
      </c>
      <c r="D105" s="158" t="s">
        <v>208</v>
      </c>
      <c r="E105" s="166">
        <v>0</v>
      </c>
      <c r="F105" s="172"/>
      <c r="G105" s="173"/>
      <c r="H105" s="173"/>
      <c r="I105" s="10"/>
      <c r="J105" s="189"/>
    </row>
    <row r="106" ht="31.5" spans="1:9">
      <c r="A106" s="148"/>
      <c r="B106" s="158" t="s">
        <v>317</v>
      </c>
      <c r="C106" s="158" t="s">
        <v>318</v>
      </c>
      <c r="D106" s="158" t="s">
        <v>248</v>
      </c>
      <c r="E106" s="174">
        <v>120000000</v>
      </c>
      <c r="F106" s="161"/>
      <c r="G106" s="162"/>
      <c r="H106" s="162"/>
      <c r="I106" s="10"/>
    </row>
    <row r="107" spans="1:9">
      <c r="A107" s="148"/>
      <c r="B107" s="158" t="s">
        <v>319</v>
      </c>
      <c r="C107" s="158" t="s">
        <v>320</v>
      </c>
      <c r="D107" s="158" t="s">
        <v>307</v>
      </c>
      <c r="E107" s="160">
        <v>320000000</v>
      </c>
      <c r="F107" s="172"/>
      <c r="G107" s="173"/>
      <c r="H107" s="173"/>
      <c r="I107" s="10"/>
    </row>
    <row r="108" spans="1:9">
      <c r="A108" s="148"/>
      <c r="B108" s="158" t="s">
        <v>321</v>
      </c>
      <c r="C108" s="158" t="s">
        <v>322</v>
      </c>
      <c r="D108" s="158" t="s">
        <v>323</v>
      </c>
      <c r="E108" s="160">
        <v>300000000</v>
      </c>
      <c r="F108" s="172"/>
      <c r="G108" s="173"/>
      <c r="H108" s="173"/>
      <c r="I108" s="10"/>
    </row>
    <row r="109" spans="1:9">
      <c r="A109" s="148"/>
      <c r="B109" s="158" t="s">
        <v>324</v>
      </c>
      <c r="C109" s="158" t="s">
        <v>325</v>
      </c>
      <c r="D109" s="158" t="s">
        <v>212</v>
      </c>
      <c r="E109" s="174">
        <v>75000000</v>
      </c>
      <c r="F109" s="172"/>
      <c r="G109" s="173"/>
      <c r="H109" s="173"/>
      <c r="I109" s="10"/>
    </row>
    <row r="110" hidden="1" spans="1:9">
      <c r="A110" s="148"/>
      <c r="B110" s="158" t="s">
        <v>326</v>
      </c>
      <c r="C110" s="158" t="s">
        <v>327</v>
      </c>
      <c r="D110" s="158" t="s">
        <v>212</v>
      </c>
      <c r="E110" s="174">
        <v>0</v>
      </c>
      <c r="F110" s="172"/>
      <c r="G110" s="173"/>
      <c r="H110" s="173"/>
      <c r="I110" s="10"/>
    </row>
    <row r="111" spans="1:9">
      <c r="A111" s="148"/>
      <c r="B111" s="158" t="s">
        <v>328</v>
      </c>
      <c r="C111" s="158" t="s">
        <v>329</v>
      </c>
      <c r="D111" s="158" t="s">
        <v>330</v>
      </c>
      <c r="E111" s="160">
        <v>150000000</v>
      </c>
      <c r="F111" s="172"/>
      <c r="G111" s="173"/>
      <c r="I111" s="10"/>
    </row>
    <row r="112" hidden="1" spans="1:9">
      <c r="A112" s="148"/>
      <c r="B112" s="158" t="s">
        <v>331</v>
      </c>
      <c r="C112" s="158" t="s">
        <v>332</v>
      </c>
      <c r="D112" s="158" t="s">
        <v>212</v>
      </c>
      <c r="E112" s="174">
        <v>0</v>
      </c>
      <c r="F112" s="172"/>
      <c r="G112" s="173"/>
      <c r="H112" s="173"/>
      <c r="I112" s="10"/>
    </row>
    <row r="113" hidden="1" spans="1:9">
      <c r="A113" s="148"/>
      <c r="B113" s="158" t="s">
        <v>333</v>
      </c>
      <c r="C113" s="158"/>
      <c r="D113" s="158" t="s">
        <v>208</v>
      </c>
      <c r="E113" s="160">
        <v>0</v>
      </c>
      <c r="F113" s="172"/>
      <c r="G113" s="173"/>
      <c r="H113" s="173"/>
      <c r="I113" s="10"/>
    </row>
    <row r="114" spans="1:10">
      <c r="A114" s="148"/>
      <c r="B114" s="158" t="s">
        <v>334</v>
      </c>
      <c r="C114" s="158" t="s">
        <v>335</v>
      </c>
      <c r="D114" s="158" t="s">
        <v>208</v>
      </c>
      <c r="E114" s="166">
        <f>175000000+200000000</f>
        <v>375000000</v>
      </c>
      <c r="F114" s="172"/>
      <c r="G114" s="173"/>
      <c r="H114" s="173"/>
      <c r="I114" s="10"/>
      <c r="J114" s="189"/>
    </row>
    <row r="115" s="123" customFormat="1" spans="1:248">
      <c r="A115" s="164"/>
      <c r="B115" s="153" t="s">
        <v>336</v>
      </c>
      <c r="C115" s="153"/>
      <c r="D115" s="153"/>
      <c r="E115" s="193"/>
      <c r="F115" s="194"/>
      <c r="G115" s="145"/>
      <c r="H115" s="145"/>
      <c r="I115" s="190"/>
      <c r="J115" s="181"/>
      <c r="K115" s="181"/>
      <c r="L115" s="181"/>
      <c r="M115" s="181"/>
      <c r="N115" s="181"/>
      <c r="O115" s="181"/>
      <c r="P115" s="181"/>
      <c r="Q115" s="181"/>
      <c r="R115" s="181"/>
      <c r="S115" s="181"/>
      <c r="T115" s="181"/>
      <c r="U115" s="181"/>
      <c r="V115" s="181"/>
      <c r="W115" s="181"/>
      <c r="X115" s="181"/>
      <c r="Y115" s="181"/>
      <c r="Z115" s="181"/>
      <c r="AA115" s="181"/>
      <c r="AB115" s="181"/>
      <c r="AC115" s="181"/>
      <c r="AD115" s="181"/>
      <c r="AE115" s="181"/>
      <c r="AF115" s="181"/>
      <c r="AG115" s="181"/>
      <c r="AH115" s="181"/>
      <c r="AI115" s="181"/>
      <c r="AJ115" s="181"/>
      <c r="AK115" s="181"/>
      <c r="AL115" s="181"/>
      <c r="AM115" s="181"/>
      <c r="AN115" s="181"/>
      <c r="AO115" s="181"/>
      <c r="AP115" s="181"/>
      <c r="AQ115" s="181"/>
      <c r="AR115" s="181"/>
      <c r="AS115" s="181"/>
      <c r="AT115" s="181"/>
      <c r="AU115" s="181"/>
      <c r="AV115" s="181"/>
      <c r="AW115" s="181"/>
      <c r="AX115" s="181"/>
      <c r="AY115" s="181"/>
      <c r="AZ115" s="181"/>
      <c r="BA115" s="181"/>
      <c r="BB115" s="181"/>
      <c r="BC115" s="181"/>
      <c r="BD115" s="181"/>
      <c r="BE115" s="181"/>
      <c r="BF115" s="181"/>
      <c r="BG115" s="181"/>
      <c r="BH115" s="181"/>
      <c r="BI115" s="181"/>
      <c r="BJ115" s="181"/>
      <c r="BK115" s="181"/>
      <c r="BL115" s="181"/>
      <c r="BM115" s="181"/>
      <c r="BN115" s="181"/>
      <c r="BO115" s="181"/>
      <c r="BP115" s="181"/>
      <c r="BQ115" s="181"/>
      <c r="BR115" s="181"/>
      <c r="BS115" s="181"/>
      <c r="BT115" s="181"/>
      <c r="BU115" s="181"/>
      <c r="BV115" s="181"/>
      <c r="BW115" s="181"/>
      <c r="BX115" s="181"/>
      <c r="BY115" s="181"/>
      <c r="BZ115" s="181"/>
      <c r="CA115" s="181"/>
      <c r="CB115" s="181"/>
      <c r="CC115" s="181"/>
      <c r="CD115" s="181"/>
      <c r="CE115" s="181"/>
      <c r="CF115" s="181"/>
      <c r="CG115" s="181"/>
      <c r="CH115" s="181"/>
      <c r="CI115" s="181"/>
      <c r="CJ115" s="181"/>
      <c r="CK115" s="181"/>
      <c r="CL115" s="181"/>
      <c r="CM115" s="181"/>
      <c r="CN115" s="181"/>
      <c r="CO115" s="181"/>
      <c r="CP115" s="181"/>
      <c r="CQ115" s="181"/>
      <c r="CR115" s="181"/>
      <c r="CS115" s="181"/>
      <c r="CT115" s="181"/>
      <c r="CU115" s="181"/>
      <c r="CV115" s="181"/>
      <c r="CW115" s="181"/>
      <c r="CX115" s="181"/>
      <c r="CY115" s="181"/>
      <c r="CZ115" s="181"/>
      <c r="DA115" s="181"/>
      <c r="DB115" s="181"/>
      <c r="DC115" s="181"/>
      <c r="DD115" s="181"/>
      <c r="DE115" s="181"/>
      <c r="DF115" s="181"/>
      <c r="DG115" s="181"/>
      <c r="DH115" s="181"/>
      <c r="DI115" s="181"/>
      <c r="DJ115" s="181"/>
      <c r="DK115" s="181"/>
      <c r="DL115" s="181"/>
      <c r="DM115" s="181"/>
      <c r="DN115" s="181"/>
      <c r="DO115" s="181"/>
      <c r="DP115" s="181"/>
      <c r="DQ115" s="181"/>
      <c r="DR115" s="181"/>
      <c r="DS115" s="181"/>
      <c r="DT115" s="181"/>
      <c r="DU115" s="181"/>
      <c r="DV115" s="181"/>
      <c r="DW115" s="181"/>
      <c r="DX115" s="181"/>
      <c r="DY115" s="181"/>
      <c r="DZ115" s="181"/>
      <c r="EA115" s="181"/>
      <c r="EB115" s="181"/>
      <c r="EC115" s="181"/>
      <c r="ED115" s="181"/>
      <c r="EE115" s="181"/>
      <c r="EF115" s="181"/>
      <c r="EG115" s="181"/>
      <c r="EH115" s="181"/>
      <c r="EI115" s="181"/>
      <c r="EJ115" s="181"/>
      <c r="EK115" s="181"/>
      <c r="EL115" s="181"/>
      <c r="EM115" s="181"/>
      <c r="EN115" s="181"/>
      <c r="EO115" s="181"/>
      <c r="EP115" s="181"/>
      <c r="EQ115" s="181"/>
      <c r="ER115" s="181"/>
      <c r="ES115" s="181"/>
      <c r="ET115" s="181"/>
      <c r="EU115" s="181"/>
      <c r="EV115" s="181"/>
      <c r="EW115" s="181"/>
      <c r="EX115" s="181"/>
      <c r="EY115" s="181"/>
      <c r="EZ115" s="181"/>
      <c r="FA115" s="181"/>
      <c r="FB115" s="181"/>
      <c r="FC115" s="181"/>
      <c r="FD115" s="181"/>
      <c r="FE115" s="181"/>
      <c r="FF115" s="181"/>
      <c r="FG115" s="181"/>
      <c r="FH115" s="181"/>
      <c r="FI115" s="181"/>
      <c r="FJ115" s="181"/>
      <c r="FK115" s="181"/>
      <c r="FL115" s="181"/>
      <c r="FM115" s="181"/>
      <c r="FN115" s="181"/>
      <c r="FO115" s="181"/>
      <c r="FP115" s="181"/>
      <c r="FQ115" s="181"/>
      <c r="FR115" s="181"/>
      <c r="FS115" s="181"/>
      <c r="FT115" s="181"/>
      <c r="FU115" s="181"/>
      <c r="FV115" s="181"/>
      <c r="FW115" s="181"/>
      <c r="FX115" s="181"/>
      <c r="FY115" s="181"/>
      <c r="FZ115" s="181"/>
      <c r="GA115" s="181"/>
      <c r="GB115" s="181"/>
      <c r="GC115" s="181"/>
      <c r="GD115" s="181"/>
      <c r="GE115" s="181"/>
      <c r="GF115" s="181"/>
      <c r="GG115" s="181"/>
      <c r="GH115" s="181"/>
      <c r="GI115" s="181"/>
      <c r="GJ115" s="181"/>
      <c r="GK115" s="181"/>
      <c r="GL115" s="181"/>
      <c r="GM115" s="181"/>
      <c r="GN115" s="181"/>
      <c r="GO115" s="181"/>
      <c r="GP115" s="181"/>
      <c r="GQ115" s="181"/>
      <c r="GR115" s="181"/>
      <c r="GS115" s="181"/>
      <c r="GT115" s="181"/>
      <c r="GU115" s="181"/>
      <c r="GV115" s="181"/>
      <c r="GW115" s="181"/>
      <c r="GX115" s="181"/>
      <c r="GY115" s="181"/>
      <c r="GZ115" s="181"/>
      <c r="HA115" s="181"/>
      <c r="HB115" s="181"/>
      <c r="HC115" s="181"/>
      <c r="HD115" s="181"/>
      <c r="HE115" s="181"/>
      <c r="HF115" s="181"/>
      <c r="HG115" s="181"/>
      <c r="HH115" s="181"/>
      <c r="HI115" s="181"/>
      <c r="HJ115" s="181"/>
      <c r="HK115" s="181"/>
      <c r="HL115" s="181"/>
      <c r="HM115" s="181"/>
      <c r="HN115" s="181"/>
      <c r="HO115" s="181"/>
      <c r="HP115" s="181"/>
      <c r="HQ115" s="181"/>
      <c r="HR115" s="181"/>
      <c r="HS115" s="181"/>
      <c r="HT115" s="181"/>
      <c r="HU115" s="181"/>
      <c r="HV115" s="181"/>
      <c r="HW115" s="181"/>
      <c r="HX115" s="181"/>
      <c r="HY115" s="181"/>
      <c r="HZ115" s="181"/>
      <c r="IA115" s="181"/>
      <c r="IB115" s="181"/>
      <c r="IC115" s="181"/>
      <c r="ID115" s="181"/>
      <c r="IE115" s="181"/>
      <c r="IF115" s="181"/>
      <c r="IG115" s="181"/>
      <c r="IH115" s="181"/>
      <c r="II115" s="181"/>
      <c r="IJ115" s="181"/>
      <c r="IK115" s="181"/>
      <c r="IL115" s="181"/>
      <c r="IM115" s="181"/>
      <c r="IN115" s="181"/>
    </row>
    <row r="116" ht="31.5" spans="1:9">
      <c r="A116" s="148"/>
      <c r="B116" s="158" t="s">
        <v>337</v>
      </c>
      <c r="C116" s="158" t="s">
        <v>338</v>
      </c>
      <c r="D116" s="158" t="s">
        <v>248</v>
      </c>
      <c r="E116" s="160">
        <v>50000000</v>
      </c>
      <c r="F116" s="172"/>
      <c r="G116" s="173"/>
      <c r="H116" s="173"/>
      <c r="I116" s="10"/>
    </row>
    <row r="117" ht="31.5" spans="1:9">
      <c r="A117" s="148"/>
      <c r="B117" s="158" t="s">
        <v>339</v>
      </c>
      <c r="C117" s="158" t="s">
        <v>340</v>
      </c>
      <c r="D117" s="158" t="s">
        <v>248</v>
      </c>
      <c r="E117" s="160">
        <v>100000000</v>
      </c>
      <c r="F117" s="172"/>
      <c r="G117" s="173"/>
      <c r="H117" s="173"/>
      <c r="I117" s="10"/>
    </row>
    <row r="118" ht="31.5" spans="1:9">
      <c r="A118" s="148"/>
      <c r="B118" s="158" t="s">
        <v>341</v>
      </c>
      <c r="C118" s="158" t="s">
        <v>342</v>
      </c>
      <c r="D118" s="158" t="s">
        <v>248</v>
      </c>
      <c r="E118" s="174">
        <v>150000000</v>
      </c>
      <c r="F118" s="172"/>
      <c r="G118" s="173"/>
      <c r="H118" s="173"/>
      <c r="I118" s="10"/>
    </row>
    <row r="119" ht="31.5" spans="1:9">
      <c r="A119" s="148"/>
      <c r="B119" s="158" t="s">
        <v>343</v>
      </c>
      <c r="C119" s="158" t="s">
        <v>344</v>
      </c>
      <c r="D119" s="158" t="s">
        <v>248</v>
      </c>
      <c r="E119" s="160">
        <v>150000000</v>
      </c>
      <c r="F119" s="172"/>
      <c r="G119" s="173"/>
      <c r="H119" s="173"/>
      <c r="I119" s="10"/>
    </row>
    <row r="120" ht="31.5" spans="1:9">
      <c r="A120" s="148"/>
      <c r="B120" s="158" t="s">
        <v>345</v>
      </c>
      <c r="C120" s="158" t="s">
        <v>346</v>
      </c>
      <c r="D120" s="158" t="s">
        <v>248</v>
      </c>
      <c r="E120" s="160">
        <v>50000000</v>
      </c>
      <c r="F120" s="172"/>
      <c r="G120" s="173"/>
      <c r="H120" s="173"/>
      <c r="I120" s="10"/>
    </row>
    <row r="121" ht="31.5" spans="1:9">
      <c r="A121" s="148"/>
      <c r="B121" s="158" t="s">
        <v>347</v>
      </c>
      <c r="C121" s="158" t="s">
        <v>348</v>
      </c>
      <c r="D121" s="158" t="s">
        <v>208</v>
      </c>
      <c r="E121" s="160">
        <v>30000000</v>
      </c>
      <c r="F121" s="172"/>
      <c r="G121" s="173"/>
      <c r="H121" s="173"/>
      <c r="I121" s="10"/>
    </row>
    <row r="122" ht="31.5" spans="1:9">
      <c r="A122" s="148"/>
      <c r="B122" s="158" t="s">
        <v>349</v>
      </c>
      <c r="C122" s="158" t="s">
        <v>350</v>
      </c>
      <c r="D122" s="158" t="s">
        <v>248</v>
      </c>
      <c r="E122" s="174">
        <v>92000000</v>
      </c>
      <c r="F122" s="161"/>
      <c r="G122" s="162"/>
      <c r="H122" s="162"/>
      <c r="I122" s="10"/>
    </row>
    <row r="123" s="123" customFormat="1" ht="31.5" spans="1:248">
      <c r="A123" s="164"/>
      <c r="B123" s="153" t="s">
        <v>351</v>
      </c>
      <c r="C123" s="153"/>
      <c r="D123" s="153"/>
      <c r="E123" s="193"/>
      <c r="F123" s="194"/>
      <c r="G123" s="145"/>
      <c r="H123" s="181"/>
      <c r="I123" s="190"/>
      <c r="J123" s="181"/>
      <c r="K123" s="181"/>
      <c r="L123" s="181"/>
      <c r="M123" s="181"/>
      <c r="N123" s="181"/>
      <c r="O123" s="181"/>
      <c r="P123" s="181"/>
      <c r="Q123" s="181"/>
      <c r="R123" s="181"/>
      <c r="S123" s="181"/>
      <c r="T123" s="181"/>
      <c r="U123" s="181"/>
      <c r="V123" s="181"/>
      <c r="W123" s="181"/>
      <c r="X123" s="181"/>
      <c r="Y123" s="181"/>
      <c r="Z123" s="181"/>
      <c r="AA123" s="181"/>
      <c r="AB123" s="181"/>
      <c r="AC123" s="181"/>
      <c r="AD123" s="181"/>
      <c r="AE123" s="181"/>
      <c r="AF123" s="181"/>
      <c r="AG123" s="181"/>
      <c r="AH123" s="181"/>
      <c r="AI123" s="181"/>
      <c r="AJ123" s="181"/>
      <c r="AK123" s="181"/>
      <c r="AL123" s="181"/>
      <c r="AM123" s="181"/>
      <c r="AN123" s="181"/>
      <c r="AO123" s="181"/>
      <c r="AP123" s="181"/>
      <c r="AQ123" s="181"/>
      <c r="AR123" s="181"/>
      <c r="AS123" s="181"/>
      <c r="AT123" s="181"/>
      <c r="AU123" s="181"/>
      <c r="AV123" s="181"/>
      <c r="AW123" s="181"/>
      <c r="AX123" s="181"/>
      <c r="AY123" s="181"/>
      <c r="AZ123" s="181"/>
      <c r="BA123" s="181"/>
      <c r="BB123" s="181"/>
      <c r="BC123" s="181"/>
      <c r="BD123" s="181"/>
      <c r="BE123" s="181"/>
      <c r="BF123" s="181"/>
      <c r="BG123" s="181"/>
      <c r="BH123" s="181"/>
      <c r="BI123" s="181"/>
      <c r="BJ123" s="181"/>
      <c r="BK123" s="181"/>
      <c r="BL123" s="181"/>
      <c r="BM123" s="181"/>
      <c r="BN123" s="181"/>
      <c r="BO123" s="181"/>
      <c r="BP123" s="181"/>
      <c r="BQ123" s="181"/>
      <c r="BR123" s="181"/>
      <c r="BS123" s="181"/>
      <c r="BT123" s="181"/>
      <c r="BU123" s="181"/>
      <c r="BV123" s="181"/>
      <c r="BW123" s="181"/>
      <c r="BX123" s="181"/>
      <c r="BY123" s="181"/>
      <c r="BZ123" s="181"/>
      <c r="CA123" s="181"/>
      <c r="CB123" s="181"/>
      <c r="CC123" s="181"/>
      <c r="CD123" s="181"/>
      <c r="CE123" s="181"/>
      <c r="CF123" s="181"/>
      <c r="CG123" s="181"/>
      <c r="CH123" s="181"/>
      <c r="CI123" s="181"/>
      <c r="CJ123" s="181"/>
      <c r="CK123" s="181"/>
      <c r="CL123" s="181"/>
      <c r="CM123" s="181"/>
      <c r="CN123" s="181"/>
      <c r="CO123" s="181"/>
      <c r="CP123" s="181"/>
      <c r="CQ123" s="181"/>
      <c r="CR123" s="181"/>
      <c r="CS123" s="181"/>
      <c r="CT123" s="181"/>
      <c r="CU123" s="181"/>
      <c r="CV123" s="181"/>
      <c r="CW123" s="181"/>
      <c r="CX123" s="181"/>
      <c r="CY123" s="181"/>
      <c r="CZ123" s="181"/>
      <c r="DA123" s="181"/>
      <c r="DB123" s="181"/>
      <c r="DC123" s="181"/>
      <c r="DD123" s="181"/>
      <c r="DE123" s="181"/>
      <c r="DF123" s="181"/>
      <c r="DG123" s="181"/>
      <c r="DH123" s="181"/>
      <c r="DI123" s="181"/>
      <c r="DJ123" s="181"/>
      <c r="DK123" s="181"/>
      <c r="DL123" s="181"/>
      <c r="DM123" s="181"/>
      <c r="DN123" s="181"/>
      <c r="DO123" s="181"/>
      <c r="DP123" s="181"/>
      <c r="DQ123" s="181"/>
      <c r="DR123" s="181"/>
      <c r="DS123" s="181"/>
      <c r="DT123" s="181"/>
      <c r="DU123" s="181"/>
      <c r="DV123" s="181"/>
      <c r="DW123" s="181"/>
      <c r="DX123" s="181"/>
      <c r="DY123" s="181"/>
      <c r="DZ123" s="181"/>
      <c r="EA123" s="181"/>
      <c r="EB123" s="181"/>
      <c r="EC123" s="181"/>
      <c r="ED123" s="181"/>
      <c r="EE123" s="181"/>
      <c r="EF123" s="181"/>
      <c r="EG123" s="181"/>
      <c r="EH123" s="181"/>
      <c r="EI123" s="181"/>
      <c r="EJ123" s="181"/>
      <c r="EK123" s="181"/>
      <c r="EL123" s="181"/>
      <c r="EM123" s="181"/>
      <c r="EN123" s="181"/>
      <c r="EO123" s="181"/>
      <c r="EP123" s="181"/>
      <c r="EQ123" s="181"/>
      <c r="ER123" s="181"/>
      <c r="ES123" s="181"/>
      <c r="ET123" s="181"/>
      <c r="EU123" s="181"/>
      <c r="EV123" s="181"/>
      <c r="EW123" s="181"/>
      <c r="EX123" s="181"/>
      <c r="EY123" s="181"/>
      <c r="EZ123" s="181"/>
      <c r="FA123" s="181"/>
      <c r="FB123" s="181"/>
      <c r="FC123" s="181"/>
      <c r="FD123" s="181"/>
      <c r="FE123" s="181"/>
      <c r="FF123" s="181"/>
      <c r="FG123" s="181"/>
      <c r="FH123" s="181"/>
      <c r="FI123" s="181"/>
      <c r="FJ123" s="181"/>
      <c r="FK123" s="181"/>
      <c r="FL123" s="181"/>
      <c r="FM123" s="181"/>
      <c r="FN123" s="181"/>
      <c r="FO123" s="181"/>
      <c r="FP123" s="181"/>
      <c r="FQ123" s="181"/>
      <c r="FR123" s="181"/>
      <c r="FS123" s="181"/>
      <c r="FT123" s="181"/>
      <c r="FU123" s="181"/>
      <c r="FV123" s="181"/>
      <c r="FW123" s="181"/>
      <c r="FX123" s="181"/>
      <c r="FY123" s="181"/>
      <c r="FZ123" s="181"/>
      <c r="GA123" s="181"/>
      <c r="GB123" s="181"/>
      <c r="GC123" s="181"/>
      <c r="GD123" s="181"/>
      <c r="GE123" s="181"/>
      <c r="GF123" s="181"/>
      <c r="GG123" s="181"/>
      <c r="GH123" s="181"/>
      <c r="GI123" s="181"/>
      <c r="GJ123" s="181"/>
      <c r="GK123" s="181"/>
      <c r="GL123" s="181"/>
      <c r="GM123" s="181"/>
      <c r="GN123" s="181"/>
      <c r="GO123" s="181"/>
      <c r="GP123" s="181"/>
      <c r="GQ123" s="181"/>
      <c r="GR123" s="181"/>
      <c r="GS123" s="181"/>
      <c r="GT123" s="181"/>
      <c r="GU123" s="181"/>
      <c r="GV123" s="181"/>
      <c r="GW123" s="181"/>
      <c r="GX123" s="181"/>
      <c r="GY123" s="181"/>
      <c r="GZ123" s="181"/>
      <c r="HA123" s="181"/>
      <c r="HB123" s="181"/>
      <c r="HC123" s="181"/>
      <c r="HD123" s="181"/>
      <c r="HE123" s="181"/>
      <c r="HF123" s="181"/>
      <c r="HG123" s="181"/>
      <c r="HH123" s="181"/>
      <c r="HI123" s="181"/>
      <c r="HJ123" s="181"/>
      <c r="HK123" s="181"/>
      <c r="HL123" s="181"/>
      <c r="HM123" s="181"/>
      <c r="HN123" s="181"/>
      <c r="HO123" s="181"/>
      <c r="HP123" s="181"/>
      <c r="HQ123" s="181"/>
      <c r="HR123" s="181"/>
      <c r="HS123" s="181"/>
      <c r="HT123" s="181"/>
      <c r="HU123" s="181"/>
      <c r="HV123" s="181"/>
      <c r="HW123" s="181"/>
      <c r="HX123" s="181"/>
      <c r="HY123" s="181"/>
      <c r="HZ123" s="181"/>
      <c r="IA123" s="181"/>
      <c r="IB123" s="181"/>
      <c r="IC123" s="181"/>
      <c r="ID123" s="181"/>
      <c r="IE123" s="181"/>
      <c r="IF123" s="181"/>
      <c r="IG123" s="181"/>
      <c r="IH123" s="181"/>
      <c r="II123" s="181"/>
      <c r="IJ123" s="181"/>
      <c r="IK123" s="181"/>
      <c r="IL123" s="181"/>
      <c r="IM123" s="181"/>
      <c r="IN123" s="181"/>
    </row>
    <row r="124" ht="31.5" spans="1:9">
      <c r="A124" s="148"/>
      <c r="B124" s="158" t="s">
        <v>352</v>
      </c>
      <c r="C124" s="158" t="s">
        <v>353</v>
      </c>
      <c r="D124" s="158" t="s">
        <v>354</v>
      </c>
      <c r="E124" s="160">
        <v>200000000</v>
      </c>
      <c r="F124" s="172"/>
      <c r="G124" s="173"/>
      <c r="I124" s="10"/>
    </row>
    <row r="125" ht="87" customHeight="1" spans="1:9">
      <c r="A125" s="148"/>
      <c r="B125" s="158" t="s">
        <v>355</v>
      </c>
      <c r="C125" s="158" t="s">
        <v>356</v>
      </c>
      <c r="D125" s="158" t="s">
        <v>357</v>
      </c>
      <c r="E125" s="160">
        <v>60000000</v>
      </c>
      <c r="F125" s="172"/>
      <c r="G125" s="173"/>
      <c r="I125" s="10"/>
    </row>
    <row r="126" ht="37.5" customHeight="1" spans="1:9">
      <c r="A126" s="148"/>
      <c r="B126" s="158" t="s">
        <v>358</v>
      </c>
      <c r="C126" s="158" t="s">
        <v>359</v>
      </c>
      <c r="D126" s="158" t="s">
        <v>357</v>
      </c>
      <c r="E126" s="160">
        <v>40000000</v>
      </c>
      <c r="F126" s="172"/>
      <c r="G126" s="173"/>
      <c r="I126" s="10"/>
    </row>
    <row r="127" ht="38.25" customHeight="1" spans="1:9">
      <c r="A127" s="148"/>
      <c r="B127" s="158" t="s">
        <v>360</v>
      </c>
      <c r="C127" s="158" t="s">
        <v>361</v>
      </c>
      <c r="D127" s="158" t="s">
        <v>276</v>
      </c>
      <c r="E127" s="171">
        <v>10415000000</v>
      </c>
      <c r="F127" s="172"/>
      <c r="G127" s="173"/>
      <c r="I127" s="10"/>
    </row>
    <row r="128" ht="70.5" customHeight="1" spans="1:9">
      <c r="A128" s="148"/>
      <c r="B128" s="158" t="s">
        <v>362</v>
      </c>
      <c r="C128" s="158" t="s">
        <v>363</v>
      </c>
      <c r="D128" s="158" t="s">
        <v>276</v>
      </c>
      <c r="E128" s="160">
        <v>100000000</v>
      </c>
      <c r="F128" s="172"/>
      <c r="G128" s="173"/>
      <c r="I128" s="10"/>
    </row>
    <row r="129" ht="31.5" customHeight="1" spans="1:9">
      <c r="A129" s="148"/>
      <c r="B129" s="158" t="s">
        <v>364</v>
      </c>
      <c r="C129" s="158" t="s">
        <v>365</v>
      </c>
      <c r="D129" s="158" t="s">
        <v>357</v>
      </c>
      <c r="E129" s="160">
        <v>75000000</v>
      </c>
      <c r="F129" s="172"/>
      <c r="G129" s="173"/>
      <c r="I129" s="10"/>
    </row>
    <row r="130" ht="49.5" customHeight="1" spans="1:9">
      <c r="A130" s="148"/>
      <c r="B130" s="167" t="s">
        <v>366</v>
      </c>
      <c r="C130" s="158" t="s">
        <v>367</v>
      </c>
      <c r="D130" s="158"/>
      <c r="E130" s="171">
        <v>100000000</v>
      </c>
      <c r="F130" s="172"/>
      <c r="G130" s="173"/>
      <c r="I130" s="10"/>
    </row>
    <row r="131" ht="66" customHeight="1" spans="1:9">
      <c r="A131" s="148"/>
      <c r="B131" s="158" t="s">
        <v>368</v>
      </c>
      <c r="C131" s="158" t="s">
        <v>369</v>
      </c>
      <c r="D131" s="158" t="s">
        <v>357</v>
      </c>
      <c r="E131" s="160">
        <v>400000000</v>
      </c>
      <c r="F131" s="172"/>
      <c r="G131" s="173"/>
      <c r="I131" s="10"/>
    </row>
    <row r="132" ht="31.5" spans="1:9">
      <c r="A132" s="148"/>
      <c r="B132" s="158" t="s">
        <v>370</v>
      </c>
      <c r="C132" s="158" t="s">
        <v>371</v>
      </c>
      <c r="D132" s="158" t="s">
        <v>357</v>
      </c>
      <c r="E132" s="160">
        <v>80000000</v>
      </c>
      <c r="F132" s="172"/>
      <c r="G132" s="173"/>
      <c r="I132" s="10"/>
    </row>
    <row r="133" ht="51" customHeight="1" spans="1:9">
      <c r="A133" s="148"/>
      <c r="B133" s="158" t="s">
        <v>372</v>
      </c>
      <c r="C133" s="158" t="s">
        <v>373</v>
      </c>
      <c r="D133" s="158" t="s">
        <v>357</v>
      </c>
      <c r="E133" s="171">
        <v>175000000</v>
      </c>
      <c r="F133" s="172"/>
      <c r="G133" s="173"/>
      <c r="I133" s="10"/>
    </row>
    <row r="134" ht="31.5" spans="1:9">
      <c r="A134" s="148"/>
      <c r="B134" s="158" t="s">
        <v>374</v>
      </c>
      <c r="C134" s="158" t="s">
        <v>375</v>
      </c>
      <c r="D134" s="158" t="s">
        <v>376</v>
      </c>
      <c r="E134" s="174">
        <v>0</v>
      </c>
      <c r="F134" s="172"/>
      <c r="G134" s="173"/>
      <c r="H134" s="173"/>
      <c r="I134" s="10"/>
    </row>
    <row r="135" hidden="1" spans="1:9">
      <c r="A135" s="148"/>
      <c r="B135" s="158" t="s">
        <v>377</v>
      </c>
      <c r="C135" s="158"/>
      <c r="D135" s="158" t="s">
        <v>357</v>
      </c>
      <c r="E135" s="174">
        <v>0</v>
      </c>
      <c r="F135" s="172"/>
      <c r="G135" s="173"/>
      <c r="H135" s="173"/>
      <c r="I135" s="10"/>
    </row>
    <row r="136" hidden="1" spans="1:9">
      <c r="A136" s="148"/>
      <c r="B136" s="158" t="s">
        <v>378</v>
      </c>
      <c r="C136" s="158"/>
      <c r="D136" s="158" t="s">
        <v>357</v>
      </c>
      <c r="E136" s="174">
        <v>0</v>
      </c>
      <c r="F136" s="172"/>
      <c r="G136" s="173"/>
      <c r="H136" s="173"/>
      <c r="I136" s="10"/>
    </row>
    <row r="137" hidden="1" spans="1:9">
      <c r="A137" s="148"/>
      <c r="B137" s="158" t="s">
        <v>379</v>
      </c>
      <c r="C137" s="158"/>
      <c r="D137" s="158" t="s">
        <v>357</v>
      </c>
      <c r="E137" s="174">
        <v>0</v>
      </c>
      <c r="F137" s="172"/>
      <c r="G137" s="173"/>
      <c r="H137" s="173"/>
      <c r="I137" s="10"/>
    </row>
    <row r="138" hidden="1" spans="1:9">
      <c r="A138" s="148"/>
      <c r="B138" s="158" t="s">
        <v>380</v>
      </c>
      <c r="C138" s="158"/>
      <c r="D138" s="158" t="s">
        <v>357</v>
      </c>
      <c r="E138" s="174">
        <v>0</v>
      </c>
      <c r="F138" s="172"/>
      <c r="G138" s="173"/>
      <c r="H138" s="173"/>
      <c r="I138" s="10"/>
    </row>
    <row r="139" spans="1:9">
      <c r="A139" s="148"/>
      <c r="B139" s="158" t="s">
        <v>381</v>
      </c>
      <c r="C139" s="158" t="s">
        <v>382</v>
      </c>
      <c r="D139" s="158" t="s">
        <v>208</v>
      </c>
      <c r="E139" s="160">
        <v>30000000</v>
      </c>
      <c r="F139" s="172"/>
      <c r="G139" s="173"/>
      <c r="I139" s="10"/>
    </row>
    <row r="140" ht="48.75" customHeight="1" spans="1:9">
      <c r="A140" s="148"/>
      <c r="B140" s="158" t="s">
        <v>383</v>
      </c>
      <c r="C140" s="158" t="s">
        <v>384</v>
      </c>
      <c r="D140" s="158" t="s">
        <v>357</v>
      </c>
      <c r="E140" s="160">
        <v>50000000</v>
      </c>
      <c r="F140" s="156"/>
      <c r="G140" s="150"/>
      <c r="I140" s="10"/>
    </row>
    <row r="141" s="123" customFormat="1" spans="1:248">
      <c r="A141" s="164"/>
      <c r="B141" s="153" t="s">
        <v>385</v>
      </c>
      <c r="C141" s="153"/>
      <c r="D141" s="153"/>
      <c r="E141" s="193"/>
      <c r="F141" s="194"/>
      <c r="G141" s="145"/>
      <c r="H141" s="181"/>
      <c r="I141" s="190"/>
      <c r="J141" s="181"/>
      <c r="K141" s="181"/>
      <c r="L141" s="181"/>
      <c r="M141" s="181"/>
      <c r="N141" s="181"/>
      <c r="O141" s="181"/>
      <c r="P141" s="181"/>
      <c r="Q141" s="181"/>
      <c r="R141" s="181"/>
      <c r="S141" s="181"/>
      <c r="T141" s="181"/>
      <c r="U141" s="181"/>
      <c r="V141" s="181"/>
      <c r="W141" s="181"/>
      <c r="X141" s="181"/>
      <c r="Y141" s="181"/>
      <c r="Z141" s="181"/>
      <c r="AA141" s="181"/>
      <c r="AB141" s="181"/>
      <c r="AC141" s="181"/>
      <c r="AD141" s="181"/>
      <c r="AE141" s="181"/>
      <c r="AF141" s="181"/>
      <c r="AG141" s="181"/>
      <c r="AH141" s="181"/>
      <c r="AI141" s="181"/>
      <c r="AJ141" s="181"/>
      <c r="AK141" s="181"/>
      <c r="AL141" s="181"/>
      <c r="AM141" s="181"/>
      <c r="AN141" s="181"/>
      <c r="AO141" s="181"/>
      <c r="AP141" s="181"/>
      <c r="AQ141" s="181"/>
      <c r="AR141" s="181"/>
      <c r="AS141" s="181"/>
      <c r="AT141" s="181"/>
      <c r="AU141" s="181"/>
      <c r="AV141" s="181"/>
      <c r="AW141" s="181"/>
      <c r="AX141" s="181"/>
      <c r="AY141" s="181"/>
      <c r="AZ141" s="181"/>
      <c r="BA141" s="181"/>
      <c r="BB141" s="181"/>
      <c r="BC141" s="181"/>
      <c r="BD141" s="181"/>
      <c r="BE141" s="181"/>
      <c r="BF141" s="181"/>
      <c r="BG141" s="181"/>
      <c r="BH141" s="181"/>
      <c r="BI141" s="181"/>
      <c r="BJ141" s="181"/>
      <c r="BK141" s="181"/>
      <c r="BL141" s="181"/>
      <c r="BM141" s="181"/>
      <c r="BN141" s="181"/>
      <c r="BO141" s="181"/>
      <c r="BP141" s="181"/>
      <c r="BQ141" s="181"/>
      <c r="BR141" s="181"/>
      <c r="BS141" s="181"/>
      <c r="BT141" s="181"/>
      <c r="BU141" s="181"/>
      <c r="BV141" s="181"/>
      <c r="BW141" s="181"/>
      <c r="BX141" s="181"/>
      <c r="BY141" s="181"/>
      <c r="BZ141" s="181"/>
      <c r="CA141" s="181"/>
      <c r="CB141" s="181"/>
      <c r="CC141" s="181"/>
      <c r="CD141" s="181"/>
      <c r="CE141" s="181"/>
      <c r="CF141" s="181"/>
      <c r="CG141" s="181"/>
      <c r="CH141" s="181"/>
      <c r="CI141" s="181"/>
      <c r="CJ141" s="181"/>
      <c r="CK141" s="181"/>
      <c r="CL141" s="181"/>
      <c r="CM141" s="181"/>
      <c r="CN141" s="181"/>
      <c r="CO141" s="181"/>
      <c r="CP141" s="181"/>
      <c r="CQ141" s="181"/>
      <c r="CR141" s="181"/>
      <c r="CS141" s="181"/>
      <c r="CT141" s="181"/>
      <c r="CU141" s="181"/>
      <c r="CV141" s="181"/>
      <c r="CW141" s="181"/>
      <c r="CX141" s="181"/>
      <c r="CY141" s="181"/>
      <c r="CZ141" s="181"/>
      <c r="DA141" s="181"/>
      <c r="DB141" s="181"/>
      <c r="DC141" s="181"/>
      <c r="DD141" s="181"/>
      <c r="DE141" s="181"/>
      <c r="DF141" s="181"/>
      <c r="DG141" s="181"/>
      <c r="DH141" s="181"/>
      <c r="DI141" s="181"/>
      <c r="DJ141" s="181"/>
      <c r="DK141" s="181"/>
      <c r="DL141" s="181"/>
      <c r="DM141" s="181"/>
      <c r="DN141" s="181"/>
      <c r="DO141" s="181"/>
      <c r="DP141" s="181"/>
      <c r="DQ141" s="181"/>
      <c r="DR141" s="181"/>
      <c r="DS141" s="181"/>
      <c r="DT141" s="181"/>
      <c r="DU141" s="181"/>
      <c r="DV141" s="181"/>
      <c r="DW141" s="181"/>
      <c r="DX141" s="181"/>
      <c r="DY141" s="181"/>
      <c r="DZ141" s="181"/>
      <c r="EA141" s="181"/>
      <c r="EB141" s="181"/>
      <c r="EC141" s="181"/>
      <c r="ED141" s="181"/>
      <c r="EE141" s="181"/>
      <c r="EF141" s="181"/>
      <c r="EG141" s="181"/>
      <c r="EH141" s="181"/>
      <c r="EI141" s="181"/>
      <c r="EJ141" s="181"/>
      <c r="EK141" s="181"/>
      <c r="EL141" s="181"/>
      <c r="EM141" s="181"/>
      <c r="EN141" s="181"/>
      <c r="EO141" s="181"/>
      <c r="EP141" s="181"/>
      <c r="EQ141" s="181"/>
      <c r="ER141" s="181"/>
      <c r="ES141" s="181"/>
      <c r="ET141" s="181"/>
      <c r="EU141" s="181"/>
      <c r="EV141" s="181"/>
      <c r="EW141" s="181"/>
      <c r="EX141" s="181"/>
      <c r="EY141" s="181"/>
      <c r="EZ141" s="181"/>
      <c r="FA141" s="181"/>
      <c r="FB141" s="181"/>
      <c r="FC141" s="181"/>
      <c r="FD141" s="181"/>
      <c r="FE141" s="181"/>
      <c r="FF141" s="181"/>
      <c r="FG141" s="181"/>
      <c r="FH141" s="181"/>
      <c r="FI141" s="181"/>
      <c r="FJ141" s="181"/>
      <c r="FK141" s="181"/>
      <c r="FL141" s="181"/>
      <c r="FM141" s="181"/>
      <c r="FN141" s="181"/>
      <c r="FO141" s="181"/>
      <c r="FP141" s="181"/>
      <c r="FQ141" s="181"/>
      <c r="FR141" s="181"/>
      <c r="FS141" s="181"/>
      <c r="FT141" s="181"/>
      <c r="FU141" s="181"/>
      <c r="FV141" s="181"/>
      <c r="FW141" s="181"/>
      <c r="FX141" s="181"/>
      <c r="FY141" s="181"/>
      <c r="FZ141" s="181"/>
      <c r="GA141" s="181"/>
      <c r="GB141" s="181"/>
      <c r="GC141" s="181"/>
      <c r="GD141" s="181"/>
      <c r="GE141" s="181"/>
      <c r="GF141" s="181"/>
      <c r="GG141" s="181"/>
      <c r="GH141" s="181"/>
      <c r="GI141" s="181"/>
      <c r="GJ141" s="181"/>
      <c r="GK141" s="181"/>
      <c r="GL141" s="181"/>
      <c r="GM141" s="181"/>
      <c r="GN141" s="181"/>
      <c r="GO141" s="181"/>
      <c r="GP141" s="181"/>
      <c r="GQ141" s="181"/>
      <c r="GR141" s="181"/>
      <c r="GS141" s="181"/>
      <c r="GT141" s="181"/>
      <c r="GU141" s="181"/>
      <c r="GV141" s="181"/>
      <c r="GW141" s="181"/>
      <c r="GX141" s="181"/>
      <c r="GY141" s="181"/>
      <c r="GZ141" s="181"/>
      <c r="HA141" s="181"/>
      <c r="HB141" s="181"/>
      <c r="HC141" s="181"/>
      <c r="HD141" s="181"/>
      <c r="HE141" s="181"/>
      <c r="HF141" s="181"/>
      <c r="HG141" s="181"/>
      <c r="HH141" s="181"/>
      <c r="HI141" s="181"/>
      <c r="HJ141" s="181"/>
      <c r="HK141" s="181"/>
      <c r="HL141" s="181"/>
      <c r="HM141" s="181"/>
      <c r="HN141" s="181"/>
      <c r="HO141" s="181"/>
      <c r="HP141" s="181"/>
      <c r="HQ141" s="181"/>
      <c r="HR141" s="181"/>
      <c r="HS141" s="181"/>
      <c r="HT141" s="181"/>
      <c r="HU141" s="181"/>
      <c r="HV141" s="181"/>
      <c r="HW141" s="181"/>
      <c r="HX141" s="181"/>
      <c r="HY141" s="181"/>
      <c r="HZ141" s="181"/>
      <c r="IA141" s="181"/>
      <c r="IB141" s="181"/>
      <c r="IC141" s="181"/>
      <c r="ID141" s="181"/>
      <c r="IE141" s="181"/>
      <c r="IF141" s="181"/>
      <c r="IG141" s="181"/>
      <c r="IH141" s="181"/>
      <c r="II141" s="181"/>
      <c r="IJ141" s="181"/>
      <c r="IK141" s="181"/>
      <c r="IL141" s="181"/>
      <c r="IM141" s="181"/>
      <c r="IN141" s="181"/>
    </row>
    <row r="142" ht="31.5" spans="1:9">
      <c r="A142" s="148"/>
      <c r="B142" s="158" t="s">
        <v>386</v>
      </c>
      <c r="C142" s="158" t="s">
        <v>387</v>
      </c>
      <c r="D142" s="158" t="s">
        <v>184</v>
      </c>
      <c r="E142" s="160">
        <v>150000000</v>
      </c>
      <c r="F142" s="172"/>
      <c r="G142" s="173"/>
      <c r="I142" s="10"/>
    </row>
    <row r="143" ht="35.25" customHeight="1" spans="1:9">
      <c r="A143" s="148"/>
      <c r="B143" s="158" t="s">
        <v>388</v>
      </c>
      <c r="C143" s="158" t="s">
        <v>389</v>
      </c>
      <c r="D143" s="158" t="s">
        <v>357</v>
      </c>
      <c r="E143" s="160">
        <v>75000000</v>
      </c>
      <c r="F143" s="172"/>
      <c r="G143" s="173"/>
      <c r="I143" s="10"/>
    </row>
    <row r="144" ht="36" customHeight="1" spans="1:9">
      <c r="A144" s="148"/>
      <c r="B144" s="158" t="s">
        <v>390</v>
      </c>
      <c r="C144" s="158" t="s">
        <v>391</v>
      </c>
      <c r="D144" s="158" t="s">
        <v>376</v>
      </c>
      <c r="E144" s="160">
        <v>90000000</v>
      </c>
      <c r="F144" s="172"/>
      <c r="G144" s="173"/>
      <c r="I144" s="10"/>
    </row>
    <row r="145" ht="63" spans="1:9">
      <c r="A145" s="148"/>
      <c r="B145" s="158" t="s">
        <v>392</v>
      </c>
      <c r="C145" s="158" t="s">
        <v>393</v>
      </c>
      <c r="D145" s="158" t="s">
        <v>184</v>
      </c>
      <c r="E145" s="160">
        <v>75000000</v>
      </c>
      <c r="F145" s="172"/>
      <c r="G145" s="173"/>
      <c r="I145" s="10"/>
    </row>
    <row r="146" ht="57" hidden="1" customHeight="1" spans="1:9">
      <c r="A146" s="148"/>
      <c r="B146" s="158" t="s">
        <v>394</v>
      </c>
      <c r="C146" s="158"/>
      <c r="D146" s="158" t="s">
        <v>395</v>
      </c>
      <c r="E146" s="166">
        <v>0</v>
      </c>
      <c r="F146" s="172"/>
      <c r="G146" s="173"/>
      <c r="I146" s="10"/>
    </row>
    <row r="147" hidden="1" spans="1:9">
      <c r="A147" s="148"/>
      <c r="B147" s="158" t="s">
        <v>396</v>
      </c>
      <c r="C147" s="158" t="s">
        <v>397</v>
      </c>
      <c r="D147" s="158" t="s">
        <v>184</v>
      </c>
      <c r="E147" s="174">
        <v>0</v>
      </c>
      <c r="F147" s="172"/>
      <c r="G147" s="173"/>
      <c r="H147" s="173"/>
      <c r="I147" s="10"/>
    </row>
    <row r="148" ht="38.25" customHeight="1" spans="1:9">
      <c r="A148" s="148"/>
      <c r="B148" s="158" t="s">
        <v>398</v>
      </c>
      <c r="C148" s="158" t="s">
        <v>399</v>
      </c>
      <c r="D148" s="158" t="s">
        <v>184</v>
      </c>
      <c r="E148" s="160">
        <v>250000000</v>
      </c>
      <c r="F148" s="172"/>
      <c r="G148" s="173"/>
      <c r="H148" s="173"/>
      <c r="I148" s="10"/>
    </row>
    <row r="149" hidden="1" spans="1:9">
      <c r="A149" s="148"/>
      <c r="B149" s="158" t="s">
        <v>400</v>
      </c>
      <c r="C149" s="158" t="s">
        <v>401</v>
      </c>
      <c r="D149" s="158" t="s">
        <v>402</v>
      </c>
      <c r="E149" s="174">
        <v>0</v>
      </c>
      <c r="F149" s="172"/>
      <c r="G149" s="173"/>
      <c r="H149" s="173"/>
      <c r="I149" s="10"/>
    </row>
    <row r="150" ht="33.75" customHeight="1" spans="1:9">
      <c r="A150" s="148"/>
      <c r="B150" s="158" t="s">
        <v>403</v>
      </c>
      <c r="C150" s="158" t="s">
        <v>404</v>
      </c>
      <c r="D150" s="158" t="s">
        <v>402</v>
      </c>
      <c r="E150" s="160">
        <v>160000000</v>
      </c>
      <c r="F150" s="172"/>
      <c r="G150" s="173"/>
      <c r="H150" s="173"/>
      <c r="I150" s="10"/>
    </row>
    <row r="151" ht="47.25" spans="1:9">
      <c r="A151" s="148"/>
      <c r="B151" s="158" t="s">
        <v>405</v>
      </c>
      <c r="C151" s="158" t="s">
        <v>406</v>
      </c>
      <c r="D151" s="158" t="s">
        <v>402</v>
      </c>
      <c r="E151" s="160">
        <v>100000000</v>
      </c>
      <c r="F151" s="195"/>
      <c r="G151" s="196"/>
      <c r="I151" s="10"/>
    </row>
    <row r="152" spans="1:248">
      <c r="A152" s="148"/>
      <c r="B152" s="158" t="s">
        <v>407</v>
      </c>
      <c r="C152" s="158" t="s">
        <v>408</v>
      </c>
      <c r="D152" s="158" t="s">
        <v>402</v>
      </c>
      <c r="E152" s="160">
        <v>1250000000</v>
      </c>
      <c r="F152" s="156"/>
      <c r="G152" s="150"/>
      <c r="H152"/>
      <c r="I152" s="9"/>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c r="CM152"/>
      <c r="CN152"/>
      <c r="CO152"/>
      <c r="CP152"/>
      <c r="CQ152"/>
      <c r="CR152"/>
      <c r="CS152"/>
      <c r="CT152"/>
      <c r="CU152"/>
      <c r="CV152"/>
      <c r="CW152"/>
      <c r="CX152"/>
      <c r="CY152"/>
      <c r="CZ152"/>
      <c r="DA152"/>
      <c r="DB152"/>
      <c r="DC152"/>
      <c r="DD152"/>
      <c r="DE152"/>
      <c r="DF152"/>
      <c r="DG152"/>
      <c r="DH152"/>
      <c r="DI152"/>
      <c r="DJ152"/>
      <c r="DK152"/>
      <c r="DL152"/>
      <c r="DM152"/>
      <c r="DN152"/>
      <c r="DO152"/>
      <c r="DP152"/>
      <c r="DQ152"/>
      <c r="DR152"/>
      <c r="DS152"/>
      <c r="DT152"/>
      <c r="DU152"/>
      <c r="DV152"/>
      <c r="DW152"/>
      <c r="DX152"/>
      <c r="DY152"/>
      <c r="DZ152"/>
      <c r="EA152"/>
      <c r="EB152"/>
      <c r="EC152"/>
      <c r="ED152"/>
      <c r="EE152"/>
      <c r="EF152"/>
      <c r="EG152"/>
      <c r="EH152"/>
      <c r="EI152"/>
      <c r="EJ152"/>
      <c r="EK152"/>
      <c r="EL152"/>
      <c r="EM152"/>
      <c r="EN152"/>
      <c r="EO152"/>
      <c r="EP152"/>
      <c r="EQ152"/>
      <c r="ER152"/>
      <c r="ES152"/>
      <c r="ET152"/>
      <c r="EU152"/>
      <c r="EV152"/>
      <c r="EW152"/>
      <c r="EX152"/>
      <c r="EY152"/>
      <c r="EZ152"/>
      <c r="FA152"/>
      <c r="FB152"/>
      <c r="FC152"/>
      <c r="FD152"/>
      <c r="FE152"/>
      <c r="FF152"/>
      <c r="FG152"/>
      <c r="FH152"/>
      <c r="FI152"/>
      <c r="FJ152"/>
      <c r="FK152"/>
      <c r="FL152"/>
      <c r="FM152"/>
      <c r="FN152"/>
      <c r="FO152"/>
      <c r="FP152"/>
      <c r="FQ152"/>
      <c r="FR152"/>
      <c r="FS152"/>
      <c r="FT152"/>
      <c r="FU152"/>
      <c r="FV152"/>
      <c r="FW152"/>
      <c r="FX152"/>
      <c r="FY152"/>
      <c r="FZ152"/>
      <c r="GA152"/>
      <c r="GB152"/>
      <c r="GC152"/>
      <c r="GD152"/>
      <c r="GE152"/>
      <c r="GF152"/>
      <c r="GG152"/>
      <c r="GH152"/>
      <c r="GI152"/>
      <c r="GJ152"/>
      <c r="GK152"/>
      <c r="GL152"/>
      <c r="GM152"/>
      <c r="GN152"/>
      <c r="GO152"/>
      <c r="GP152"/>
      <c r="GQ152"/>
      <c r="GR152"/>
      <c r="GS152"/>
      <c r="GT152"/>
      <c r="GU152"/>
      <c r="GV152"/>
      <c r="GW152"/>
      <c r="GX152"/>
      <c r="GY152"/>
      <c r="GZ152"/>
      <c r="HA152"/>
      <c r="HB152"/>
      <c r="HC152"/>
      <c r="HD152"/>
      <c r="HE152"/>
      <c r="HF152"/>
      <c r="HG152"/>
      <c r="HH152"/>
      <c r="HI152"/>
      <c r="HJ152"/>
      <c r="HK152"/>
      <c r="HL152"/>
      <c r="HM152"/>
      <c r="HN152"/>
      <c r="HO152"/>
      <c r="HP152"/>
      <c r="HQ152"/>
      <c r="HR152"/>
      <c r="HS152"/>
      <c r="HT152"/>
      <c r="HU152"/>
      <c r="HV152"/>
      <c r="HW152"/>
      <c r="HX152"/>
      <c r="HY152"/>
      <c r="HZ152"/>
      <c r="IA152"/>
      <c r="IB152"/>
      <c r="IC152"/>
      <c r="ID152"/>
      <c r="IE152"/>
      <c r="IF152"/>
      <c r="IG152"/>
      <c r="IH152"/>
      <c r="II152"/>
      <c r="IJ152"/>
      <c r="IK152"/>
      <c r="IL152"/>
      <c r="IM152"/>
      <c r="IN152"/>
    </row>
    <row r="153" spans="1:248">
      <c r="A153" s="148"/>
      <c r="B153" s="158" t="s">
        <v>409</v>
      </c>
      <c r="C153" s="158" t="s">
        <v>410</v>
      </c>
      <c r="D153" s="158" t="s">
        <v>402</v>
      </c>
      <c r="E153" s="160">
        <v>125000000</v>
      </c>
      <c r="F153" s="156"/>
      <c r="G153" s="150"/>
      <c r="H153"/>
      <c r="I153" s="9"/>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c r="CM153"/>
      <c r="CN153"/>
      <c r="CO153"/>
      <c r="CP153"/>
      <c r="CQ153"/>
      <c r="CR153"/>
      <c r="CS153"/>
      <c r="CT153"/>
      <c r="CU153"/>
      <c r="CV153"/>
      <c r="CW153"/>
      <c r="CX153"/>
      <c r="CY153"/>
      <c r="CZ153"/>
      <c r="DA153"/>
      <c r="DB153"/>
      <c r="DC153"/>
      <c r="DD153"/>
      <c r="DE153"/>
      <c r="DF153"/>
      <c r="DG153"/>
      <c r="DH153"/>
      <c r="DI153"/>
      <c r="DJ153"/>
      <c r="DK153"/>
      <c r="DL153"/>
      <c r="DM153"/>
      <c r="DN153"/>
      <c r="DO153"/>
      <c r="DP153"/>
      <c r="DQ153"/>
      <c r="DR153"/>
      <c r="DS153"/>
      <c r="DT153"/>
      <c r="DU153"/>
      <c r="DV153"/>
      <c r="DW153"/>
      <c r="DX153"/>
      <c r="DY153"/>
      <c r="DZ153"/>
      <c r="EA153"/>
      <c r="EB153"/>
      <c r="EC153"/>
      <c r="ED153"/>
      <c r="EE153"/>
      <c r="EF153"/>
      <c r="EG153"/>
      <c r="EH153"/>
      <c r="EI153"/>
      <c r="EJ153"/>
      <c r="EK153"/>
      <c r="EL153"/>
      <c r="EM153"/>
      <c r="EN153"/>
      <c r="EO153"/>
      <c r="EP153"/>
      <c r="EQ153"/>
      <c r="ER153"/>
      <c r="ES153"/>
      <c r="ET153"/>
      <c r="EU153"/>
      <c r="EV153"/>
      <c r="EW153"/>
      <c r="EX153"/>
      <c r="EY153"/>
      <c r="EZ153"/>
      <c r="FA153"/>
      <c r="FB153"/>
      <c r="FC153"/>
      <c r="FD153"/>
      <c r="FE153"/>
      <c r="FF153"/>
      <c r="FG153"/>
      <c r="FH153"/>
      <c r="FI153"/>
      <c r="FJ153"/>
      <c r="FK153"/>
      <c r="FL153"/>
      <c r="FM153"/>
      <c r="FN153"/>
      <c r="FO153"/>
      <c r="FP153"/>
      <c r="FQ153"/>
      <c r="FR153"/>
      <c r="FS153"/>
      <c r="FT153"/>
      <c r="FU153"/>
      <c r="FV153"/>
      <c r="FW153"/>
      <c r="FX153"/>
      <c r="FY153"/>
      <c r="FZ153"/>
      <c r="GA153"/>
      <c r="GB153"/>
      <c r="GC153"/>
      <c r="GD153"/>
      <c r="GE153"/>
      <c r="GF153"/>
      <c r="GG153"/>
      <c r="GH153"/>
      <c r="GI153"/>
      <c r="GJ153"/>
      <c r="GK153"/>
      <c r="GL153"/>
      <c r="GM153"/>
      <c r="GN153"/>
      <c r="GO153"/>
      <c r="GP153"/>
      <c r="GQ153"/>
      <c r="GR153"/>
      <c r="GS153"/>
      <c r="GT153"/>
      <c r="GU153"/>
      <c r="GV153"/>
      <c r="GW153"/>
      <c r="GX153"/>
      <c r="GY153"/>
      <c r="GZ153"/>
      <c r="HA153"/>
      <c r="HB153"/>
      <c r="HC153"/>
      <c r="HD153"/>
      <c r="HE153"/>
      <c r="HF153"/>
      <c r="HG153"/>
      <c r="HH153"/>
      <c r="HI153"/>
      <c r="HJ153"/>
      <c r="HK153"/>
      <c r="HL153"/>
      <c r="HM153"/>
      <c r="HN153"/>
      <c r="HO153"/>
      <c r="HP153"/>
      <c r="HQ153"/>
      <c r="HR153"/>
      <c r="HS153"/>
      <c r="HT153"/>
      <c r="HU153"/>
      <c r="HV153"/>
      <c r="HW153"/>
      <c r="HX153"/>
      <c r="HY153"/>
      <c r="HZ153"/>
      <c r="IA153"/>
      <c r="IB153"/>
      <c r="IC153"/>
      <c r="ID153"/>
      <c r="IE153"/>
      <c r="IF153"/>
      <c r="IG153"/>
      <c r="IH153"/>
      <c r="II153"/>
      <c r="IJ153"/>
      <c r="IK153"/>
      <c r="IL153"/>
      <c r="IM153"/>
      <c r="IN153"/>
    </row>
    <row r="154" ht="54" customHeight="1" spans="1:248">
      <c r="A154" s="148"/>
      <c r="B154" s="158" t="s">
        <v>411</v>
      </c>
      <c r="C154" s="158" t="s">
        <v>412</v>
      </c>
      <c r="D154" s="158" t="s">
        <v>402</v>
      </c>
      <c r="E154" s="160">
        <v>590400000</v>
      </c>
      <c r="F154" s="156"/>
      <c r="G154" s="150"/>
      <c r="H154"/>
      <c r="I154" s="9"/>
      <c r="J154"/>
      <c r="K154" s="9"/>
      <c r="L154" s="211">
        <f>K154/150000</f>
        <v>0</v>
      </c>
      <c r="M154" s="11">
        <f>K154*9</f>
        <v>0</v>
      </c>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c r="CM154"/>
      <c r="CN154"/>
      <c r="CO154"/>
      <c r="CP154"/>
      <c r="CQ154"/>
      <c r="CR154"/>
      <c r="CS154"/>
      <c r="CT154"/>
      <c r="CU154"/>
      <c r="CV154"/>
      <c r="CW154"/>
      <c r="CX154"/>
      <c r="CY154"/>
      <c r="CZ154"/>
      <c r="DA154"/>
      <c r="DB154"/>
      <c r="DC154"/>
      <c r="DD154"/>
      <c r="DE154"/>
      <c r="DF154"/>
      <c r="DG154"/>
      <c r="DH154"/>
      <c r="DI154"/>
      <c r="DJ154"/>
      <c r="DK154"/>
      <c r="DL154"/>
      <c r="DM154"/>
      <c r="DN154"/>
      <c r="DO154"/>
      <c r="DP154"/>
      <c r="DQ154"/>
      <c r="DR154"/>
      <c r="DS154"/>
      <c r="DT154"/>
      <c r="DU154"/>
      <c r="DV154"/>
      <c r="DW154"/>
      <c r="DX154"/>
      <c r="DY154"/>
      <c r="DZ154"/>
      <c r="EA154"/>
      <c r="EB154"/>
      <c r="EC154"/>
      <c r="ED154"/>
      <c r="EE154"/>
      <c r="EF154"/>
      <c r="EG154"/>
      <c r="EH154"/>
      <c r="EI154"/>
      <c r="EJ154"/>
      <c r="EK154"/>
      <c r="EL154"/>
      <c r="EM154"/>
      <c r="EN154"/>
      <c r="EO154"/>
      <c r="EP154"/>
      <c r="EQ154"/>
      <c r="ER154"/>
      <c r="ES154"/>
      <c r="ET154"/>
      <c r="EU154"/>
      <c r="EV154"/>
      <c r="EW154"/>
      <c r="EX154"/>
      <c r="EY154"/>
      <c r="EZ154"/>
      <c r="FA154"/>
      <c r="FB154"/>
      <c r="FC154"/>
      <c r="FD154"/>
      <c r="FE154"/>
      <c r="FF154"/>
      <c r="FG154"/>
      <c r="FH154"/>
      <c r="FI154"/>
      <c r="FJ154"/>
      <c r="FK154"/>
      <c r="FL154"/>
      <c r="FM154"/>
      <c r="FN154"/>
      <c r="FO154"/>
      <c r="FP154"/>
      <c r="FQ154"/>
      <c r="FR154"/>
      <c r="FS154"/>
      <c r="FT154"/>
      <c r="FU154"/>
      <c r="FV154"/>
      <c r="FW154"/>
      <c r="FX154"/>
      <c r="FY154"/>
      <c r="FZ154"/>
      <c r="GA154"/>
      <c r="GB154"/>
      <c r="GC154"/>
      <c r="GD154"/>
      <c r="GE154"/>
      <c r="GF154"/>
      <c r="GG154"/>
      <c r="GH154"/>
      <c r="GI154"/>
      <c r="GJ154"/>
      <c r="GK154"/>
      <c r="GL154"/>
      <c r="GM154"/>
      <c r="GN154"/>
      <c r="GO154"/>
      <c r="GP154"/>
      <c r="GQ154"/>
      <c r="GR154"/>
      <c r="GS154"/>
      <c r="GT154"/>
      <c r="GU154"/>
      <c r="GV154"/>
      <c r="GW154"/>
      <c r="GX154"/>
      <c r="GY154"/>
      <c r="GZ154"/>
      <c r="HA154"/>
      <c r="HB154"/>
      <c r="HC154"/>
      <c r="HD154"/>
      <c r="HE154"/>
      <c r="HF154"/>
      <c r="HG154"/>
      <c r="HH154"/>
      <c r="HI154"/>
      <c r="HJ154"/>
      <c r="HK154"/>
      <c r="HL154"/>
      <c r="HM154"/>
      <c r="HN154"/>
      <c r="HO154"/>
      <c r="HP154"/>
      <c r="HQ154"/>
      <c r="HR154"/>
      <c r="HS154"/>
      <c r="HT154"/>
      <c r="HU154"/>
      <c r="HV154"/>
      <c r="HW154"/>
      <c r="HX154"/>
      <c r="HY154"/>
      <c r="HZ154"/>
      <c r="IA154"/>
      <c r="IB154"/>
      <c r="IC154"/>
      <c r="ID154"/>
      <c r="IE154"/>
      <c r="IF154"/>
      <c r="IG154"/>
      <c r="IH154"/>
      <c r="II154"/>
      <c r="IJ154"/>
      <c r="IK154"/>
      <c r="IL154"/>
      <c r="IM154"/>
      <c r="IN154"/>
    </row>
    <row r="155" spans="1:248">
      <c r="A155" s="148"/>
      <c r="B155" s="197" t="s">
        <v>413</v>
      </c>
      <c r="C155" s="158"/>
      <c r="D155" s="158"/>
      <c r="E155" s="160"/>
      <c r="F155" s="156"/>
      <c r="G155" s="150"/>
      <c r="H155"/>
      <c r="I155" s="9"/>
      <c r="J155"/>
      <c r="K155"/>
      <c r="L155">
        <v>12</v>
      </c>
      <c r="M155">
        <v>492</v>
      </c>
      <c r="N155">
        <f>K155*L155*M155</f>
        <v>0</v>
      </c>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c r="CM155"/>
      <c r="CN155"/>
      <c r="CO155"/>
      <c r="CP155"/>
      <c r="CQ155"/>
      <c r="CR155"/>
      <c r="CS155"/>
      <c r="CT155"/>
      <c r="CU155"/>
      <c r="CV155"/>
      <c r="CW155"/>
      <c r="CX155"/>
      <c r="CY155"/>
      <c r="CZ155"/>
      <c r="DA155"/>
      <c r="DB155"/>
      <c r="DC155"/>
      <c r="DD155"/>
      <c r="DE155"/>
      <c r="DF155"/>
      <c r="DG155"/>
      <c r="DH155"/>
      <c r="DI155"/>
      <c r="DJ155"/>
      <c r="DK155"/>
      <c r="DL155"/>
      <c r="DM155"/>
      <c r="DN155"/>
      <c r="DO155"/>
      <c r="DP155"/>
      <c r="DQ155"/>
      <c r="DR155"/>
      <c r="DS155"/>
      <c r="DT155"/>
      <c r="DU155"/>
      <c r="DV155"/>
      <c r="DW155"/>
      <c r="DX155"/>
      <c r="DY155"/>
      <c r="DZ155"/>
      <c r="EA155"/>
      <c r="EB155"/>
      <c r="EC155"/>
      <c r="ED155"/>
      <c r="EE155"/>
      <c r="EF155"/>
      <c r="EG155"/>
      <c r="EH155"/>
      <c r="EI155"/>
      <c r="EJ155"/>
      <c r="EK155"/>
      <c r="EL155"/>
      <c r="EM155"/>
      <c r="EN155"/>
      <c r="EO155"/>
      <c r="EP155"/>
      <c r="EQ155"/>
      <c r="ER155"/>
      <c r="ES155"/>
      <c r="ET155"/>
      <c r="EU155"/>
      <c r="EV155"/>
      <c r="EW155"/>
      <c r="EX155"/>
      <c r="EY155"/>
      <c r="EZ155"/>
      <c r="FA155"/>
      <c r="FB155"/>
      <c r="FC155"/>
      <c r="FD155"/>
      <c r="FE155"/>
      <c r="FF155"/>
      <c r="FG155"/>
      <c r="FH155"/>
      <c r="FI155"/>
      <c r="FJ155"/>
      <c r="FK155"/>
      <c r="FL155"/>
      <c r="FM155"/>
      <c r="FN155"/>
      <c r="FO155"/>
      <c r="FP155"/>
      <c r="FQ155"/>
      <c r="FR155"/>
      <c r="FS155"/>
      <c r="FT155"/>
      <c r="FU155"/>
      <c r="FV155"/>
      <c r="FW155"/>
      <c r="FX155"/>
      <c r="FY155"/>
      <c r="FZ155"/>
      <c r="GA155"/>
      <c r="GB155"/>
      <c r="GC155"/>
      <c r="GD155"/>
      <c r="GE155"/>
      <c r="GF155"/>
      <c r="GG155"/>
      <c r="GH155"/>
      <c r="GI155"/>
      <c r="GJ155"/>
      <c r="GK155"/>
      <c r="GL155"/>
      <c r="GM155"/>
      <c r="GN155"/>
      <c r="GO155"/>
      <c r="GP155"/>
      <c r="GQ155"/>
      <c r="GR155"/>
      <c r="GS155"/>
      <c r="GT155"/>
      <c r="GU155"/>
      <c r="GV155"/>
      <c r="GW155"/>
      <c r="GX155"/>
      <c r="GY155"/>
      <c r="GZ155"/>
      <c r="HA155"/>
      <c r="HB155"/>
      <c r="HC155"/>
      <c r="HD155"/>
      <c r="HE155"/>
      <c r="HF155"/>
      <c r="HG155"/>
      <c r="HH155"/>
      <c r="HI155"/>
      <c r="HJ155"/>
      <c r="HK155"/>
      <c r="HL155"/>
      <c r="HM155"/>
      <c r="HN155"/>
      <c r="HO155"/>
      <c r="HP155"/>
      <c r="HQ155"/>
      <c r="HR155"/>
      <c r="HS155"/>
      <c r="HT155"/>
      <c r="HU155"/>
      <c r="HV155"/>
      <c r="HW155"/>
      <c r="HX155"/>
      <c r="HY155"/>
      <c r="HZ155"/>
      <c r="IA155"/>
      <c r="IB155"/>
      <c r="IC155"/>
      <c r="ID155"/>
      <c r="IE155"/>
      <c r="IF155"/>
      <c r="IG155"/>
      <c r="IH155"/>
      <c r="II155"/>
      <c r="IJ155"/>
      <c r="IK155"/>
      <c r="IL155"/>
      <c r="IM155"/>
      <c r="IN155"/>
    </row>
    <row r="156" ht="31.5" spans="1:248">
      <c r="A156" s="148"/>
      <c r="B156" s="198" t="s">
        <v>414</v>
      </c>
      <c r="C156" s="158" t="s">
        <v>415</v>
      </c>
      <c r="D156" s="158" t="s">
        <v>376</v>
      </c>
      <c r="E156" s="174">
        <v>40000000</v>
      </c>
      <c r="F156" s="156"/>
      <c r="G156" s="150"/>
      <c r="H156"/>
      <c r="I156" s="9"/>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c r="CM156"/>
      <c r="CN156"/>
      <c r="CO156"/>
      <c r="CP156"/>
      <c r="CQ156"/>
      <c r="CR156"/>
      <c r="CS156"/>
      <c r="CT156"/>
      <c r="CU156"/>
      <c r="CV156"/>
      <c r="CW156"/>
      <c r="CX156"/>
      <c r="CY156"/>
      <c r="CZ156"/>
      <c r="DA156"/>
      <c r="DB156"/>
      <c r="DC156"/>
      <c r="DD156"/>
      <c r="DE156"/>
      <c r="DF156"/>
      <c r="DG156"/>
      <c r="DH156"/>
      <c r="DI156"/>
      <c r="DJ156"/>
      <c r="DK156"/>
      <c r="DL156"/>
      <c r="DM156"/>
      <c r="DN156"/>
      <c r="DO156"/>
      <c r="DP156"/>
      <c r="DQ156"/>
      <c r="DR156"/>
      <c r="DS156"/>
      <c r="DT156"/>
      <c r="DU156"/>
      <c r="DV156"/>
      <c r="DW156"/>
      <c r="DX156"/>
      <c r="DY156"/>
      <c r="DZ156"/>
      <c r="EA156"/>
      <c r="EB156"/>
      <c r="EC156"/>
      <c r="ED156"/>
      <c r="EE156"/>
      <c r="EF156"/>
      <c r="EG156"/>
      <c r="EH156"/>
      <c r="EI156"/>
      <c r="EJ156"/>
      <c r="EK156"/>
      <c r="EL156"/>
      <c r="EM156"/>
      <c r="EN156"/>
      <c r="EO156"/>
      <c r="EP156"/>
      <c r="EQ156"/>
      <c r="ER156"/>
      <c r="ES156"/>
      <c r="ET156"/>
      <c r="EU156"/>
      <c r="EV156"/>
      <c r="EW156"/>
      <c r="EX156"/>
      <c r="EY156"/>
      <c r="EZ156"/>
      <c r="FA156"/>
      <c r="FB156"/>
      <c r="FC156"/>
      <c r="FD156"/>
      <c r="FE156"/>
      <c r="FF156"/>
      <c r="FG156"/>
      <c r="FH156"/>
      <c r="FI156"/>
      <c r="FJ156"/>
      <c r="FK156"/>
      <c r="FL156"/>
      <c r="FM156"/>
      <c r="FN156"/>
      <c r="FO156"/>
      <c r="FP156"/>
      <c r="FQ156"/>
      <c r="FR156"/>
      <c r="FS156"/>
      <c r="FT156"/>
      <c r="FU156"/>
      <c r="FV156"/>
      <c r="FW156"/>
      <c r="FX156"/>
      <c r="FY156"/>
      <c r="FZ156"/>
      <c r="GA156"/>
      <c r="GB156"/>
      <c r="GC156"/>
      <c r="GD156"/>
      <c r="GE156"/>
      <c r="GF156"/>
      <c r="GG156"/>
      <c r="GH156"/>
      <c r="GI156"/>
      <c r="GJ156"/>
      <c r="GK156"/>
      <c r="GL156"/>
      <c r="GM156"/>
      <c r="GN156"/>
      <c r="GO156"/>
      <c r="GP156"/>
      <c r="GQ156"/>
      <c r="GR156"/>
      <c r="GS156"/>
      <c r="GT156"/>
      <c r="GU156"/>
      <c r="GV156"/>
      <c r="GW156"/>
      <c r="GX156"/>
      <c r="GY156"/>
      <c r="GZ156"/>
      <c r="HA156"/>
      <c r="HB156"/>
      <c r="HC156"/>
      <c r="HD156"/>
      <c r="HE156"/>
      <c r="HF156"/>
      <c r="HG156"/>
      <c r="HH156"/>
      <c r="HI156"/>
      <c r="HJ156"/>
      <c r="HK156"/>
      <c r="HL156"/>
      <c r="HM156"/>
      <c r="HN156"/>
      <c r="HO156"/>
      <c r="HP156"/>
      <c r="HQ156"/>
      <c r="HR156"/>
      <c r="HS156"/>
      <c r="HT156"/>
      <c r="HU156"/>
      <c r="HV156"/>
      <c r="HW156"/>
      <c r="HX156"/>
      <c r="HY156"/>
      <c r="HZ156"/>
      <c r="IA156"/>
      <c r="IB156"/>
      <c r="IC156"/>
      <c r="ID156"/>
      <c r="IE156"/>
      <c r="IF156"/>
      <c r="IG156"/>
      <c r="IH156"/>
      <c r="II156"/>
      <c r="IJ156"/>
      <c r="IK156"/>
      <c r="IL156"/>
      <c r="IM156"/>
      <c r="IN156"/>
    </row>
    <row r="157" spans="1:248">
      <c r="A157" s="148"/>
      <c r="B157" s="199" t="s">
        <v>416</v>
      </c>
      <c r="C157" s="199" t="s">
        <v>417</v>
      </c>
      <c r="D157" s="158" t="s">
        <v>376</v>
      </c>
      <c r="E157" s="160">
        <v>25000000</v>
      </c>
      <c r="F157" s="156"/>
      <c r="G157" s="150"/>
      <c r="H157"/>
      <c r="I157" s="9"/>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c r="CM157"/>
      <c r="CN157"/>
      <c r="CO157"/>
      <c r="CP157"/>
      <c r="CQ157"/>
      <c r="CR157"/>
      <c r="CS157"/>
      <c r="CT157"/>
      <c r="CU157"/>
      <c r="CV157"/>
      <c r="CW157"/>
      <c r="CX157"/>
      <c r="CY157"/>
      <c r="CZ157"/>
      <c r="DA157"/>
      <c r="DB157"/>
      <c r="DC157"/>
      <c r="DD157"/>
      <c r="DE157"/>
      <c r="DF157"/>
      <c r="DG157"/>
      <c r="DH157"/>
      <c r="DI157"/>
      <c r="DJ157"/>
      <c r="DK157"/>
      <c r="DL157"/>
      <c r="DM157"/>
      <c r="DN157"/>
      <c r="DO157"/>
      <c r="DP157"/>
      <c r="DQ157"/>
      <c r="DR157"/>
      <c r="DS157"/>
      <c r="DT157"/>
      <c r="DU157"/>
      <c r="DV157"/>
      <c r="DW157"/>
      <c r="DX157"/>
      <c r="DY157"/>
      <c r="DZ157"/>
      <c r="EA157"/>
      <c r="EB157"/>
      <c r="EC157"/>
      <c r="ED157"/>
      <c r="EE157"/>
      <c r="EF157"/>
      <c r="EG157"/>
      <c r="EH157"/>
      <c r="EI157"/>
      <c r="EJ157"/>
      <c r="EK157"/>
      <c r="EL157"/>
      <c r="EM157"/>
      <c r="EN157"/>
      <c r="EO157"/>
      <c r="EP157"/>
      <c r="EQ157"/>
      <c r="ER157"/>
      <c r="ES157"/>
      <c r="ET157"/>
      <c r="EU157"/>
      <c r="EV157"/>
      <c r="EW157"/>
      <c r="EX157"/>
      <c r="EY157"/>
      <c r="EZ157"/>
      <c r="FA157"/>
      <c r="FB157"/>
      <c r="FC157"/>
      <c r="FD157"/>
      <c r="FE157"/>
      <c r="FF157"/>
      <c r="FG157"/>
      <c r="FH157"/>
      <c r="FI157"/>
      <c r="FJ157"/>
      <c r="FK157"/>
      <c r="FL157"/>
      <c r="FM157"/>
      <c r="FN157"/>
      <c r="FO157"/>
      <c r="FP157"/>
      <c r="FQ157"/>
      <c r="FR157"/>
      <c r="FS157"/>
      <c r="FT157"/>
      <c r="FU157"/>
      <c r="FV157"/>
      <c r="FW157"/>
      <c r="FX157"/>
      <c r="FY157"/>
      <c r="FZ157"/>
      <c r="GA157"/>
      <c r="GB157"/>
      <c r="GC157"/>
      <c r="GD157"/>
      <c r="GE157"/>
      <c r="GF157"/>
      <c r="GG157"/>
      <c r="GH157"/>
      <c r="GI157"/>
      <c r="GJ157"/>
      <c r="GK157"/>
      <c r="GL157"/>
      <c r="GM157"/>
      <c r="GN157"/>
      <c r="GO157"/>
      <c r="GP157"/>
      <c r="GQ157"/>
      <c r="GR157"/>
      <c r="GS157"/>
      <c r="GT157"/>
      <c r="GU157"/>
      <c r="GV157"/>
      <c r="GW157"/>
      <c r="GX157"/>
      <c r="GY157"/>
      <c r="GZ157"/>
      <c r="HA157"/>
      <c r="HB157"/>
      <c r="HC157"/>
      <c r="HD157"/>
      <c r="HE157"/>
      <c r="HF157"/>
      <c r="HG157"/>
      <c r="HH157"/>
      <c r="HI157"/>
      <c r="HJ157"/>
      <c r="HK157"/>
      <c r="HL157"/>
      <c r="HM157"/>
      <c r="HN157"/>
      <c r="HO157"/>
      <c r="HP157"/>
      <c r="HQ157"/>
      <c r="HR157"/>
      <c r="HS157"/>
      <c r="HT157"/>
      <c r="HU157"/>
      <c r="HV157"/>
      <c r="HW157"/>
      <c r="HX157"/>
      <c r="HY157"/>
      <c r="HZ157"/>
      <c r="IA157"/>
      <c r="IB157"/>
      <c r="IC157"/>
      <c r="ID157"/>
      <c r="IE157"/>
      <c r="IF157"/>
      <c r="IG157"/>
      <c r="IH157"/>
      <c r="II157"/>
      <c r="IJ157"/>
      <c r="IK157"/>
      <c r="IL157"/>
      <c r="IM157"/>
      <c r="IN157"/>
    </row>
    <row r="158" spans="1:248">
      <c r="A158" s="148"/>
      <c r="B158" s="158"/>
      <c r="C158" s="158"/>
      <c r="D158" s="158"/>
      <c r="E158" s="160"/>
      <c r="F158" s="156"/>
      <c r="G158" s="150"/>
      <c r="H158"/>
      <c r="I158" s="9"/>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c r="CM158"/>
      <c r="CN158"/>
      <c r="CO158"/>
      <c r="CP158"/>
      <c r="CQ158"/>
      <c r="CR158"/>
      <c r="CS158"/>
      <c r="CT158"/>
      <c r="CU158"/>
      <c r="CV158"/>
      <c r="CW158"/>
      <c r="CX158"/>
      <c r="CY158"/>
      <c r="CZ158"/>
      <c r="DA158"/>
      <c r="DB158"/>
      <c r="DC158"/>
      <c r="DD158"/>
      <c r="DE158"/>
      <c r="DF158"/>
      <c r="DG158"/>
      <c r="DH158"/>
      <c r="DI158"/>
      <c r="DJ158"/>
      <c r="DK158"/>
      <c r="DL158"/>
      <c r="DM158"/>
      <c r="DN158"/>
      <c r="DO158"/>
      <c r="DP158"/>
      <c r="DQ158"/>
      <c r="DR158"/>
      <c r="DS158"/>
      <c r="DT158"/>
      <c r="DU158"/>
      <c r="DV158"/>
      <c r="DW158"/>
      <c r="DX158"/>
      <c r="DY158"/>
      <c r="DZ158"/>
      <c r="EA158"/>
      <c r="EB158"/>
      <c r="EC158"/>
      <c r="ED158"/>
      <c r="EE158"/>
      <c r="EF158"/>
      <c r="EG158"/>
      <c r="EH158"/>
      <c r="EI158"/>
      <c r="EJ158"/>
      <c r="EK158"/>
      <c r="EL158"/>
      <c r="EM158"/>
      <c r="EN158"/>
      <c r="EO158"/>
      <c r="EP158"/>
      <c r="EQ158"/>
      <c r="ER158"/>
      <c r="ES158"/>
      <c r="ET158"/>
      <c r="EU158"/>
      <c r="EV158"/>
      <c r="EW158"/>
      <c r="EX158"/>
      <c r="EY158"/>
      <c r="EZ158"/>
      <c r="FA158"/>
      <c r="FB158"/>
      <c r="FC158"/>
      <c r="FD158"/>
      <c r="FE158"/>
      <c r="FF158"/>
      <c r="FG158"/>
      <c r="FH158"/>
      <c r="FI158"/>
      <c r="FJ158"/>
      <c r="FK158"/>
      <c r="FL158"/>
      <c r="FM158"/>
      <c r="FN158"/>
      <c r="FO158"/>
      <c r="FP158"/>
      <c r="FQ158"/>
      <c r="FR158"/>
      <c r="FS158"/>
      <c r="FT158"/>
      <c r="FU158"/>
      <c r="FV158"/>
      <c r="FW158"/>
      <c r="FX158"/>
      <c r="FY158"/>
      <c r="FZ158"/>
      <c r="GA158"/>
      <c r="GB158"/>
      <c r="GC158"/>
      <c r="GD158"/>
      <c r="GE158"/>
      <c r="GF158"/>
      <c r="GG158"/>
      <c r="GH158"/>
      <c r="GI158"/>
      <c r="GJ158"/>
      <c r="GK158"/>
      <c r="GL158"/>
      <c r="GM158"/>
      <c r="GN158"/>
      <c r="GO158"/>
      <c r="GP158"/>
      <c r="GQ158"/>
      <c r="GR158"/>
      <c r="GS158"/>
      <c r="GT158"/>
      <c r="GU158"/>
      <c r="GV158"/>
      <c r="GW158"/>
      <c r="GX158"/>
      <c r="GY158"/>
      <c r="GZ158"/>
      <c r="HA158"/>
      <c r="HB158"/>
      <c r="HC158"/>
      <c r="HD158"/>
      <c r="HE158"/>
      <c r="HF158"/>
      <c r="HG158"/>
      <c r="HH158"/>
      <c r="HI158"/>
      <c r="HJ158"/>
      <c r="HK158"/>
      <c r="HL158"/>
      <c r="HM158"/>
      <c r="HN158"/>
      <c r="HO158"/>
      <c r="HP158"/>
      <c r="HQ158"/>
      <c r="HR158"/>
      <c r="HS158"/>
      <c r="HT158"/>
      <c r="HU158"/>
      <c r="HV158"/>
      <c r="HW158"/>
      <c r="HX158"/>
      <c r="HY158"/>
      <c r="HZ158"/>
      <c r="IA158"/>
      <c r="IB158"/>
      <c r="IC158"/>
      <c r="ID158"/>
      <c r="IE158"/>
      <c r="IF158"/>
      <c r="IG158"/>
      <c r="IH158"/>
      <c r="II158"/>
      <c r="IJ158"/>
      <c r="IK158"/>
      <c r="IL158"/>
      <c r="IM158"/>
      <c r="IN158"/>
    </row>
    <row r="159" spans="1:248">
      <c r="A159" s="148"/>
      <c r="B159" s="197" t="s">
        <v>418</v>
      </c>
      <c r="C159" s="158"/>
      <c r="D159" s="158"/>
      <c r="E159" s="160"/>
      <c r="F159" s="156"/>
      <c r="G159" s="150"/>
      <c r="H159"/>
      <c r="I159" s="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c r="CM159"/>
      <c r="CN159"/>
      <c r="CO159"/>
      <c r="CP159"/>
      <c r="CQ159"/>
      <c r="CR159"/>
      <c r="CS159"/>
      <c r="CT159"/>
      <c r="CU159"/>
      <c r="CV159"/>
      <c r="CW159"/>
      <c r="CX159"/>
      <c r="CY159"/>
      <c r="CZ159"/>
      <c r="DA159"/>
      <c r="DB159"/>
      <c r="DC159"/>
      <c r="DD159"/>
      <c r="DE159"/>
      <c r="DF159"/>
      <c r="DG159"/>
      <c r="DH159"/>
      <c r="DI159"/>
      <c r="DJ159"/>
      <c r="DK159"/>
      <c r="DL159"/>
      <c r="DM159"/>
      <c r="DN159"/>
      <c r="DO159"/>
      <c r="DP159"/>
      <c r="DQ159"/>
      <c r="DR159"/>
      <c r="DS159"/>
      <c r="DT159"/>
      <c r="DU159"/>
      <c r="DV159"/>
      <c r="DW159"/>
      <c r="DX159"/>
      <c r="DY159"/>
      <c r="DZ159"/>
      <c r="EA159"/>
      <c r="EB159"/>
      <c r="EC159"/>
      <c r="ED159"/>
      <c r="EE159"/>
      <c r="EF159"/>
      <c r="EG159"/>
      <c r="EH159"/>
      <c r="EI159"/>
      <c r="EJ159"/>
      <c r="EK159"/>
      <c r="EL159"/>
      <c r="EM159"/>
      <c r="EN159"/>
      <c r="EO159"/>
      <c r="EP159"/>
      <c r="EQ159"/>
      <c r="ER159"/>
      <c r="ES159"/>
      <c r="ET159"/>
      <c r="EU159"/>
      <c r="EV159"/>
      <c r="EW159"/>
      <c r="EX159"/>
      <c r="EY159"/>
      <c r="EZ159"/>
      <c r="FA159"/>
      <c r="FB159"/>
      <c r="FC159"/>
      <c r="FD159"/>
      <c r="FE159"/>
      <c r="FF159"/>
      <c r="FG159"/>
      <c r="FH159"/>
      <c r="FI159"/>
      <c r="FJ159"/>
      <c r="FK159"/>
      <c r="FL159"/>
      <c r="FM159"/>
      <c r="FN159"/>
      <c r="FO159"/>
      <c r="FP159"/>
      <c r="FQ159"/>
      <c r="FR159"/>
      <c r="FS159"/>
      <c r="FT159"/>
      <c r="FU159"/>
      <c r="FV159"/>
      <c r="FW159"/>
      <c r="FX159"/>
      <c r="FY159"/>
      <c r="FZ159"/>
      <c r="GA159"/>
      <c r="GB159"/>
      <c r="GC159"/>
      <c r="GD159"/>
      <c r="GE159"/>
      <c r="GF159"/>
      <c r="GG159"/>
      <c r="GH159"/>
      <c r="GI159"/>
      <c r="GJ159"/>
      <c r="GK159"/>
      <c r="GL159"/>
      <c r="GM159"/>
      <c r="GN159"/>
      <c r="GO159"/>
      <c r="GP159"/>
      <c r="GQ159"/>
      <c r="GR159"/>
      <c r="GS159"/>
      <c r="GT159"/>
      <c r="GU159"/>
      <c r="GV159"/>
      <c r="GW159"/>
      <c r="GX159"/>
      <c r="GY159"/>
      <c r="GZ159"/>
      <c r="HA159"/>
      <c r="HB159"/>
      <c r="HC159"/>
      <c r="HD159"/>
      <c r="HE159"/>
      <c r="HF159"/>
      <c r="HG159"/>
      <c r="HH159"/>
      <c r="HI159"/>
      <c r="HJ159"/>
      <c r="HK159"/>
      <c r="HL159"/>
      <c r="HM159"/>
      <c r="HN159"/>
      <c r="HO159"/>
      <c r="HP159"/>
      <c r="HQ159"/>
      <c r="HR159"/>
      <c r="HS159"/>
      <c r="HT159"/>
      <c r="HU159"/>
      <c r="HV159"/>
      <c r="HW159"/>
      <c r="HX159"/>
      <c r="HY159"/>
      <c r="HZ159"/>
      <c r="IA159"/>
      <c r="IB159"/>
      <c r="IC159"/>
      <c r="ID159"/>
      <c r="IE159"/>
      <c r="IF159"/>
      <c r="IG159"/>
      <c r="IH159"/>
      <c r="II159"/>
      <c r="IJ159"/>
      <c r="IK159"/>
      <c r="IL159"/>
      <c r="IM159"/>
      <c r="IN159"/>
    </row>
    <row r="160" spans="1:248">
      <c r="A160" s="148"/>
      <c r="B160" s="200" t="s">
        <v>419</v>
      </c>
      <c r="C160" s="158" t="s">
        <v>420</v>
      </c>
      <c r="D160" s="158" t="s">
        <v>376</v>
      </c>
      <c r="E160" s="160">
        <v>750000000</v>
      </c>
      <c r="F160" s="156"/>
      <c r="G160" s="150"/>
      <c r="H160"/>
      <c r="I160" s="9"/>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c r="CM160"/>
      <c r="CN160"/>
      <c r="CO160"/>
      <c r="CP160"/>
      <c r="CQ160"/>
      <c r="CR160"/>
      <c r="CS160"/>
      <c r="CT160"/>
      <c r="CU160"/>
      <c r="CV160"/>
      <c r="CW160"/>
      <c r="CX160"/>
      <c r="CY160"/>
      <c r="CZ160"/>
      <c r="DA160"/>
      <c r="DB160"/>
      <c r="DC160"/>
      <c r="DD160"/>
      <c r="DE160"/>
      <c r="DF160"/>
      <c r="DG160"/>
      <c r="DH160"/>
      <c r="DI160"/>
      <c r="DJ160"/>
      <c r="DK160"/>
      <c r="DL160"/>
      <c r="DM160"/>
      <c r="DN160"/>
      <c r="DO160"/>
      <c r="DP160"/>
      <c r="DQ160"/>
      <c r="DR160"/>
      <c r="DS160"/>
      <c r="DT160"/>
      <c r="DU160"/>
      <c r="DV160"/>
      <c r="DW160"/>
      <c r="DX160"/>
      <c r="DY160"/>
      <c r="DZ160"/>
      <c r="EA160"/>
      <c r="EB160"/>
      <c r="EC160"/>
      <c r="ED160"/>
      <c r="EE160"/>
      <c r="EF160"/>
      <c r="EG160"/>
      <c r="EH160"/>
      <c r="EI160"/>
      <c r="EJ160"/>
      <c r="EK160"/>
      <c r="EL160"/>
      <c r="EM160"/>
      <c r="EN160"/>
      <c r="EO160"/>
      <c r="EP160"/>
      <c r="EQ160"/>
      <c r="ER160"/>
      <c r="ES160"/>
      <c r="ET160"/>
      <c r="EU160"/>
      <c r="EV160"/>
      <c r="EW160"/>
      <c r="EX160"/>
      <c r="EY160"/>
      <c r="EZ160"/>
      <c r="FA160"/>
      <c r="FB160"/>
      <c r="FC160"/>
      <c r="FD160"/>
      <c r="FE160"/>
      <c r="FF160"/>
      <c r="FG160"/>
      <c r="FH160"/>
      <c r="FI160"/>
      <c r="FJ160"/>
      <c r="FK160"/>
      <c r="FL160"/>
      <c r="FM160"/>
      <c r="FN160"/>
      <c r="FO160"/>
      <c r="FP160"/>
      <c r="FQ160"/>
      <c r="FR160"/>
      <c r="FS160"/>
      <c r="FT160"/>
      <c r="FU160"/>
      <c r="FV160"/>
      <c r="FW160"/>
      <c r="FX160"/>
      <c r="FY160"/>
      <c r="FZ160"/>
      <c r="GA160"/>
      <c r="GB160"/>
      <c r="GC160"/>
      <c r="GD160"/>
      <c r="GE160"/>
      <c r="GF160"/>
      <c r="GG160"/>
      <c r="GH160"/>
      <c r="GI160"/>
      <c r="GJ160"/>
      <c r="GK160"/>
      <c r="GL160"/>
      <c r="GM160"/>
      <c r="GN160"/>
      <c r="GO160"/>
      <c r="GP160"/>
      <c r="GQ160"/>
      <c r="GR160"/>
      <c r="GS160"/>
      <c r="GT160"/>
      <c r="GU160"/>
      <c r="GV160"/>
      <c r="GW160"/>
      <c r="GX160"/>
      <c r="GY160"/>
      <c r="GZ160"/>
      <c r="HA160"/>
      <c r="HB160"/>
      <c r="HC160"/>
      <c r="HD160"/>
      <c r="HE160"/>
      <c r="HF160"/>
      <c r="HG160"/>
      <c r="HH160"/>
      <c r="HI160"/>
      <c r="HJ160"/>
      <c r="HK160"/>
      <c r="HL160"/>
      <c r="HM160"/>
      <c r="HN160"/>
      <c r="HO160"/>
      <c r="HP160"/>
      <c r="HQ160"/>
      <c r="HR160"/>
      <c r="HS160"/>
      <c r="HT160"/>
      <c r="HU160"/>
      <c r="HV160"/>
      <c r="HW160"/>
      <c r="HX160"/>
      <c r="HY160"/>
      <c r="HZ160"/>
      <c r="IA160"/>
      <c r="IB160"/>
      <c r="IC160"/>
      <c r="ID160"/>
      <c r="IE160"/>
      <c r="IF160"/>
      <c r="IG160"/>
      <c r="IH160"/>
      <c r="II160"/>
      <c r="IJ160"/>
      <c r="IK160"/>
      <c r="IL160"/>
      <c r="IM160"/>
      <c r="IN160"/>
    </row>
    <row r="161" ht="23.25" customHeight="1" spans="1:248">
      <c r="A161" s="148"/>
      <c r="B161" s="200" t="s">
        <v>421</v>
      </c>
      <c r="C161" s="158" t="s">
        <v>422</v>
      </c>
      <c r="D161" s="158" t="s">
        <v>376</v>
      </c>
      <c r="E161" s="160">
        <v>40000000</v>
      </c>
      <c r="F161" s="165"/>
      <c r="G161" s="149"/>
      <c r="H161"/>
      <c r="I161" s="9"/>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c r="CM161"/>
      <c r="CN161"/>
      <c r="CO161"/>
      <c r="CP161"/>
      <c r="CQ161"/>
      <c r="CR161"/>
      <c r="CS161"/>
      <c r="CT161"/>
      <c r="CU161"/>
      <c r="CV161"/>
      <c r="CW161"/>
      <c r="CX161"/>
      <c r="CY161"/>
      <c r="CZ161"/>
      <c r="DA161"/>
      <c r="DB161"/>
      <c r="DC161"/>
      <c r="DD161"/>
      <c r="DE161"/>
      <c r="DF161"/>
      <c r="DG161"/>
      <c r="DH161"/>
      <c r="DI161"/>
      <c r="DJ161"/>
      <c r="DK161"/>
      <c r="DL161"/>
      <c r="DM161"/>
      <c r="DN161"/>
      <c r="DO161"/>
      <c r="DP161"/>
      <c r="DQ161"/>
      <c r="DR161"/>
      <c r="DS161"/>
      <c r="DT161"/>
      <c r="DU161"/>
      <c r="DV161"/>
      <c r="DW161"/>
      <c r="DX161"/>
      <c r="DY161"/>
      <c r="DZ161"/>
      <c r="EA161"/>
      <c r="EB161"/>
      <c r="EC161"/>
      <c r="ED161"/>
      <c r="EE161"/>
      <c r="EF161"/>
      <c r="EG161"/>
      <c r="EH161"/>
      <c r="EI161"/>
      <c r="EJ161"/>
      <c r="EK161"/>
      <c r="EL161"/>
      <c r="EM161"/>
      <c r="EN161"/>
      <c r="EO161"/>
      <c r="EP161"/>
      <c r="EQ161"/>
      <c r="ER161"/>
      <c r="ES161"/>
      <c r="ET161"/>
      <c r="EU161"/>
      <c r="EV161"/>
      <c r="EW161"/>
      <c r="EX161"/>
      <c r="EY161"/>
      <c r="EZ161"/>
      <c r="FA161"/>
      <c r="FB161"/>
      <c r="FC161"/>
      <c r="FD161"/>
      <c r="FE161"/>
      <c r="FF161"/>
      <c r="FG161"/>
      <c r="FH161"/>
      <c r="FI161"/>
      <c r="FJ161"/>
      <c r="FK161"/>
      <c r="FL161"/>
      <c r="FM161"/>
      <c r="FN161"/>
      <c r="FO161"/>
      <c r="FP161"/>
      <c r="FQ161"/>
      <c r="FR161"/>
      <c r="FS161"/>
      <c r="FT161"/>
      <c r="FU161"/>
      <c r="FV161"/>
      <c r="FW161"/>
      <c r="FX161"/>
      <c r="FY161"/>
      <c r="FZ161"/>
      <c r="GA161"/>
      <c r="GB161"/>
      <c r="GC161"/>
      <c r="GD161"/>
      <c r="GE161"/>
      <c r="GF161"/>
      <c r="GG161"/>
      <c r="GH161"/>
      <c r="GI161"/>
      <c r="GJ161"/>
      <c r="GK161"/>
      <c r="GL161"/>
      <c r="GM161"/>
      <c r="GN161"/>
      <c r="GO161"/>
      <c r="GP161"/>
      <c r="GQ161"/>
      <c r="GR161"/>
      <c r="GS161"/>
      <c r="GT161"/>
      <c r="GU161"/>
      <c r="GV161"/>
      <c r="GW161"/>
      <c r="GX161"/>
      <c r="GY161"/>
      <c r="GZ161"/>
      <c r="HA161"/>
      <c r="HB161"/>
      <c r="HC161"/>
      <c r="HD161"/>
      <c r="HE161"/>
      <c r="HF161"/>
      <c r="HG161"/>
      <c r="HH161"/>
      <c r="HI161"/>
      <c r="HJ161"/>
      <c r="HK161"/>
      <c r="HL161"/>
      <c r="HM161"/>
      <c r="HN161"/>
      <c r="HO161"/>
      <c r="HP161"/>
      <c r="HQ161"/>
      <c r="HR161"/>
      <c r="HS161"/>
      <c r="HT161"/>
      <c r="HU161"/>
      <c r="HV161"/>
      <c r="HW161"/>
      <c r="HX161"/>
      <c r="HY161"/>
      <c r="HZ161"/>
      <c r="IA161"/>
      <c r="IB161"/>
      <c r="IC161"/>
      <c r="ID161"/>
      <c r="IE161"/>
      <c r="IF161"/>
      <c r="IG161"/>
      <c r="IH161"/>
      <c r="II161"/>
      <c r="IJ161"/>
      <c r="IK161"/>
      <c r="IL161"/>
      <c r="IM161"/>
      <c r="IN161"/>
    </row>
    <row r="162" ht="30" customHeight="1" spans="1:248">
      <c r="A162" s="148"/>
      <c r="B162" s="200" t="s">
        <v>423</v>
      </c>
      <c r="C162" s="158" t="s">
        <v>424</v>
      </c>
      <c r="D162" s="158" t="s">
        <v>376</v>
      </c>
      <c r="E162" s="160">
        <v>40000000</v>
      </c>
      <c r="F162" s="165"/>
      <c r="G162" s="149"/>
      <c r="H162"/>
      <c r="I162" s="9"/>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c r="CM162"/>
      <c r="CN162"/>
      <c r="CO162"/>
      <c r="CP162"/>
      <c r="CQ162"/>
      <c r="CR162"/>
      <c r="CS162"/>
      <c r="CT162"/>
      <c r="CU162"/>
      <c r="CV162"/>
      <c r="CW162"/>
      <c r="CX162"/>
      <c r="CY162"/>
      <c r="CZ162"/>
      <c r="DA162"/>
      <c r="DB162"/>
      <c r="DC162"/>
      <c r="DD162"/>
      <c r="DE162"/>
      <c r="DF162"/>
      <c r="DG162"/>
      <c r="DH162"/>
      <c r="DI162"/>
      <c r="DJ162"/>
      <c r="DK162"/>
      <c r="DL162"/>
      <c r="DM162"/>
      <c r="DN162"/>
      <c r="DO162"/>
      <c r="DP162"/>
      <c r="DQ162"/>
      <c r="DR162"/>
      <c r="DS162"/>
      <c r="DT162"/>
      <c r="DU162"/>
      <c r="DV162"/>
      <c r="DW162"/>
      <c r="DX162"/>
      <c r="DY162"/>
      <c r="DZ162"/>
      <c r="EA162"/>
      <c r="EB162"/>
      <c r="EC162"/>
      <c r="ED162"/>
      <c r="EE162"/>
      <c r="EF162"/>
      <c r="EG162"/>
      <c r="EH162"/>
      <c r="EI162"/>
      <c r="EJ162"/>
      <c r="EK162"/>
      <c r="EL162"/>
      <c r="EM162"/>
      <c r="EN162"/>
      <c r="EO162"/>
      <c r="EP162"/>
      <c r="EQ162"/>
      <c r="ER162"/>
      <c r="ES162"/>
      <c r="ET162"/>
      <c r="EU162"/>
      <c r="EV162"/>
      <c r="EW162"/>
      <c r="EX162"/>
      <c r="EY162"/>
      <c r="EZ162"/>
      <c r="FA162"/>
      <c r="FB162"/>
      <c r="FC162"/>
      <c r="FD162"/>
      <c r="FE162"/>
      <c r="FF162"/>
      <c r="FG162"/>
      <c r="FH162"/>
      <c r="FI162"/>
      <c r="FJ162"/>
      <c r="FK162"/>
      <c r="FL162"/>
      <c r="FM162"/>
      <c r="FN162"/>
      <c r="FO162"/>
      <c r="FP162"/>
      <c r="FQ162"/>
      <c r="FR162"/>
      <c r="FS162"/>
      <c r="FT162"/>
      <c r="FU162"/>
      <c r="FV162"/>
      <c r="FW162"/>
      <c r="FX162"/>
      <c r="FY162"/>
      <c r="FZ162"/>
      <c r="GA162"/>
      <c r="GB162"/>
      <c r="GC162"/>
      <c r="GD162"/>
      <c r="GE162"/>
      <c r="GF162"/>
      <c r="GG162"/>
      <c r="GH162"/>
      <c r="GI162"/>
      <c r="GJ162"/>
      <c r="GK162"/>
      <c r="GL162"/>
      <c r="GM162"/>
      <c r="GN162"/>
      <c r="GO162"/>
      <c r="GP162"/>
      <c r="GQ162"/>
      <c r="GR162"/>
      <c r="GS162"/>
      <c r="GT162"/>
      <c r="GU162"/>
      <c r="GV162"/>
      <c r="GW162"/>
      <c r="GX162"/>
      <c r="GY162"/>
      <c r="GZ162"/>
      <c r="HA162"/>
      <c r="HB162"/>
      <c r="HC162"/>
      <c r="HD162"/>
      <c r="HE162"/>
      <c r="HF162"/>
      <c r="HG162"/>
      <c r="HH162"/>
      <c r="HI162"/>
      <c r="HJ162"/>
      <c r="HK162"/>
      <c r="HL162"/>
      <c r="HM162"/>
      <c r="HN162"/>
      <c r="HO162"/>
      <c r="HP162"/>
      <c r="HQ162"/>
      <c r="HR162"/>
      <c r="HS162"/>
      <c r="HT162"/>
      <c r="HU162"/>
      <c r="HV162"/>
      <c r="HW162"/>
      <c r="HX162"/>
      <c r="HY162"/>
      <c r="HZ162"/>
      <c r="IA162"/>
      <c r="IB162"/>
      <c r="IC162"/>
      <c r="ID162"/>
      <c r="IE162"/>
      <c r="IF162"/>
      <c r="IG162"/>
      <c r="IH162"/>
      <c r="II162"/>
      <c r="IJ162"/>
      <c r="IK162"/>
      <c r="IL162"/>
      <c r="IM162"/>
      <c r="IN162"/>
    </row>
    <row r="163" ht="31.5" spans="1:248">
      <c r="A163" s="148"/>
      <c r="B163" s="198" t="s">
        <v>425</v>
      </c>
      <c r="C163" s="158" t="s">
        <v>426</v>
      </c>
      <c r="D163" s="158" t="s">
        <v>376</v>
      </c>
      <c r="E163" s="160">
        <v>150000000</v>
      </c>
      <c r="F163" s="156"/>
      <c r="G163" s="150"/>
      <c r="H163"/>
      <c r="I163" s="9"/>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c r="CD163"/>
      <c r="CE163"/>
      <c r="CF163"/>
      <c r="CG163"/>
      <c r="CH163"/>
      <c r="CI163"/>
      <c r="CJ163"/>
      <c r="CK163"/>
      <c r="CL163"/>
      <c r="CM163"/>
      <c r="CN163"/>
      <c r="CO163"/>
      <c r="CP163"/>
      <c r="CQ163"/>
      <c r="CR163"/>
      <c r="CS163"/>
      <c r="CT163"/>
      <c r="CU163"/>
      <c r="CV163"/>
      <c r="CW163"/>
      <c r="CX163"/>
      <c r="CY163"/>
      <c r="CZ163"/>
      <c r="DA163"/>
      <c r="DB163"/>
      <c r="DC163"/>
      <c r="DD163"/>
      <c r="DE163"/>
      <c r="DF163"/>
      <c r="DG163"/>
      <c r="DH163"/>
      <c r="DI163"/>
      <c r="DJ163"/>
      <c r="DK163"/>
      <c r="DL163"/>
      <c r="DM163"/>
      <c r="DN163"/>
      <c r="DO163"/>
      <c r="DP163"/>
      <c r="DQ163"/>
      <c r="DR163"/>
      <c r="DS163"/>
      <c r="DT163"/>
      <c r="DU163"/>
      <c r="DV163"/>
      <c r="DW163"/>
      <c r="DX163"/>
      <c r="DY163"/>
      <c r="DZ163"/>
      <c r="EA163"/>
      <c r="EB163"/>
      <c r="EC163"/>
      <c r="ED163"/>
      <c r="EE163"/>
      <c r="EF163"/>
      <c r="EG163"/>
      <c r="EH163"/>
      <c r="EI163"/>
      <c r="EJ163"/>
      <c r="EK163"/>
      <c r="EL163"/>
      <c r="EM163"/>
      <c r="EN163"/>
      <c r="EO163"/>
      <c r="EP163"/>
      <c r="EQ163"/>
      <c r="ER163"/>
      <c r="ES163"/>
      <c r="ET163"/>
      <c r="EU163"/>
      <c r="EV163"/>
      <c r="EW163"/>
      <c r="EX163"/>
      <c r="EY163"/>
      <c r="EZ163"/>
      <c r="FA163"/>
      <c r="FB163"/>
      <c r="FC163"/>
      <c r="FD163"/>
      <c r="FE163"/>
      <c r="FF163"/>
      <c r="FG163"/>
      <c r="FH163"/>
      <c r="FI163"/>
      <c r="FJ163"/>
      <c r="FK163"/>
      <c r="FL163"/>
      <c r="FM163"/>
      <c r="FN163"/>
      <c r="FO163"/>
      <c r="FP163"/>
      <c r="FQ163"/>
      <c r="FR163"/>
      <c r="FS163"/>
      <c r="FT163"/>
      <c r="FU163"/>
      <c r="FV163"/>
      <c r="FW163"/>
      <c r="FX163"/>
      <c r="FY163"/>
      <c r="FZ163"/>
      <c r="GA163"/>
      <c r="GB163"/>
      <c r="GC163"/>
      <c r="GD163"/>
      <c r="GE163"/>
      <c r="GF163"/>
      <c r="GG163"/>
      <c r="GH163"/>
      <c r="GI163"/>
      <c r="GJ163"/>
      <c r="GK163"/>
      <c r="GL163"/>
      <c r="GM163"/>
      <c r="GN163"/>
      <c r="GO163"/>
      <c r="GP163"/>
      <c r="GQ163"/>
      <c r="GR163"/>
      <c r="GS163"/>
      <c r="GT163"/>
      <c r="GU163"/>
      <c r="GV163"/>
      <c r="GW163"/>
      <c r="GX163"/>
      <c r="GY163"/>
      <c r="GZ163"/>
      <c r="HA163"/>
      <c r="HB163"/>
      <c r="HC163"/>
      <c r="HD163"/>
      <c r="HE163"/>
      <c r="HF163"/>
      <c r="HG163"/>
      <c r="HH163"/>
      <c r="HI163"/>
      <c r="HJ163"/>
      <c r="HK163"/>
      <c r="HL163"/>
      <c r="HM163"/>
      <c r="HN163"/>
      <c r="HO163"/>
      <c r="HP163"/>
      <c r="HQ163"/>
      <c r="HR163"/>
      <c r="HS163"/>
      <c r="HT163"/>
      <c r="HU163"/>
      <c r="HV163"/>
      <c r="HW163"/>
      <c r="HX163"/>
      <c r="HY163"/>
      <c r="HZ163"/>
      <c r="IA163"/>
      <c r="IB163"/>
      <c r="IC163"/>
      <c r="ID163"/>
      <c r="IE163"/>
      <c r="IF163"/>
      <c r="IG163"/>
      <c r="IH163"/>
      <c r="II163"/>
      <c r="IJ163"/>
      <c r="IK163"/>
      <c r="IL163"/>
      <c r="IM163"/>
      <c r="IN163"/>
    </row>
    <row r="164" spans="1:248">
      <c r="A164" s="148"/>
      <c r="B164" s="200" t="s">
        <v>427</v>
      </c>
      <c r="C164" s="158" t="s">
        <v>428</v>
      </c>
      <c r="D164" s="158" t="s">
        <v>376</v>
      </c>
      <c r="E164" s="160">
        <v>100000000</v>
      </c>
      <c r="F164" s="156"/>
      <c r="G164" s="150"/>
      <c r="H164"/>
      <c r="I164" s="9"/>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c r="CD164"/>
      <c r="CE164"/>
      <c r="CF164"/>
      <c r="CG164"/>
      <c r="CH164"/>
      <c r="CI164"/>
      <c r="CJ164"/>
      <c r="CK164"/>
      <c r="CL164"/>
      <c r="CM164"/>
      <c r="CN164"/>
      <c r="CO164"/>
      <c r="CP164"/>
      <c r="CQ164"/>
      <c r="CR164"/>
      <c r="CS164"/>
      <c r="CT164"/>
      <c r="CU164"/>
      <c r="CV164"/>
      <c r="CW164"/>
      <c r="CX164"/>
      <c r="CY164"/>
      <c r="CZ164"/>
      <c r="DA164"/>
      <c r="DB164"/>
      <c r="DC164"/>
      <c r="DD164"/>
      <c r="DE164"/>
      <c r="DF164"/>
      <c r="DG164"/>
      <c r="DH164"/>
      <c r="DI164"/>
      <c r="DJ164"/>
      <c r="DK164"/>
      <c r="DL164"/>
      <c r="DM164"/>
      <c r="DN164"/>
      <c r="DO164"/>
      <c r="DP164"/>
      <c r="DQ164"/>
      <c r="DR164"/>
      <c r="DS164"/>
      <c r="DT164"/>
      <c r="DU164"/>
      <c r="DV164"/>
      <c r="DW164"/>
      <c r="DX164"/>
      <c r="DY164"/>
      <c r="DZ164"/>
      <c r="EA164"/>
      <c r="EB164"/>
      <c r="EC164"/>
      <c r="ED164"/>
      <c r="EE164"/>
      <c r="EF164"/>
      <c r="EG164"/>
      <c r="EH164"/>
      <c r="EI164"/>
      <c r="EJ164"/>
      <c r="EK164"/>
      <c r="EL164"/>
      <c r="EM164"/>
      <c r="EN164"/>
      <c r="EO164"/>
      <c r="EP164"/>
      <c r="EQ164"/>
      <c r="ER164"/>
      <c r="ES164"/>
      <c r="ET164"/>
      <c r="EU164"/>
      <c r="EV164"/>
      <c r="EW164"/>
      <c r="EX164"/>
      <c r="EY164"/>
      <c r="EZ164"/>
      <c r="FA164"/>
      <c r="FB164"/>
      <c r="FC164"/>
      <c r="FD164"/>
      <c r="FE164"/>
      <c r="FF164"/>
      <c r="FG164"/>
      <c r="FH164"/>
      <c r="FI164"/>
      <c r="FJ164"/>
      <c r="FK164"/>
      <c r="FL164"/>
      <c r="FM164"/>
      <c r="FN164"/>
      <c r="FO164"/>
      <c r="FP164"/>
      <c r="FQ164"/>
      <c r="FR164"/>
      <c r="FS164"/>
      <c r="FT164"/>
      <c r="FU164"/>
      <c r="FV164"/>
      <c r="FW164"/>
      <c r="FX164"/>
      <c r="FY164"/>
      <c r="FZ164"/>
      <c r="GA164"/>
      <c r="GB164"/>
      <c r="GC164"/>
      <c r="GD164"/>
      <c r="GE164"/>
      <c r="GF164"/>
      <c r="GG164"/>
      <c r="GH164"/>
      <c r="GI164"/>
      <c r="GJ164"/>
      <c r="GK164"/>
      <c r="GL164"/>
      <c r="GM164"/>
      <c r="GN164"/>
      <c r="GO164"/>
      <c r="GP164"/>
      <c r="GQ164"/>
      <c r="GR164"/>
      <c r="GS164"/>
      <c r="GT164"/>
      <c r="GU164"/>
      <c r="GV164"/>
      <c r="GW164"/>
      <c r="GX164"/>
      <c r="GY164"/>
      <c r="GZ164"/>
      <c r="HA164"/>
      <c r="HB164"/>
      <c r="HC164"/>
      <c r="HD164"/>
      <c r="HE164"/>
      <c r="HF164"/>
      <c r="HG164"/>
      <c r="HH164"/>
      <c r="HI164"/>
      <c r="HJ164"/>
      <c r="HK164"/>
      <c r="HL164"/>
      <c r="HM164"/>
      <c r="HN164"/>
      <c r="HO164"/>
      <c r="HP164"/>
      <c r="HQ164"/>
      <c r="HR164"/>
      <c r="HS164"/>
      <c r="HT164"/>
      <c r="HU164"/>
      <c r="HV164"/>
      <c r="HW164"/>
      <c r="HX164"/>
      <c r="HY164"/>
      <c r="HZ164"/>
      <c r="IA164"/>
      <c r="IB164"/>
      <c r="IC164"/>
      <c r="ID164"/>
      <c r="IE164"/>
      <c r="IF164"/>
      <c r="IG164"/>
      <c r="IH164"/>
      <c r="II164"/>
      <c r="IJ164"/>
      <c r="IK164"/>
      <c r="IL164"/>
      <c r="IM164"/>
      <c r="IN164"/>
    </row>
    <row r="165" spans="2:248">
      <c r="B165" s="201"/>
      <c r="C165" s="201"/>
      <c r="D165" s="201"/>
      <c r="E165" s="202"/>
      <c r="G165"/>
      <c r="H165"/>
      <c r="I165" s="212"/>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c r="BE165"/>
      <c r="BF165"/>
      <c r="BG165"/>
      <c r="BH165"/>
      <c r="BI165"/>
      <c r="BJ165"/>
      <c r="BK165"/>
      <c r="BL165"/>
      <c r="BM165"/>
      <c r="BN165"/>
      <c r="BO165"/>
      <c r="BP165"/>
      <c r="BQ165"/>
      <c r="BR165"/>
      <c r="BS165"/>
      <c r="BT165"/>
      <c r="BU165"/>
      <c r="BV165"/>
      <c r="BW165"/>
      <c r="BX165"/>
      <c r="BY165"/>
      <c r="BZ165"/>
      <c r="CA165"/>
      <c r="CB165"/>
      <c r="CC165"/>
      <c r="CD165"/>
      <c r="CE165"/>
      <c r="CF165"/>
      <c r="CG165"/>
      <c r="CH165"/>
      <c r="CI165"/>
      <c r="CJ165"/>
      <c r="CK165"/>
      <c r="CL165"/>
      <c r="CM165"/>
      <c r="CN165"/>
      <c r="CO165"/>
      <c r="CP165"/>
      <c r="CQ165"/>
      <c r="CR165"/>
      <c r="CS165"/>
      <c r="CT165"/>
      <c r="CU165"/>
      <c r="CV165"/>
      <c r="CW165"/>
      <c r="CX165"/>
      <c r="CY165"/>
      <c r="CZ165"/>
      <c r="DA165"/>
      <c r="DB165"/>
      <c r="DC165"/>
      <c r="DD165"/>
      <c r="DE165"/>
      <c r="DF165"/>
      <c r="DG165"/>
      <c r="DH165"/>
      <c r="DI165"/>
      <c r="DJ165"/>
      <c r="DK165"/>
      <c r="DL165"/>
      <c r="DM165"/>
      <c r="DN165"/>
      <c r="DO165"/>
      <c r="DP165"/>
      <c r="DQ165"/>
      <c r="DR165"/>
      <c r="DS165"/>
      <c r="DT165"/>
      <c r="DU165"/>
      <c r="DV165"/>
      <c r="DW165"/>
      <c r="DX165"/>
      <c r="DY165"/>
      <c r="DZ165"/>
      <c r="EA165"/>
      <c r="EB165"/>
      <c r="EC165"/>
      <c r="ED165"/>
      <c r="EE165"/>
      <c r="EF165"/>
      <c r="EG165"/>
      <c r="EH165"/>
      <c r="EI165"/>
      <c r="EJ165"/>
      <c r="EK165"/>
      <c r="EL165"/>
      <c r="EM165"/>
      <c r="EN165"/>
      <c r="EO165"/>
      <c r="EP165"/>
      <c r="EQ165"/>
      <c r="ER165"/>
      <c r="ES165"/>
      <c r="ET165"/>
      <c r="EU165"/>
      <c r="EV165"/>
      <c r="EW165"/>
      <c r="EX165"/>
      <c r="EY165"/>
      <c r="EZ165"/>
      <c r="FA165"/>
      <c r="FB165"/>
      <c r="FC165"/>
      <c r="FD165"/>
      <c r="FE165"/>
      <c r="FF165"/>
      <c r="FG165"/>
      <c r="FH165"/>
      <c r="FI165"/>
      <c r="FJ165"/>
      <c r="FK165"/>
      <c r="FL165"/>
      <c r="FM165"/>
      <c r="FN165"/>
      <c r="FO165"/>
      <c r="FP165"/>
      <c r="FQ165"/>
      <c r="FR165"/>
      <c r="FS165"/>
      <c r="FT165"/>
      <c r="FU165"/>
      <c r="FV165"/>
      <c r="FW165"/>
      <c r="FX165"/>
      <c r="FY165"/>
      <c r="FZ165"/>
      <c r="GA165"/>
      <c r="GB165"/>
      <c r="GC165"/>
      <c r="GD165"/>
      <c r="GE165"/>
      <c r="GF165"/>
      <c r="GG165"/>
      <c r="GH165"/>
      <c r="GI165"/>
      <c r="GJ165"/>
      <c r="GK165"/>
      <c r="GL165"/>
      <c r="GM165"/>
      <c r="GN165"/>
      <c r="GO165"/>
      <c r="GP165"/>
      <c r="GQ165"/>
      <c r="GR165"/>
      <c r="GS165"/>
      <c r="GT165"/>
      <c r="GU165"/>
      <c r="GV165"/>
      <c r="GW165"/>
      <c r="GX165"/>
      <c r="GY165"/>
      <c r="GZ165"/>
      <c r="HA165"/>
      <c r="HB165"/>
      <c r="HC165"/>
      <c r="HD165"/>
      <c r="HE165"/>
      <c r="HF165"/>
      <c r="HG165"/>
      <c r="HH165"/>
      <c r="HI165"/>
      <c r="HJ165"/>
      <c r="HK165"/>
      <c r="HL165"/>
      <c r="HM165"/>
      <c r="HN165"/>
      <c r="HO165"/>
      <c r="HP165"/>
      <c r="HQ165"/>
      <c r="HR165"/>
      <c r="HS165"/>
      <c r="HT165"/>
      <c r="HU165"/>
      <c r="HV165"/>
      <c r="HW165"/>
      <c r="HX165"/>
      <c r="HY165"/>
      <c r="HZ165"/>
      <c r="IA165"/>
      <c r="IB165"/>
      <c r="IC165"/>
      <c r="ID165"/>
      <c r="IE165"/>
      <c r="IF165"/>
      <c r="IG165"/>
      <c r="IH165"/>
      <c r="II165"/>
      <c r="IJ165"/>
      <c r="IK165"/>
      <c r="IL165"/>
      <c r="IM165"/>
      <c r="IN165"/>
    </row>
    <row r="166" s="121" customFormat="1" spans="1:6">
      <c r="A166" s="134" t="s">
        <v>119</v>
      </c>
      <c r="B166" s="134"/>
      <c r="C166" s="135"/>
      <c r="D166" s="134"/>
      <c r="E166" s="134"/>
      <c r="F166" s="136"/>
    </row>
    <row r="167" s="121" customFormat="1" spans="1:6">
      <c r="A167" s="137" t="s">
        <v>429</v>
      </c>
      <c r="B167" s="137"/>
      <c r="C167" s="138"/>
      <c r="D167" s="137"/>
      <c r="E167" s="137"/>
      <c r="F167" s="136"/>
    </row>
    <row r="168" s="124" customFormat="1" ht="59.1" customHeight="1" spans="1:256">
      <c r="A168" s="139" t="s">
        <v>121</v>
      </c>
      <c r="B168" s="139" t="s">
        <v>122</v>
      </c>
      <c r="C168" s="139" t="s">
        <v>123</v>
      </c>
      <c r="D168" s="139" t="s">
        <v>124</v>
      </c>
      <c r="E168" s="140" t="s">
        <v>125</v>
      </c>
      <c r="F168" s="139" t="s">
        <v>126</v>
      </c>
      <c r="G168" s="121"/>
      <c r="H168" s="121"/>
      <c r="I168" s="121"/>
      <c r="J168" s="121"/>
      <c r="K168" s="121"/>
      <c r="L168" s="121"/>
      <c r="M168" s="121"/>
      <c r="N168" s="121"/>
      <c r="O168" s="121"/>
      <c r="P168" s="121"/>
      <c r="Q168" s="121"/>
      <c r="R168" s="121"/>
      <c r="S168" s="121"/>
      <c r="T168" s="121"/>
      <c r="U168" s="121"/>
      <c r="V168" s="121"/>
      <c r="W168" s="121"/>
      <c r="X168" s="121"/>
      <c r="Y168" s="121"/>
      <c r="Z168" s="121"/>
      <c r="AA168" s="121"/>
      <c r="AB168" s="121"/>
      <c r="AC168" s="121"/>
      <c r="AD168" s="121"/>
      <c r="AE168" s="121"/>
      <c r="AF168" s="121"/>
      <c r="AG168" s="121"/>
      <c r="AH168" s="121"/>
      <c r="AI168" s="121"/>
      <c r="AJ168" s="121"/>
      <c r="AK168" s="121"/>
      <c r="AL168" s="121"/>
      <c r="AM168" s="121"/>
      <c r="AN168" s="121"/>
      <c r="AO168" s="121"/>
      <c r="AP168" s="121"/>
      <c r="AQ168" s="121"/>
      <c r="AR168" s="121"/>
      <c r="AS168" s="121"/>
      <c r="AT168" s="121"/>
      <c r="AU168" s="121"/>
      <c r="AV168" s="121"/>
      <c r="AW168" s="121"/>
      <c r="AX168" s="121"/>
      <c r="AY168" s="121"/>
      <c r="AZ168" s="121"/>
      <c r="BA168" s="121"/>
      <c r="BB168" s="121"/>
      <c r="BC168" s="121"/>
      <c r="BD168" s="121"/>
      <c r="BE168" s="121"/>
      <c r="BF168" s="121"/>
      <c r="BG168" s="121"/>
      <c r="BH168" s="121"/>
      <c r="BI168" s="121"/>
      <c r="BJ168" s="121"/>
      <c r="BK168" s="121"/>
      <c r="BL168" s="121"/>
      <c r="BM168" s="121"/>
      <c r="BN168" s="121"/>
      <c r="BO168" s="121"/>
      <c r="BP168" s="121"/>
      <c r="BQ168" s="121"/>
      <c r="BR168" s="121"/>
      <c r="BS168" s="121"/>
      <c r="BT168" s="121"/>
      <c r="BU168" s="121"/>
      <c r="BV168" s="121"/>
      <c r="BW168" s="121"/>
      <c r="BX168" s="121"/>
      <c r="BY168" s="121"/>
      <c r="BZ168" s="121"/>
      <c r="CA168" s="121"/>
      <c r="CB168" s="121"/>
      <c r="CC168" s="121"/>
      <c r="CD168" s="121"/>
      <c r="CE168" s="121"/>
      <c r="CF168" s="121"/>
      <c r="CG168" s="121"/>
      <c r="CH168" s="121"/>
      <c r="CI168" s="121"/>
      <c r="CJ168" s="121"/>
      <c r="CK168" s="121"/>
      <c r="CL168" s="121"/>
      <c r="CM168" s="121"/>
      <c r="CN168" s="121"/>
      <c r="CO168" s="121"/>
      <c r="CP168" s="121"/>
      <c r="CQ168" s="121"/>
      <c r="CR168" s="121"/>
      <c r="CS168" s="121"/>
      <c r="CT168" s="121"/>
      <c r="CU168" s="121"/>
      <c r="CV168" s="121"/>
      <c r="CW168" s="121"/>
      <c r="CX168" s="121"/>
      <c r="CY168" s="121"/>
      <c r="CZ168" s="121"/>
      <c r="DA168" s="121"/>
      <c r="DB168" s="121"/>
      <c r="DC168" s="121"/>
      <c r="DD168" s="121"/>
      <c r="DE168" s="121"/>
      <c r="DF168" s="121"/>
      <c r="DG168" s="121"/>
      <c r="DH168" s="121"/>
      <c r="DI168" s="121"/>
      <c r="DJ168" s="121"/>
      <c r="DK168" s="121"/>
      <c r="DL168" s="121"/>
      <c r="DM168" s="121"/>
      <c r="DN168" s="121"/>
      <c r="DO168" s="121"/>
      <c r="DP168" s="121"/>
      <c r="DQ168" s="121"/>
      <c r="DR168" s="121"/>
      <c r="DS168" s="121"/>
      <c r="DT168" s="121"/>
      <c r="DU168" s="121"/>
      <c r="DV168" s="121"/>
      <c r="DW168" s="121"/>
      <c r="DX168" s="121"/>
      <c r="DY168" s="121"/>
      <c r="DZ168" s="121"/>
      <c r="EA168" s="121"/>
      <c r="EB168" s="121"/>
      <c r="EC168" s="121"/>
      <c r="ED168" s="121"/>
      <c r="EE168" s="121"/>
      <c r="EF168" s="121"/>
      <c r="EG168" s="121"/>
      <c r="EH168" s="121"/>
      <c r="EI168" s="121"/>
      <c r="EJ168" s="121"/>
      <c r="EK168" s="121"/>
      <c r="EL168" s="121"/>
      <c r="EM168" s="121"/>
      <c r="EN168" s="121"/>
      <c r="EO168" s="121"/>
      <c r="EP168" s="121"/>
      <c r="EQ168" s="121"/>
      <c r="ER168" s="121"/>
      <c r="ES168" s="121"/>
      <c r="ET168" s="121"/>
      <c r="EU168" s="121"/>
      <c r="EV168" s="121"/>
      <c r="EW168" s="121"/>
      <c r="EX168" s="121"/>
      <c r="EY168" s="121"/>
      <c r="EZ168" s="121"/>
      <c r="FA168" s="121"/>
      <c r="FB168" s="121"/>
      <c r="FC168" s="121"/>
      <c r="FD168" s="121"/>
      <c r="FE168" s="121"/>
      <c r="FF168" s="121"/>
      <c r="FG168" s="121"/>
      <c r="FH168" s="121"/>
      <c r="FI168" s="121"/>
      <c r="FJ168" s="121"/>
      <c r="FK168" s="121"/>
      <c r="FL168" s="121"/>
      <c r="FM168" s="121"/>
      <c r="FN168" s="121"/>
      <c r="FO168" s="121"/>
      <c r="FP168" s="121"/>
      <c r="FQ168" s="121"/>
      <c r="FR168" s="121"/>
      <c r="FS168" s="121"/>
      <c r="FT168" s="121"/>
      <c r="FU168" s="121"/>
      <c r="FV168" s="121"/>
      <c r="FW168" s="121"/>
      <c r="FX168" s="121"/>
      <c r="FY168" s="121"/>
      <c r="FZ168" s="121"/>
      <c r="GA168" s="121"/>
      <c r="GB168" s="121"/>
      <c r="GC168" s="121"/>
      <c r="GD168" s="121"/>
      <c r="GE168" s="121"/>
      <c r="GF168" s="121"/>
      <c r="GG168" s="121"/>
      <c r="GH168" s="121"/>
      <c r="GI168" s="121"/>
      <c r="GJ168" s="121"/>
      <c r="GK168" s="121"/>
      <c r="GL168" s="121"/>
      <c r="GM168" s="121"/>
      <c r="GN168" s="121"/>
      <c r="GO168" s="121"/>
      <c r="GP168" s="121"/>
      <c r="GQ168" s="121"/>
      <c r="GR168" s="121"/>
      <c r="GS168" s="121"/>
      <c r="GT168" s="121"/>
      <c r="GU168" s="121"/>
      <c r="GV168" s="121"/>
      <c r="GW168" s="121"/>
      <c r="GX168" s="121"/>
      <c r="GY168" s="121"/>
      <c r="GZ168" s="121"/>
      <c r="HA168" s="121"/>
      <c r="HB168" s="121"/>
      <c r="HC168" s="121"/>
      <c r="HD168" s="121"/>
      <c r="HE168" s="121"/>
      <c r="HF168" s="121"/>
      <c r="HG168" s="121"/>
      <c r="HH168" s="121"/>
      <c r="HI168" s="121"/>
      <c r="HJ168" s="121"/>
      <c r="HK168" s="121"/>
      <c r="HL168" s="121"/>
      <c r="HM168" s="121"/>
      <c r="HN168" s="121"/>
      <c r="HO168" s="121"/>
      <c r="HP168" s="121"/>
      <c r="HQ168" s="121"/>
      <c r="HR168" s="121"/>
      <c r="HS168" s="121"/>
      <c r="HT168" s="121"/>
      <c r="HU168" s="121"/>
      <c r="HV168" s="121"/>
      <c r="HW168" s="121"/>
      <c r="HX168" s="121"/>
      <c r="HY168" s="121"/>
      <c r="HZ168" s="121"/>
      <c r="IA168" s="121"/>
      <c r="IB168" s="121"/>
      <c r="IC168" s="121"/>
      <c r="ID168" s="121"/>
      <c r="IE168" s="121"/>
      <c r="IF168" s="121"/>
      <c r="IG168" s="121"/>
      <c r="IH168" s="121"/>
      <c r="II168" s="121"/>
      <c r="IJ168" s="121"/>
      <c r="IK168" s="121"/>
      <c r="IL168" s="121"/>
      <c r="IM168" s="121"/>
      <c r="IN168" s="121"/>
      <c r="IO168"/>
      <c r="IP168"/>
      <c r="IQ168"/>
      <c r="IR168"/>
      <c r="IS168"/>
      <c r="IT168"/>
      <c r="IU168"/>
      <c r="IV168"/>
    </row>
    <row r="169" s="124" customFormat="1" spans="1:256">
      <c r="A169" s="141">
        <v>1</v>
      </c>
      <c r="B169" s="141">
        <v>2</v>
      </c>
      <c r="C169" s="141">
        <v>3</v>
      </c>
      <c r="D169" s="141">
        <v>4</v>
      </c>
      <c r="E169" s="141">
        <v>5</v>
      </c>
      <c r="F169" s="141">
        <v>6</v>
      </c>
      <c r="G169" s="121"/>
      <c r="H169" s="121"/>
      <c r="I169" s="121"/>
      <c r="J169" s="121"/>
      <c r="K169" s="121"/>
      <c r="L169" s="121"/>
      <c r="M169" s="121"/>
      <c r="N169" s="121"/>
      <c r="O169" s="121"/>
      <c r="P169" s="121"/>
      <c r="Q169" s="121"/>
      <c r="R169" s="121"/>
      <c r="S169" s="121"/>
      <c r="T169" s="121"/>
      <c r="U169" s="121"/>
      <c r="V169" s="121"/>
      <c r="W169" s="121"/>
      <c r="X169" s="121"/>
      <c r="Y169" s="121"/>
      <c r="Z169" s="121"/>
      <c r="AA169" s="121"/>
      <c r="AB169" s="121"/>
      <c r="AC169" s="121"/>
      <c r="AD169" s="121"/>
      <c r="AE169" s="121"/>
      <c r="AF169" s="121"/>
      <c r="AG169" s="121"/>
      <c r="AH169" s="121"/>
      <c r="AI169" s="121"/>
      <c r="AJ169" s="121"/>
      <c r="AK169" s="121"/>
      <c r="AL169" s="121"/>
      <c r="AM169" s="121"/>
      <c r="AN169" s="121"/>
      <c r="AO169" s="121"/>
      <c r="AP169" s="121"/>
      <c r="AQ169" s="121"/>
      <c r="AR169" s="121"/>
      <c r="AS169" s="121"/>
      <c r="AT169" s="121"/>
      <c r="AU169" s="121"/>
      <c r="AV169" s="121"/>
      <c r="AW169" s="121"/>
      <c r="AX169" s="121"/>
      <c r="AY169" s="121"/>
      <c r="AZ169" s="121"/>
      <c r="BA169" s="121"/>
      <c r="BB169" s="121"/>
      <c r="BC169" s="121"/>
      <c r="BD169" s="121"/>
      <c r="BE169" s="121"/>
      <c r="BF169" s="121"/>
      <c r="BG169" s="121"/>
      <c r="BH169" s="121"/>
      <c r="BI169" s="121"/>
      <c r="BJ169" s="121"/>
      <c r="BK169" s="121"/>
      <c r="BL169" s="121"/>
      <c r="BM169" s="121"/>
      <c r="BN169" s="121"/>
      <c r="BO169" s="121"/>
      <c r="BP169" s="121"/>
      <c r="BQ169" s="121"/>
      <c r="BR169" s="121"/>
      <c r="BS169" s="121"/>
      <c r="BT169" s="121"/>
      <c r="BU169" s="121"/>
      <c r="BV169" s="121"/>
      <c r="BW169" s="121"/>
      <c r="BX169" s="121"/>
      <c r="BY169" s="121"/>
      <c r="BZ169" s="121"/>
      <c r="CA169" s="121"/>
      <c r="CB169" s="121"/>
      <c r="CC169" s="121"/>
      <c r="CD169" s="121"/>
      <c r="CE169" s="121"/>
      <c r="CF169" s="121"/>
      <c r="CG169" s="121"/>
      <c r="CH169" s="121"/>
      <c r="CI169" s="121"/>
      <c r="CJ169" s="121"/>
      <c r="CK169" s="121"/>
      <c r="CL169" s="121"/>
      <c r="CM169" s="121"/>
      <c r="CN169" s="121"/>
      <c r="CO169" s="121"/>
      <c r="CP169" s="121"/>
      <c r="CQ169" s="121"/>
      <c r="CR169" s="121"/>
      <c r="CS169" s="121"/>
      <c r="CT169" s="121"/>
      <c r="CU169" s="121"/>
      <c r="CV169" s="121"/>
      <c r="CW169" s="121"/>
      <c r="CX169" s="121"/>
      <c r="CY169" s="121"/>
      <c r="CZ169" s="121"/>
      <c r="DA169" s="121"/>
      <c r="DB169" s="121"/>
      <c r="DC169" s="121"/>
      <c r="DD169" s="121"/>
      <c r="DE169" s="121"/>
      <c r="DF169" s="121"/>
      <c r="DG169" s="121"/>
      <c r="DH169" s="121"/>
      <c r="DI169" s="121"/>
      <c r="DJ169" s="121"/>
      <c r="DK169" s="121"/>
      <c r="DL169" s="121"/>
      <c r="DM169" s="121"/>
      <c r="DN169" s="121"/>
      <c r="DO169" s="121"/>
      <c r="DP169" s="121"/>
      <c r="DQ169" s="121"/>
      <c r="DR169" s="121"/>
      <c r="DS169" s="121"/>
      <c r="DT169" s="121"/>
      <c r="DU169" s="121"/>
      <c r="DV169" s="121"/>
      <c r="DW169" s="121"/>
      <c r="DX169" s="121"/>
      <c r="DY169" s="121"/>
      <c r="DZ169" s="121"/>
      <c r="EA169" s="121"/>
      <c r="EB169" s="121"/>
      <c r="EC169" s="121"/>
      <c r="ED169" s="121"/>
      <c r="EE169" s="121"/>
      <c r="EF169" s="121"/>
      <c r="EG169" s="121"/>
      <c r="EH169" s="121"/>
      <c r="EI169" s="121"/>
      <c r="EJ169" s="121"/>
      <c r="EK169" s="121"/>
      <c r="EL169" s="121"/>
      <c r="EM169" s="121"/>
      <c r="EN169" s="121"/>
      <c r="EO169" s="121"/>
      <c r="EP169" s="121"/>
      <c r="EQ169" s="121"/>
      <c r="ER169" s="121"/>
      <c r="ES169" s="121"/>
      <c r="ET169" s="121"/>
      <c r="EU169" s="121"/>
      <c r="EV169" s="121"/>
      <c r="EW169" s="121"/>
      <c r="EX169" s="121"/>
      <c r="EY169" s="121"/>
      <c r="EZ169" s="121"/>
      <c r="FA169" s="121"/>
      <c r="FB169" s="121"/>
      <c r="FC169" s="121"/>
      <c r="FD169" s="121"/>
      <c r="FE169" s="121"/>
      <c r="FF169" s="121"/>
      <c r="FG169" s="121"/>
      <c r="FH169" s="121"/>
      <c r="FI169" s="121"/>
      <c r="FJ169" s="121"/>
      <c r="FK169" s="121"/>
      <c r="FL169" s="121"/>
      <c r="FM169" s="121"/>
      <c r="FN169" s="121"/>
      <c r="FO169" s="121"/>
      <c r="FP169" s="121"/>
      <c r="FQ169" s="121"/>
      <c r="FR169" s="121"/>
      <c r="FS169" s="121"/>
      <c r="FT169" s="121"/>
      <c r="FU169" s="121"/>
      <c r="FV169" s="121"/>
      <c r="FW169" s="121"/>
      <c r="FX169" s="121"/>
      <c r="FY169" s="121"/>
      <c r="FZ169" s="121"/>
      <c r="GA169" s="121"/>
      <c r="GB169" s="121"/>
      <c r="GC169" s="121"/>
      <c r="GD169" s="121"/>
      <c r="GE169" s="121"/>
      <c r="GF169" s="121"/>
      <c r="GG169" s="121"/>
      <c r="GH169" s="121"/>
      <c r="GI169" s="121"/>
      <c r="GJ169" s="121"/>
      <c r="GK169" s="121"/>
      <c r="GL169" s="121"/>
      <c r="GM169" s="121"/>
      <c r="GN169" s="121"/>
      <c r="GO169" s="121"/>
      <c r="GP169" s="121"/>
      <c r="GQ169" s="121"/>
      <c r="GR169" s="121"/>
      <c r="GS169" s="121"/>
      <c r="GT169" s="121"/>
      <c r="GU169" s="121"/>
      <c r="GV169" s="121"/>
      <c r="GW169" s="121"/>
      <c r="GX169" s="121"/>
      <c r="GY169" s="121"/>
      <c r="GZ169" s="121"/>
      <c r="HA169" s="121"/>
      <c r="HB169" s="121"/>
      <c r="HC169" s="121"/>
      <c r="HD169" s="121"/>
      <c r="HE169" s="121"/>
      <c r="HF169" s="121"/>
      <c r="HG169" s="121"/>
      <c r="HH169" s="121"/>
      <c r="HI169" s="121"/>
      <c r="HJ169" s="121"/>
      <c r="HK169" s="121"/>
      <c r="HL169" s="121"/>
      <c r="HM169" s="121"/>
      <c r="HN169" s="121"/>
      <c r="HO169" s="121"/>
      <c r="HP169" s="121"/>
      <c r="HQ169" s="121"/>
      <c r="HR169" s="121"/>
      <c r="HS169" s="121"/>
      <c r="HT169" s="121"/>
      <c r="HU169" s="121"/>
      <c r="HV169" s="121"/>
      <c r="HW169" s="121"/>
      <c r="HX169" s="121"/>
      <c r="HY169" s="121"/>
      <c r="HZ169" s="121"/>
      <c r="IA169" s="121"/>
      <c r="IB169" s="121"/>
      <c r="IC169" s="121"/>
      <c r="ID169" s="121"/>
      <c r="IE169" s="121"/>
      <c r="IF169" s="121"/>
      <c r="IG169" s="121"/>
      <c r="IH169" s="121"/>
      <c r="II169" s="121"/>
      <c r="IJ169" s="121"/>
      <c r="IK169" s="121"/>
      <c r="IL169" s="121"/>
      <c r="IM169" s="121"/>
      <c r="IN169" s="121"/>
      <c r="IO169"/>
      <c r="IP169"/>
      <c r="IQ169"/>
      <c r="IR169"/>
      <c r="IS169"/>
      <c r="IT169"/>
      <c r="IU169"/>
      <c r="IV169"/>
    </row>
    <row r="170" s="122" customFormat="1" spans="1:248">
      <c r="A170" s="142"/>
      <c r="B170" s="142"/>
      <c r="C170" s="142"/>
      <c r="D170" s="142"/>
      <c r="E170" s="143"/>
      <c r="F170" s="144"/>
      <c r="G170" s="127"/>
      <c r="H170" s="127"/>
      <c r="I170" s="127"/>
      <c r="J170" s="127"/>
      <c r="K170" s="127"/>
      <c r="L170" s="127"/>
      <c r="M170" s="127"/>
      <c r="N170" s="127"/>
      <c r="O170" s="127"/>
      <c r="P170" s="127"/>
      <c r="Q170" s="127"/>
      <c r="R170" s="127"/>
      <c r="S170" s="127"/>
      <c r="T170" s="127"/>
      <c r="U170" s="127"/>
      <c r="V170" s="127"/>
      <c r="W170" s="127"/>
      <c r="X170" s="127"/>
      <c r="Y170" s="127"/>
      <c r="Z170" s="127"/>
      <c r="AA170" s="127"/>
      <c r="AB170" s="127"/>
      <c r="AC170" s="127"/>
      <c r="AD170" s="127"/>
      <c r="AE170" s="127"/>
      <c r="AF170" s="127"/>
      <c r="AG170" s="127"/>
      <c r="AH170" s="127"/>
      <c r="AI170" s="127"/>
      <c r="AJ170" s="127"/>
      <c r="AK170" s="127"/>
      <c r="AL170" s="127"/>
      <c r="AM170" s="127"/>
      <c r="AN170" s="127"/>
      <c r="AO170" s="127"/>
      <c r="AP170" s="127"/>
      <c r="AQ170" s="127"/>
      <c r="AR170" s="127"/>
      <c r="AS170" s="127"/>
      <c r="AT170" s="127"/>
      <c r="AU170" s="127"/>
      <c r="AV170" s="127"/>
      <c r="AW170" s="127"/>
      <c r="AX170" s="127"/>
      <c r="AY170" s="127"/>
      <c r="AZ170" s="127"/>
      <c r="BA170" s="127"/>
      <c r="BB170" s="127"/>
      <c r="BC170" s="127"/>
      <c r="BD170" s="127"/>
      <c r="BE170" s="127"/>
      <c r="BF170" s="127"/>
      <c r="BG170" s="127"/>
      <c r="BH170" s="127"/>
      <c r="BI170" s="127"/>
      <c r="BJ170" s="127"/>
      <c r="BK170" s="127"/>
      <c r="BL170" s="127"/>
      <c r="BM170" s="127"/>
      <c r="BN170" s="127"/>
      <c r="BO170" s="127"/>
      <c r="BP170" s="127"/>
      <c r="BQ170" s="127"/>
      <c r="BR170" s="127"/>
      <c r="BS170" s="127"/>
      <c r="BT170" s="127"/>
      <c r="BU170" s="127"/>
      <c r="BV170" s="127"/>
      <c r="BW170" s="127"/>
      <c r="BX170" s="127"/>
      <c r="BY170" s="127"/>
      <c r="BZ170" s="127"/>
      <c r="CA170" s="127"/>
      <c r="CB170" s="127"/>
      <c r="CC170" s="127"/>
      <c r="CD170" s="127"/>
      <c r="CE170" s="127"/>
      <c r="CF170" s="127"/>
      <c r="CG170" s="127"/>
      <c r="CH170" s="127"/>
      <c r="CI170" s="127"/>
      <c r="CJ170" s="127"/>
      <c r="CK170" s="127"/>
      <c r="CL170" s="127"/>
      <c r="CM170" s="127"/>
      <c r="CN170" s="127"/>
      <c r="CO170" s="127"/>
      <c r="CP170" s="127"/>
      <c r="CQ170" s="127"/>
      <c r="CR170" s="127"/>
      <c r="CS170" s="127"/>
      <c r="CT170" s="127"/>
      <c r="CU170" s="127"/>
      <c r="CV170" s="127"/>
      <c r="CW170" s="127"/>
      <c r="CX170" s="127"/>
      <c r="CY170" s="127"/>
      <c r="CZ170" s="127"/>
      <c r="DA170" s="127"/>
      <c r="DB170" s="127"/>
      <c r="DC170" s="127"/>
      <c r="DD170" s="127"/>
      <c r="DE170" s="127"/>
      <c r="DF170" s="127"/>
      <c r="DG170" s="127"/>
      <c r="DH170" s="127"/>
      <c r="DI170" s="127"/>
      <c r="DJ170" s="127"/>
      <c r="DK170" s="127"/>
      <c r="DL170" s="127"/>
      <c r="DM170" s="127"/>
      <c r="DN170" s="127"/>
      <c r="DO170" s="127"/>
      <c r="DP170" s="127"/>
      <c r="DQ170" s="127"/>
      <c r="DR170" s="127"/>
      <c r="DS170" s="127"/>
      <c r="DT170" s="127"/>
      <c r="DU170" s="127"/>
      <c r="DV170" s="127"/>
      <c r="DW170" s="127"/>
      <c r="DX170" s="127"/>
      <c r="DY170" s="127"/>
      <c r="DZ170" s="127"/>
      <c r="EA170" s="127"/>
      <c r="EB170" s="127"/>
      <c r="EC170" s="127"/>
      <c r="ED170" s="127"/>
      <c r="EE170" s="127"/>
      <c r="EF170" s="127"/>
      <c r="EG170" s="127"/>
      <c r="EH170" s="127"/>
      <c r="EI170" s="127"/>
      <c r="EJ170" s="127"/>
      <c r="EK170" s="127"/>
      <c r="EL170" s="127"/>
      <c r="EM170" s="127"/>
      <c r="EN170" s="127"/>
      <c r="EO170" s="127"/>
      <c r="EP170" s="127"/>
      <c r="EQ170" s="127"/>
      <c r="ER170" s="127"/>
      <c r="ES170" s="127"/>
      <c r="ET170" s="127"/>
      <c r="EU170" s="127"/>
      <c r="EV170" s="127"/>
      <c r="EW170" s="127"/>
      <c r="EX170" s="127"/>
      <c r="EY170" s="127"/>
      <c r="EZ170" s="127"/>
      <c r="FA170" s="127"/>
      <c r="FB170" s="127"/>
      <c r="FC170" s="127"/>
      <c r="FD170" s="127"/>
      <c r="FE170" s="127"/>
      <c r="FF170" s="127"/>
      <c r="FG170" s="127"/>
      <c r="FH170" s="127"/>
      <c r="FI170" s="127"/>
      <c r="FJ170" s="127"/>
      <c r="FK170" s="127"/>
      <c r="FL170" s="127"/>
      <c r="FM170" s="127"/>
      <c r="FN170" s="127"/>
      <c r="FO170" s="127"/>
      <c r="FP170" s="127"/>
      <c r="FQ170" s="127"/>
      <c r="FR170" s="127"/>
      <c r="FS170" s="127"/>
      <c r="FT170" s="127"/>
      <c r="FU170" s="127"/>
      <c r="FV170" s="127"/>
      <c r="FW170" s="127"/>
      <c r="FX170" s="127"/>
      <c r="FY170" s="127"/>
      <c r="FZ170" s="127"/>
      <c r="GA170" s="127"/>
      <c r="GB170" s="127"/>
      <c r="GC170" s="127"/>
      <c r="GD170" s="127"/>
      <c r="GE170" s="127"/>
      <c r="GF170" s="127"/>
      <c r="GG170" s="127"/>
      <c r="GH170" s="127"/>
      <c r="GI170" s="127"/>
      <c r="GJ170" s="127"/>
      <c r="GK170" s="127"/>
      <c r="GL170" s="127"/>
      <c r="GM170" s="127"/>
      <c r="GN170" s="127"/>
      <c r="GO170" s="127"/>
      <c r="GP170" s="127"/>
      <c r="GQ170" s="127"/>
      <c r="GR170" s="127"/>
      <c r="GS170" s="127"/>
      <c r="GT170" s="127"/>
      <c r="GU170" s="127"/>
      <c r="GV170" s="127"/>
      <c r="GW170" s="127"/>
      <c r="GX170" s="127"/>
      <c r="GY170" s="127"/>
      <c r="GZ170" s="127"/>
      <c r="HA170" s="127"/>
      <c r="HB170" s="127"/>
      <c r="HC170" s="127"/>
      <c r="HD170" s="127"/>
      <c r="HE170" s="127"/>
      <c r="HF170" s="127"/>
      <c r="HG170" s="127"/>
      <c r="HH170" s="127"/>
      <c r="HI170" s="127"/>
      <c r="HJ170" s="127"/>
      <c r="HK170" s="127"/>
      <c r="HL170" s="127"/>
      <c r="HM170" s="127"/>
      <c r="HN170" s="127"/>
      <c r="HO170" s="127"/>
      <c r="HP170" s="127"/>
      <c r="HQ170" s="127"/>
      <c r="HR170" s="127"/>
      <c r="HS170" s="127"/>
      <c r="HT170" s="127"/>
      <c r="HU170" s="127"/>
      <c r="HV170" s="127"/>
      <c r="HW170" s="127"/>
      <c r="HX170" s="127"/>
      <c r="HY170" s="127"/>
      <c r="HZ170" s="127"/>
      <c r="IA170" s="127"/>
      <c r="IB170" s="127"/>
      <c r="IC170" s="127"/>
      <c r="ID170" s="127"/>
      <c r="IE170" s="127"/>
      <c r="IF170" s="127"/>
      <c r="IG170" s="127"/>
      <c r="IH170" s="127"/>
      <c r="II170" s="127"/>
      <c r="IJ170" s="127"/>
      <c r="IK170" s="127"/>
      <c r="IL170" s="127"/>
      <c r="IM170" s="127"/>
      <c r="IN170" s="127"/>
    </row>
    <row r="171" s="122" customFormat="1" spans="1:248">
      <c r="A171" s="142"/>
      <c r="B171" s="145" t="s">
        <v>127</v>
      </c>
      <c r="C171" s="142"/>
      <c r="D171" s="142"/>
      <c r="E171" s="143"/>
      <c r="F171" s="144"/>
      <c r="G171" s="127"/>
      <c r="H171" s="127"/>
      <c r="I171" s="127"/>
      <c r="J171" s="127"/>
      <c r="K171" s="127"/>
      <c r="L171" s="127"/>
      <c r="M171" s="127"/>
      <c r="N171" s="127"/>
      <c r="O171" s="127"/>
      <c r="P171" s="127"/>
      <c r="Q171" s="127"/>
      <c r="R171" s="127"/>
      <c r="S171" s="127"/>
      <c r="T171" s="127"/>
      <c r="U171" s="127"/>
      <c r="V171" s="127"/>
      <c r="W171" s="127"/>
      <c r="X171" s="127"/>
      <c r="Y171" s="127"/>
      <c r="Z171" s="127"/>
      <c r="AA171" s="127"/>
      <c r="AB171" s="127"/>
      <c r="AC171" s="127"/>
      <c r="AD171" s="127"/>
      <c r="AE171" s="127"/>
      <c r="AF171" s="127"/>
      <c r="AG171" s="127"/>
      <c r="AH171" s="127"/>
      <c r="AI171" s="127"/>
      <c r="AJ171" s="127"/>
      <c r="AK171" s="127"/>
      <c r="AL171" s="127"/>
      <c r="AM171" s="127"/>
      <c r="AN171" s="127"/>
      <c r="AO171" s="127"/>
      <c r="AP171" s="127"/>
      <c r="AQ171" s="127"/>
      <c r="AR171" s="127"/>
      <c r="AS171" s="127"/>
      <c r="AT171" s="127"/>
      <c r="AU171" s="127"/>
      <c r="AV171" s="127"/>
      <c r="AW171" s="127"/>
      <c r="AX171" s="127"/>
      <c r="AY171" s="127"/>
      <c r="AZ171" s="127"/>
      <c r="BA171" s="127"/>
      <c r="BB171" s="127"/>
      <c r="BC171" s="127"/>
      <c r="BD171" s="127"/>
      <c r="BE171" s="127"/>
      <c r="BF171" s="127"/>
      <c r="BG171" s="127"/>
      <c r="BH171" s="127"/>
      <c r="BI171" s="127"/>
      <c r="BJ171" s="127"/>
      <c r="BK171" s="127"/>
      <c r="BL171" s="127"/>
      <c r="BM171" s="127"/>
      <c r="BN171" s="127"/>
      <c r="BO171" s="127"/>
      <c r="BP171" s="127"/>
      <c r="BQ171" s="127"/>
      <c r="BR171" s="127"/>
      <c r="BS171" s="127"/>
      <c r="BT171" s="127"/>
      <c r="BU171" s="127"/>
      <c r="BV171" s="127"/>
      <c r="BW171" s="127"/>
      <c r="BX171" s="127"/>
      <c r="BY171" s="127"/>
      <c r="BZ171" s="127"/>
      <c r="CA171" s="127"/>
      <c r="CB171" s="127"/>
      <c r="CC171" s="127"/>
      <c r="CD171" s="127"/>
      <c r="CE171" s="127"/>
      <c r="CF171" s="127"/>
      <c r="CG171" s="127"/>
      <c r="CH171" s="127"/>
      <c r="CI171" s="127"/>
      <c r="CJ171" s="127"/>
      <c r="CK171" s="127"/>
      <c r="CL171" s="127"/>
      <c r="CM171" s="127"/>
      <c r="CN171" s="127"/>
      <c r="CO171" s="127"/>
      <c r="CP171" s="127"/>
      <c r="CQ171" s="127"/>
      <c r="CR171" s="127"/>
      <c r="CS171" s="127"/>
      <c r="CT171" s="127"/>
      <c r="CU171" s="127"/>
      <c r="CV171" s="127"/>
      <c r="CW171" s="127"/>
      <c r="CX171" s="127"/>
      <c r="CY171" s="127"/>
      <c r="CZ171" s="127"/>
      <c r="DA171" s="127"/>
      <c r="DB171" s="127"/>
      <c r="DC171" s="127"/>
      <c r="DD171" s="127"/>
      <c r="DE171" s="127"/>
      <c r="DF171" s="127"/>
      <c r="DG171" s="127"/>
      <c r="DH171" s="127"/>
      <c r="DI171" s="127"/>
      <c r="DJ171" s="127"/>
      <c r="DK171" s="127"/>
      <c r="DL171" s="127"/>
      <c r="DM171" s="127"/>
      <c r="DN171" s="127"/>
      <c r="DO171" s="127"/>
      <c r="DP171" s="127"/>
      <c r="DQ171" s="127"/>
      <c r="DR171" s="127"/>
      <c r="DS171" s="127"/>
      <c r="DT171" s="127"/>
      <c r="DU171" s="127"/>
      <c r="DV171" s="127"/>
      <c r="DW171" s="127"/>
      <c r="DX171" s="127"/>
      <c r="DY171" s="127"/>
      <c r="DZ171" s="127"/>
      <c r="EA171" s="127"/>
      <c r="EB171" s="127"/>
      <c r="EC171" s="127"/>
      <c r="ED171" s="127"/>
      <c r="EE171" s="127"/>
      <c r="EF171" s="127"/>
      <c r="EG171" s="127"/>
      <c r="EH171" s="127"/>
      <c r="EI171" s="127"/>
      <c r="EJ171" s="127"/>
      <c r="EK171" s="127"/>
      <c r="EL171" s="127"/>
      <c r="EM171" s="127"/>
      <c r="EN171" s="127"/>
      <c r="EO171" s="127"/>
      <c r="EP171" s="127"/>
      <c r="EQ171" s="127"/>
      <c r="ER171" s="127"/>
      <c r="ES171" s="127"/>
      <c r="ET171" s="127"/>
      <c r="EU171" s="127"/>
      <c r="EV171" s="127"/>
      <c r="EW171" s="127"/>
      <c r="EX171" s="127"/>
      <c r="EY171" s="127"/>
      <c r="EZ171" s="127"/>
      <c r="FA171" s="127"/>
      <c r="FB171" s="127"/>
      <c r="FC171" s="127"/>
      <c r="FD171" s="127"/>
      <c r="FE171" s="127"/>
      <c r="FF171" s="127"/>
      <c r="FG171" s="127"/>
      <c r="FH171" s="127"/>
      <c r="FI171" s="127"/>
      <c r="FJ171" s="127"/>
      <c r="FK171" s="127"/>
      <c r="FL171" s="127"/>
      <c r="FM171" s="127"/>
      <c r="FN171" s="127"/>
      <c r="FO171" s="127"/>
      <c r="FP171" s="127"/>
      <c r="FQ171" s="127"/>
      <c r="FR171" s="127"/>
      <c r="FS171" s="127"/>
      <c r="FT171" s="127"/>
      <c r="FU171" s="127"/>
      <c r="FV171" s="127"/>
      <c r="FW171" s="127"/>
      <c r="FX171" s="127"/>
      <c r="FY171" s="127"/>
      <c r="FZ171" s="127"/>
      <c r="GA171" s="127"/>
      <c r="GB171" s="127"/>
      <c r="GC171" s="127"/>
      <c r="GD171" s="127"/>
      <c r="GE171" s="127"/>
      <c r="GF171" s="127"/>
      <c r="GG171" s="127"/>
      <c r="GH171" s="127"/>
      <c r="GI171" s="127"/>
      <c r="GJ171" s="127"/>
      <c r="GK171" s="127"/>
      <c r="GL171" s="127"/>
      <c r="GM171" s="127"/>
      <c r="GN171" s="127"/>
      <c r="GO171" s="127"/>
      <c r="GP171" s="127"/>
      <c r="GQ171" s="127"/>
      <c r="GR171" s="127"/>
      <c r="GS171" s="127"/>
      <c r="GT171" s="127"/>
      <c r="GU171" s="127"/>
      <c r="GV171" s="127"/>
      <c r="GW171" s="127"/>
      <c r="GX171" s="127"/>
      <c r="GY171" s="127"/>
      <c r="GZ171" s="127"/>
      <c r="HA171" s="127"/>
      <c r="HB171" s="127"/>
      <c r="HC171" s="127"/>
      <c r="HD171" s="127"/>
      <c r="HE171" s="127"/>
      <c r="HF171" s="127"/>
      <c r="HG171" s="127"/>
      <c r="HH171" s="127"/>
      <c r="HI171" s="127"/>
      <c r="HJ171" s="127"/>
      <c r="HK171" s="127"/>
      <c r="HL171" s="127"/>
      <c r="HM171" s="127"/>
      <c r="HN171" s="127"/>
      <c r="HO171" s="127"/>
      <c r="HP171" s="127"/>
      <c r="HQ171" s="127"/>
      <c r="HR171" s="127"/>
      <c r="HS171" s="127"/>
      <c r="HT171" s="127"/>
      <c r="HU171" s="127"/>
      <c r="HV171" s="127"/>
      <c r="HW171" s="127"/>
      <c r="HX171" s="127"/>
      <c r="HY171" s="127"/>
      <c r="HZ171" s="127"/>
      <c r="IA171" s="127"/>
      <c r="IB171" s="127"/>
      <c r="IC171" s="127"/>
      <c r="ID171" s="127"/>
      <c r="IE171" s="127"/>
      <c r="IF171" s="127"/>
      <c r="IG171" s="127"/>
      <c r="IH171" s="127"/>
      <c r="II171" s="127"/>
      <c r="IJ171" s="127"/>
      <c r="IK171" s="127"/>
      <c r="IL171" s="127"/>
      <c r="IM171" s="127"/>
      <c r="IN171" s="127"/>
    </row>
    <row r="172" s="122" customFormat="1" spans="1:248">
      <c r="A172" s="142"/>
      <c r="B172" s="144" t="s">
        <v>128</v>
      </c>
      <c r="C172" s="142"/>
      <c r="D172" s="142"/>
      <c r="E172" s="143"/>
      <c r="F172" s="144"/>
      <c r="G172" s="127"/>
      <c r="H172" s="127"/>
      <c r="I172" s="127"/>
      <c r="J172" s="127"/>
      <c r="K172" s="127"/>
      <c r="L172" s="127"/>
      <c r="M172" s="127"/>
      <c r="N172" s="127"/>
      <c r="O172" s="127"/>
      <c r="P172" s="127"/>
      <c r="Q172" s="127"/>
      <c r="R172" s="127"/>
      <c r="S172" s="127"/>
      <c r="T172" s="127"/>
      <c r="U172" s="127"/>
      <c r="V172" s="127"/>
      <c r="W172" s="127"/>
      <c r="X172" s="127"/>
      <c r="Y172" s="127"/>
      <c r="Z172" s="127"/>
      <c r="AA172" s="127"/>
      <c r="AB172" s="127"/>
      <c r="AC172" s="127"/>
      <c r="AD172" s="127"/>
      <c r="AE172" s="127"/>
      <c r="AF172" s="127"/>
      <c r="AG172" s="127"/>
      <c r="AH172" s="127"/>
      <c r="AI172" s="127"/>
      <c r="AJ172" s="127"/>
      <c r="AK172" s="127"/>
      <c r="AL172" s="127"/>
      <c r="AM172" s="127"/>
      <c r="AN172" s="127"/>
      <c r="AO172" s="127"/>
      <c r="AP172" s="127"/>
      <c r="AQ172" s="127"/>
      <c r="AR172" s="127"/>
      <c r="AS172" s="127"/>
      <c r="AT172" s="127"/>
      <c r="AU172" s="127"/>
      <c r="AV172" s="127"/>
      <c r="AW172" s="127"/>
      <c r="AX172" s="127"/>
      <c r="AY172" s="127"/>
      <c r="AZ172" s="127"/>
      <c r="BA172" s="127"/>
      <c r="BB172" s="127"/>
      <c r="BC172" s="127"/>
      <c r="BD172" s="127"/>
      <c r="BE172" s="127"/>
      <c r="BF172" s="127"/>
      <c r="BG172" s="127"/>
      <c r="BH172" s="127"/>
      <c r="BI172" s="127"/>
      <c r="BJ172" s="127"/>
      <c r="BK172" s="127"/>
      <c r="BL172" s="127"/>
      <c r="BM172" s="127"/>
      <c r="BN172" s="127"/>
      <c r="BO172" s="127"/>
      <c r="BP172" s="127"/>
      <c r="BQ172" s="127"/>
      <c r="BR172" s="127"/>
      <c r="BS172" s="127"/>
      <c r="BT172" s="127"/>
      <c r="BU172" s="127"/>
      <c r="BV172" s="127"/>
      <c r="BW172" s="127"/>
      <c r="BX172" s="127"/>
      <c r="BY172" s="127"/>
      <c r="BZ172" s="127"/>
      <c r="CA172" s="127"/>
      <c r="CB172" s="127"/>
      <c r="CC172" s="127"/>
      <c r="CD172" s="127"/>
      <c r="CE172" s="127"/>
      <c r="CF172" s="127"/>
      <c r="CG172" s="127"/>
      <c r="CH172" s="127"/>
      <c r="CI172" s="127"/>
      <c r="CJ172" s="127"/>
      <c r="CK172" s="127"/>
      <c r="CL172" s="127"/>
      <c r="CM172" s="127"/>
      <c r="CN172" s="127"/>
      <c r="CO172" s="127"/>
      <c r="CP172" s="127"/>
      <c r="CQ172" s="127"/>
      <c r="CR172" s="127"/>
      <c r="CS172" s="127"/>
      <c r="CT172" s="127"/>
      <c r="CU172" s="127"/>
      <c r="CV172" s="127"/>
      <c r="CW172" s="127"/>
      <c r="CX172" s="127"/>
      <c r="CY172" s="127"/>
      <c r="CZ172" s="127"/>
      <c r="DA172" s="127"/>
      <c r="DB172" s="127"/>
      <c r="DC172" s="127"/>
      <c r="DD172" s="127"/>
      <c r="DE172" s="127"/>
      <c r="DF172" s="127"/>
      <c r="DG172" s="127"/>
      <c r="DH172" s="127"/>
      <c r="DI172" s="127"/>
      <c r="DJ172" s="127"/>
      <c r="DK172" s="127"/>
      <c r="DL172" s="127"/>
      <c r="DM172" s="127"/>
      <c r="DN172" s="127"/>
      <c r="DO172" s="127"/>
      <c r="DP172" s="127"/>
      <c r="DQ172" s="127"/>
      <c r="DR172" s="127"/>
      <c r="DS172" s="127"/>
      <c r="DT172" s="127"/>
      <c r="DU172" s="127"/>
      <c r="DV172" s="127"/>
      <c r="DW172" s="127"/>
      <c r="DX172" s="127"/>
      <c r="DY172" s="127"/>
      <c r="DZ172" s="127"/>
      <c r="EA172" s="127"/>
      <c r="EB172" s="127"/>
      <c r="EC172" s="127"/>
      <c r="ED172" s="127"/>
      <c r="EE172" s="127"/>
      <c r="EF172" s="127"/>
      <c r="EG172" s="127"/>
      <c r="EH172" s="127"/>
      <c r="EI172" s="127"/>
      <c r="EJ172" s="127"/>
      <c r="EK172" s="127"/>
      <c r="EL172" s="127"/>
      <c r="EM172" s="127"/>
      <c r="EN172" s="127"/>
      <c r="EO172" s="127"/>
      <c r="EP172" s="127"/>
      <c r="EQ172" s="127"/>
      <c r="ER172" s="127"/>
      <c r="ES172" s="127"/>
      <c r="ET172" s="127"/>
      <c r="EU172" s="127"/>
      <c r="EV172" s="127"/>
      <c r="EW172" s="127"/>
      <c r="EX172" s="127"/>
      <c r="EY172" s="127"/>
      <c r="EZ172" s="127"/>
      <c r="FA172" s="127"/>
      <c r="FB172" s="127"/>
      <c r="FC172" s="127"/>
      <c r="FD172" s="127"/>
      <c r="FE172" s="127"/>
      <c r="FF172" s="127"/>
      <c r="FG172" s="127"/>
      <c r="FH172" s="127"/>
      <c r="FI172" s="127"/>
      <c r="FJ172" s="127"/>
      <c r="FK172" s="127"/>
      <c r="FL172" s="127"/>
      <c r="FM172" s="127"/>
      <c r="FN172" s="127"/>
      <c r="FO172" s="127"/>
      <c r="FP172" s="127"/>
      <c r="FQ172" s="127"/>
      <c r="FR172" s="127"/>
      <c r="FS172" s="127"/>
      <c r="FT172" s="127"/>
      <c r="FU172" s="127"/>
      <c r="FV172" s="127"/>
      <c r="FW172" s="127"/>
      <c r="FX172" s="127"/>
      <c r="FY172" s="127"/>
      <c r="FZ172" s="127"/>
      <c r="GA172" s="127"/>
      <c r="GB172" s="127"/>
      <c r="GC172" s="127"/>
      <c r="GD172" s="127"/>
      <c r="GE172" s="127"/>
      <c r="GF172" s="127"/>
      <c r="GG172" s="127"/>
      <c r="GH172" s="127"/>
      <c r="GI172" s="127"/>
      <c r="GJ172" s="127"/>
      <c r="GK172" s="127"/>
      <c r="GL172" s="127"/>
      <c r="GM172" s="127"/>
      <c r="GN172" s="127"/>
      <c r="GO172" s="127"/>
      <c r="GP172" s="127"/>
      <c r="GQ172" s="127"/>
      <c r="GR172" s="127"/>
      <c r="GS172" s="127"/>
      <c r="GT172" s="127"/>
      <c r="GU172" s="127"/>
      <c r="GV172" s="127"/>
      <c r="GW172" s="127"/>
      <c r="GX172" s="127"/>
      <c r="GY172" s="127"/>
      <c r="GZ172" s="127"/>
      <c r="HA172" s="127"/>
      <c r="HB172" s="127"/>
      <c r="HC172" s="127"/>
      <c r="HD172" s="127"/>
      <c r="HE172" s="127"/>
      <c r="HF172" s="127"/>
      <c r="HG172" s="127"/>
      <c r="HH172" s="127"/>
      <c r="HI172" s="127"/>
      <c r="HJ172" s="127"/>
      <c r="HK172" s="127"/>
      <c r="HL172" s="127"/>
      <c r="HM172" s="127"/>
      <c r="HN172" s="127"/>
      <c r="HO172" s="127"/>
      <c r="HP172" s="127"/>
      <c r="HQ172" s="127"/>
      <c r="HR172" s="127"/>
      <c r="HS172" s="127"/>
      <c r="HT172" s="127"/>
      <c r="HU172" s="127"/>
      <c r="HV172" s="127"/>
      <c r="HW172" s="127"/>
      <c r="HX172" s="127"/>
      <c r="HY172" s="127"/>
      <c r="HZ172" s="127"/>
      <c r="IA172" s="127"/>
      <c r="IB172" s="127"/>
      <c r="IC172" s="127"/>
      <c r="ID172" s="127"/>
      <c r="IE172" s="127"/>
      <c r="IF172" s="127"/>
      <c r="IG172" s="127"/>
      <c r="IH172" s="127"/>
      <c r="II172" s="127"/>
      <c r="IJ172" s="127"/>
      <c r="IK172" s="127"/>
      <c r="IL172" s="127"/>
      <c r="IM172" s="127"/>
      <c r="IN172" s="127"/>
    </row>
    <row r="173" s="122" customFormat="1" spans="1:248">
      <c r="A173" s="142"/>
      <c r="B173" s="147" t="s">
        <v>129</v>
      </c>
      <c r="C173" s="142"/>
      <c r="D173" s="142"/>
      <c r="E173" s="143"/>
      <c r="F173" s="144"/>
      <c r="G173" s="127"/>
      <c r="H173" s="127"/>
      <c r="I173" s="127"/>
      <c r="J173" s="127"/>
      <c r="K173" s="127"/>
      <c r="L173" s="127"/>
      <c r="M173" s="127"/>
      <c r="N173" s="127"/>
      <c r="O173" s="127"/>
      <c r="P173" s="127"/>
      <c r="Q173" s="127"/>
      <c r="R173" s="127"/>
      <c r="S173" s="127"/>
      <c r="T173" s="127"/>
      <c r="U173" s="127"/>
      <c r="V173" s="127"/>
      <c r="W173" s="127"/>
      <c r="X173" s="127"/>
      <c r="Y173" s="127"/>
      <c r="Z173" s="127"/>
      <c r="AA173" s="127"/>
      <c r="AB173" s="127"/>
      <c r="AC173" s="127"/>
      <c r="AD173" s="127"/>
      <c r="AE173" s="127"/>
      <c r="AF173" s="127"/>
      <c r="AG173" s="127"/>
      <c r="AH173" s="127"/>
      <c r="AI173" s="127"/>
      <c r="AJ173" s="127"/>
      <c r="AK173" s="127"/>
      <c r="AL173" s="127"/>
      <c r="AM173" s="127"/>
      <c r="AN173" s="127"/>
      <c r="AO173" s="127"/>
      <c r="AP173" s="127"/>
      <c r="AQ173" s="127"/>
      <c r="AR173" s="127"/>
      <c r="AS173" s="127"/>
      <c r="AT173" s="127"/>
      <c r="AU173" s="127"/>
      <c r="AV173" s="127"/>
      <c r="AW173" s="127"/>
      <c r="AX173" s="127"/>
      <c r="AY173" s="127"/>
      <c r="AZ173" s="127"/>
      <c r="BA173" s="127"/>
      <c r="BB173" s="127"/>
      <c r="BC173" s="127"/>
      <c r="BD173" s="127"/>
      <c r="BE173" s="127"/>
      <c r="BF173" s="127"/>
      <c r="BG173" s="127"/>
      <c r="BH173" s="127"/>
      <c r="BI173" s="127"/>
      <c r="BJ173" s="127"/>
      <c r="BK173" s="127"/>
      <c r="BL173" s="127"/>
      <c r="BM173" s="127"/>
      <c r="BN173" s="127"/>
      <c r="BO173" s="127"/>
      <c r="BP173" s="127"/>
      <c r="BQ173" s="127"/>
      <c r="BR173" s="127"/>
      <c r="BS173" s="127"/>
      <c r="BT173" s="127"/>
      <c r="BU173" s="127"/>
      <c r="BV173" s="127"/>
      <c r="BW173" s="127"/>
      <c r="BX173" s="127"/>
      <c r="BY173" s="127"/>
      <c r="BZ173" s="127"/>
      <c r="CA173" s="127"/>
      <c r="CB173" s="127"/>
      <c r="CC173" s="127"/>
      <c r="CD173" s="127"/>
      <c r="CE173" s="127"/>
      <c r="CF173" s="127"/>
      <c r="CG173" s="127"/>
      <c r="CH173" s="127"/>
      <c r="CI173" s="127"/>
      <c r="CJ173" s="127"/>
      <c r="CK173" s="127"/>
      <c r="CL173" s="127"/>
      <c r="CM173" s="127"/>
      <c r="CN173" s="127"/>
      <c r="CO173" s="127"/>
      <c r="CP173" s="127"/>
      <c r="CQ173" s="127"/>
      <c r="CR173" s="127"/>
      <c r="CS173" s="127"/>
      <c r="CT173" s="127"/>
      <c r="CU173" s="127"/>
      <c r="CV173" s="127"/>
      <c r="CW173" s="127"/>
      <c r="CX173" s="127"/>
      <c r="CY173" s="127"/>
      <c r="CZ173" s="127"/>
      <c r="DA173" s="127"/>
      <c r="DB173" s="127"/>
      <c r="DC173" s="127"/>
      <c r="DD173" s="127"/>
      <c r="DE173" s="127"/>
      <c r="DF173" s="127"/>
      <c r="DG173" s="127"/>
      <c r="DH173" s="127"/>
      <c r="DI173" s="127"/>
      <c r="DJ173" s="127"/>
      <c r="DK173" s="127"/>
      <c r="DL173" s="127"/>
      <c r="DM173" s="127"/>
      <c r="DN173" s="127"/>
      <c r="DO173" s="127"/>
      <c r="DP173" s="127"/>
      <c r="DQ173" s="127"/>
      <c r="DR173" s="127"/>
      <c r="DS173" s="127"/>
      <c r="DT173" s="127"/>
      <c r="DU173" s="127"/>
      <c r="DV173" s="127"/>
      <c r="DW173" s="127"/>
      <c r="DX173" s="127"/>
      <c r="DY173" s="127"/>
      <c r="DZ173" s="127"/>
      <c r="EA173" s="127"/>
      <c r="EB173" s="127"/>
      <c r="EC173" s="127"/>
      <c r="ED173" s="127"/>
      <c r="EE173" s="127"/>
      <c r="EF173" s="127"/>
      <c r="EG173" s="127"/>
      <c r="EH173" s="127"/>
      <c r="EI173" s="127"/>
      <c r="EJ173" s="127"/>
      <c r="EK173" s="127"/>
      <c r="EL173" s="127"/>
      <c r="EM173" s="127"/>
      <c r="EN173" s="127"/>
      <c r="EO173" s="127"/>
      <c r="EP173" s="127"/>
      <c r="EQ173" s="127"/>
      <c r="ER173" s="127"/>
      <c r="ES173" s="127"/>
      <c r="ET173" s="127"/>
      <c r="EU173" s="127"/>
      <c r="EV173" s="127"/>
      <c r="EW173" s="127"/>
      <c r="EX173" s="127"/>
      <c r="EY173" s="127"/>
      <c r="EZ173" s="127"/>
      <c r="FA173" s="127"/>
      <c r="FB173" s="127"/>
      <c r="FC173" s="127"/>
      <c r="FD173" s="127"/>
      <c r="FE173" s="127"/>
      <c r="FF173" s="127"/>
      <c r="FG173" s="127"/>
      <c r="FH173" s="127"/>
      <c r="FI173" s="127"/>
      <c r="FJ173" s="127"/>
      <c r="FK173" s="127"/>
      <c r="FL173" s="127"/>
      <c r="FM173" s="127"/>
      <c r="FN173" s="127"/>
      <c r="FO173" s="127"/>
      <c r="FP173" s="127"/>
      <c r="FQ173" s="127"/>
      <c r="FR173" s="127"/>
      <c r="FS173" s="127"/>
      <c r="FT173" s="127"/>
      <c r="FU173" s="127"/>
      <c r="FV173" s="127"/>
      <c r="FW173" s="127"/>
      <c r="FX173" s="127"/>
      <c r="FY173" s="127"/>
      <c r="FZ173" s="127"/>
      <c r="GA173" s="127"/>
      <c r="GB173" s="127"/>
      <c r="GC173" s="127"/>
      <c r="GD173" s="127"/>
      <c r="GE173" s="127"/>
      <c r="GF173" s="127"/>
      <c r="GG173" s="127"/>
      <c r="GH173" s="127"/>
      <c r="GI173" s="127"/>
      <c r="GJ173" s="127"/>
      <c r="GK173" s="127"/>
      <c r="GL173" s="127"/>
      <c r="GM173" s="127"/>
      <c r="GN173" s="127"/>
      <c r="GO173" s="127"/>
      <c r="GP173" s="127"/>
      <c r="GQ173" s="127"/>
      <c r="GR173" s="127"/>
      <c r="GS173" s="127"/>
      <c r="GT173" s="127"/>
      <c r="GU173" s="127"/>
      <c r="GV173" s="127"/>
      <c r="GW173" s="127"/>
      <c r="GX173" s="127"/>
      <c r="GY173" s="127"/>
      <c r="GZ173" s="127"/>
      <c r="HA173" s="127"/>
      <c r="HB173" s="127"/>
      <c r="HC173" s="127"/>
      <c r="HD173" s="127"/>
      <c r="HE173" s="127"/>
      <c r="HF173" s="127"/>
      <c r="HG173" s="127"/>
      <c r="HH173" s="127"/>
      <c r="HI173" s="127"/>
      <c r="HJ173" s="127"/>
      <c r="HK173" s="127"/>
      <c r="HL173" s="127"/>
      <c r="HM173" s="127"/>
      <c r="HN173" s="127"/>
      <c r="HO173" s="127"/>
      <c r="HP173" s="127"/>
      <c r="HQ173" s="127"/>
      <c r="HR173" s="127"/>
      <c r="HS173" s="127"/>
      <c r="HT173" s="127"/>
      <c r="HU173" s="127"/>
      <c r="HV173" s="127"/>
      <c r="HW173" s="127"/>
      <c r="HX173" s="127"/>
      <c r="HY173" s="127"/>
      <c r="HZ173" s="127"/>
      <c r="IA173" s="127"/>
      <c r="IB173" s="127"/>
      <c r="IC173" s="127"/>
      <c r="ID173" s="127"/>
      <c r="IE173" s="127"/>
      <c r="IF173" s="127"/>
      <c r="IG173" s="127"/>
      <c r="IH173" s="127"/>
      <c r="II173" s="127"/>
      <c r="IJ173" s="127"/>
      <c r="IK173" s="127"/>
      <c r="IL173" s="127"/>
      <c r="IM173" s="127"/>
      <c r="IN173" s="127"/>
    </row>
    <row r="174" s="122" customFormat="1" spans="1:248">
      <c r="A174" s="142"/>
      <c r="B174" s="144" t="s">
        <v>130</v>
      </c>
      <c r="C174" s="142"/>
      <c r="D174" s="142"/>
      <c r="E174" s="143"/>
      <c r="F174" s="144"/>
      <c r="G174" s="127"/>
      <c r="H174" s="127"/>
      <c r="I174" s="127"/>
      <c r="J174" s="127"/>
      <c r="K174" s="127"/>
      <c r="L174" s="127"/>
      <c r="M174" s="127"/>
      <c r="N174" s="127"/>
      <c r="O174" s="127"/>
      <c r="P174" s="127"/>
      <c r="Q174" s="127"/>
      <c r="R174" s="127"/>
      <c r="S174" s="127"/>
      <c r="T174" s="127"/>
      <c r="U174" s="127"/>
      <c r="V174" s="127"/>
      <c r="W174" s="127"/>
      <c r="X174" s="127"/>
      <c r="Y174" s="127"/>
      <c r="Z174" s="127"/>
      <c r="AA174" s="127"/>
      <c r="AB174" s="127"/>
      <c r="AC174" s="127"/>
      <c r="AD174" s="127"/>
      <c r="AE174" s="127"/>
      <c r="AF174" s="127"/>
      <c r="AG174" s="127"/>
      <c r="AH174" s="127"/>
      <c r="AI174" s="127"/>
      <c r="AJ174" s="127"/>
      <c r="AK174" s="127"/>
      <c r="AL174" s="127"/>
      <c r="AM174" s="127"/>
      <c r="AN174" s="127"/>
      <c r="AO174" s="127"/>
      <c r="AP174" s="127"/>
      <c r="AQ174" s="127"/>
      <c r="AR174" s="127"/>
      <c r="AS174" s="127"/>
      <c r="AT174" s="127"/>
      <c r="AU174" s="127"/>
      <c r="AV174" s="127"/>
      <c r="AW174" s="127"/>
      <c r="AX174" s="127"/>
      <c r="AY174" s="127"/>
      <c r="AZ174" s="127"/>
      <c r="BA174" s="127"/>
      <c r="BB174" s="127"/>
      <c r="BC174" s="127"/>
      <c r="BD174" s="127"/>
      <c r="BE174" s="127"/>
      <c r="BF174" s="127"/>
      <c r="BG174" s="127"/>
      <c r="BH174" s="127"/>
      <c r="BI174" s="127"/>
      <c r="BJ174" s="127"/>
      <c r="BK174" s="127"/>
      <c r="BL174" s="127"/>
      <c r="BM174" s="127"/>
      <c r="BN174" s="127"/>
      <c r="BO174" s="127"/>
      <c r="BP174" s="127"/>
      <c r="BQ174" s="127"/>
      <c r="BR174" s="127"/>
      <c r="BS174" s="127"/>
      <c r="BT174" s="127"/>
      <c r="BU174" s="127"/>
      <c r="BV174" s="127"/>
      <c r="BW174" s="127"/>
      <c r="BX174" s="127"/>
      <c r="BY174" s="127"/>
      <c r="BZ174" s="127"/>
      <c r="CA174" s="127"/>
      <c r="CB174" s="127"/>
      <c r="CC174" s="127"/>
      <c r="CD174" s="127"/>
      <c r="CE174" s="127"/>
      <c r="CF174" s="127"/>
      <c r="CG174" s="127"/>
      <c r="CH174" s="127"/>
      <c r="CI174" s="127"/>
      <c r="CJ174" s="127"/>
      <c r="CK174" s="127"/>
      <c r="CL174" s="127"/>
      <c r="CM174" s="127"/>
      <c r="CN174" s="127"/>
      <c r="CO174" s="127"/>
      <c r="CP174" s="127"/>
      <c r="CQ174" s="127"/>
      <c r="CR174" s="127"/>
      <c r="CS174" s="127"/>
      <c r="CT174" s="127"/>
      <c r="CU174" s="127"/>
      <c r="CV174" s="127"/>
      <c r="CW174" s="127"/>
      <c r="CX174" s="127"/>
      <c r="CY174" s="127"/>
      <c r="CZ174" s="127"/>
      <c r="DA174" s="127"/>
      <c r="DB174" s="127"/>
      <c r="DC174" s="127"/>
      <c r="DD174" s="127"/>
      <c r="DE174" s="127"/>
      <c r="DF174" s="127"/>
      <c r="DG174" s="127"/>
      <c r="DH174" s="127"/>
      <c r="DI174" s="127"/>
      <c r="DJ174" s="127"/>
      <c r="DK174" s="127"/>
      <c r="DL174" s="127"/>
      <c r="DM174" s="127"/>
      <c r="DN174" s="127"/>
      <c r="DO174" s="127"/>
      <c r="DP174" s="127"/>
      <c r="DQ174" s="127"/>
      <c r="DR174" s="127"/>
      <c r="DS174" s="127"/>
      <c r="DT174" s="127"/>
      <c r="DU174" s="127"/>
      <c r="DV174" s="127"/>
      <c r="DW174" s="127"/>
      <c r="DX174" s="127"/>
      <c r="DY174" s="127"/>
      <c r="DZ174" s="127"/>
      <c r="EA174" s="127"/>
      <c r="EB174" s="127"/>
      <c r="EC174" s="127"/>
      <c r="ED174" s="127"/>
      <c r="EE174" s="127"/>
      <c r="EF174" s="127"/>
      <c r="EG174" s="127"/>
      <c r="EH174" s="127"/>
      <c r="EI174" s="127"/>
      <c r="EJ174" s="127"/>
      <c r="EK174" s="127"/>
      <c r="EL174" s="127"/>
      <c r="EM174" s="127"/>
      <c r="EN174" s="127"/>
      <c r="EO174" s="127"/>
      <c r="EP174" s="127"/>
      <c r="EQ174" s="127"/>
      <c r="ER174" s="127"/>
      <c r="ES174" s="127"/>
      <c r="ET174" s="127"/>
      <c r="EU174" s="127"/>
      <c r="EV174" s="127"/>
      <c r="EW174" s="127"/>
      <c r="EX174" s="127"/>
      <c r="EY174" s="127"/>
      <c r="EZ174" s="127"/>
      <c r="FA174" s="127"/>
      <c r="FB174" s="127"/>
      <c r="FC174" s="127"/>
      <c r="FD174" s="127"/>
      <c r="FE174" s="127"/>
      <c r="FF174" s="127"/>
      <c r="FG174" s="127"/>
      <c r="FH174" s="127"/>
      <c r="FI174" s="127"/>
      <c r="FJ174" s="127"/>
      <c r="FK174" s="127"/>
      <c r="FL174" s="127"/>
      <c r="FM174" s="127"/>
      <c r="FN174" s="127"/>
      <c r="FO174" s="127"/>
      <c r="FP174" s="127"/>
      <c r="FQ174" s="127"/>
      <c r="FR174" s="127"/>
      <c r="FS174" s="127"/>
      <c r="FT174" s="127"/>
      <c r="FU174" s="127"/>
      <c r="FV174" s="127"/>
      <c r="FW174" s="127"/>
      <c r="FX174" s="127"/>
      <c r="FY174" s="127"/>
      <c r="FZ174" s="127"/>
      <c r="GA174" s="127"/>
      <c r="GB174" s="127"/>
      <c r="GC174" s="127"/>
      <c r="GD174" s="127"/>
      <c r="GE174" s="127"/>
      <c r="GF174" s="127"/>
      <c r="GG174" s="127"/>
      <c r="GH174" s="127"/>
      <c r="GI174" s="127"/>
      <c r="GJ174" s="127"/>
      <c r="GK174" s="127"/>
      <c r="GL174" s="127"/>
      <c r="GM174" s="127"/>
      <c r="GN174" s="127"/>
      <c r="GO174" s="127"/>
      <c r="GP174" s="127"/>
      <c r="GQ174" s="127"/>
      <c r="GR174" s="127"/>
      <c r="GS174" s="127"/>
      <c r="GT174" s="127"/>
      <c r="GU174" s="127"/>
      <c r="GV174" s="127"/>
      <c r="GW174" s="127"/>
      <c r="GX174" s="127"/>
      <c r="GY174" s="127"/>
      <c r="GZ174" s="127"/>
      <c r="HA174" s="127"/>
      <c r="HB174" s="127"/>
      <c r="HC174" s="127"/>
      <c r="HD174" s="127"/>
      <c r="HE174" s="127"/>
      <c r="HF174" s="127"/>
      <c r="HG174" s="127"/>
      <c r="HH174" s="127"/>
      <c r="HI174" s="127"/>
      <c r="HJ174" s="127"/>
      <c r="HK174" s="127"/>
      <c r="HL174" s="127"/>
      <c r="HM174" s="127"/>
      <c r="HN174" s="127"/>
      <c r="HO174" s="127"/>
      <c r="HP174" s="127"/>
      <c r="HQ174" s="127"/>
      <c r="HR174" s="127"/>
      <c r="HS174" s="127"/>
      <c r="HT174" s="127"/>
      <c r="HU174" s="127"/>
      <c r="HV174" s="127"/>
      <c r="HW174" s="127"/>
      <c r="HX174" s="127"/>
      <c r="HY174" s="127"/>
      <c r="HZ174" s="127"/>
      <c r="IA174" s="127"/>
      <c r="IB174" s="127"/>
      <c r="IC174" s="127"/>
      <c r="ID174" s="127"/>
      <c r="IE174" s="127"/>
      <c r="IF174" s="127"/>
      <c r="IG174" s="127"/>
      <c r="IH174" s="127"/>
      <c r="II174" s="127"/>
      <c r="IJ174" s="127"/>
      <c r="IK174" s="127"/>
      <c r="IL174" s="127"/>
      <c r="IM174" s="127"/>
      <c r="IN174" s="127"/>
    </row>
    <row r="175" s="124" customFormat="1" spans="1:256">
      <c r="A175" s="148"/>
      <c r="B175" s="149" t="s">
        <v>430</v>
      </c>
      <c r="C175" s="148"/>
      <c r="D175" s="148"/>
      <c r="E175" s="148"/>
      <c r="F175" s="150"/>
      <c r="G175" s="121"/>
      <c r="H175" s="121"/>
      <c r="I175" s="121"/>
      <c r="J175" s="121"/>
      <c r="K175" s="121"/>
      <c r="L175" s="121"/>
      <c r="M175" s="121"/>
      <c r="N175" s="121"/>
      <c r="O175" s="121"/>
      <c r="P175" s="121"/>
      <c r="Q175" s="121"/>
      <c r="R175" s="121"/>
      <c r="S175" s="121"/>
      <c r="T175" s="121"/>
      <c r="U175" s="121"/>
      <c r="V175" s="121"/>
      <c r="W175" s="121"/>
      <c r="X175" s="121"/>
      <c r="Y175" s="121"/>
      <c r="Z175" s="121"/>
      <c r="AA175" s="121"/>
      <c r="AB175" s="121"/>
      <c r="AC175" s="121"/>
      <c r="AD175" s="121"/>
      <c r="AE175" s="121"/>
      <c r="AF175" s="121"/>
      <c r="AG175" s="121"/>
      <c r="AH175" s="121"/>
      <c r="AI175" s="121"/>
      <c r="AJ175" s="121"/>
      <c r="AK175" s="121"/>
      <c r="AL175" s="121"/>
      <c r="AM175" s="121"/>
      <c r="AN175" s="121"/>
      <c r="AO175" s="121"/>
      <c r="AP175" s="121"/>
      <c r="AQ175" s="121"/>
      <c r="AR175" s="121"/>
      <c r="AS175" s="121"/>
      <c r="AT175" s="121"/>
      <c r="AU175" s="121"/>
      <c r="AV175" s="121"/>
      <c r="AW175" s="121"/>
      <c r="AX175" s="121"/>
      <c r="AY175" s="121"/>
      <c r="AZ175" s="121"/>
      <c r="BA175" s="121"/>
      <c r="BB175" s="121"/>
      <c r="BC175" s="121"/>
      <c r="BD175" s="121"/>
      <c r="BE175" s="121"/>
      <c r="BF175" s="121"/>
      <c r="BG175" s="121"/>
      <c r="BH175" s="121"/>
      <c r="BI175" s="121"/>
      <c r="BJ175" s="121"/>
      <c r="BK175" s="121"/>
      <c r="BL175" s="121"/>
      <c r="BM175" s="121"/>
      <c r="BN175" s="121"/>
      <c r="BO175" s="121"/>
      <c r="BP175" s="121"/>
      <c r="BQ175" s="121"/>
      <c r="BR175" s="121"/>
      <c r="BS175" s="121"/>
      <c r="BT175" s="121"/>
      <c r="BU175" s="121"/>
      <c r="BV175" s="121"/>
      <c r="BW175" s="121"/>
      <c r="BX175" s="121"/>
      <c r="BY175" s="121"/>
      <c r="BZ175" s="121"/>
      <c r="CA175" s="121"/>
      <c r="CB175" s="121"/>
      <c r="CC175" s="121"/>
      <c r="CD175" s="121"/>
      <c r="CE175" s="121"/>
      <c r="CF175" s="121"/>
      <c r="CG175" s="121"/>
      <c r="CH175" s="121"/>
      <c r="CI175" s="121"/>
      <c r="CJ175" s="121"/>
      <c r="CK175" s="121"/>
      <c r="CL175" s="121"/>
      <c r="CM175" s="121"/>
      <c r="CN175" s="121"/>
      <c r="CO175" s="121"/>
      <c r="CP175" s="121"/>
      <c r="CQ175" s="121"/>
      <c r="CR175" s="121"/>
      <c r="CS175" s="121"/>
      <c r="CT175" s="121"/>
      <c r="CU175" s="121"/>
      <c r="CV175" s="121"/>
      <c r="CW175" s="121"/>
      <c r="CX175" s="121"/>
      <c r="CY175" s="121"/>
      <c r="CZ175" s="121"/>
      <c r="DA175" s="121"/>
      <c r="DB175" s="121"/>
      <c r="DC175" s="121"/>
      <c r="DD175" s="121"/>
      <c r="DE175" s="121"/>
      <c r="DF175" s="121"/>
      <c r="DG175" s="121"/>
      <c r="DH175" s="121"/>
      <c r="DI175" s="121"/>
      <c r="DJ175" s="121"/>
      <c r="DK175" s="121"/>
      <c r="DL175" s="121"/>
      <c r="DM175" s="121"/>
      <c r="DN175" s="121"/>
      <c r="DO175" s="121"/>
      <c r="DP175" s="121"/>
      <c r="DQ175" s="121"/>
      <c r="DR175" s="121"/>
      <c r="DS175" s="121"/>
      <c r="DT175" s="121"/>
      <c r="DU175" s="121"/>
      <c r="DV175" s="121"/>
      <c r="DW175" s="121"/>
      <c r="DX175" s="121"/>
      <c r="DY175" s="121"/>
      <c r="DZ175" s="121"/>
      <c r="EA175" s="121"/>
      <c r="EB175" s="121"/>
      <c r="EC175" s="121"/>
      <c r="ED175" s="121"/>
      <c r="EE175" s="121"/>
      <c r="EF175" s="121"/>
      <c r="EG175" s="121"/>
      <c r="EH175" s="121"/>
      <c r="EI175" s="121"/>
      <c r="EJ175" s="121"/>
      <c r="EK175" s="121"/>
      <c r="EL175" s="121"/>
      <c r="EM175" s="121"/>
      <c r="EN175" s="121"/>
      <c r="EO175" s="121"/>
      <c r="EP175" s="121"/>
      <c r="EQ175" s="121"/>
      <c r="ER175" s="121"/>
      <c r="ES175" s="121"/>
      <c r="ET175" s="121"/>
      <c r="EU175" s="121"/>
      <c r="EV175" s="121"/>
      <c r="EW175" s="121"/>
      <c r="EX175" s="121"/>
      <c r="EY175" s="121"/>
      <c r="EZ175" s="121"/>
      <c r="FA175" s="121"/>
      <c r="FB175" s="121"/>
      <c r="FC175" s="121"/>
      <c r="FD175" s="121"/>
      <c r="FE175" s="121"/>
      <c r="FF175" s="121"/>
      <c r="FG175" s="121"/>
      <c r="FH175" s="121"/>
      <c r="FI175" s="121"/>
      <c r="FJ175" s="121"/>
      <c r="FK175" s="121"/>
      <c r="FL175" s="121"/>
      <c r="FM175" s="121"/>
      <c r="FN175" s="121"/>
      <c r="FO175" s="121"/>
      <c r="FP175" s="121"/>
      <c r="FQ175" s="121"/>
      <c r="FR175" s="121"/>
      <c r="FS175" s="121"/>
      <c r="FT175" s="121"/>
      <c r="FU175" s="121"/>
      <c r="FV175" s="121"/>
      <c r="FW175" s="121"/>
      <c r="FX175" s="121"/>
      <c r="FY175" s="121"/>
      <c r="FZ175" s="121"/>
      <c r="GA175" s="121"/>
      <c r="GB175" s="121"/>
      <c r="GC175" s="121"/>
      <c r="GD175" s="121"/>
      <c r="GE175" s="121"/>
      <c r="GF175" s="121"/>
      <c r="GG175" s="121"/>
      <c r="GH175" s="121"/>
      <c r="GI175" s="121"/>
      <c r="GJ175" s="121"/>
      <c r="GK175" s="121"/>
      <c r="GL175" s="121"/>
      <c r="GM175" s="121"/>
      <c r="GN175" s="121"/>
      <c r="GO175" s="121"/>
      <c r="GP175" s="121"/>
      <c r="GQ175" s="121"/>
      <c r="GR175" s="121"/>
      <c r="GS175" s="121"/>
      <c r="GT175" s="121"/>
      <c r="GU175" s="121"/>
      <c r="GV175" s="121"/>
      <c r="GW175" s="121"/>
      <c r="GX175" s="121"/>
      <c r="GY175" s="121"/>
      <c r="GZ175" s="121"/>
      <c r="HA175" s="121"/>
      <c r="HB175" s="121"/>
      <c r="HC175" s="121"/>
      <c r="HD175" s="121"/>
      <c r="HE175" s="121"/>
      <c r="HF175" s="121"/>
      <c r="HG175" s="121"/>
      <c r="HH175" s="121"/>
      <c r="HI175" s="121"/>
      <c r="HJ175" s="121"/>
      <c r="HK175" s="121"/>
      <c r="HL175" s="121"/>
      <c r="HM175" s="121"/>
      <c r="HN175" s="121"/>
      <c r="HO175" s="121"/>
      <c r="HP175" s="121"/>
      <c r="HQ175" s="121"/>
      <c r="HR175" s="121"/>
      <c r="HS175" s="121"/>
      <c r="HT175" s="121"/>
      <c r="HU175" s="121"/>
      <c r="HV175" s="121"/>
      <c r="HW175" s="121"/>
      <c r="HX175" s="121"/>
      <c r="HY175" s="121"/>
      <c r="HZ175" s="121"/>
      <c r="IA175" s="121"/>
      <c r="IB175" s="121"/>
      <c r="IC175" s="121"/>
      <c r="ID175" s="121"/>
      <c r="IE175" s="121"/>
      <c r="IF175" s="121"/>
      <c r="IG175" s="121"/>
      <c r="IH175" s="121"/>
      <c r="II175" s="121"/>
      <c r="IJ175" s="121"/>
      <c r="IK175" s="121"/>
      <c r="IL175" s="121"/>
      <c r="IM175" s="121"/>
      <c r="IN175" s="121"/>
      <c r="IO175"/>
      <c r="IP175"/>
      <c r="IQ175"/>
      <c r="IR175"/>
      <c r="IS175"/>
      <c r="IT175"/>
      <c r="IU175"/>
      <c r="IV175"/>
    </row>
    <row r="176" s="124" customFormat="1" spans="1:256">
      <c r="A176" s="148"/>
      <c r="B176" s="150"/>
      <c r="C176" s="148"/>
      <c r="D176" s="148"/>
      <c r="E176" s="148"/>
      <c r="F176" s="150"/>
      <c r="G176" s="121"/>
      <c r="H176" s="121"/>
      <c r="I176" s="121"/>
      <c r="J176" s="121"/>
      <c r="K176" s="121"/>
      <c r="L176" s="121"/>
      <c r="M176" s="121"/>
      <c r="N176" s="121"/>
      <c r="O176" s="121"/>
      <c r="P176" s="121"/>
      <c r="Q176" s="121"/>
      <c r="R176" s="121"/>
      <c r="S176" s="121"/>
      <c r="T176" s="121"/>
      <c r="U176" s="121"/>
      <c r="V176" s="121"/>
      <c r="W176" s="121"/>
      <c r="X176" s="121"/>
      <c r="Y176" s="121"/>
      <c r="Z176" s="121"/>
      <c r="AA176" s="121"/>
      <c r="AB176" s="121"/>
      <c r="AC176" s="121"/>
      <c r="AD176" s="121"/>
      <c r="AE176" s="121"/>
      <c r="AF176" s="121"/>
      <c r="AG176" s="121"/>
      <c r="AH176" s="121"/>
      <c r="AI176" s="121"/>
      <c r="AJ176" s="121"/>
      <c r="AK176" s="121"/>
      <c r="AL176" s="121"/>
      <c r="AM176" s="121"/>
      <c r="AN176" s="121"/>
      <c r="AO176" s="121"/>
      <c r="AP176" s="121"/>
      <c r="AQ176" s="121"/>
      <c r="AR176" s="121"/>
      <c r="AS176" s="121"/>
      <c r="AT176" s="121"/>
      <c r="AU176" s="121"/>
      <c r="AV176" s="121"/>
      <c r="AW176" s="121"/>
      <c r="AX176" s="121"/>
      <c r="AY176" s="121"/>
      <c r="AZ176" s="121"/>
      <c r="BA176" s="121"/>
      <c r="BB176" s="121"/>
      <c r="BC176" s="121"/>
      <c r="BD176" s="121"/>
      <c r="BE176" s="121"/>
      <c r="BF176" s="121"/>
      <c r="BG176" s="121"/>
      <c r="BH176" s="121"/>
      <c r="BI176" s="121"/>
      <c r="BJ176" s="121"/>
      <c r="BK176" s="121"/>
      <c r="BL176" s="121"/>
      <c r="BM176" s="121"/>
      <c r="BN176" s="121"/>
      <c r="BO176" s="121"/>
      <c r="BP176" s="121"/>
      <c r="BQ176" s="121"/>
      <c r="BR176" s="121"/>
      <c r="BS176" s="121"/>
      <c r="BT176" s="121"/>
      <c r="BU176" s="121"/>
      <c r="BV176" s="121"/>
      <c r="BW176" s="121"/>
      <c r="BX176" s="121"/>
      <c r="BY176" s="121"/>
      <c r="BZ176" s="121"/>
      <c r="CA176" s="121"/>
      <c r="CB176" s="121"/>
      <c r="CC176" s="121"/>
      <c r="CD176" s="121"/>
      <c r="CE176" s="121"/>
      <c r="CF176" s="121"/>
      <c r="CG176" s="121"/>
      <c r="CH176" s="121"/>
      <c r="CI176" s="121"/>
      <c r="CJ176" s="121"/>
      <c r="CK176" s="121"/>
      <c r="CL176" s="121"/>
      <c r="CM176" s="121"/>
      <c r="CN176" s="121"/>
      <c r="CO176" s="121"/>
      <c r="CP176" s="121"/>
      <c r="CQ176" s="121"/>
      <c r="CR176" s="121"/>
      <c r="CS176" s="121"/>
      <c r="CT176" s="121"/>
      <c r="CU176" s="121"/>
      <c r="CV176" s="121"/>
      <c r="CW176" s="121"/>
      <c r="CX176" s="121"/>
      <c r="CY176" s="121"/>
      <c r="CZ176" s="121"/>
      <c r="DA176" s="121"/>
      <c r="DB176" s="121"/>
      <c r="DC176" s="121"/>
      <c r="DD176" s="121"/>
      <c r="DE176" s="121"/>
      <c r="DF176" s="121"/>
      <c r="DG176" s="121"/>
      <c r="DH176" s="121"/>
      <c r="DI176" s="121"/>
      <c r="DJ176" s="121"/>
      <c r="DK176" s="121"/>
      <c r="DL176" s="121"/>
      <c r="DM176" s="121"/>
      <c r="DN176" s="121"/>
      <c r="DO176" s="121"/>
      <c r="DP176" s="121"/>
      <c r="DQ176" s="121"/>
      <c r="DR176" s="121"/>
      <c r="DS176" s="121"/>
      <c r="DT176" s="121"/>
      <c r="DU176" s="121"/>
      <c r="DV176" s="121"/>
      <c r="DW176" s="121"/>
      <c r="DX176" s="121"/>
      <c r="DY176" s="121"/>
      <c r="DZ176" s="121"/>
      <c r="EA176" s="121"/>
      <c r="EB176" s="121"/>
      <c r="EC176" s="121"/>
      <c r="ED176" s="121"/>
      <c r="EE176" s="121"/>
      <c r="EF176" s="121"/>
      <c r="EG176" s="121"/>
      <c r="EH176" s="121"/>
      <c r="EI176" s="121"/>
      <c r="EJ176" s="121"/>
      <c r="EK176" s="121"/>
      <c r="EL176" s="121"/>
      <c r="EM176" s="121"/>
      <c r="EN176" s="121"/>
      <c r="EO176" s="121"/>
      <c r="EP176" s="121"/>
      <c r="EQ176" s="121"/>
      <c r="ER176" s="121"/>
      <c r="ES176" s="121"/>
      <c r="ET176" s="121"/>
      <c r="EU176" s="121"/>
      <c r="EV176" s="121"/>
      <c r="EW176" s="121"/>
      <c r="EX176" s="121"/>
      <c r="EY176" s="121"/>
      <c r="EZ176" s="121"/>
      <c r="FA176" s="121"/>
      <c r="FB176" s="121"/>
      <c r="FC176" s="121"/>
      <c r="FD176" s="121"/>
      <c r="FE176" s="121"/>
      <c r="FF176" s="121"/>
      <c r="FG176" s="121"/>
      <c r="FH176" s="121"/>
      <c r="FI176" s="121"/>
      <c r="FJ176" s="121"/>
      <c r="FK176" s="121"/>
      <c r="FL176" s="121"/>
      <c r="FM176" s="121"/>
      <c r="FN176" s="121"/>
      <c r="FO176" s="121"/>
      <c r="FP176" s="121"/>
      <c r="FQ176" s="121"/>
      <c r="FR176" s="121"/>
      <c r="FS176" s="121"/>
      <c r="FT176" s="121"/>
      <c r="FU176" s="121"/>
      <c r="FV176" s="121"/>
      <c r="FW176" s="121"/>
      <c r="FX176" s="121"/>
      <c r="FY176" s="121"/>
      <c r="FZ176" s="121"/>
      <c r="GA176" s="121"/>
      <c r="GB176" s="121"/>
      <c r="GC176" s="121"/>
      <c r="GD176" s="121"/>
      <c r="GE176" s="121"/>
      <c r="GF176" s="121"/>
      <c r="GG176" s="121"/>
      <c r="GH176" s="121"/>
      <c r="GI176" s="121"/>
      <c r="GJ176" s="121"/>
      <c r="GK176" s="121"/>
      <c r="GL176" s="121"/>
      <c r="GM176" s="121"/>
      <c r="GN176" s="121"/>
      <c r="GO176" s="121"/>
      <c r="GP176" s="121"/>
      <c r="GQ176" s="121"/>
      <c r="GR176" s="121"/>
      <c r="GS176" s="121"/>
      <c r="GT176" s="121"/>
      <c r="GU176" s="121"/>
      <c r="GV176" s="121"/>
      <c r="GW176" s="121"/>
      <c r="GX176" s="121"/>
      <c r="GY176" s="121"/>
      <c r="GZ176" s="121"/>
      <c r="HA176" s="121"/>
      <c r="HB176" s="121"/>
      <c r="HC176" s="121"/>
      <c r="HD176" s="121"/>
      <c r="HE176" s="121"/>
      <c r="HF176" s="121"/>
      <c r="HG176" s="121"/>
      <c r="HH176" s="121"/>
      <c r="HI176" s="121"/>
      <c r="HJ176" s="121"/>
      <c r="HK176" s="121"/>
      <c r="HL176" s="121"/>
      <c r="HM176" s="121"/>
      <c r="HN176" s="121"/>
      <c r="HO176" s="121"/>
      <c r="HP176" s="121"/>
      <c r="HQ176" s="121"/>
      <c r="HR176" s="121"/>
      <c r="HS176" s="121"/>
      <c r="HT176" s="121"/>
      <c r="HU176" s="121"/>
      <c r="HV176" s="121"/>
      <c r="HW176" s="121"/>
      <c r="HX176" s="121"/>
      <c r="HY176" s="121"/>
      <c r="HZ176" s="121"/>
      <c r="IA176" s="121"/>
      <c r="IB176" s="121"/>
      <c r="IC176" s="121"/>
      <c r="ID176" s="121"/>
      <c r="IE176" s="121"/>
      <c r="IF176" s="121"/>
      <c r="IG176" s="121"/>
      <c r="IH176" s="121"/>
      <c r="II176" s="121"/>
      <c r="IJ176" s="121"/>
      <c r="IK176" s="121"/>
      <c r="IL176" s="121"/>
      <c r="IM176" s="121"/>
      <c r="IN176" s="121"/>
      <c r="IO176"/>
      <c r="IP176"/>
      <c r="IQ176"/>
      <c r="IR176"/>
      <c r="IS176"/>
      <c r="IT176"/>
      <c r="IU176"/>
      <c r="IV176"/>
    </row>
    <row r="177" s="124" customFormat="1" spans="1:256">
      <c r="A177" s="148"/>
      <c r="B177" s="151" t="s">
        <v>132</v>
      </c>
      <c r="C177" s="148"/>
      <c r="D177" s="148"/>
      <c r="E177" s="203">
        <f>+E179</f>
        <v>5544170500</v>
      </c>
      <c r="F177" s="150"/>
      <c r="G177" s="121"/>
      <c r="H177" s="121"/>
      <c r="I177" s="121"/>
      <c r="J177" s="121"/>
      <c r="K177" s="121"/>
      <c r="L177" s="121"/>
      <c r="M177" s="121"/>
      <c r="N177" s="121"/>
      <c r="O177" s="121"/>
      <c r="P177" s="121"/>
      <c r="Q177" s="121"/>
      <c r="R177" s="121"/>
      <c r="S177" s="121"/>
      <c r="T177" s="121"/>
      <c r="U177" s="121"/>
      <c r="V177" s="121"/>
      <c r="W177" s="121"/>
      <c r="X177" s="121"/>
      <c r="Y177" s="121"/>
      <c r="Z177" s="121"/>
      <c r="AA177" s="121"/>
      <c r="AB177" s="121"/>
      <c r="AC177" s="121"/>
      <c r="AD177" s="121"/>
      <c r="AE177" s="121"/>
      <c r="AF177" s="121"/>
      <c r="AG177" s="121"/>
      <c r="AH177" s="121"/>
      <c r="AI177" s="121"/>
      <c r="AJ177" s="121"/>
      <c r="AK177" s="121"/>
      <c r="AL177" s="121"/>
      <c r="AM177" s="121"/>
      <c r="AN177" s="121"/>
      <c r="AO177" s="121"/>
      <c r="AP177" s="121"/>
      <c r="AQ177" s="121"/>
      <c r="AR177" s="121"/>
      <c r="AS177" s="121"/>
      <c r="AT177" s="121"/>
      <c r="AU177" s="121"/>
      <c r="AV177" s="121"/>
      <c r="AW177" s="121"/>
      <c r="AX177" s="121"/>
      <c r="AY177" s="121"/>
      <c r="AZ177" s="121"/>
      <c r="BA177" s="121"/>
      <c r="BB177" s="121"/>
      <c r="BC177" s="121"/>
      <c r="BD177" s="121"/>
      <c r="BE177" s="121"/>
      <c r="BF177" s="121"/>
      <c r="BG177" s="121"/>
      <c r="BH177" s="121"/>
      <c r="BI177" s="121"/>
      <c r="BJ177" s="121"/>
      <c r="BK177" s="121"/>
      <c r="BL177" s="121"/>
      <c r="BM177" s="121"/>
      <c r="BN177" s="121"/>
      <c r="BO177" s="121"/>
      <c r="BP177" s="121"/>
      <c r="BQ177" s="121"/>
      <c r="BR177" s="121"/>
      <c r="BS177" s="121"/>
      <c r="BT177" s="121"/>
      <c r="BU177" s="121"/>
      <c r="BV177" s="121"/>
      <c r="BW177" s="121"/>
      <c r="BX177" s="121"/>
      <c r="BY177" s="121"/>
      <c r="BZ177" s="121"/>
      <c r="CA177" s="121"/>
      <c r="CB177" s="121"/>
      <c r="CC177" s="121"/>
      <c r="CD177" s="121"/>
      <c r="CE177" s="121"/>
      <c r="CF177" s="121"/>
      <c r="CG177" s="121"/>
      <c r="CH177" s="121"/>
      <c r="CI177" s="121"/>
      <c r="CJ177" s="121"/>
      <c r="CK177" s="121"/>
      <c r="CL177" s="121"/>
      <c r="CM177" s="121"/>
      <c r="CN177" s="121"/>
      <c r="CO177" s="121"/>
      <c r="CP177" s="121"/>
      <c r="CQ177" s="121"/>
      <c r="CR177" s="121"/>
      <c r="CS177" s="121"/>
      <c r="CT177" s="121"/>
      <c r="CU177" s="121"/>
      <c r="CV177" s="121"/>
      <c r="CW177" s="121"/>
      <c r="CX177" s="121"/>
      <c r="CY177" s="121"/>
      <c r="CZ177" s="121"/>
      <c r="DA177" s="121"/>
      <c r="DB177" s="121"/>
      <c r="DC177" s="121"/>
      <c r="DD177" s="121"/>
      <c r="DE177" s="121"/>
      <c r="DF177" s="121"/>
      <c r="DG177" s="121"/>
      <c r="DH177" s="121"/>
      <c r="DI177" s="121"/>
      <c r="DJ177" s="121"/>
      <c r="DK177" s="121"/>
      <c r="DL177" s="121"/>
      <c r="DM177" s="121"/>
      <c r="DN177" s="121"/>
      <c r="DO177" s="121"/>
      <c r="DP177" s="121"/>
      <c r="DQ177" s="121"/>
      <c r="DR177" s="121"/>
      <c r="DS177" s="121"/>
      <c r="DT177" s="121"/>
      <c r="DU177" s="121"/>
      <c r="DV177" s="121"/>
      <c r="DW177" s="121"/>
      <c r="DX177" s="121"/>
      <c r="DY177" s="121"/>
      <c r="DZ177" s="121"/>
      <c r="EA177" s="121"/>
      <c r="EB177" s="121"/>
      <c r="EC177" s="121"/>
      <c r="ED177" s="121"/>
      <c r="EE177" s="121"/>
      <c r="EF177" s="121"/>
      <c r="EG177" s="121"/>
      <c r="EH177" s="121"/>
      <c r="EI177" s="121"/>
      <c r="EJ177" s="121"/>
      <c r="EK177" s="121"/>
      <c r="EL177" s="121"/>
      <c r="EM177" s="121"/>
      <c r="EN177" s="121"/>
      <c r="EO177" s="121"/>
      <c r="EP177" s="121"/>
      <c r="EQ177" s="121"/>
      <c r="ER177" s="121"/>
      <c r="ES177" s="121"/>
      <c r="ET177" s="121"/>
      <c r="EU177" s="121"/>
      <c r="EV177" s="121"/>
      <c r="EW177" s="121"/>
      <c r="EX177" s="121"/>
      <c r="EY177" s="121"/>
      <c r="EZ177" s="121"/>
      <c r="FA177" s="121"/>
      <c r="FB177" s="121"/>
      <c r="FC177" s="121"/>
      <c r="FD177" s="121"/>
      <c r="FE177" s="121"/>
      <c r="FF177" s="121"/>
      <c r="FG177" s="121"/>
      <c r="FH177" s="121"/>
      <c r="FI177" s="121"/>
      <c r="FJ177" s="121"/>
      <c r="FK177" s="121"/>
      <c r="FL177" s="121"/>
      <c r="FM177" s="121"/>
      <c r="FN177" s="121"/>
      <c r="FO177" s="121"/>
      <c r="FP177" s="121"/>
      <c r="FQ177" s="121"/>
      <c r="FR177" s="121"/>
      <c r="FS177" s="121"/>
      <c r="FT177" s="121"/>
      <c r="FU177" s="121"/>
      <c r="FV177" s="121"/>
      <c r="FW177" s="121"/>
      <c r="FX177" s="121"/>
      <c r="FY177" s="121"/>
      <c r="FZ177" s="121"/>
      <c r="GA177" s="121"/>
      <c r="GB177" s="121"/>
      <c r="GC177" s="121"/>
      <c r="GD177" s="121"/>
      <c r="GE177" s="121"/>
      <c r="GF177" s="121"/>
      <c r="GG177" s="121"/>
      <c r="GH177" s="121"/>
      <c r="GI177" s="121"/>
      <c r="GJ177" s="121"/>
      <c r="GK177" s="121"/>
      <c r="GL177" s="121"/>
      <c r="GM177" s="121"/>
      <c r="GN177" s="121"/>
      <c r="GO177" s="121"/>
      <c r="GP177" s="121"/>
      <c r="GQ177" s="121"/>
      <c r="GR177" s="121"/>
      <c r="GS177" s="121"/>
      <c r="GT177" s="121"/>
      <c r="GU177" s="121"/>
      <c r="GV177" s="121"/>
      <c r="GW177" s="121"/>
      <c r="GX177" s="121"/>
      <c r="GY177" s="121"/>
      <c r="GZ177" s="121"/>
      <c r="HA177" s="121"/>
      <c r="HB177" s="121"/>
      <c r="HC177" s="121"/>
      <c r="HD177" s="121"/>
      <c r="HE177" s="121"/>
      <c r="HF177" s="121"/>
      <c r="HG177" s="121"/>
      <c r="HH177" s="121"/>
      <c r="HI177" s="121"/>
      <c r="HJ177" s="121"/>
      <c r="HK177" s="121"/>
      <c r="HL177" s="121"/>
      <c r="HM177" s="121"/>
      <c r="HN177" s="121"/>
      <c r="HO177" s="121"/>
      <c r="HP177" s="121"/>
      <c r="HQ177" s="121"/>
      <c r="HR177" s="121"/>
      <c r="HS177" s="121"/>
      <c r="HT177" s="121"/>
      <c r="HU177" s="121"/>
      <c r="HV177" s="121"/>
      <c r="HW177" s="121"/>
      <c r="HX177" s="121"/>
      <c r="HY177" s="121"/>
      <c r="HZ177" s="121"/>
      <c r="IA177" s="121"/>
      <c r="IB177" s="121"/>
      <c r="IC177" s="121"/>
      <c r="ID177" s="121"/>
      <c r="IE177" s="121"/>
      <c r="IF177" s="121"/>
      <c r="IG177" s="121"/>
      <c r="IH177" s="121"/>
      <c r="II177" s="121"/>
      <c r="IJ177" s="121"/>
      <c r="IK177" s="121"/>
      <c r="IL177" s="121"/>
      <c r="IM177" s="121"/>
      <c r="IN177" s="121"/>
      <c r="IO177"/>
      <c r="IP177"/>
      <c r="IQ177"/>
      <c r="IR177"/>
      <c r="IS177"/>
      <c r="IT177"/>
      <c r="IU177"/>
      <c r="IV177"/>
    </row>
    <row r="178" s="124" customFormat="1" spans="1:256">
      <c r="A178" s="204"/>
      <c r="B178" s="204"/>
      <c r="C178" s="204"/>
      <c r="D178" s="205"/>
      <c r="E178" s="206"/>
      <c r="F178" s="196"/>
      <c r="G178" s="121"/>
      <c r="H178" s="121"/>
      <c r="I178" s="121"/>
      <c r="J178" s="121"/>
      <c r="K178" s="121"/>
      <c r="L178" s="121"/>
      <c r="M178" s="121"/>
      <c r="N178" s="121"/>
      <c r="O178" s="121"/>
      <c r="P178" s="121"/>
      <c r="Q178" s="121"/>
      <c r="R178" s="121"/>
      <c r="S178" s="121"/>
      <c r="T178" s="121"/>
      <c r="U178" s="121"/>
      <c r="V178" s="121"/>
      <c r="W178" s="121"/>
      <c r="X178" s="121"/>
      <c r="Y178" s="121"/>
      <c r="Z178" s="121"/>
      <c r="AA178" s="121"/>
      <c r="AB178" s="121"/>
      <c r="AC178" s="121"/>
      <c r="AD178" s="121"/>
      <c r="AE178" s="121"/>
      <c r="AF178" s="121"/>
      <c r="AG178" s="121"/>
      <c r="AH178" s="121"/>
      <c r="AI178" s="121"/>
      <c r="AJ178" s="121"/>
      <c r="AK178" s="121"/>
      <c r="AL178" s="121"/>
      <c r="AM178" s="121"/>
      <c r="AN178" s="121"/>
      <c r="AO178" s="121"/>
      <c r="AP178" s="121"/>
      <c r="AQ178" s="121"/>
      <c r="AR178" s="121"/>
      <c r="AS178" s="121"/>
      <c r="AT178" s="121"/>
      <c r="AU178" s="121"/>
      <c r="AV178" s="121"/>
      <c r="AW178" s="121"/>
      <c r="AX178" s="121"/>
      <c r="AY178" s="121"/>
      <c r="AZ178" s="121"/>
      <c r="BA178" s="121"/>
      <c r="BB178" s="121"/>
      <c r="BC178" s="121"/>
      <c r="BD178" s="121"/>
      <c r="BE178" s="121"/>
      <c r="BF178" s="121"/>
      <c r="BG178" s="121"/>
      <c r="BH178" s="121"/>
      <c r="BI178" s="121"/>
      <c r="BJ178" s="121"/>
      <c r="BK178" s="121"/>
      <c r="BL178" s="121"/>
      <c r="BM178" s="121"/>
      <c r="BN178" s="121"/>
      <c r="BO178" s="121"/>
      <c r="BP178" s="121"/>
      <c r="BQ178" s="121"/>
      <c r="BR178" s="121"/>
      <c r="BS178" s="121"/>
      <c r="BT178" s="121"/>
      <c r="BU178" s="121"/>
      <c r="BV178" s="121"/>
      <c r="BW178" s="121"/>
      <c r="BX178" s="121"/>
      <c r="BY178" s="121"/>
      <c r="BZ178" s="121"/>
      <c r="CA178" s="121"/>
      <c r="CB178" s="121"/>
      <c r="CC178" s="121"/>
      <c r="CD178" s="121"/>
      <c r="CE178" s="121"/>
      <c r="CF178" s="121"/>
      <c r="CG178" s="121"/>
      <c r="CH178" s="121"/>
      <c r="CI178" s="121"/>
      <c r="CJ178" s="121"/>
      <c r="CK178" s="121"/>
      <c r="CL178" s="121"/>
      <c r="CM178" s="121"/>
      <c r="CN178" s="121"/>
      <c r="CO178" s="121"/>
      <c r="CP178" s="121"/>
      <c r="CQ178" s="121"/>
      <c r="CR178" s="121"/>
      <c r="CS178" s="121"/>
      <c r="CT178" s="121"/>
      <c r="CU178" s="121"/>
      <c r="CV178" s="121"/>
      <c r="CW178" s="121"/>
      <c r="CX178" s="121"/>
      <c r="CY178" s="121"/>
      <c r="CZ178" s="121"/>
      <c r="DA178" s="121"/>
      <c r="DB178" s="121"/>
      <c r="DC178" s="121"/>
      <c r="DD178" s="121"/>
      <c r="DE178" s="121"/>
      <c r="DF178" s="121"/>
      <c r="DG178" s="121"/>
      <c r="DH178" s="121"/>
      <c r="DI178" s="121"/>
      <c r="DJ178" s="121"/>
      <c r="DK178" s="121"/>
      <c r="DL178" s="121"/>
      <c r="DM178" s="121"/>
      <c r="DN178" s="121"/>
      <c r="DO178" s="121"/>
      <c r="DP178" s="121"/>
      <c r="DQ178" s="121"/>
      <c r="DR178" s="121"/>
      <c r="DS178" s="121"/>
      <c r="DT178" s="121"/>
      <c r="DU178" s="121"/>
      <c r="DV178" s="121"/>
      <c r="DW178" s="121"/>
      <c r="DX178" s="121"/>
      <c r="DY178" s="121"/>
      <c r="DZ178" s="121"/>
      <c r="EA178" s="121"/>
      <c r="EB178" s="121"/>
      <c r="EC178" s="121"/>
      <c r="ED178" s="121"/>
      <c r="EE178" s="121"/>
      <c r="EF178" s="121"/>
      <c r="EG178" s="121"/>
      <c r="EH178" s="121"/>
      <c r="EI178" s="121"/>
      <c r="EJ178" s="121"/>
      <c r="EK178" s="121"/>
      <c r="EL178" s="121"/>
      <c r="EM178" s="121"/>
      <c r="EN178" s="121"/>
      <c r="EO178" s="121"/>
      <c r="EP178" s="121"/>
      <c r="EQ178" s="121"/>
      <c r="ER178" s="121"/>
      <c r="ES178" s="121"/>
      <c r="ET178" s="121"/>
      <c r="EU178" s="121"/>
      <c r="EV178" s="121"/>
      <c r="EW178" s="121"/>
      <c r="EX178" s="121"/>
      <c r="EY178" s="121"/>
      <c r="EZ178" s="121"/>
      <c r="FA178" s="121"/>
      <c r="FB178" s="121"/>
      <c r="FC178" s="121"/>
      <c r="FD178" s="121"/>
      <c r="FE178" s="121"/>
      <c r="FF178" s="121"/>
      <c r="FG178" s="121"/>
      <c r="FH178" s="121"/>
      <c r="FI178" s="121"/>
      <c r="FJ178" s="121"/>
      <c r="FK178" s="121"/>
      <c r="FL178" s="121"/>
      <c r="FM178" s="121"/>
      <c r="FN178" s="121"/>
      <c r="FO178" s="121"/>
      <c r="FP178" s="121"/>
      <c r="FQ178" s="121"/>
      <c r="FR178" s="121"/>
      <c r="FS178" s="121"/>
      <c r="FT178" s="121"/>
      <c r="FU178" s="121"/>
      <c r="FV178" s="121"/>
      <c r="FW178" s="121"/>
      <c r="FX178" s="121"/>
      <c r="FY178" s="121"/>
      <c r="FZ178" s="121"/>
      <c r="GA178" s="121"/>
      <c r="GB178" s="121"/>
      <c r="GC178" s="121"/>
      <c r="GD178" s="121"/>
      <c r="GE178" s="121"/>
      <c r="GF178" s="121"/>
      <c r="GG178" s="121"/>
      <c r="GH178" s="121"/>
      <c r="GI178" s="121"/>
      <c r="GJ178" s="121"/>
      <c r="GK178" s="121"/>
      <c r="GL178" s="121"/>
      <c r="GM178" s="121"/>
      <c r="GN178" s="121"/>
      <c r="GO178" s="121"/>
      <c r="GP178" s="121"/>
      <c r="GQ178" s="121"/>
      <c r="GR178" s="121"/>
      <c r="GS178" s="121"/>
      <c r="GT178" s="121"/>
      <c r="GU178" s="121"/>
      <c r="GV178" s="121"/>
      <c r="GW178" s="121"/>
      <c r="GX178" s="121"/>
      <c r="GY178" s="121"/>
      <c r="GZ178" s="121"/>
      <c r="HA178" s="121"/>
      <c r="HB178" s="121"/>
      <c r="HC178" s="121"/>
      <c r="HD178" s="121"/>
      <c r="HE178" s="121"/>
      <c r="HF178" s="121"/>
      <c r="HG178" s="121"/>
      <c r="HH178" s="121"/>
      <c r="HI178" s="121"/>
      <c r="HJ178" s="121"/>
      <c r="HK178" s="121"/>
      <c r="HL178" s="121"/>
      <c r="HM178" s="121"/>
      <c r="HN178" s="121"/>
      <c r="HO178" s="121"/>
      <c r="HP178" s="121"/>
      <c r="HQ178" s="121"/>
      <c r="HR178" s="121"/>
      <c r="HS178" s="121"/>
      <c r="HT178" s="121"/>
      <c r="HU178" s="121"/>
      <c r="HV178" s="121"/>
      <c r="HW178" s="121"/>
      <c r="HX178" s="121"/>
      <c r="HY178" s="121"/>
      <c r="HZ178" s="121"/>
      <c r="IA178" s="121"/>
      <c r="IB178" s="121"/>
      <c r="IC178" s="121"/>
      <c r="ID178" s="121"/>
      <c r="IE178" s="121"/>
      <c r="IF178" s="121"/>
      <c r="IG178" s="121"/>
      <c r="IH178" s="121"/>
      <c r="II178" s="121"/>
      <c r="IJ178" s="121"/>
      <c r="IK178" s="121"/>
      <c r="IL178" s="121"/>
      <c r="IM178" s="121"/>
      <c r="IN178" s="121"/>
      <c r="IO178"/>
      <c r="IP178"/>
      <c r="IQ178"/>
      <c r="IR178"/>
      <c r="IS178"/>
      <c r="IT178"/>
      <c r="IU178"/>
      <c r="IV178"/>
    </row>
    <row r="179" s="124" customFormat="1" spans="1:256">
      <c r="A179" s="142"/>
      <c r="B179" s="154" t="s">
        <v>431</v>
      </c>
      <c r="C179" s="154" t="s">
        <v>432</v>
      </c>
      <c r="D179" s="207" t="s">
        <v>208</v>
      </c>
      <c r="E179" s="208">
        <v>5544170500</v>
      </c>
      <c r="F179" s="209"/>
      <c r="G179" s="121"/>
      <c r="H179" s="10"/>
      <c r="I179" s="121"/>
      <c r="J179" s="121"/>
      <c r="K179" s="121"/>
      <c r="L179" s="121"/>
      <c r="M179" s="121"/>
      <c r="N179" s="121"/>
      <c r="O179" s="121"/>
      <c r="P179" s="121"/>
      <c r="Q179" s="121"/>
      <c r="R179" s="121"/>
      <c r="S179" s="121"/>
      <c r="T179" s="121"/>
      <c r="U179" s="121"/>
      <c r="V179" s="121"/>
      <c r="W179" s="121"/>
      <c r="X179" s="121"/>
      <c r="Y179" s="121"/>
      <c r="Z179" s="121"/>
      <c r="AA179" s="121"/>
      <c r="AB179" s="121"/>
      <c r="AC179" s="121"/>
      <c r="AD179" s="121"/>
      <c r="AE179" s="121"/>
      <c r="AF179" s="121"/>
      <c r="AG179" s="121"/>
      <c r="AH179" s="121"/>
      <c r="AI179" s="121"/>
      <c r="AJ179" s="121"/>
      <c r="AK179" s="121"/>
      <c r="AL179" s="121"/>
      <c r="AM179" s="121"/>
      <c r="AN179" s="121"/>
      <c r="AO179" s="121"/>
      <c r="AP179" s="121"/>
      <c r="AQ179" s="121"/>
      <c r="AR179" s="121"/>
      <c r="AS179" s="121"/>
      <c r="AT179" s="121"/>
      <c r="AU179" s="121"/>
      <c r="AV179" s="121"/>
      <c r="AW179" s="121"/>
      <c r="AX179" s="121"/>
      <c r="AY179" s="121"/>
      <c r="AZ179" s="121"/>
      <c r="BA179" s="121"/>
      <c r="BB179" s="121"/>
      <c r="BC179" s="121"/>
      <c r="BD179" s="121"/>
      <c r="BE179" s="121"/>
      <c r="BF179" s="121"/>
      <c r="BG179" s="121"/>
      <c r="BH179" s="121"/>
      <c r="BI179" s="121"/>
      <c r="BJ179" s="121"/>
      <c r="BK179" s="121"/>
      <c r="BL179" s="121"/>
      <c r="BM179" s="121"/>
      <c r="BN179" s="121"/>
      <c r="BO179" s="121"/>
      <c r="BP179" s="121"/>
      <c r="BQ179" s="121"/>
      <c r="BR179" s="121"/>
      <c r="BS179" s="121"/>
      <c r="BT179" s="121"/>
      <c r="BU179" s="121"/>
      <c r="BV179" s="121"/>
      <c r="BW179" s="121"/>
      <c r="BX179" s="121"/>
      <c r="BY179" s="121"/>
      <c r="BZ179" s="121"/>
      <c r="CA179" s="121"/>
      <c r="CB179" s="121"/>
      <c r="CC179" s="121"/>
      <c r="CD179" s="121"/>
      <c r="CE179" s="121"/>
      <c r="CF179" s="121"/>
      <c r="CG179" s="121"/>
      <c r="CH179" s="121"/>
      <c r="CI179" s="121"/>
      <c r="CJ179" s="121"/>
      <c r="CK179" s="121"/>
      <c r="CL179" s="121"/>
      <c r="CM179" s="121"/>
      <c r="CN179" s="121"/>
      <c r="CO179" s="121"/>
      <c r="CP179" s="121"/>
      <c r="CQ179" s="121"/>
      <c r="CR179" s="121"/>
      <c r="CS179" s="121"/>
      <c r="CT179" s="121"/>
      <c r="CU179" s="121"/>
      <c r="CV179" s="121"/>
      <c r="CW179" s="121"/>
      <c r="CX179" s="121"/>
      <c r="CY179" s="121"/>
      <c r="CZ179" s="121"/>
      <c r="DA179" s="121"/>
      <c r="DB179" s="121"/>
      <c r="DC179" s="121"/>
      <c r="DD179" s="121"/>
      <c r="DE179" s="121"/>
      <c r="DF179" s="121"/>
      <c r="DG179" s="121"/>
      <c r="DH179" s="121"/>
      <c r="DI179" s="121"/>
      <c r="DJ179" s="121"/>
      <c r="DK179" s="121"/>
      <c r="DL179" s="121"/>
      <c r="DM179" s="121"/>
      <c r="DN179" s="121"/>
      <c r="DO179" s="121"/>
      <c r="DP179" s="121"/>
      <c r="DQ179" s="121"/>
      <c r="DR179" s="121"/>
      <c r="DS179" s="121"/>
      <c r="DT179" s="121"/>
      <c r="DU179" s="121"/>
      <c r="DV179" s="121"/>
      <c r="DW179" s="121"/>
      <c r="DX179" s="121"/>
      <c r="DY179" s="121"/>
      <c r="DZ179" s="121"/>
      <c r="EA179" s="121"/>
      <c r="EB179" s="121"/>
      <c r="EC179" s="121"/>
      <c r="ED179" s="121"/>
      <c r="EE179" s="121"/>
      <c r="EF179" s="121"/>
      <c r="EG179" s="121"/>
      <c r="EH179" s="121"/>
      <c r="EI179" s="121"/>
      <c r="EJ179" s="121"/>
      <c r="EK179" s="121"/>
      <c r="EL179" s="121"/>
      <c r="EM179" s="121"/>
      <c r="EN179" s="121"/>
      <c r="EO179" s="121"/>
      <c r="EP179" s="121"/>
      <c r="EQ179" s="121"/>
      <c r="ER179" s="121"/>
      <c r="ES179" s="121"/>
      <c r="ET179" s="121"/>
      <c r="EU179" s="121"/>
      <c r="EV179" s="121"/>
      <c r="EW179" s="121"/>
      <c r="EX179" s="121"/>
      <c r="EY179" s="121"/>
      <c r="EZ179" s="121"/>
      <c r="FA179" s="121"/>
      <c r="FB179" s="121"/>
      <c r="FC179" s="121"/>
      <c r="FD179" s="121"/>
      <c r="FE179" s="121"/>
      <c r="FF179" s="121"/>
      <c r="FG179" s="121"/>
      <c r="FH179" s="121"/>
      <c r="FI179" s="121"/>
      <c r="FJ179" s="121"/>
      <c r="FK179" s="121"/>
      <c r="FL179" s="121"/>
      <c r="FM179" s="121"/>
      <c r="FN179" s="121"/>
      <c r="FO179" s="121"/>
      <c r="FP179" s="121"/>
      <c r="FQ179" s="121"/>
      <c r="FR179" s="121"/>
      <c r="FS179" s="121"/>
      <c r="FT179" s="121"/>
      <c r="FU179" s="121"/>
      <c r="FV179" s="121"/>
      <c r="FW179" s="121"/>
      <c r="FX179" s="121"/>
      <c r="FY179" s="121"/>
      <c r="FZ179" s="121"/>
      <c r="GA179" s="121"/>
      <c r="GB179" s="121"/>
      <c r="GC179" s="121"/>
      <c r="GD179" s="121"/>
      <c r="GE179" s="121"/>
      <c r="GF179" s="121"/>
      <c r="GG179" s="121"/>
      <c r="GH179" s="121"/>
      <c r="GI179" s="121"/>
      <c r="GJ179" s="121"/>
      <c r="GK179" s="121"/>
      <c r="GL179" s="121"/>
      <c r="GM179" s="121"/>
      <c r="GN179" s="121"/>
      <c r="GO179" s="121"/>
      <c r="GP179" s="121"/>
      <c r="GQ179" s="121"/>
      <c r="GR179" s="121"/>
      <c r="GS179" s="121"/>
      <c r="GT179" s="121"/>
      <c r="GU179" s="121"/>
      <c r="GV179" s="121"/>
      <c r="GW179" s="121"/>
      <c r="GX179" s="121"/>
      <c r="GY179" s="121"/>
      <c r="GZ179" s="121"/>
      <c r="HA179" s="121"/>
      <c r="HB179" s="121"/>
      <c r="HC179" s="121"/>
      <c r="HD179" s="121"/>
      <c r="HE179" s="121"/>
      <c r="HF179" s="121"/>
      <c r="HG179" s="121"/>
      <c r="HH179" s="121"/>
      <c r="HI179" s="121"/>
      <c r="HJ179" s="121"/>
      <c r="HK179" s="121"/>
      <c r="HL179" s="121"/>
      <c r="HM179" s="121"/>
      <c r="HN179" s="121"/>
      <c r="HO179" s="121"/>
      <c r="HP179" s="121"/>
      <c r="HQ179" s="121"/>
      <c r="HR179" s="121"/>
      <c r="HS179" s="121"/>
      <c r="HT179" s="121"/>
      <c r="HU179" s="121"/>
      <c r="HV179" s="121"/>
      <c r="HW179" s="121"/>
      <c r="HX179" s="121"/>
      <c r="HY179" s="121"/>
      <c r="HZ179" s="121"/>
      <c r="IA179" s="121"/>
      <c r="IB179" s="121"/>
      <c r="IC179" s="121"/>
      <c r="ID179" s="121"/>
      <c r="IE179" s="121"/>
      <c r="IF179" s="121"/>
      <c r="IG179" s="121"/>
      <c r="IH179" s="121"/>
      <c r="II179" s="121"/>
      <c r="IJ179" s="121"/>
      <c r="IK179" s="121"/>
      <c r="IL179" s="121"/>
      <c r="IM179" s="121"/>
      <c r="IN179" s="121"/>
      <c r="IO179"/>
      <c r="IP179"/>
      <c r="IQ179"/>
      <c r="IR179"/>
      <c r="IS179"/>
      <c r="IT179"/>
      <c r="IU179"/>
      <c r="IV179"/>
    </row>
    <row r="180" s="121" customFormat="1" spans="6:6">
      <c r="F180" s="136"/>
    </row>
    <row r="181" s="121" customFormat="1" spans="6:6">
      <c r="F181" s="136"/>
    </row>
    <row r="182" s="121" customFormat="1" spans="6:6">
      <c r="F182" s="136"/>
    </row>
    <row r="183" s="121" customFormat="1" spans="1:6">
      <c r="A183" s="134" t="s">
        <v>433</v>
      </c>
      <c r="B183" s="134"/>
      <c r="C183" s="135"/>
      <c r="D183" s="134"/>
      <c r="E183" s="134"/>
      <c r="F183" s="136"/>
    </row>
    <row r="184" s="121" customFormat="1" spans="1:6">
      <c r="A184" s="137" t="s">
        <v>434</v>
      </c>
      <c r="B184" s="137"/>
      <c r="C184" s="138"/>
      <c r="D184" s="137"/>
      <c r="E184" s="137"/>
      <c r="F184" s="136"/>
    </row>
    <row r="185" s="124" customFormat="1" ht="59.1" customHeight="1" spans="1:256">
      <c r="A185" s="139" t="s">
        <v>121</v>
      </c>
      <c r="B185" s="139" t="s">
        <v>122</v>
      </c>
      <c r="C185" s="139" t="s">
        <v>123</v>
      </c>
      <c r="D185" s="139" t="s">
        <v>124</v>
      </c>
      <c r="E185" s="140" t="s">
        <v>125</v>
      </c>
      <c r="F185" s="139" t="s">
        <v>126</v>
      </c>
      <c r="G185" s="121"/>
      <c r="H185" s="121"/>
      <c r="I185" s="121"/>
      <c r="J185" s="121"/>
      <c r="K185" s="121"/>
      <c r="L185" s="121"/>
      <c r="M185" s="121"/>
      <c r="N185" s="121"/>
      <c r="O185" s="121"/>
      <c r="P185" s="121"/>
      <c r="Q185" s="121"/>
      <c r="R185" s="121"/>
      <c r="S185" s="121"/>
      <c r="T185" s="121"/>
      <c r="U185" s="121"/>
      <c r="V185" s="121"/>
      <c r="W185" s="121"/>
      <c r="X185" s="121"/>
      <c r="Y185" s="121"/>
      <c r="Z185" s="121"/>
      <c r="AA185" s="121"/>
      <c r="AB185" s="121"/>
      <c r="AC185" s="121"/>
      <c r="AD185" s="121"/>
      <c r="AE185" s="121"/>
      <c r="AF185" s="121"/>
      <c r="AG185" s="121"/>
      <c r="AH185" s="121"/>
      <c r="AI185" s="121"/>
      <c r="AJ185" s="121"/>
      <c r="AK185" s="121"/>
      <c r="AL185" s="121"/>
      <c r="AM185" s="121"/>
      <c r="AN185" s="121"/>
      <c r="AO185" s="121"/>
      <c r="AP185" s="121"/>
      <c r="AQ185" s="121"/>
      <c r="AR185" s="121"/>
      <c r="AS185" s="121"/>
      <c r="AT185" s="121"/>
      <c r="AU185" s="121"/>
      <c r="AV185" s="121"/>
      <c r="AW185" s="121"/>
      <c r="AX185" s="121"/>
      <c r="AY185" s="121"/>
      <c r="AZ185" s="121"/>
      <c r="BA185" s="121"/>
      <c r="BB185" s="121"/>
      <c r="BC185" s="121"/>
      <c r="BD185" s="121"/>
      <c r="BE185" s="121"/>
      <c r="BF185" s="121"/>
      <c r="BG185" s="121"/>
      <c r="BH185" s="121"/>
      <c r="BI185" s="121"/>
      <c r="BJ185" s="121"/>
      <c r="BK185" s="121"/>
      <c r="BL185" s="121"/>
      <c r="BM185" s="121"/>
      <c r="BN185" s="121"/>
      <c r="BO185" s="121"/>
      <c r="BP185" s="121"/>
      <c r="BQ185" s="121"/>
      <c r="BR185" s="121"/>
      <c r="BS185" s="121"/>
      <c r="BT185" s="121"/>
      <c r="BU185" s="121"/>
      <c r="BV185" s="121"/>
      <c r="BW185" s="121"/>
      <c r="BX185" s="121"/>
      <c r="BY185" s="121"/>
      <c r="BZ185" s="121"/>
      <c r="CA185" s="121"/>
      <c r="CB185" s="121"/>
      <c r="CC185" s="121"/>
      <c r="CD185" s="121"/>
      <c r="CE185" s="121"/>
      <c r="CF185" s="121"/>
      <c r="CG185" s="121"/>
      <c r="CH185" s="121"/>
      <c r="CI185" s="121"/>
      <c r="CJ185" s="121"/>
      <c r="CK185" s="121"/>
      <c r="CL185" s="121"/>
      <c r="CM185" s="121"/>
      <c r="CN185" s="121"/>
      <c r="CO185" s="121"/>
      <c r="CP185" s="121"/>
      <c r="CQ185" s="121"/>
      <c r="CR185" s="121"/>
      <c r="CS185" s="121"/>
      <c r="CT185" s="121"/>
      <c r="CU185" s="121"/>
      <c r="CV185" s="121"/>
      <c r="CW185" s="121"/>
      <c r="CX185" s="121"/>
      <c r="CY185" s="121"/>
      <c r="CZ185" s="121"/>
      <c r="DA185" s="121"/>
      <c r="DB185" s="121"/>
      <c r="DC185" s="121"/>
      <c r="DD185" s="121"/>
      <c r="DE185" s="121"/>
      <c r="DF185" s="121"/>
      <c r="DG185" s="121"/>
      <c r="DH185" s="121"/>
      <c r="DI185" s="121"/>
      <c r="DJ185" s="121"/>
      <c r="DK185" s="121"/>
      <c r="DL185" s="121"/>
      <c r="DM185" s="121"/>
      <c r="DN185" s="121"/>
      <c r="DO185" s="121"/>
      <c r="DP185" s="121"/>
      <c r="DQ185" s="121"/>
      <c r="DR185" s="121"/>
      <c r="DS185" s="121"/>
      <c r="DT185" s="121"/>
      <c r="DU185" s="121"/>
      <c r="DV185" s="121"/>
      <c r="DW185" s="121"/>
      <c r="DX185" s="121"/>
      <c r="DY185" s="121"/>
      <c r="DZ185" s="121"/>
      <c r="EA185" s="121"/>
      <c r="EB185" s="121"/>
      <c r="EC185" s="121"/>
      <c r="ED185" s="121"/>
      <c r="EE185" s="121"/>
      <c r="EF185" s="121"/>
      <c r="EG185" s="121"/>
      <c r="EH185" s="121"/>
      <c r="EI185" s="121"/>
      <c r="EJ185" s="121"/>
      <c r="EK185" s="121"/>
      <c r="EL185" s="121"/>
      <c r="EM185" s="121"/>
      <c r="EN185" s="121"/>
      <c r="EO185" s="121"/>
      <c r="EP185" s="121"/>
      <c r="EQ185" s="121"/>
      <c r="ER185" s="121"/>
      <c r="ES185" s="121"/>
      <c r="ET185" s="121"/>
      <c r="EU185" s="121"/>
      <c r="EV185" s="121"/>
      <c r="EW185" s="121"/>
      <c r="EX185" s="121"/>
      <c r="EY185" s="121"/>
      <c r="EZ185" s="121"/>
      <c r="FA185" s="121"/>
      <c r="FB185" s="121"/>
      <c r="FC185" s="121"/>
      <c r="FD185" s="121"/>
      <c r="FE185" s="121"/>
      <c r="FF185" s="121"/>
      <c r="FG185" s="121"/>
      <c r="FH185" s="121"/>
      <c r="FI185" s="121"/>
      <c r="FJ185" s="121"/>
      <c r="FK185" s="121"/>
      <c r="FL185" s="121"/>
      <c r="FM185" s="121"/>
      <c r="FN185" s="121"/>
      <c r="FO185" s="121"/>
      <c r="FP185" s="121"/>
      <c r="FQ185" s="121"/>
      <c r="FR185" s="121"/>
      <c r="FS185" s="121"/>
      <c r="FT185" s="121"/>
      <c r="FU185" s="121"/>
      <c r="FV185" s="121"/>
      <c r="FW185" s="121"/>
      <c r="FX185" s="121"/>
      <c r="FY185" s="121"/>
      <c r="FZ185" s="121"/>
      <c r="GA185" s="121"/>
      <c r="GB185" s="121"/>
      <c r="GC185" s="121"/>
      <c r="GD185" s="121"/>
      <c r="GE185" s="121"/>
      <c r="GF185" s="121"/>
      <c r="GG185" s="121"/>
      <c r="GH185" s="121"/>
      <c r="GI185" s="121"/>
      <c r="GJ185" s="121"/>
      <c r="GK185" s="121"/>
      <c r="GL185" s="121"/>
      <c r="GM185" s="121"/>
      <c r="GN185" s="121"/>
      <c r="GO185" s="121"/>
      <c r="GP185" s="121"/>
      <c r="GQ185" s="121"/>
      <c r="GR185" s="121"/>
      <c r="GS185" s="121"/>
      <c r="GT185" s="121"/>
      <c r="GU185" s="121"/>
      <c r="GV185" s="121"/>
      <c r="GW185" s="121"/>
      <c r="GX185" s="121"/>
      <c r="GY185" s="121"/>
      <c r="GZ185" s="121"/>
      <c r="HA185" s="121"/>
      <c r="HB185" s="121"/>
      <c r="HC185" s="121"/>
      <c r="HD185" s="121"/>
      <c r="HE185" s="121"/>
      <c r="HF185" s="121"/>
      <c r="HG185" s="121"/>
      <c r="HH185" s="121"/>
      <c r="HI185" s="121"/>
      <c r="HJ185" s="121"/>
      <c r="HK185" s="121"/>
      <c r="HL185" s="121"/>
      <c r="HM185" s="121"/>
      <c r="HN185" s="121"/>
      <c r="HO185" s="121"/>
      <c r="HP185" s="121"/>
      <c r="HQ185" s="121"/>
      <c r="HR185" s="121"/>
      <c r="HS185" s="121"/>
      <c r="HT185" s="121"/>
      <c r="HU185" s="121"/>
      <c r="HV185" s="121"/>
      <c r="HW185" s="121"/>
      <c r="HX185" s="121"/>
      <c r="HY185" s="121"/>
      <c r="HZ185" s="121"/>
      <c r="IA185" s="121"/>
      <c r="IB185" s="121"/>
      <c r="IC185" s="121"/>
      <c r="ID185" s="121"/>
      <c r="IE185" s="121"/>
      <c r="IF185" s="121"/>
      <c r="IG185" s="121"/>
      <c r="IH185" s="121"/>
      <c r="II185" s="121"/>
      <c r="IJ185" s="121"/>
      <c r="IK185" s="121"/>
      <c r="IL185" s="121"/>
      <c r="IM185" s="121"/>
      <c r="IN185" s="121"/>
      <c r="IO185"/>
      <c r="IP185"/>
      <c r="IQ185"/>
      <c r="IR185"/>
      <c r="IS185"/>
      <c r="IT185"/>
      <c r="IU185"/>
      <c r="IV185"/>
    </row>
    <row r="186" s="124" customFormat="1" spans="1:256">
      <c r="A186" s="141">
        <v>1</v>
      </c>
      <c r="B186" s="141">
        <v>2</v>
      </c>
      <c r="C186" s="141">
        <v>3</v>
      </c>
      <c r="D186" s="141">
        <v>4</v>
      </c>
      <c r="E186" s="141">
        <v>5</v>
      </c>
      <c r="F186" s="210">
        <v>6</v>
      </c>
      <c r="G186" s="121"/>
      <c r="H186" s="121"/>
      <c r="I186" s="121"/>
      <c r="J186" s="121"/>
      <c r="K186" s="121"/>
      <c r="L186" s="121"/>
      <c r="M186" s="121"/>
      <c r="N186" s="121"/>
      <c r="O186" s="121"/>
      <c r="P186" s="121"/>
      <c r="Q186" s="121"/>
      <c r="R186" s="121"/>
      <c r="S186" s="121"/>
      <c r="T186" s="121"/>
      <c r="U186" s="121"/>
      <c r="V186" s="121"/>
      <c r="W186" s="121"/>
      <c r="X186" s="121"/>
      <c r="Y186" s="121"/>
      <c r="Z186" s="121"/>
      <c r="AA186" s="121"/>
      <c r="AB186" s="121"/>
      <c r="AC186" s="121"/>
      <c r="AD186" s="121"/>
      <c r="AE186" s="121"/>
      <c r="AF186" s="121"/>
      <c r="AG186" s="121"/>
      <c r="AH186" s="121"/>
      <c r="AI186" s="121"/>
      <c r="AJ186" s="121"/>
      <c r="AK186" s="121"/>
      <c r="AL186" s="121"/>
      <c r="AM186" s="121"/>
      <c r="AN186" s="121"/>
      <c r="AO186" s="121"/>
      <c r="AP186" s="121"/>
      <c r="AQ186" s="121"/>
      <c r="AR186" s="121"/>
      <c r="AS186" s="121"/>
      <c r="AT186" s="121"/>
      <c r="AU186" s="121"/>
      <c r="AV186" s="121"/>
      <c r="AW186" s="121"/>
      <c r="AX186" s="121"/>
      <c r="AY186" s="121"/>
      <c r="AZ186" s="121"/>
      <c r="BA186" s="121"/>
      <c r="BB186" s="121"/>
      <c r="BC186" s="121"/>
      <c r="BD186" s="121"/>
      <c r="BE186" s="121"/>
      <c r="BF186" s="121"/>
      <c r="BG186" s="121"/>
      <c r="BH186" s="121"/>
      <c r="BI186" s="121"/>
      <c r="BJ186" s="121"/>
      <c r="BK186" s="121"/>
      <c r="BL186" s="121"/>
      <c r="BM186" s="121"/>
      <c r="BN186" s="121"/>
      <c r="BO186" s="121"/>
      <c r="BP186" s="121"/>
      <c r="BQ186" s="121"/>
      <c r="BR186" s="121"/>
      <c r="BS186" s="121"/>
      <c r="BT186" s="121"/>
      <c r="BU186" s="121"/>
      <c r="BV186" s="121"/>
      <c r="BW186" s="121"/>
      <c r="BX186" s="121"/>
      <c r="BY186" s="121"/>
      <c r="BZ186" s="121"/>
      <c r="CA186" s="121"/>
      <c r="CB186" s="121"/>
      <c r="CC186" s="121"/>
      <c r="CD186" s="121"/>
      <c r="CE186" s="121"/>
      <c r="CF186" s="121"/>
      <c r="CG186" s="121"/>
      <c r="CH186" s="121"/>
      <c r="CI186" s="121"/>
      <c r="CJ186" s="121"/>
      <c r="CK186" s="121"/>
      <c r="CL186" s="121"/>
      <c r="CM186" s="121"/>
      <c r="CN186" s="121"/>
      <c r="CO186" s="121"/>
      <c r="CP186" s="121"/>
      <c r="CQ186" s="121"/>
      <c r="CR186" s="121"/>
      <c r="CS186" s="121"/>
      <c r="CT186" s="121"/>
      <c r="CU186" s="121"/>
      <c r="CV186" s="121"/>
      <c r="CW186" s="121"/>
      <c r="CX186" s="121"/>
      <c r="CY186" s="121"/>
      <c r="CZ186" s="121"/>
      <c r="DA186" s="121"/>
      <c r="DB186" s="121"/>
      <c r="DC186" s="121"/>
      <c r="DD186" s="121"/>
      <c r="DE186" s="121"/>
      <c r="DF186" s="121"/>
      <c r="DG186" s="121"/>
      <c r="DH186" s="121"/>
      <c r="DI186" s="121"/>
      <c r="DJ186" s="121"/>
      <c r="DK186" s="121"/>
      <c r="DL186" s="121"/>
      <c r="DM186" s="121"/>
      <c r="DN186" s="121"/>
      <c r="DO186" s="121"/>
      <c r="DP186" s="121"/>
      <c r="DQ186" s="121"/>
      <c r="DR186" s="121"/>
      <c r="DS186" s="121"/>
      <c r="DT186" s="121"/>
      <c r="DU186" s="121"/>
      <c r="DV186" s="121"/>
      <c r="DW186" s="121"/>
      <c r="DX186" s="121"/>
      <c r="DY186" s="121"/>
      <c r="DZ186" s="121"/>
      <c r="EA186" s="121"/>
      <c r="EB186" s="121"/>
      <c r="EC186" s="121"/>
      <c r="ED186" s="121"/>
      <c r="EE186" s="121"/>
      <c r="EF186" s="121"/>
      <c r="EG186" s="121"/>
      <c r="EH186" s="121"/>
      <c r="EI186" s="121"/>
      <c r="EJ186" s="121"/>
      <c r="EK186" s="121"/>
      <c r="EL186" s="121"/>
      <c r="EM186" s="121"/>
      <c r="EN186" s="121"/>
      <c r="EO186" s="121"/>
      <c r="EP186" s="121"/>
      <c r="EQ186" s="121"/>
      <c r="ER186" s="121"/>
      <c r="ES186" s="121"/>
      <c r="ET186" s="121"/>
      <c r="EU186" s="121"/>
      <c r="EV186" s="121"/>
      <c r="EW186" s="121"/>
      <c r="EX186" s="121"/>
      <c r="EY186" s="121"/>
      <c r="EZ186" s="121"/>
      <c r="FA186" s="121"/>
      <c r="FB186" s="121"/>
      <c r="FC186" s="121"/>
      <c r="FD186" s="121"/>
      <c r="FE186" s="121"/>
      <c r="FF186" s="121"/>
      <c r="FG186" s="121"/>
      <c r="FH186" s="121"/>
      <c r="FI186" s="121"/>
      <c r="FJ186" s="121"/>
      <c r="FK186" s="121"/>
      <c r="FL186" s="121"/>
      <c r="FM186" s="121"/>
      <c r="FN186" s="121"/>
      <c r="FO186" s="121"/>
      <c r="FP186" s="121"/>
      <c r="FQ186" s="121"/>
      <c r="FR186" s="121"/>
      <c r="FS186" s="121"/>
      <c r="FT186" s="121"/>
      <c r="FU186" s="121"/>
      <c r="FV186" s="121"/>
      <c r="FW186" s="121"/>
      <c r="FX186" s="121"/>
      <c r="FY186" s="121"/>
      <c r="FZ186" s="121"/>
      <c r="GA186" s="121"/>
      <c r="GB186" s="121"/>
      <c r="GC186" s="121"/>
      <c r="GD186" s="121"/>
      <c r="GE186" s="121"/>
      <c r="GF186" s="121"/>
      <c r="GG186" s="121"/>
      <c r="GH186" s="121"/>
      <c r="GI186" s="121"/>
      <c r="GJ186" s="121"/>
      <c r="GK186" s="121"/>
      <c r="GL186" s="121"/>
      <c r="GM186" s="121"/>
      <c r="GN186" s="121"/>
      <c r="GO186" s="121"/>
      <c r="GP186" s="121"/>
      <c r="GQ186" s="121"/>
      <c r="GR186" s="121"/>
      <c r="GS186" s="121"/>
      <c r="GT186" s="121"/>
      <c r="GU186" s="121"/>
      <c r="GV186" s="121"/>
      <c r="GW186" s="121"/>
      <c r="GX186" s="121"/>
      <c r="GY186" s="121"/>
      <c r="GZ186" s="121"/>
      <c r="HA186" s="121"/>
      <c r="HB186" s="121"/>
      <c r="HC186" s="121"/>
      <c r="HD186" s="121"/>
      <c r="HE186" s="121"/>
      <c r="HF186" s="121"/>
      <c r="HG186" s="121"/>
      <c r="HH186" s="121"/>
      <c r="HI186" s="121"/>
      <c r="HJ186" s="121"/>
      <c r="HK186" s="121"/>
      <c r="HL186" s="121"/>
      <c r="HM186" s="121"/>
      <c r="HN186" s="121"/>
      <c r="HO186" s="121"/>
      <c r="HP186" s="121"/>
      <c r="HQ186" s="121"/>
      <c r="HR186" s="121"/>
      <c r="HS186" s="121"/>
      <c r="HT186" s="121"/>
      <c r="HU186" s="121"/>
      <c r="HV186" s="121"/>
      <c r="HW186" s="121"/>
      <c r="HX186" s="121"/>
      <c r="HY186" s="121"/>
      <c r="HZ186" s="121"/>
      <c r="IA186" s="121"/>
      <c r="IB186" s="121"/>
      <c r="IC186" s="121"/>
      <c r="ID186" s="121"/>
      <c r="IE186" s="121"/>
      <c r="IF186" s="121"/>
      <c r="IG186" s="121"/>
      <c r="IH186" s="121"/>
      <c r="II186" s="121"/>
      <c r="IJ186" s="121"/>
      <c r="IK186" s="121"/>
      <c r="IL186" s="121"/>
      <c r="IM186" s="121"/>
      <c r="IN186" s="121"/>
      <c r="IO186"/>
      <c r="IP186"/>
      <c r="IQ186"/>
      <c r="IR186"/>
      <c r="IS186"/>
      <c r="IT186"/>
      <c r="IU186"/>
      <c r="IV186"/>
    </row>
    <row r="187" s="122" customFormat="1" spans="1:248">
      <c r="A187" s="142"/>
      <c r="B187" s="142"/>
      <c r="C187" s="142"/>
      <c r="D187" s="142"/>
      <c r="E187" s="143"/>
      <c r="F187" s="209"/>
      <c r="G187" s="127"/>
      <c r="H187" s="127"/>
      <c r="I187" s="127"/>
      <c r="J187" s="127"/>
      <c r="K187" s="127"/>
      <c r="L187" s="127"/>
      <c r="M187" s="127"/>
      <c r="N187" s="127"/>
      <c r="O187" s="127"/>
      <c r="P187" s="127"/>
      <c r="Q187" s="127"/>
      <c r="R187" s="127"/>
      <c r="S187" s="127"/>
      <c r="T187" s="127"/>
      <c r="U187" s="127"/>
      <c r="V187" s="127"/>
      <c r="W187" s="127"/>
      <c r="X187" s="127"/>
      <c r="Y187" s="127"/>
      <c r="Z187" s="127"/>
      <c r="AA187" s="127"/>
      <c r="AB187" s="127"/>
      <c r="AC187" s="127"/>
      <c r="AD187" s="127"/>
      <c r="AE187" s="127"/>
      <c r="AF187" s="127"/>
      <c r="AG187" s="127"/>
      <c r="AH187" s="127"/>
      <c r="AI187" s="127"/>
      <c r="AJ187" s="127"/>
      <c r="AK187" s="127"/>
      <c r="AL187" s="127"/>
      <c r="AM187" s="127"/>
      <c r="AN187" s="127"/>
      <c r="AO187" s="127"/>
      <c r="AP187" s="127"/>
      <c r="AQ187" s="127"/>
      <c r="AR187" s="127"/>
      <c r="AS187" s="127"/>
      <c r="AT187" s="127"/>
      <c r="AU187" s="127"/>
      <c r="AV187" s="127"/>
      <c r="AW187" s="127"/>
      <c r="AX187" s="127"/>
      <c r="AY187" s="127"/>
      <c r="AZ187" s="127"/>
      <c r="BA187" s="127"/>
      <c r="BB187" s="127"/>
      <c r="BC187" s="127"/>
      <c r="BD187" s="127"/>
      <c r="BE187" s="127"/>
      <c r="BF187" s="127"/>
      <c r="BG187" s="127"/>
      <c r="BH187" s="127"/>
      <c r="BI187" s="127"/>
      <c r="BJ187" s="127"/>
      <c r="BK187" s="127"/>
      <c r="BL187" s="127"/>
      <c r="BM187" s="127"/>
      <c r="BN187" s="127"/>
      <c r="BO187" s="127"/>
      <c r="BP187" s="127"/>
      <c r="BQ187" s="127"/>
      <c r="BR187" s="127"/>
      <c r="BS187" s="127"/>
      <c r="BT187" s="127"/>
      <c r="BU187" s="127"/>
      <c r="BV187" s="127"/>
      <c r="BW187" s="127"/>
      <c r="BX187" s="127"/>
      <c r="BY187" s="127"/>
      <c r="BZ187" s="127"/>
      <c r="CA187" s="127"/>
      <c r="CB187" s="127"/>
      <c r="CC187" s="127"/>
      <c r="CD187" s="127"/>
      <c r="CE187" s="127"/>
      <c r="CF187" s="127"/>
      <c r="CG187" s="127"/>
      <c r="CH187" s="127"/>
      <c r="CI187" s="127"/>
      <c r="CJ187" s="127"/>
      <c r="CK187" s="127"/>
      <c r="CL187" s="127"/>
      <c r="CM187" s="127"/>
      <c r="CN187" s="127"/>
      <c r="CO187" s="127"/>
      <c r="CP187" s="127"/>
      <c r="CQ187" s="127"/>
      <c r="CR187" s="127"/>
      <c r="CS187" s="127"/>
      <c r="CT187" s="127"/>
      <c r="CU187" s="127"/>
      <c r="CV187" s="127"/>
      <c r="CW187" s="127"/>
      <c r="CX187" s="127"/>
      <c r="CY187" s="127"/>
      <c r="CZ187" s="127"/>
      <c r="DA187" s="127"/>
      <c r="DB187" s="127"/>
      <c r="DC187" s="127"/>
      <c r="DD187" s="127"/>
      <c r="DE187" s="127"/>
      <c r="DF187" s="127"/>
      <c r="DG187" s="127"/>
      <c r="DH187" s="127"/>
      <c r="DI187" s="127"/>
      <c r="DJ187" s="127"/>
      <c r="DK187" s="127"/>
      <c r="DL187" s="127"/>
      <c r="DM187" s="127"/>
      <c r="DN187" s="127"/>
      <c r="DO187" s="127"/>
      <c r="DP187" s="127"/>
      <c r="DQ187" s="127"/>
      <c r="DR187" s="127"/>
      <c r="DS187" s="127"/>
      <c r="DT187" s="127"/>
      <c r="DU187" s="127"/>
      <c r="DV187" s="127"/>
      <c r="DW187" s="127"/>
      <c r="DX187" s="127"/>
      <c r="DY187" s="127"/>
      <c r="DZ187" s="127"/>
      <c r="EA187" s="127"/>
      <c r="EB187" s="127"/>
      <c r="EC187" s="127"/>
      <c r="ED187" s="127"/>
      <c r="EE187" s="127"/>
      <c r="EF187" s="127"/>
      <c r="EG187" s="127"/>
      <c r="EH187" s="127"/>
      <c r="EI187" s="127"/>
      <c r="EJ187" s="127"/>
      <c r="EK187" s="127"/>
      <c r="EL187" s="127"/>
      <c r="EM187" s="127"/>
      <c r="EN187" s="127"/>
      <c r="EO187" s="127"/>
      <c r="EP187" s="127"/>
      <c r="EQ187" s="127"/>
      <c r="ER187" s="127"/>
      <c r="ES187" s="127"/>
      <c r="ET187" s="127"/>
      <c r="EU187" s="127"/>
      <c r="EV187" s="127"/>
      <c r="EW187" s="127"/>
      <c r="EX187" s="127"/>
      <c r="EY187" s="127"/>
      <c r="EZ187" s="127"/>
      <c r="FA187" s="127"/>
      <c r="FB187" s="127"/>
      <c r="FC187" s="127"/>
      <c r="FD187" s="127"/>
      <c r="FE187" s="127"/>
      <c r="FF187" s="127"/>
      <c r="FG187" s="127"/>
      <c r="FH187" s="127"/>
      <c r="FI187" s="127"/>
      <c r="FJ187" s="127"/>
      <c r="FK187" s="127"/>
      <c r="FL187" s="127"/>
      <c r="FM187" s="127"/>
      <c r="FN187" s="127"/>
      <c r="FO187" s="127"/>
      <c r="FP187" s="127"/>
      <c r="FQ187" s="127"/>
      <c r="FR187" s="127"/>
      <c r="FS187" s="127"/>
      <c r="FT187" s="127"/>
      <c r="FU187" s="127"/>
      <c r="FV187" s="127"/>
      <c r="FW187" s="127"/>
      <c r="FX187" s="127"/>
      <c r="FY187" s="127"/>
      <c r="FZ187" s="127"/>
      <c r="GA187" s="127"/>
      <c r="GB187" s="127"/>
      <c r="GC187" s="127"/>
      <c r="GD187" s="127"/>
      <c r="GE187" s="127"/>
      <c r="GF187" s="127"/>
      <c r="GG187" s="127"/>
      <c r="GH187" s="127"/>
      <c r="GI187" s="127"/>
      <c r="GJ187" s="127"/>
      <c r="GK187" s="127"/>
      <c r="GL187" s="127"/>
      <c r="GM187" s="127"/>
      <c r="GN187" s="127"/>
      <c r="GO187" s="127"/>
      <c r="GP187" s="127"/>
      <c r="GQ187" s="127"/>
      <c r="GR187" s="127"/>
      <c r="GS187" s="127"/>
      <c r="GT187" s="127"/>
      <c r="GU187" s="127"/>
      <c r="GV187" s="127"/>
      <c r="GW187" s="127"/>
      <c r="GX187" s="127"/>
      <c r="GY187" s="127"/>
      <c r="GZ187" s="127"/>
      <c r="HA187" s="127"/>
      <c r="HB187" s="127"/>
      <c r="HC187" s="127"/>
      <c r="HD187" s="127"/>
      <c r="HE187" s="127"/>
      <c r="HF187" s="127"/>
      <c r="HG187" s="127"/>
      <c r="HH187" s="127"/>
      <c r="HI187" s="127"/>
      <c r="HJ187" s="127"/>
      <c r="HK187" s="127"/>
      <c r="HL187" s="127"/>
      <c r="HM187" s="127"/>
      <c r="HN187" s="127"/>
      <c r="HO187" s="127"/>
      <c r="HP187" s="127"/>
      <c r="HQ187" s="127"/>
      <c r="HR187" s="127"/>
      <c r="HS187" s="127"/>
      <c r="HT187" s="127"/>
      <c r="HU187" s="127"/>
      <c r="HV187" s="127"/>
      <c r="HW187" s="127"/>
      <c r="HX187" s="127"/>
      <c r="HY187" s="127"/>
      <c r="HZ187" s="127"/>
      <c r="IA187" s="127"/>
      <c r="IB187" s="127"/>
      <c r="IC187" s="127"/>
      <c r="ID187" s="127"/>
      <c r="IE187" s="127"/>
      <c r="IF187" s="127"/>
      <c r="IG187" s="127"/>
      <c r="IH187" s="127"/>
      <c r="II187" s="127"/>
      <c r="IJ187" s="127"/>
      <c r="IK187" s="127"/>
      <c r="IL187" s="127"/>
      <c r="IM187" s="127"/>
      <c r="IN187" s="127"/>
    </row>
    <row r="188" s="122" customFormat="1" spans="1:248">
      <c r="A188" s="142"/>
      <c r="B188" s="145" t="s">
        <v>127</v>
      </c>
      <c r="C188" s="142"/>
      <c r="D188" s="142"/>
      <c r="E188" s="146">
        <f>SUM(E189:E190)</f>
        <v>55424654600</v>
      </c>
      <c r="F188" s="209"/>
      <c r="G188" s="127"/>
      <c r="H188" s="127"/>
      <c r="I188" s="127"/>
      <c r="J188" s="127"/>
      <c r="K188" s="127"/>
      <c r="L188" s="127"/>
      <c r="M188" s="127"/>
      <c r="N188" s="127"/>
      <c r="O188" s="127"/>
      <c r="P188" s="127"/>
      <c r="Q188" s="127"/>
      <c r="R188" s="127"/>
      <c r="S188" s="127"/>
      <c r="T188" s="127"/>
      <c r="U188" s="127"/>
      <c r="V188" s="127"/>
      <c r="W188" s="127"/>
      <c r="X188" s="127"/>
      <c r="Y188" s="127"/>
      <c r="Z188" s="127"/>
      <c r="AA188" s="127"/>
      <c r="AB188" s="127"/>
      <c r="AC188" s="127"/>
      <c r="AD188" s="127"/>
      <c r="AE188" s="127"/>
      <c r="AF188" s="127"/>
      <c r="AG188" s="127"/>
      <c r="AH188" s="127"/>
      <c r="AI188" s="127"/>
      <c r="AJ188" s="127"/>
      <c r="AK188" s="127"/>
      <c r="AL188" s="127"/>
      <c r="AM188" s="127"/>
      <c r="AN188" s="127"/>
      <c r="AO188" s="127"/>
      <c r="AP188" s="127"/>
      <c r="AQ188" s="127"/>
      <c r="AR188" s="127"/>
      <c r="AS188" s="127"/>
      <c r="AT188" s="127"/>
      <c r="AU188" s="127"/>
      <c r="AV188" s="127"/>
      <c r="AW188" s="127"/>
      <c r="AX188" s="127"/>
      <c r="AY188" s="127"/>
      <c r="AZ188" s="127"/>
      <c r="BA188" s="127"/>
      <c r="BB188" s="127"/>
      <c r="BC188" s="127"/>
      <c r="BD188" s="127"/>
      <c r="BE188" s="127"/>
      <c r="BF188" s="127"/>
      <c r="BG188" s="127"/>
      <c r="BH188" s="127"/>
      <c r="BI188" s="127"/>
      <c r="BJ188" s="127"/>
      <c r="BK188" s="127"/>
      <c r="BL188" s="127"/>
      <c r="BM188" s="127"/>
      <c r="BN188" s="127"/>
      <c r="BO188" s="127"/>
      <c r="BP188" s="127"/>
      <c r="BQ188" s="127"/>
      <c r="BR188" s="127"/>
      <c r="BS188" s="127"/>
      <c r="BT188" s="127"/>
      <c r="BU188" s="127"/>
      <c r="BV188" s="127"/>
      <c r="BW188" s="127"/>
      <c r="BX188" s="127"/>
      <c r="BY188" s="127"/>
      <c r="BZ188" s="127"/>
      <c r="CA188" s="127"/>
      <c r="CB188" s="127"/>
      <c r="CC188" s="127"/>
      <c r="CD188" s="127"/>
      <c r="CE188" s="127"/>
      <c r="CF188" s="127"/>
      <c r="CG188" s="127"/>
      <c r="CH188" s="127"/>
      <c r="CI188" s="127"/>
      <c r="CJ188" s="127"/>
      <c r="CK188" s="127"/>
      <c r="CL188" s="127"/>
      <c r="CM188" s="127"/>
      <c r="CN188" s="127"/>
      <c r="CO188" s="127"/>
      <c r="CP188" s="127"/>
      <c r="CQ188" s="127"/>
      <c r="CR188" s="127"/>
      <c r="CS188" s="127"/>
      <c r="CT188" s="127"/>
      <c r="CU188" s="127"/>
      <c r="CV188" s="127"/>
      <c r="CW188" s="127"/>
      <c r="CX188" s="127"/>
      <c r="CY188" s="127"/>
      <c r="CZ188" s="127"/>
      <c r="DA188" s="127"/>
      <c r="DB188" s="127"/>
      <c r="DC188" s="127"/>
      <c r="DD188" s="127"/>
      <c r="DE188" s="127"/>
      <c r="DF188" s="127"/>
      <c r="DG188" s="127"/>
      <c r="DH188" s="127"/>
      <c r="DI188" s="127"/>
      <c r="DJ188" s="127"/>
      <c r="DK188" s="127"/>
      <c r="DL188" s="127"/>
      <c r="DM188" s="127"/>
      <c r="DN188" s="127"/>
      <c r="DO188" s="127"/>
      <c r="DP188" s="127"/>
      <c r="DQ188" s="127"/>
      <c r="DR188" s="127"/>
      <c r="DS188" s="127"/>
      <c r="DT188" s="127"/>
      <c r="DU188" s="127"/>
      <c r="DV188" s="127"/>
      <c r="DW188" s="127"/>
      <c r="DX188" s="127"/>
      <c r="DY188" s="127"/>
      <c r="DZ188" s="127"/>
      <c r="EA188" s="127"/>
      <c r="EB188" s="127"/>
      <c r="EC188" s="127"/>
      <c r="ED188" s="127"/>
      <c r="EE188" s="127"/>
      <c r="EF188" s="127"/>
      <c r="EG188" s="127"/>
      <c r="EH188" s="127"/>
      <c r="EI188" s="127"/>
      <c r="EJ188" s="127"/>
      <c r="EK188" s="127"/>
      <c r="EL188" s="127"/>
      <c r="EM188" s="127"/>
      <c r="EN188" s="127"/>
      <c r="EO188" s="127"/>
      <c r="EP188" s="127"/>
      <c r="EQ188" s="127"/>
      <c r="ER188" s="127"/>
      <c r="ES188" s="127"/>
      <c r="ET188" s="127"/>
      <c r="EU188" s="127"/>
      <c r="EV188" s="127"/>
      <c r="EW188" s="127"/>
      <c r="EX188" s="127"/>
      <c r="EY188" s="127"/>
      <c r="EZ188" s="127"/>
      <c r="FA188" s="127"/>
      <c r="FB188" s="127"/>
      <c r="FC188" s="127"/>
      <c r="FD188" s="127"/>
      <c r="FE188" s="127"/>
      <c r="FF188" s="127"/>
      <c r="FG188" s="127"/>
      <c r="FH188" s="127"/>
      <c r="FI188" s="127"/>
      <c r="FJ188" s="127"/>
      <c r="FK188" s="127"/>
      <c r="FL188" s="127"/>
      <c r="FM188" s="127"/>
      <c r="FN188" s="127"/>
      <c r="FO188" s="127"/>
      <c r="FP188" s="127"/>
      <c r="FQ188" s="127"/>
      <c r="FR188" s="127"/>
      <c r="FS188" s="127"/>
      <c r="FT188" s="127"/>
      <c r="FU188" s="127"/>
      <c r="FV188" s="127"/>
      <c r="FW188" s="127"/>
      <c r="FX188" s="127"/>
      <c r="FY188" s="127"/>
      <c r="FZ188" s="127"/>
      <c r="GA188" s="127"/>
      <c r="GB188" s="127"/>
      <c r="GC188" s="127"/>
      <c r="GD188" s="127"/>
      <c r="GE188" s="127"/>
      <c r="GF188" s="127"/>
      <c r="GG188" s="127"/>
      <c r="GH188" s="127"/>
      <c r="GI188" s="127"/>
      <c r="GJ188" s="127"/>
      <c r="GK188" s="127"/>
      <c r="GL188" s="127"/>
      <c r="GM188" s="127"/>
      <c r="GN188" s="127"/>
      <c r="GO188" s="127"/>
      <c r="GP188" s="127"/>
      <c r="GQ188" s="127"/>
      <c r="GR188" s="127"/>
      <c r="GS188" s="127"/>
      <c r="GT188" s="127"/>
      <c r="GU188" s="127"/>
      <c r="GV188" s="127"/>
      <c r="GW188" s="127"/>
      <c r="GX188" s="127"/>
      <c r="GY188" s="127"/>
      <c r="GZ188" s="127"/>
      <c r="HA188" s="127"/>
      <c r="HB188" s="127"/>
      <c r="HC188" s="127"/>
      <c r="HD188" s="127"/>
      <c r="HE188" s="127"/>
      <c r="HF188" s="127"/>
      <c r="HG188" s="127"/>
      <c r="HH188" s="127"/>
      <c r="HI188" s="127"/>
      <c r="HJ188" s="127"/>
      <c r="HK188" s="127"/>
      <c r="HL188" s="127"/>
      <c r="HM188" s="127"/>
      <c r="HN188" s="127"/>
      <c r="HO188" s="127"/>
      <c r="HP188" s="127"/>
      <c r="HQ188" s="127"/>
      <c r="HR188" s="127"/>
      <c r="HS188" s="127"/>
      <c r="HT188" s="127"/>
      <c r="HU188" s="127"/>
      <c r="HV188" s="127"/>
      <c r="HW188" s="127"/>
      <c r="HX188" s="127"/>
      <c r="HY188" s="127"/>
      <c r="HZ188" s="127"/>
      <c r="IA188" s="127"/>
      <c r="IB188" s="127"/>
      <c r="IC188" s="127"/>
      <c r="ID188" s="127"/>
      <c r="IE188" s="127"/>
      <c r="IF188" s="127"/>
      <c r="IG188" s="127"/>
      <c r="IH188" s="127"/>
      <c r="II188" s="127"/>
      <c r="IJ188" s="127"/>
      <c r="IK188" s="127"/>
      <c r="IL188" s="127"/>
      <c r="IM188" s="127"/>
      <c r="IN188" s="127"/>
    </row>
    <row r="189" s="122" customFormat="1" spans="1:248">
      <c r="A189" s="142"/>
      <c r="B189" s="144" t="s">
        <v>128</v>
      </c>
      <c r="C189" s="142"/>
      <c r="D189" s="142"/>
      <c r="E189" s="143">
        <f>47760297000+219126600+100000000</f>
        <v>48079423600</v>
      </c>
      <c r="F189" s="209"/>
      <c r="G189" s="127"/>
      <c r="H189" s="127"/>
      <c r="I189" s="127"/>
      <c r="J189" s="127"/>
      <c r="K189" s="127"/>
      <c r="L189" s="127"/>
      <c r="M189" s="127"/>
      <c r="N189" s="127"/>
      <c r="O189" s="127"/>
      <c r="P189" s="127"/>
      <c r="Q189" s="127"/>
      <c r="R189" s="127"/>
      <c r="S189" s="127"/>
      <c r="T189" s="127"/>
      <c r="U189" s="127"/>
      <c r="V189" s="127"/>
      <c r="W189" s="127"/>
      <c r="X189" s="127"/>
      <c r="Y189" s="127"/>
      <c r="Z189" s="127"/>
      <c r="AA189" s="127"/>
      <c r="AB189" s="127"/>
      <c r="AC189" s="127"/>
      <c r="AD189" s="127"/>
      <c r="AE189" s="127"/>
      <c r="AF189" s="127"/>
      <c r="AG189" s="127"/>
      <c r="AH189" s="127"/>
      <c r="AI189" s="127"/>
      <c r="AJ189" s="127"/>
      <c r="AK189" s="127"/>
      <c r="AL189" s="127"/>
      <c r="AM189" s="127"/>
      <c r="AN189" s="127"/>
      <c r="AO189" s="127"/>
      <c r="AP189" s="127"/>
      <c r="AQ189" s="127"/>
      <c r="AR189" s="127"/>
      <c r="AS189" s="127"/>
      <c r="AT189" s="127"/>
      <c r="AU189" s="127"/>
      <c r="AV189" s="127"/>
      <c r="AW189" s="127"/>
      <c r="AX189" s="127"/>
      <c r="AY189" s="127"/>
      <c r="AZ189" s="127"/>
      <c r="BA189" s="127"/>
      <c r="BB189" s="127"/>
      <c r="BC189" s="127"/>
      <c r="BD189" s="127"/>
      <c r="BE189" s="127"/>
      <c r="BF189" s="127"/>
      <c r="BG189" s="127"/>
      <c r="BH189" s="127"/>
      <c r="BI189" s="127"/>
      <c r="BJ189" s="127"/>
      <c r="BK189" s="127"/>
      <c r="BL189" s="127"/>
      <c r="BM189" s="127"/>
      <c r="BN189" s="127"/>
      <c r="BO189" s="127"/>
      <c r="BP189" s="127"/>
      <c r="BQ189" s="127"/>
      <c r="BR189" s="127"/>
      <c r="BS189" s="127"/>
      <c r="BT189" s="127"/>
      <c r="BU189" s="127"/>
      <c r="BV189" s="127"/>
      <c r="BW189" s="127"/>
      <c r="BX189" s="127"/>
      <c r="BY189" s="127"/>
      <c r="BZ189" s="127"/>
      <c r="CA189" s="127"/>
      <c r="CB189" s="127"/>
      <c r="CC189" s="127"/>
      <c r="CD189" s="127"/>
      <c r="CE189" s="127"/>
      <c r="CF189" s="127"/>
      <c r="CG189" s="127"/>
      <c r="CH189" s="127"/>
      <c r="CI189" s="127"/>
      <c r="CJ189" s="127"/>
      <c r="CK189" s="127"/>
      <c r="CL189" s="127"/>
      <c r="CM189" s="127"/>
      <c r="CN189" s="127"/>
      <c r="CO189" s="127"/>
      <c r="CP189" s="127"/>
      <c r="CQ189" s="127"/>
      <c r="CR189" s="127"/>
      <c r="CS189" s="127"/>
      <c r="CT189" s="127"/>
      <c r="CU189" s="127"/>
      <c r="CV189" s="127"/>
      <c r="CW189" s="127"/>
      <c r="CX189" s="127"/>
      <c r="CY189" s="127"/>
      <c r="CZ189" s="127"/>
      <c r="DA189" s="127"/>
      <c r="DB189" s="127"/>
      <c r="DC189" s="127"/>
      <c r="DD189" s="127"/>
      <c r="DE189" s="127"/>
      <c r="DF189" s="127"/>
      <c r="DG189" s="127"/>
      <c r="DH189" s="127"/>
      <c r="DI189" s="127"/>
      <c r="DJ189" s="127"/>
      <c r="DK189" s="127"/>
      <c r="DL189" s="127"/>
      <c r="DM189" s="127"/>
      <c r="DN189" s="127"/>
      <c r="DO189" s="127"/>
      <c r="DP189" s="127"/>
      <c r="DQ189" s="127"/>
      <c r="DR189" s="127"/>
      <c r="DS189" s="127"/>
      <c r="DT189" s="127"/>
      <c r="DU189" s="127"/>
      <c r="DV189" s="127"/>
      <c r="DW189" s="127"/>
      <c r="DX189" s="127"/>
      <c r="DY189" s="127"/>
      <c r="DZ189" s="127"/>
      <c r="EA189" s="127"/>
      <c r="EB189" s="127"/>
      <c r="EC189" s="127"/>
      <c r="ED189" s="127"/>
      <c r="EE189" s="127"/>
      <c r="EF189" s="127"/>
      <c r="EG189" s="127"/>
      <c r="EH189" s="127"/>
      <c r="EI189" s="127"/>
      <c r="EJ189" s="127"/>
      <c r="EK189" s="127"/>
      <c r="EL189" s="127"/>
      <c r="EM189" s="127"/>
      <c r="EN189" s="127"/>
      <c r="EO189" s="127"/>
      <c r="EP189" s="127"/>
      <c r="EQ189" s="127"/>
      <c r="ER189" s="127"/>
      <c r="ES189" s="127"/>
      <c r="ET189" s="127"/>
      <c r="EU189" s="127"/>
      <c r="EV189" s="127"/>
      <c r="EW189" s="127"/>
      <c r="EX189" s="127"/>
      <c r="EY189" s="127"/>
      <c r="EZ189" s="127"/>
      <c r="FA189" s="127"/>
      <c r="FB189" s="127"/>
      <c r="FC189" s="127"/>
      <c r="FD189" s="127"/>
      <c r="FE189" s="127"/>
      <c r="FF189" s="127"/>
      <c r="FG189" s="127"/>
      <c r="FH189" s="127"/>
      <c r="FI189" s="127"/>
      <c r="FJ189" s="127"/>
      <c r="FK189" s="127"/>
      <c r="FL189" s="127"/>
      <c r="FM189" s="127"/>
      <c r="FN189" s="127"/>
      <c r="FO189" s="127"/>
      <c r="FP189" s="127"/>
      <c r="FQ189" s="127"/>
      <c r="FR189" s="127"/>
      <c r="FS189" s="127"/>
      <c r="FT189" s="127"/>
      <c r="FU189" s="127"/>
      <c r="FV189" s="127"/>
      <c r="FW189" s="127"/>
      <c r="FX189" s="127"/>
      <c r="FY189" s="127"/>
      <c r="FZ189" s="127"/>
      <c r="GA189" s="127"/>
      <c r="GB189" s="127"/>
      <c r="GC189" s="127"/>
      <c r="GD189" s="127"/>
      <c r="GE189" s="127"/>
      <c r="GF189" s="127"/>
      <c r="GG189" s="127"/>
      <c r="GH189" s="127"/>
      <c r="GI189" s="127"/>
      <c r="GJ189" s="127"/>
      <c r="GK189" s="127"/>
      <c r="GL189" s="127"/>
      <c r="GM189" s="127"/>
      <c r="GN189" s="127"/>
      <c r="GO189" s="127"/>
      <c r="GP189" s="127"/>
      <c r="GQ189" s="127"/>
      <c r="GR189" s="127"/>
      <c r="GS189" s="127"/>
      <c r="GT189" s="127"/>
      <c r="GU189" s="127"/>
      <c r="GV189" s="127"/>
      <c r="GW189" s="127"/>
      <c r="GX189" s="127"/>
      <c r="GY189" s="127"/>
      <c r="GZ189" s="127"/>
      <c r="HA189" s="127"/>
      <c r="HB189" s="127"/>
      <c r="HC189" s="127"/>
      <c r="HD189" s="127"/>
      <c r="HE189" s="127"/>
      <c r="HF189" s="127"/>
      <c r="HG189" s="127"/>
      <c r="HH189" s="127"/>
      <c r="HI189" s="127"/>
      <c r="HJ189" s="127"/>
      <c r="HK189" s="127"/>
      <c r="HL189" s="127"/>
      <c r="HM189" s="127"/>
      <c r="HN189" s="127"/>
      <c r="HO189" s="127"/>
      <c r="HP189" s="127"/>
      <c r="HQ189" s="127"/>
      <c r="HR189" s="127"/>
      <c r="HS189" s="127"/>
      <c r="HT189" s="127"/>
      <c r="HU189" s="127"/>
      <c r="HV189" s="127"/>
      <c r="HW189" s="127"/>
      <c r="HX189" s="127"/>
      <c r="HY189" s="127"/>
      <c r="HZ189" s="127"/>
      <c r="IA189" s="127"/>
      <c r="IB189" s="127"/>
      <c r="IC189" s="127"/>
      <c r="ID189" s="127"/>
      <c r="IE189" s="127"/>
      <c r="IF189" s="127"/>
      <c r="IG189" s="127"/>
      <c r="IH189" s="127"/>
      <c r="II189" s="127"/>
      <c r="IJ189" s="127"/>
      <c r="IK189" s="127"/>
      <c r="IL189" s="127"/>
      <c r="IM189" s="127"/>
      <c r="IN189" s="127"/>
    </row>
    <row r="190" s="122" customFormat="1" spans="1:248">
      <c r="A190" s="142"/>
      <c r="B190" s="147" t="s">
        <v>129</v>
      </c>
      <c r="C190" s="142"/>
      <c r="D190" s="142"/>
      <c r="E190" s="143">
        <v>7345231000</v>
      </c>
      <c r="F190" s="209"/>
      <c r="G190" s="127"/>
      <c r="H190" s="127"/>
      <c r="I190" s="127"/>
      <c r="J190" s="127"/>
      <c r="K190" s="127"/>
      <c r="L190" s="127"/>
      <c r="M190" s="127"/>
      <c r="N190" s="127"/>
      <c r="O190" s="127"/>
      <c r="P190" s="127"/>
      <c r="Q190" s="127"/>
      <c r="R190" s="127"/>
      <c r="S190" s="127"/>
      <c r="T190" s="127"/>
      <c r="U190" s="127"/>
      <c r="V190" s="127"/>
      <c r="W190" s="127"/>
      <c r="X190" s="127"/>
      <c r="Y190" s="127"/>
      <c r="Z190" s="127"/>
      <c r="AA190" s="127"/>
      <c r="AB190" s="127"/>
      <c r="AC190" s="127"/>
      <c r="AD190" s="127"/>
      <c r="AE190" s="127"/>
      <c r="AF190" s="127"/>
      <c r="AG190" s="127"/>
      <c r="AH190" s="127"/>
      <c r="AI190" s="127"/>
      <c r="AJ190" s="127"/>
      <c r="AK190" s="127"/>
      <c r="AL190" s="127"/>
      <c r="AM190" s="127"/>
      <c r="AN190" s="127"/>
      <c r="AO190" s="127"/>
      <c r="AP190" s="127"/>
      <c r="AQ190" s="127"/>
      <c r="AR190" s="127"/>
      <c r="AS190" s="127"/>
      <c r="AT190" s="127"/>
      <c r="AU190" s="127"/>
      <c r="AV190" s="127"/>
      <c r="AW190" s="127"/>
      <c r="AX190" s="127"/>
      <c r="AY190" s="127"/>
      <c r="AZ190" s="127"/>
      <c r="BA190" s="127"/>
      <c r="BB190" s="127"/>
      <c r="BC190" s="127"/>
      <c r="BD190" s="127"/>
      <c r="BE190" s="127"/>
      <c r="BF190" s="127"/>
      <c r="BG190" s="127"/>
      <c r="BH190" s="127"/>
      <c r="BI190" s="127"/>
      <c r="BJ190" s="127"/>
      <c r="BK190" s="127"/>
      <c r="BL190" s="127"/>
      <c r="BM190" s="127"/>
      <c r="BN190" s="127"/>
      <c r="BO190" s="127"/>
      <c r="BP190" s="127"/>
      <c r="BQ190" s="127"/>
      <c r="BR190" s="127"/>
      <c r="BS190" s="127"/>
      <c r="BT190" s="127"/>
      <c r="BU190" s="127"/>
      <c r="BV190" s="127"/>
      <c r="BW190" s="127"/>
      <c r="BX190" s="127"/>
      <c r="BY190" s="127"/>
      <c r="BZ190" s="127"/>
      <c r="CA190" s="127"/>
      <c r="CB190" s="127"/>
      <c r="CC190" s="127"/>
      <c r="CD190" s="127"/>
      <c r="CE190" s="127"/>
      <c r="CF190" s="127"/>
      <c r="CG190" s="127"/>
      <c r="CH190" s="127"/>
      <c r="CI190" s="127"/>
      <c r="CJ190" s="127"/>
      <c r="CK190" s="127"/>
      <c r="CL190" s="127"/>
      <c r="CM190" s="127"/>
      <c r="CN190" s="127"/>
      <c r="CO190" s="127"/>
      <c r="CP190" s="127"/>
      <c r="CQ190" s="127"/>
      <c r="CR190" s="127"/>
      <c r="CS190" s="127"/>
      <c r="CT190" s="127"/>
      <c r="CU190" s="127"/>
      <c r="CV190" s="127"/>
      <c r="CW190" s="127"/>
      <c r="CX190" s="127"/>
      <c r="CY190" s="127"/>
      <c r="CZ190" s="127"/>
      <c r="DA190" s="127"/>
      <c r="DB190" s="127"/>
      <c r="DC190" s="127"/>
      <c r="DD190" s="127"/>
      <c r="DE190" s="127"/>
      <c r="DF190" s="127"/>
      <c r="DG190" s="127"/>
      <c r="DH190" s="127"/>
      <c r="DI190" s="127"/>
      <c r="DJ190" s="127"/>
      <c r="DK190" s="127"/>
      <c r="DL190" s="127"/>
      <c r="DM190" s="127"/>
      <c r="DN190" s="127"/>
      <c r="DO190" s="127"/>
      <c r="DP190" s="127"/>
      <c r="DQ190" s="127"/>
      <c r="DR190" s="127"/>
      <c r="DS190" s="127"/>
      <c r="DT190" s="127"/>
      <c r="DU190" s="127"/>
      <c r="DV190" s="127"/>
      <c r="DW190" s="127"/>
      <c r="DX190" s="127"/>
      <c r="DY190" s="127"/>
      <c r="DZ190" s="127"/>
      <c r="EA190" s="127"/>
      <c r="EB190" s="127"/>
      <c r="EC190" s="127"/>
      <c r="ED190" s="127"/>
      <c r="EE190" s="127"/>
      <c r="EF190" s="127"/>
      <c r="EG190" s="127"/>
      <c r="EH190" s="127"/>
      <c r="EI190" s="127"/>
      <c r="EJ190" s="127"/>
      <c r="EK190" s="127"/>
      <c r="EL190" s="127"/>
      <c r="EM190" s="127"/>
      <c r="EN190" s="127"/>
      <c r="EO190" s="127"/>
      <c r="EP190" s="127"/>
      <c r="EQ190" s="127"/>
      <c r="ER190" s="127"/>
      <c r="ES190" s="127"/>
      <c r="ET190" s="127"/>
      <c r="EU190" s="127"/>
      <c r="EV190" s="127"/>
      <c r="EW190" s="127"/>
      <c r="EX190" s="127"/>
      <c r="EY190" s="127"/>
      <c r="EZ190" s="127"/>
      <c r="FA190" s="127"/>
      <c r="FB190" s="127"/>
      <c r="FC190" s="127"/>
      <c r="FD190" s="127"/>
      <c r="FE190" s="127"/>
      <c r="FF190" s="127"/>
      <c r="FG190" s="127"/>
      <c r="FH190" s="127"/>
      <c r="FI190" s="127"/>
      <c r="FJ190" s="127"/>
      <c r="FK190" s="127"/>
      <c r="FL190" s="127"/>
      <c r="FM190" s="127"/>
      <c r="FN190" s="127"/>
      <c r="FO190" s="127"/>
      <c r="FP190" s="127"/>
      <c r="FQ190" s="127"/>
      <c r="FR190" s="127"/>
      <c r="FS190" s="127"/>
      <c r="FT190" s="127"/>
      <c r="FU190" s="127"/>
      <c r="FV190" s="127"/>
      <c r="FW190" s="127"/>
      <c r="FX190" s="127"/>
      <c r="FY190" s="127"/>
      <c r="FZ190" s="127"/>
      <c r="GA190" s="127"/>
      <c r="GB190" s="127"/>
      <c r="GC190" s="127"/>
      <c r="GD190" s="127"/>
      <c r="GE190" s="127"/>
      <c r="GF190" s="127"/>
      <c r="GG190" s="127"/>
      <c r="GH190" s="127"/>
      <c r="GI190" s="127"/>
      <c r="GJ190" s="127"/>
      <c r="GK190" s="127"/>
      <c r="GL190" s="127"/>
      <c r="GM190" s="127"/>
      <c r="GN190" s="127"/>
      <c r="GO190" s="127"/>
      <c r="GP190" s="127"/>
      <c r="GQ190" s="127"/>
      <c r="GR190" s="127"/>
      <c r="GS190" s="127"/>
      <c r="GT190" s="127"/>
      <c r="GU190" s="127"/>
      <c r="GV190" s="127"/>
      <c r="GW190" s="127"/>
      <c r="GX190" s="127"/>
      <c r="GY190" s="127"/>
      <c r="GZ190" s="127"/>
      <c r="HA190" s="127"/>
      <c r="HB190" s="127"/>
      <c r="HC190" s="127"/>
      <c r="HD190" s="127"/>
      <c r="HE190" s="127"/>
      <c r="HF190" s="127"/>
      <c r="HG190" s="127"/>
      <c r="HH190" s="127"/>
      <c r="HI190" s="127"/>
      <c r="HJ190" s="127"/>
      <c r="HK190" s="127"/>
      <c r="HL190" s="127"/>
      <c r="HM190" s="127"/>
      <c r="HN190" s="127"/>
      <c r="HO190" s="127"/>
      <c r="HP190" s="127"/>
      <c r="HQ190" s="127"/>
      <c r="HR190" s="127"/>
      <c r="HS190" s="127"/>
      <c r="HT190" s="127"/>
      <c r="HU190" s="127"/>
      <c r="HV190" s="127"/>
      <c r="HW190" s="127"/>
      <c r="HX190" s="127"/>
      <c r="HY190" s="127"/>
      <c r="HZ190" s="127"/>
      <c r="IA190" s="127"/>
      <c r="IB190" s="127"/>
      <c r="IC190" s="127"/>
      <c r="ID190" s="127"/>
      <c r="IE190" s="127"/>
      <c r="IF190" s="127"/>
      <c r="IG190" s="127"/>
      <c r="IH190" s="127"/>
      <c r="II190" s="127"/>
      <c r="IJ190" s="127"/>
      <c r="IK190" s="127"/>
      <c r="IL190" s="127"/>
      <c r="IM190" s="127"/>
      <c r="IN190" s="127"/>
    </row>
    <row r="191" s="124" customFormat="1" spans="1:256">
      <c r="A191" s="148"/>
      <c r="B191" s="150"/>
      <c r="C191" s="148"/>
      <c r="D191" s="148"/>
      <c r="E191" s="148"/>
      <c r="F191" s="173"/>
      <c r="G191" s="121"/>
      <c r="H191" s="121"/>
      <c r="I191" s="121"/>
      <c r="J191" s="121"/>
      <c r="K191" s="121"/>
      <c r="L191" s="121"/>
      <c r="M191" s="121"/>
      <c r="N191" s="121"/>
      <c r="O191" s="121"/>
      <c r="P191" s="121"/>
      <c r="Q191" s="121"/>
      <c r="R191" s="121"/>
      <c r="S191" s="121"/>
      <c r="T191" s="121"/>
      <c r="U191" s="121"/>
      <c r="V191" s="121"/>
      <c r="W191" s="121"/>
      <c r="X191" s="121"/>
      <c r="Y191" s="121"/>
      <c r="Z191" s="121"/>
      <c r="AA191" s="121"/>
      <c r="AB191" s="121"/>
      <c r="AC191" s="121"/>
      <c r="AD191" s="121"/>
      <c r="AE191" s="121"/>
      <c r="AF191" s="121"/>
      <c r="AG191" s="121"/>
      <c r="AH191" s="121"/>
      <c r="AI191" s="121"/>
      <c r="AJ191" s="121"/>
      <c r="AK191" s="121"/>
      <c r="AL191" s="121"/>
      <c r="AM191" s="121"/>
      <c r="AN191" s="121"/>
      <c r="AO191" s="121"/>
      <c r="AP191" s="121"/>
      <c r="AQ191" s="121"/>
      <c r="AR191" s="121"/>
      <c r="AS191" s="121"/>
      <c r="AT191" s="121"/>
      <c r="AU191" s="121"/>
      <c r="AV191" s="121"/>
      <c r="AW191" s="121"/>
      <c r="AX191" s="121"/>
      <c r="AY191" s="121"/>
      <c r="AZ191" s="121"/>
      <c r="BA191" s="121"/>
      <c r="BB191" s="121"/>
      <c r="BC191" s="121"/>
      <c r="BD191" s="121"/>
      <c r="BE191" s="121"/>
      <c r="BF191" s="121"/>
      <c r="BG191" s="121"/>
      <c r="BH191" s="121"/>
      <c r="BI191" s="121"/>
      <c r="BJ191" s="121"/>
      <c r="BK191" s="121"/>
      <c r="BL191" s="121"/>
      <c r="BM191" s="121"/>
      <c r="BN191" s="121"/>
      <c r="BO191" s="121"/>
      <c r="BP191" s="121"/>
      <c r="BQ191" s="121"/>
      <c r="BR191" s="121"/>
      <c r="BS191" s="121"/>
      <c r="BT191" s="121"/>
      <c r="BU191" s="121"/>
      <c r="BV191" s="121"/>
      <c r="BW191" s="121"/>
      <c r="BX191" s="121"/>
      <c r="BY191" s="121"/>
      <c r="BZ191" s="121"/>
      <c r="CA191" s="121"/>
      <c r="CB191" s="121"/>
      <c r="CC191" s="121"/>
      <c r="CD191" s="121"/>
      <c r="CE191" s="121"/>
      <c r="CF191" s="121"/>
      <c r="CG191" s="121"/>
      <c r="CH191" s="121"/>
      <c r="CI191" s="121"/>
      <c r="CJ191" s="121"/>
      <c r="CK191" s="121"/>
      <c r="CL191" s="121"/>
      <c r="CM191" s="121"/>
      <c r="CN191" s="121"/>
      <c r="CO191" s="121"/>
      <c r="CP191" s="121"/>
      <c r="CQ191" s="121"/>
      <c r="CR191" s="121"/>
      <c r="CS191" s="121"/>
      <c r="CT191" s="121"/>
      <c r="CU191" s="121"/>
      <c r="CV191" s="121"/>
      <c r="CW191" s="121"/>
      <c r="CX191" s="121"/>
      <c r="CY191" s="121"/>
      <c r="CZ191" s="121"/>
      <c r="DA191" s="121"/>
      <c r="DB191" s="121"/>
      <c r="DC191" s="121"/>
      <c r="DD191" s="121"/>
      <c r="DE191" s="121"/>
      <c r="DF191" s="121"/>
      <c r="DG191" s="121"/>
      <c r="DH191" s="121"/>
      <c r="DI191" s="121"/>
      <c r="DJ191" s="121"/>
      <c r="DK191" s="121"/>
      <c r="DL191" s="121"/>
      <c r="DM191" s="121"/>
      <c r="DN191" s="121"/>
      <c r="DO191" s="121"/>
      <c r="DP191" s="121"/>
      <c r="DQ191" s="121"/>
      <c r="DR191" s="121"/>
      <c r="DS191" s="121"/>
      <c r="DT191" s="121"/>
      <c r="DU191" s="121"/>
      <c r="DV191" s="121"/>
      <c r="DW191" s="121"/>
      <c r="DX191" s="121"/>
      <c r="DY191" s="121"/>
      <c r="DZ191" s="121"/>
      <c r="EA191" s="121"/>
      <c r="EB191" s="121"/>
      <c r="EC191" s="121"/>
      <c r="ED191" s="121"/>
      <c r="EE191" s="121"/>
      <c r="EF191" s="121"/>
      <c r="EG191" s="121"/>
      <c r="EH191" s="121"/>
      <c r="EI191" s="121"/>
      <c r="EJ191" s="121"/>
      <c r="EK191" s="121"/>
      <c r="EL191" s="121"/>
      <c r="EM191" s="121"/>
      <c r="EN191" s="121"/>
      <c r="EO191" s="121"/>
      <c r="EP191" s="121"/>
      <c r="EQ191" s="121"/>
      <c r="ER191" s="121"/>
      <c r="ES191" s="121"/>
      <c r="ET191" s="121"/>
      <c r="EU191" s="121"/>
      <c r="EV191" s="121"/>
      <c r="EW191" s="121"/>
      <c r="EX191" s="121"/>
      <c r="EY191" s="121"/>
      <c r="EZ191" s="121"/>
      <c r="FA191" s="121"/>
      <c r="FB191" s="121"/>
      <c r="FC191" s="121"/>
      <c r="FD191" s="121"/>
      <c r="FE191" s="121"/>
      <c r="FF191" s="121"/>
      <c r="FG191" s="121"/>
      <c r="FH191" s="121"/>
      <c r="FI191" s="121"/>
      <c r="FJ191" s="121"/>
      <c r="FK191" s="121"/>
      <c r="FL191" s="121"/>
      <c r="FM191" s="121"/>
      <c r="FN191" s="121"/>
      <c r="FO191" s="121"/>
      <c r="FP191" s="121"/>
      <c r="FQ191" s="121"/>
      <c r="FR191" s="121"/>
      <c r="FS191" s="121"/>
      <c r="FT191" s="121"/>
      <c r="FU191" s="121"/>
      <c r="FV191" s="121"/>
      <c r="FW191" s="121"/>
      <c r="FX191" s="121"/>
      <c r="FY191" s="121"/>
      <c r="FZ191" s="121"/>
      <c r="GA191" s="121"/>
      <c r="GB191" s="121"/>
      <c r="GC191" s="121"/>
      <c r="GD191" s="121"/>
      <c r="GE191" s="121"/>
      <c r="GF191" s="121"/>
      <c r="GG191" s="121"/>
      <c r="GH191" s="121"/>
      <c r="GI191" s="121"/>
      <c r="GJ191" s="121"/>
      <c r="GK191" s="121"/>
      <c r="GL191" s="121"/>
      <c r="GM191" s="121"/>
      <c r="GN191" s="121"/>
      <c r="GO191" s="121"/>
      <c r="GP191" s="121"/>
      <c r="GQ191" s="121"/>
      <c r="GR191" s="121"/>
      <c r="GS191" s="121"/>
      <c r="GT191" s="121"/>
      <c r="GU191" s="121"/>
      <c r="GV191" s="121"/>
      <c r="GW191" s="121"/>
      <c r="GX191" s="121"/>
      <c r="GY191" s="121"/>
      <c r="GZ191" s="121"/>
      <c r="HA191" s="121"/>
      <c r="HB191" s="121"/>
      <c r="HC191" s="121"/>
      <c r="HD191" s="121"/>
      <c r="HE191" s="121"/>
      <c r="HF191" s="121"/>
      <c r="HG191" s="121"/>
      <c r="HH191" s="121"/>
      <c r="HI191" s="121"/>
      <c r="HJ191" s="121"/>
      <c r="HK191" s="121"/>
      <c r="HL191" s="121"/>
      <c r="HM191" s="121"/>
      <c r="HN191" s="121"/>
      <c r="HO191" s="121"/>
      <c r="HP191" s="121"/>
      <c r="HQ191" s="121"/>
      <c r="HR191" s="121"/>
      <c r="HS191" s="121"/>
      <c r="HT191" s="121"/>
      <c r="HU191" s="121"/>
      <c r="HV191" s="121"/>
      <c r="HW191" s="121"/>
      <c r="HX191" s="121"/>
      <c r="HY191" s="121"/>
      <c r="HZ191" s="121"/>
      <c r="IA191" s="121"/>
      <c r="IB191" s="121"/>
      <c r="IC191" s="121"/>
      <c r="ID191" s="121"/>
      <c r="IE191" s="121"/>
      <c r="IF191" s="121"/>
      <c r="IG191" s="121"/>
      <c r="IH191" s="121"/>
      <c r="II191" s="121"/>
      <c r="IJ191" s="121"/>
      <c r="IK191" s="121"/>
      <c r="IL191" s="121"/>
      <c r="IM191" s="121"/>
      <c r="IN191" s="121"/>
      <c r="IO191"/>
      <c r="IP191"/>
      <c r="IQ191"/>
      <c r="IR191"/>
      <c r="IS191"/>
      <c r="IT191"/>
      <c r="IU191"/>
      <c r="IV191"/>
    </row>
    <row r="192" s="124" customFormat="1" spans="1:256">
      <c r="A192" s="148"/>
      <c r="B192" s="151" t="s">
        <v>132</v>
      </c>
      <c r="C192" s="148"/>
      <c r="D192" s="148"/>
      <c r="E192" s="146">
        <f>SUM(E195:E257)</f>
        <v>14369381700</v>
      </c>
      <c r="F192" s="173"/>
      <c r="G192" s="121"/>
      <c r="H192" s="121"/>
      <c r="I192" s="121"/>
      <c r="J192" s="121"/>
      <c r="K192" s="121"/>
      <c r="L192" s="121"/>
      <c r="M192" s="121"/>
      <c r="N192" s="121"/>
      <c r="O192" s="121"/>
      <c r="P192" s="121"/>
      <c r="Q192" s="121"/>
      <c r="R192" s="121"/>
      <c r="S192" s="121"/>
      <c r="T192" s="121"/>
      <c r="U192" s="121"/>
      <c r="V192" s="121"/>
      <c r="W192" s="121"/>
      <c r="X192" s="121"/>
      <c r="Y192" s="121"/>
      <c r="Z192" s="121"/>
      <c r="AA192" s="121"/>
      <c r="AB192" s="121"/>
      <c r="AC192" s="121"/>
      <c r="AD192" s="121"/>
      <c r="AE192" s="121"/>
      <c r="AF192" s="121"/>
      <c r="AG192" s="121"/>
      <c r="AH192" s="121"/>
      <c r="AI192" s="121"/>
      <c r="AJ192" s="121"/>
      <c r="AK192" s="121"/>
      <c r="AL192" s="121"/>
      <c r="AM192" s="121"/>
      <c r="AN192" s="121"/>
      <c r="AO192" s="121"/>
      <c r="AP192" s="121"/>
      <c r="AQ192" s="121"/>
      <c r="AR192" s="121"/>
      <c r="AS192" s="121"/>
      <c r="AT192" s="121"/>
      <c r="AU192" s="121"/>
      <c r="AV192" s="121"/>
      <c r="AW192" s="121"/>
      <c r="AX192" s="121"/>
      <c r="AY192" s="121"/>
      <c r="AZ192" s="121"/>
      <c r="BA192" s="121"/>
      <c r="BB192" s="121"/>
      <c r="BC192" s="121"/>
      <c r="BD192" s="121"/>
      <c r="BE192" s="121"/>
      <c r="BF192" s="121"/>
      <c r="BG192" s="121"/>
      <c r="BH192" s="121"/>
      <c r="BI192" s="121"/>
      <c r="BJ192" s="121"/>
      <c r="BK192" s="121"/>
      <c r="BL192" s="121"/>
      <c r="BM192" s="121"/>
      <c r="BN192" s="121"/>
      <c r="BO192" s="121"/>
      <c r="BP192" s="121"/>
      <c r="BQ192" s="121"/>
      <c r="BR192" s="121"/>
      <c r="BS192" s="121"/>
      <c r="BT192" s="121"/>
      <c r="BU192" s="121"/>
      <c r="BV192" s="121"/>
      <c r="BW192" s="121"/>
      <c r="BX192" s="121"/>
      <c r="BY192" s="121"/>
      <c r="BZ192" s="121"/>
      <c r="CA192" s="121"/>
      <c r="CB192" s="121"/>
      <c r="CC192" s="121"/>
      <c r="CD192" s="121"/>
      <c r="CE192" s="121"/>
      <c r="CF192" s="121"/>
      <c r="CG192" s="121"/>
      <c r="CH192" s="121"/>
      <c r="CI192" s="121"/>
      <c r="CJ192" s="121"/>
      <c r="CK192" s="121"/>
      <c r="CL192" s="121"/>
      <c r="CM192" s="121"/>
      <c r="CN192" s="121"/>
      <c r="CO192" s="121"/>
      <c r="CP192" s="121"/>
      <c r="CQ192" s="121"/>
      <c r="CR192" s="121"/>
      <c r="CS192" s="121"/>
      <c r="CT192" s="121"/>
      <c r="CU192" s="121"/>
      <c r="CV192" s="121"/>
      <c r="CW192" s="121"/>
      <c r="CX192" s="121"/>
      <c r="CY192" s="121"/>
      <c r="CZ192" s="121"/>
      <c r="DA192" s="121"/>
      <c r="DB192" s="121"/>
      <c r="DC192" s="121"/>
      <c r="DD192" s="121"/>
      <c r="DE192" s="121"/>
      <c r="DF192" s="121"/>
      <c r="DG192" s="121"/>
      <c r="DH192" s="121"/>
      <c r="DI192" s="121"/>
      <c r="DJ192" s="121"/>
      <c r="DK192" s="121"/>
      <c r="DL192" s="121"/>
      <c r="DM192" s="121"/>
      <c r="DN192" s="121"/>
      <c r="DO192" s="121"/>
      <c r="DP192" s="121"/>
      <c r="DQ192" s="121"/>
      <c r="DR192" s="121"/>
      <c r="DS192" s="121"/>
      <c r="DT192" s="121"/>
      <c r="DU192" s="121"/>
      <c r="DV192" s="121"/>
      <c r="DW192" s="121"/>
      <c r="DX192" s="121"/>
      <c r="DY192" s="121"/>
      <c r="DZ192" s="121"/>
      <c r="EA192" s="121"/>
      <c r="EB192" s="121"/>
      <c r="EC192" s="121"/>
      <c r="ED192" s="121"/>
      <c r="EE192" s="121"/>
      <c r="EF192" s="121"/>
      <c r="EG192" s="121"/>
      <c r="EH192" s="121"/>
      <c r="EI192" s="121"/>
      <c r="EJ192" s="121"/>
      <c r="EK192" s="121"/>
      <c r="EL192" s="121"/>
      <c r="EM192" s="121"/>
      <c r="EN192" s="121"/>
      <c r="EO192" s="121"/>
      <c r="EP192" s="121"/>
      <c r="EQ192" s="121"/>
      <c r="ER192" s="121"/>
      <c r="ES192" s="121"/>
      <c r="ET192" s="121"/>
      <c r="EU192" s="121"/>
      <c r="EV192" s="121"/>
      <c r="EW192" s="121"/>
      <c r="EX192" s="121"/>
      <c r="EY192" s="121"/>
      <c r="EZ192" s="121"/>
      <c r="FA192" s="121"/>
      <c r="FB192" s="121"/>
      <c r="FC192" s="121"/>
      <c r="FD192" s="121"/>
      <c r="FE192" s="121"/>
      <c r="FF192" s="121"/>
      <c r="FG192" s="121"/>
      <c r="FH192" s="121"/>
      <c r="FI192" s="121"/>
      <c r="FJ192" s="121"/>
      <c r="FK192" s="121"/>
      <c r="FL192" s="121"/>
      <c r="FM192" s="121"/>
      <c r="FN192" s="121"/>
      <c r="FO192" s="121"/>
      <c r="FP192" s="121"/>
      <c r="FQ192" s="121"/>
      <c r="FR192" s="121"/>
      <c r="FS192" s="121"/>
      <c r="FT192" s="121"/>
      <c r="FU192" s="121"/>
      <c r="FV192" s="121"/>
      <c r="FW192" s="121"/>
      <c r="FX192" s="121"/>
      <c r="FY192" s="121"/>
      <c r="FZ192" s="121"/>
      <c r="GA192" s="121"/>
      <c r="GB192" s="121"/>
      <c r="GC192" s="121"/>
      <c r="GD192" s="121"/>
      <c r="GE192" s="121"/>
      <c r="GF192" s="121"/>
      <c r="GG192" s="121"/>
      <c r="GH192" s="121"/>
      <c r="GI192" s="121"/>
      <c r="GJ192" s="121"/>
      <c r="GK192" s="121"/>
      <c r="GL192" s="121"/>
      <c r="GM192" s="121"/>
      <c r="GN192" s="121"/>
      <c r="GO192" s="121"/>
      <c r="GP192" s="121"/>
      <c r="GQ192" s="121"/>
      <c r="GR192" s="121"/>
      <c r="GS192" s="121"/>
      <c r="GT192" s="121"/>
      <c r="GU192" s="121"/>
      <c r="GV192" s="121"/>
      <c r="GW192" s="121"/>
      <c r="GX192" s="121"/>
      <c r="GY192" s="121"/>
      <c r="GZ192" s="121"/>
      <c r="HA192" s="121"/>
      <c r="HB192" s="121"/>
      <c r="HC192" s="121"/>
      <c r="HD192" s="121"/>
      <c r="HE192" s="121"/>
      <c r="HF192" s="121"/>
      <c r="HG192" s="121"/>
      <c r="HH192" s="121"/>
      <c r="HI192" s="121"/>
      <c r="HJ192" s="121"/>
      <c r="HK192" s="121"/>
      <c r="HL192" s="121"/>
      <c r="HM192" s="121"/>
      <c r="HN192" s="121"/>
      <c r="HO192" s="121"/>
      <c r="HP192" s="121"/>
      <c r="HQ192" s="121"/>
      <c r="HR192" s="121"/>
      <c r="HS192" s="121"/>
      <c r="HT192" s="121"/>
      <c r="HU192" s="121"/>
      <c r="HV192" s="121"/>
      <c r="HW192" s="121"/>
      <c r="HX192" s="121"/>
      <c r="HY192" s="121"/>
      <c r="HZ192" s="121"/>
      <c r="IA192" s="121"/>
      <c r="IB192" s="121"/>
      <c r="IC192" s="121"/>
      <c r="ID192" s="121"/>
      <c r="IE192" s="121"/>
      <c r="IF192" s="121"/>
      <c r="IG192" s="121"/>
      <c r="IH192" s="121"/>
      <c r="II192" s="121"/>
      <c r="IJ192" s="121"/>
      <c r="IK192" s="121"/>
      <c r="IL192" s="121"/>
      <c r="IM192" s="121"/>
      <c r="IN192" s="121"/>
      <c r="IO192"/>
      <c r="IP192"/>
      <c r="IQ192"/>
      <c r="IR192"/>
      <c r="IS192"/>
      <c r="IT192"/>
      <c r="IU192"/>
      <c r="IV192"/>
    </row>
    <row r="193" spans="1:6">
      <c r="A193" s="148"/>
      <c r="B193" s="148"/>
      <c r="C193" s="148"/>
      <c r="D193" s="148"/>
      <c r="E193" s="206"/>
      <c r="F193" s="173"/>
    </row>
    <row r="194" spans="1:7">
      <c r="A194" s="213"/>
      <c r="B194" s="214" t="s">
        <v>133</v>
      </c>
      <c r="C194" s="215"/>
      <c r="D194" s="215"/>
      <c r="E194" s="216"/>
      <c r="F194" s="172"/>
      <c r="G194" s="217"/>
    </row>
    <row r="195" ht="36.75" customHeight="1" spans="1:7">
      <c r="A195" s="142"/>
      <c r="B195" s="167" t="s">
        <v>435</v>
      </c>
      <c r="C195" s="167" t="s">
        <v>436</v>
      </c>
      <c r="D195" s="167" t="s">
        <v>17</v>
      </c>
      <c r="E195" s="171">
        <v>65000000</v>
      </c>
      <c r="F195" s="161"/>
      <c r="G195" s="162"/>
    </row>
    <row r="196" ht="31.5" customHeight="1" spans="1:7">
      <c r="A196" s="4"/>
      <c r="B196" s="158" t="s">
        <v>134</v>
      </c>
      <c r="C196" s="158" t="s">
        <v>437</v>
      </c>
      <c r="D196" s="158" t="s">
        <v>438</v>
      </c>
      <c r="E196" s="160">
        <v>674548000</v>
      </c>
      <c r="F196" s="161"/>
      <c r="G196" s="162"/>
    </row>
    <row r="197" ht="21" customHeight="1" spans="1:7">
      <c r="A197" s="4"/>
      <c r="B197" s="158" t="s">
        <v>137</v>
      </c>
      <c r="C197" s="158" t="s">
        <v>439</v>
      </c>
      <c r="D197" s="158" t="s">
        <v>17</v>
      </c>
      <c r="E197" s="183">
        <v>4050000</v>
      </c>
      <c r="F197" s="161"/>
      <c r="G197" s="162"/>
    </row>
    <row r="198" ht="20.25" customHeight="1" spans="1:7">
      <c r="A198" s="4"/>
      <c r="B198" s="158" t="s">
        <v>140</v>
      </c>
      <c r="C198" s="158" t="s">
        <v>440</v>
      </c>
      <c r="D198" s="158" t="s">
        <v>17</v>
      </c>
      <c r="E198" s="171">
        <v>300000000</v>
      </c>
      <c r="F198" s="161"/>
      <c r="G198" s="162"/>
    </row>
    <row r="199" ht="33.75" customHeight="1" spans="1:7">
      <c r="A199" s="4"/>
      <c r="B199" s="158" t="s">
        <v>142</v>
      </c>
      <c r="C199" s="158" t="s">
        <v>441</v>
      </c>
      <c r="D199" s="158" t="s">
        <v>17</v>
      </c>
      <c r="E199" s="160">
        <f>385000000+23233700</f>
        <v>408233700</v>
      </c>
      <c r="F199" s="161"/>
      <c r="G199" s="162"/>
    </row>
    <row r="200" ht="43.5" customHeight="1" spans="1:7">
      <c r="A200" s="218"/>
      <c r="B200" s="214" t="s">
        <v>146</v>
      </c>
      <c r="C200" s="214"/>
      <c r="D200" s="214"/>
      <c r="E200" s="219"/>
      <c r="F200" s="172"/>
      <c r="G200" s="217"/>
    </row>
    <row r="201" ht="27.75" hidden="1" customHeight="1" spans="1:7">
      <c r="A201" s="148"/>
      <c r="B201" s="158" t="s">
        <v>442</v>
      </c>
      <c r="C201" s="158" t="s">
        <v>443</v>
      </c>
      <c r="D201" s="158" t="s">
        <v>17</v>
      </c>
      <c r="E201" s="183">
        <v>0</v>
      </c>
      <c r="F201" s="161"/>
      <c r="G201" s="162"/>
    </row>
    <row r="202" ht="21" customHeight="1" spans="1:7">
      <c r="A202" s="148"/>
      <c r="B202" s="158" t="s">
        <v>147</v>
      </c>
      <c r="C202" s="158" t="s">
        <v>444</v>
      </c>
      <c r="D202" s="158" t="s">
        <v>17</v>
      </c>
      <c r="E202" s="171">
        <v>70000000</v>
      </c>
      <c r="F202" s="161"/>
      <c r="G202" s="162"/>
    </row>
    <row r="203" ht="36.75" customHeight="1" spans="1:7">
      <c r="A203" s="148"/>
      <c r="B203" s="158" t="s">
        <v>150</v>
      </c>
      <c r="C203" s="158" t="s">
        <v>445</v>
      </c>
      <c r="D203" s="158" t="s">
        <v>17</v>
      </c>
      <c r="E203" s="183">
        <v>24300000</v>
      </c>
      <c r="F203" s="161"/>
      <c r="G203" s="162"/>
    </row>
    <row r="204" hidden="1" spans="1:7">
      <c r="A204" s="148"/>
      <c r="B204" s="158" t="s">
        <v>446</v>
      </c>
      <c r="C204" s="158" t="s">
        <v>447</v>
      </c>
      <c r="D204" s="158" t="s">
        <v>17</v>
      </c>
      <c r="E204" s="183">
        <v>0</v>
      </c>
      <c r="F204" s="161"/>
      <c r="G204" s="162"/>
    </row>
    <row r="205" ht="39.75" customHeight="1" spans="1:7">
      <c r="A205" s="148"/>
      <c r="B205" s="158" t="s">
        <v>448</v>
      </c>
      <c r="C205" s="158" t="s">
        <v>449</v>
      </c>
      <c r="D205" s="158" t="s">
        <v>17</v>
      </c>
      <c r="E205" s="171">
        <v>100000000</v>
      </c>
      <c r="F205" s="161"/>
      <c r="G205" s="162"/>
    </row>
    <row r="206" spans="1:38">
      <c r="A206" s="168"/>
      <c r="B206" s="167" t="s">
        <v>450</v>
      </c>
      <c r="C206" s="167" t="s">
        <v>451</v>
      </c>
      <c r="D206" s="167" t="s">
        <v>17</v>
      </c>
      <c r="E206" s="171">
        <v>50000000</v>
      </c>
      <c r="F206" s="161"/>
      <c r="G206" s="220"/>
      <c r="H206" s="127"/>
      <c r="I206" s="127"/>
      <c r="J206" s="127"/>
      <c r="K206" s="127"/>
      <c r="L206" s="127"/>
      <c r="M206" s="127"/>
      <c r="N206" s="127"/>
      <c r="O206" s="127"/>
      <c r="P206" s="127"/>
      <c r="Q206" s="127"/>
      <c r="R206" s="127"/>
      <c r="S206" s="127"/>
      <c r="T206" s="127"/>
      <c r="U206" s="127"/>
      <c r="V206" s="127"/>
      <c r="W206" s="127"/>
      <c r="X206" s="127"/>
      <c r="Y206" s="127"/>
      <c r="Z206" s="127"/>
      <c r="AA206" s="127"/>
      <c r="AB206" s="127"/>
      <c r="AC206" s="127"/>
      <c r="AD206" s="127"/>
      <c r="AE206" s="127"/>
      <c r="AF206" s="127"/>
      <c r="AG206" s="127"/>
      <c r="AH206" s="127"/>
      <c r="AI206" s="127"/>
      <c r="AJ206" s="127"/>
      <c r="AK206" s="127"/>
      <c r="AL206" s="127"/>
    </row>
    <row r="207" spans="1:38">
      <c r="A207" s="221"/>
      <c r="B207" s="214" t="s">
        <v>165</v>
      </c>
      <c r="C207" s="215"/>
      <c r="D207" s="215"/>
      <c r="E207" s="222"/>
      <c r="F207" s="172"/>
      <c r="G207" s="209"/>
      <c r="H207" s="127"/>
      <c r="I207" s="127"/>
      <c r="J207" s="127"/>
      <c r="K207" s="127"/>
      <c r="L207" s="127"/>
      <c r="M207" s="127"/>
      <c r="N207" s="127"/>
      <c r="O207" s="127"/>
      <c r="P207" s="127"/>
      <c r="Q207" s="127"/>
      <c r="R207" s="127"/>
      <c r="S207" s="127"/>
      <c r="T207" s="127"/>
      <c r="U207" s="127"/>
      <c r="V207" s="127"/>
      <c r="W207" s="127"/>
      <c r="X207" s="127"/>
      <c r="Y207" s="127"/>
      <c r="Z207" s="127"/>
      <c r="AA207" s="127"/>
      <c r="AB207" s="127"/>
      <c r="AC207" s="127"/>
      <c r="AD207" s="127"/>
      <c r="AE207" s="127"/>
      <c r="AF207" s="127"/>
      <c r="AG207" s="127"/>
      <c r="AH207" s="127"/>
      <c r="AI207" s="127"/>
      <c r="AJ207" s="127"/>
      <c r="AK207" s="127"/>
      <c r="AL207" s="127"/>
    </row>
    <row r="208" ht="31.5" spans="1:7">
      <c r="A208" s="221"/>
      <c r="B208" s="191" t="s">
        <v>166</v>
      </c>
      <c r="C208" s="191" t="s">
        <v>452</v>
      </c>
      <c r="D208" s="191" t="s">
        <v>17</v>
      </c>
      <c r="E208" s="222">
        <f>100000000</f>
        <v>100000000</v>
      </c>
      <c r="F208" s="172"/>
      <c r="G208" s="173"/>
    </row>
    <row r="209" spans="1:7">
      <c r="A209" s="221"/>
      <c r="B209" s="191"/>
      <c r="C209" s="191"/>
      <c r="D209" s="191"/>
      <c r="E209" s="222"/>
      <c r="F209" s="172"/>
      <c r="G209" s="173"/>
    </row>
    <row r="210" ht="31.5" spans="1:7">
      <c r="A210" s="221"/>
      <c r="B210" s="214" t="s">
        <v>169</v>
      </c>
      <c r="C210" s="215"/>
      <c r="D210" s="215"/>
      <c r="E210" s="222"/>
      <c r="F210" s="172"/>
      <c r="G210" s="217"/>
    </row>
    <row r="211" ht="41.25" customHeight="1" spans="1:7">
      <c r="A211" s="221"/>
      <c r="B211" s="191" t="s">
        <v>170</v>
      </c>
      <c r="C211" s="191" t="s">
        <v>453</v>
      </c>
      <c r="D211" s="191" t="s">
        <v>17</v>
      </c>
      <c r="E211" s="222">
        <v>40000000</v>
      </c>
      <c r="F211" s="161"/>
      <c r="G211" s="162"/>
    </row>
    <row r="212" ht="36.75" customHeight="1" spans="1:7">
      <c r="A212" s="221"/>
      <c r="B212" s="191" t="s">
        <v>454</v>
      </c>
      <c r="C212" s="191" t="s">
        <v>455</v>
      </c>
      <c r="D212" s="191" t="s">
        <v>17</v>
      </c>
      <c r="E212" s="222">
        <v>20000000</v>
      </c>
      <c r="F212" s="161"/>
      <c r="G212" s="162"/>
    </row>
    <row r="213" ht="52.5" customHeight="1" spans="1:7">
      <c r="A213" s="221"/>
      <c r="B213" s="191" t="s">
        <v>456</v>
      </c>
      <c r="C213" s="191" t="s">
        <v>457</v>
      </c>
      <c r="D213" s="191" t="s">
        <v>17</v>
      </c>
      <c r="E213" s="222">
        <v>115000000</v>
      </c>
      <c r="F213" s="161"/>
      <c r="G213" s="162"/>
    </row>
    <row r="214" spans="1:7">
      <c r="A214" s="221"/>
      <c r="B214" s="214" t="s">
        <v>458</v>
      </c>
      <c r="C214" s="215"/>
      <c r="D214" s="215"/>
      <c r="E214" s="222"/>
      <c r="F214" s="172"/>
      <c r="G214" s="217"/>
    </row>
    <row r="215" ht="35.25" customHeight="1" spans="1:7">
      <c r="A215" s="221"/>
      <c r="B215" s="191" t="s">
        <v>459</v>
      </c>
      <c r="C215" s="191" t="s">
        <v>460</v>
      </c>
      <c r="D215" s="191" t="s">
        <v>17</v>
      </c>
      <c r="E215" s="222">
        <v>2500000000</v>
      </c>
      <c r="F215" s="161"/>
      <c r="G215" s="162"/>
    </row>
    <row r="216" s="123" customFormat="1" spans="1:248">
      <c r="A216" s="218"/>
      <c r="B216" s="214" t="s">
        <v>279</v>
      </c>
      <c r="C216" s="214"/>
      <c r="D216" s="214"/>
      <c r="E216" s="219"/>
      <c r="F216" s="179"/>
      <c r="G216" s="180"/>
      <c r="H216" s="181"/>
      <c r="I216" s="181"/>
      <c r="J216" s="181"/>
      <c r="K216" s="181"/>
      <c r="L216" s="181"/>
      <c r="M216" s="181"/>
      <c r="N216" s="181"/>
      <c r="O216" s="181"/>
      <c r="P216" s="181"/>
      <c r="Q216" s="181"/>
      <c r="R216" s="181"/>
      <c r="S216" s="181"/>
      <c r="T216" s="181"/>
      <c r="U216" s="181"/>
      <c r="V216" s="181"/>
      <c r="W216" s="181"/>
      <c r="X216" s="181"/>
      <c r="Y216" s="181"/>
      <c r="Z216" s="181"/>
      <c r="AA216" s="181"/>
      <c r="AB216" s="181"/>
      <c r="AC216" s="181"/>
      <c r="AD216" s="181"/>
      <c r="AE216" s="181"/>
      <c r="AF216" s="181"/>
      <c r="AG216" s="181"/>
      <c r="AH216" s="181"/>
      <c r="AI216" s="181"/>
      <c r="AJ216" s="181"/>
      <c r="AK216" s="181"/>
      <c r="AL216" s="181"/>
      <c r="AM216" s="181"/>
      <c r="AN216" s="181"/>
      <c r="AO216" s="181"/>
      <c r="AP216" s="181"/>
      <c r="AQ216" s="181"/>
      <c r="AR216" s="181"/>
      <c r="AS216" s="181"/>
      <c r="AT216" s="181"/>
      <c r="AU216" s="181"/>
      <c r="AV216" s="181"/>
      <c r="AW216" s="181"/>
      <c r="AX216" s="181"/>
      <c r="AY216" s="181"/>
      <c r="AZ216" s="181"/>
      <c r="BA216" s="181"/>
      <c r="BB216" s="181"/>
      <c r="BC216" s="181"/>
      <c r="BD216" s="181"/>
      <c r="BE216" s="181"/>
      <c r="BF216" s="181"/>
      <c r="BG216" s="181"/>
      <c r="BH216" s="181"/>
      <c r="BI216" s="181"/>
      <c r="BJ216" s="181"/>
      <c r="BK216" s="181"/>
      <c r="BL216" s="181"/>
      <c r="BM216" s="181"/>
      <c r="BN216" s="181"/>
      <c r="BO216" s="181"/>
      <c r="BP216" s="181"/>
      <c r="BQ216" s="181"/>
      <c r="BR216" s="181"/>
      <c r="BS216" s="181"/>
      <c r="BT216" s="181"/>
      <c r="BU216" s="181"/>
      <c r="BV216" s="181"/>
      <c r="BW216" s="181"/>
      <c r="BX216" s="181"/>
      <c r="BY216" s="181"/>
      <c r="BZ216" s="181"/>
      <c r="CA216" s="181"/>
      <c r="CB216" s="181"/>
      <c r="CC216" s="181"/>
      <c r="CD216" s="181"/>
      <c r="CE216" s="181"/>
      <c r="CF216" s="181"/>
      <c r="CG216" s="181"/>
      <c r="CH216" s="181"/>
      <c r="CI216" s="181"/>
      <c r="CJ216" s="181"/>
      <c r="CK216" s="181"/>
      <c r="CL216" s="181"/>
      <c r="CM216" s="181"/>
      <c r="CN216" s="181"/>
      <c r="CO216" s="181"/>
      <c r="CP216" s="181"/>
      <c r="CQ216" s="181"/>
      <c r="CR216" s="181"/>
      <c r="CS216" s="181"/>
      <c r="CT216" s="181"/>
      <c r="CU216" s="181"/>
      <c r="CV216" s="181"/>
      <c r="CW216" s="181"/>
      <c r="CX216" s="181"/>
      <c r="CY216" s="181"/>
      <c r="CZ216" s="181"/>
      <c r="DA216" s="181"/>
      <c r="DB216" s="181"/>
      <c r="DC216" s="181"/>
      <c r="DD216" s="181"/>
      <c r="DE216" s="181"/>
      <c r="DF216" s="181"/>
      <c r="DG216" s="181"/>
      <c r="DH216" s="181"/>
      <c r="DI216" s="181"/>
      <c r="DJ216" s="181"/>
      <c r="DK216" s="181"/>
      <c r="DL216" s="181"/>
      <c r="DM216" s="181"/>
      <c r="DN216" s="181"/>
      <c r="DO216" s="181"/>
      <c r="DP216" s="181"/>
      <c r="DQ216" s="181"/>
      <c r="DR216" s="181"/>
      <c r="DS216" s="181"/>
      <c r="DT216" s="181"/>
      <c r="DU216" s="181"/>
      <c r="DV216" s="181"/>
      <c r="DW216" s="181"/>
      <c r="DX216" s="181"/>
      <c r="DY216" s="181"/>
      <c r="DZ216" s="181"/>
      <c r="EA216" s="181"/>
      <c r="EB216" s="181"/>
      <c r="EC216" s="181"/>
      <c r="ED216" s="181"/>
      <c r="EE216" s="181"/>
      <c r="EF216" s="181"/>
      <c r="EG216" s="181"/>
      <c r="EH216" s="181"/>
      <c r="EI216" s="181"/>
      <c r="EJ216" s="181"/>
      <c r="EK216" s="181"/>
      <c r="EL216" s="181"/>
      <c r="EM216" s="181"/>
      <c r="EN216" s="181"/>
      <c r="EO216" s="181"/>
      <c r="EP216" s="181"/>
      <c r="EQ216" s="181"/>
      <c r="ER216" s="181"/>
      <c r="ES216" s="181"/>
      <c r="ET216" s="181"/>
      <c r="EU216" s="181"/>
      <c r="EV216" s="181"/>
      <c r="EW216" s="181"/>
      <c r="EX216" s="181"/>
      <c r="EY216" s="181"/>
      <c r="EZ216" s="181"/>
      <c r="FA216" s="181"/>
      <c r="FB216" s="181"/>
      <c r="FC216" s="181"/>
      <c r="FD216" s="181"/>
      <c r="FE216" s="181"/>
      <c r="FF216" s="181"/>
      <c r="FG216" s="181"/>
      <c r="FH216" s="181"/>
      <c r="FI216" s="181"/>
      <c r="FJ216" s="181"/>
      <c r="FK216" s="181"/>
      <c r="FL216" s="181"/>
      <c r="FM216" s="181"/>
      <c r="FN216" s="181"/>
      <c r="FO216" s="181"/>
      <c r="FP216" s="181"/>
      <c r="FQ216" s="181"/>
      <c r="FR216" s="181"/>
      <c r="FS216" s="181"/>
      <c r="FT216" s="181"/>
      <c r="FU216" s="181"/>
      <c r="FV216" s="181"/>
      <c r="FW216" s="181"/>
      <c r="FX216" s="181"/>
      <c r="FY216" s="181"/>
      <c r="FZ216" s="181"/>
      <c r="GA216" s="181"/>
      <c r="GB216" s="181"/>
      <c r="GC216" s="181"/>
      <c r="GD216" s="181"/>
      <c r="GE216" s="181"/>
      <c r="GF216" s="181"/>
      <c r="GG216" s="181"/>
      <c r="GH216" s="181"/>
      <c r="GI216" s="181"/>
      <c r="GJ216" s="181"/>
      <c r="GK216" s="181"/>
      <c r="GL216" s="181"/>
      <c r="GM216" s="181"/>
      <c r="GN216" s="181"/>
      <c r="GO216" s="181"/>
      <c r="GP216" s="181"/>
      <c r="GQ216" s="181"/>
      <c r="GR216" s="181"/>
      <c r="GS216" s="181"/>
      <c r="GT216" s="181"/>
      <c r="GU216" s="181"/>
      <c r="GV216" s="181"/>
      <c r="GW216" s="181"/>
      <c r="GX216" s="181"/>
      <c r="GY216" s="181"/>
      <c r="GZ216" s="181"/>
      <c r="HA216" s="181"/>
      <c r="HB216" s="181"/>
      <c r="HC216" s="181"/>
      <c r="HD216" s="181"/>
      <c r="HE216" s="181"/>
      <c r="HF216" s="181"/>
      <c r="HG216" s="181"/>
      <c r="HH216" s="181"/>
      <c r="HI216" s="181"/>
      <c r="HJ216" s="181"/>
      <c r="HK216" s="181"/>
      <c r="HL216" s="181"/>
      <c r="HM216" s="181"/>
      <c r="HN216" s="181"/>
      <c r="HO216" s="181"/>
      <c r="HP216" s="181"/>
      <c r="HQ216" s="181"/>
      <c r="HR216" s="181"/>
      <c r="HS216" s="181"/>
      <c r="HT216" s="181"/>
      <c r="HU216" s="181"/>
      <c r="HV216" s="181"/>
      <c r="HW216" s="181"/>
      <c r="HX216" s="181"/>
      <c r="HY216" s="181"/>
      <c r="HZ216" s="181"/>
      <c r="IA216" s="181"/>
      <c r="IB216" s="181"/>
      <c r="IC216" s="181"/>
      <c r="ID216" s="181"/>
      <c r="IE216" s="181"/>
      <c r="IF216" s="181"/>
      <c r="IG216" s="181"/>
      <c r="IH216" s="181"/>
      <c r="II216" s="181"/>
      <c r="IJ216" s="181"/>
      <c r="IK216" s="181"/>
      <c r="IL216" s="181"/>
      <c r="IM216" s="181"/>
      <c r="IN216" s="181"/>
    </row>
    <row r="217" ht="54.75" customHeight="1" spans="1:7">
      <c r="A217" s="221"/>
      <c r="B217" s="191" t="s">
        <v>461</v>
      </c>
      <c r="C217" s="191" t="s">
        <v>462</v>
      </c>
      <c r="D217" s="191" t="s">
        <v>208</v>
      </c>
      <c r="E217" s="222">
        <v>1200000000</v>
      </c>
      <c r="F217" s="161"/>
      <c r="G217" s="162"/>
    </row>
    <row r="218" ht="35.25" customHeight="1" spans="1:7">
      <c r="A218" s="221"/>
      <c r="B218" s="191" t="s">
        <v>463</v>
      </c>
      <c r="C218" s="191" t="s">
        <v>464</v>
      </c>
      <c r="D218" s="191" t="s">
        <v>17</v>
      </c>
      <c r="E218" s="222">
        <v>80000000</v>
      </c>
      <c r="F218" s="161"/>
      <c r="G218" s="162"/>
    </row>
    <row r="219" ht="31.5" spans="1:7">
      <c r="A219" s="221"/>
      <c r="B219" s="191" t="s">
        <v>465</v>
      </c>
      <c r="C219" s="191" t="s">
        <v>466</v>
      </c>
      <c r="D219" s="191" t="s">
        <v>467</v>
      </c>
      <c r="E219" s="222">
        <v>625000000</v>
      </c>
      <c r="F219" s="172"/>
      <c r="G219" s="173"/>
    </row>
    <row r="220" s="122" customFormat="1" spans="1:248">
      <c r="A220" s="221"/>
      <c r="B220" s="214" t="s">
        <v>468</v>
      </c>
      <c r="C220" s="215"/>
      <c r="D220" s="215"/>
      <c r="E220" s="222"/>
      <c r="F220" s="172"/>
      <c r="G220" s="209"/>
      <c r="H220" s="127"/>
      <c r="I220" s="127"/>
      <c r="J220" s="127"/>
      <c r="K220" s="127"/>
      <c r="L220" s="127"/>
      <c r="M220" s="127"/>
      <c r="N220" s="127"/>
      <c r="O220" s="127"/>
      <c r="P220" s="127"/>
      <c r="Q220" s="127"/>
      <c r="R220" s="127"/>
      <c r="S220" s="127"/>
      <c r="T220" s="127"/>
      <c r="U220" s="127"/>
      <c r="V220" s="127"/>
      <c r="W220" s="127"/>
      <c r="X220" s="127"/>
      <c r="Y220" s="127"/>
      <c r="Z220" s="127"/>
      <c r="AA220" s="127"/>
      <c r="AB220" s="127"/>
      <c r="AC220" s="127"/>
      <c r="AD220" s="127"/>
      <c r="AE220" s="127"/>
      <c r="AF220" s="127"/>
      <c r="AG220" s="127"/>
      <c r="AH220" s="127"/>
      <c r="AI220" s="127"/>
      <c r="AJ220" s="127"/>
      <c r="AK220" s="127"/>
      <c r="AL220" s="127"/>
      <c r="AM220" s="127"/>
      <c r="AN220" s="127"/>
      <c r="AO220" s="127"/>
      <c r="AP220" s="127"/>
      <c r="AQ220" s="127"/>
      <c r="AR220" s="127"/>
      <c r="AS220" s="127"/>
      <c r="AT220" s="127"/>
      <c r="AU220" s="127"/>
      <c r="AV220" s="127"/>
      <c r="AW220" s="127"/>
      <c r="AX220" s="127"/>
      <c r="AY220" s="127"/>
      <c r="AZ220" s="127"/>
      <c r="BA220" s="127"/>
      <c r="BB220" s="127"/>
      <c r="BC220" s="127"/>
      <c r="BD220" s="127"/>
      <c r="BE220" s="127"/>
      <c r="BF220" s="127"/>
      <c r="BG220" s="127"/>
      <c r="BH220" s="127"/>
      <c r="BI220" s="127"/>
      <c r="BJ220" s="127"/>
      <c r="BK220" s="127"/>
      <c r="BL220" s="127"/>
      <c r="BM220" s="127"/>
      <c r="BN220" s="127"/>
      <c r="BO220" s="127"/>
      <c r="BP220" s="127"/>
      <c r="BQ220" s="127"/>
      <c r="BR220" s="127"/>
      <c r="BS220" s="127"/>
      <c r="BT220" s="127"/>
      <c r="BU220" s="127"/>
      <c r="BV220" s="127"/>
      <c r="BW220" s="127"/>
      <c r="BX220" s="127"/>
      <c r="BY220" s="127"/>
      <c r="BZ220" s="127"/>
      <c r="CA220" s="127"/>
      <c r="CB220" s="127"/>
      <c r="CC220" s="127"/>
      <c r="CD220" s="127"/>
      <c r="CE220" s="127"/>
      <c r="CF220" s="127"/>
      <c r="CG220" s="127"/>
      <c r="CH220" s="127"/>
      <c r="CI220" s="127"/>
      <c r="CJ220" s="127"/>
      <c r="CK220" s="127"/>
      <c r="CL220" s="127"/>
      <c r="CM220" s="127"/>
      <c r="CN220" s="127"/>
      <c r="CO220" s="127"/>
      <c r="CP220" s="127"/>
      <c r="CQ220" s="127"/>
      <c r="CR220" s="127"/>
      <c r="CS220" s="127"/>
      <c r="CT220" s="127"/>
      <c r="CU220" s="127"/>
      <c r="CV220" s="127"/>
      <c r="CW220" s="127"/>
      <c r="CX220" s="127"/>
      <c r="CY220" s="127"/>
      <c r="CZ220" s="127"/>
      <c r="DA220" s="127"/>
      <c r="DB220" s="127"/>
      <c r="DC220" s="127"/>
      <c r="DD220" s="127"/>
      <c r="DE220" s="127"/>
      <c r="DF220" s="127"/>
      <c r="DG220" s="127"/>
      <c r="DH220" s="127"/>
      <c r="DI220" s="127"/>
      <c r="DJ220" s="127"/>
      <c r="DK220" s="127"/>
      <c r="DL220" s="127"/>
      <c r="DM220" s="127"/>
      <c r="DN220" s="127"/>
      <c r="DO220" s="127"/>
      <c r="DP220" s="127"/>
      <c r="DQ220" s="127"/>
      <c r="DR220" s="127"/>
      <c r="DS220" s="127"/>
      <c r="DT220" s="127"/>
      <c r="DU220" s="127"/>
      <c r="DV220" s="127"/>
      <c r="DW220" s="127"/>
      <c r="DX220" s="127"/>
      <c r="DY220" s="127"/>
      <c r="DZ220" s="127"/>
      <c r="EA220" s="127"/>
      <c r="EB220" s="127"/>
      <c r="EC220" s="127"/>
      <c r="ED220" s="127"/>
      <c r="EE220" s="127"/>
      <c r="EF220" s="127"/>
      <c r="EG220" s="127"/>
      <c r="EH220" s="127"/>
      <c r="EI220" s="127"/>
      <c r="EJ220" s="127"/>
      <c r="EK220" s="127"/>
      <c r="EL220" s="127"/>
      <c r="EM220" s="127"/>
      <c r="EN220" s="127"/>
      <c r="EO220" s="127"/>
      <c r="EP220" s="127"/>
      <c r="EQ220" s="127"/>
      <c r="ER220" s="127"/>
      <c r="ES220" s="127"/>
      <c r="ET220" s="127"/>
      <c r="EU220" s="127"/>
      <c r="EV220" s="127"/>
      <c r="EW220" s="127"/>
      <c r="EX220" s="127"/>
      <c r="EY220" s="127"/>
      <c r="EZ220" s="127"/>
      <c r="FA220" s="127"/>
      <c r="FB220" s="127"/>
      <c r="FC220" s="127"/>
      <c r="FD220" s="127"/>
      <c r="FE220" s="127"/>
      <c r="FF220" s="127"/>
      <c r="FG220" s="127"/>
      <c r="FH220" s="127"/>
      <c r="FI220" s="127"/>
      <c r="FJ220" s="127"/>
      <c r="FK220" s="127"/>
      <c r="FL220" s="127"/>
      <c r="FM220" s="127"/>
      <c r="FN220" s="127"/>
      <c r="FO220" s="127"/>
      <c r="FP220" s="127"/>
      <c r="FQ220" s="127"/>
      <c r="FR220" s="127"/>
      <c r="FS220" s="127"/>
      <c r="FT220" s="127"/>
      <c r="FU220" s="127"/>
      <c r="FV220" s="127"/>
      <c r="FW220" s="127"/>
      <c r="FX220" s="127"/>
      <c r="FY220" s="127"/>
      <c r="FZ220" s="127"/>
      <c r="GA220" s="127"/>
      <c r="GB220" s="127"/>
      <c r="GC220" s="127"/>
      <c r="GD220" s="127"/>
      <c r="GE220" s="127"/>
      <c r="GF220" s="127"/>
      <c r="GG220" s="127"/>
      <c r="GH220" s="127"/>
      <c r="GI220" s="127"/>
      <c r="GJ220" s="127"/>
      <c r="GK220" s="127"/>
      <c r="GL220" s="127"/>
      <c r="GM220" s="127"/>
      <c r="GN220" s="127"/>
      <c r="GO220" s="127"/>
      <c r="GP220" s="127"/>
      <c r="GQ220" s="127"/>
      <c r="GR220" s="127"/>
      <c r="GS220" s="127"/>
      <c r="GT220" s="127"/>
      <c r="GU220" s="127"/>
      <c r="GV220" s="127"/>
      <c r="GW220" s="127"/>
      <c r="GX220" s="127"/>
      <c r="GY220" s="127"/>
      <c r="GZ220" s="127"/>
      <c r="HA220" s="127"/>
      <c r="HB220" s="127"/>
      <c r="HC220" s="127"/>
      <c r="HD220" s="127"/>
      <c r="HE220" s="127"/>
      <c r="HF220" s="127"/>
      <c r="HG220" s="127"/>
      <c r="HH220" s="127"/>
      <c r="HI220" s="127"/>
      <c r="HJ220" s="127"/>
      <c r="HK220" s="127"/>
      <c r="HL220" s="127"/>
      <c r="HM220" s="127"/>
      <c r="HN220" s="127"/>
      <c r="HO220" s="127"/>
      <c r="HP220" s="127"/>
      <c r="HQ220" s="127"/>
      <c r="HR220" s="127"/>
      <c r="HS220" s="127"/>
      <c r="HT220" s="127"/>
      <c r="HU220" s="127"/>
      <c r="HV220" s="127"/>
      <c r="HW220" s="127"/>
      <c r="HX220" s="127"/>
      <c r="HY220" s="127"/>
      <c r="HZ220" s="127"/>
      <c r="IA220" s="127"/>
      <c r="IB220" s="127"/>
      <c r="IC220" s="127"/>
      <c r="ID220" s="127"/>
      <c r="IE220" s="127"/>
      <c r="IF220" s="127"/>
      <c r="IG220" s="127"/>
      <c r="IH220" s="127"/>
      <c r="II220" s="127"/>
      <c r="IJ220" s="127"/>
      <c r="IK220" s="127"/>
      <c r="IL220" s="127"/>
      <c r="IM220" s="127"/>
      <c r="IN220" s="127"/>
    </row>
    <row r="221" ht="50.25" customHeight="1" spans="1:7">
      <c r="A221" s="221"/>
      <c r="B221" s="191" t="s">
        <v>469</v>
      </c>
      <c r="C221" s="191" t="s">
        <v>470</v>
      </c>
      <c r="D221" s="191" t="s">
        <v>438</v>
      </c>
      <c r="E221" s="222">
        <v>70000000</v>
      </c>
      <c r="F221" s="161"/>
      <c r="G221" s="162"/>
    </row>
    <row r="222" s="123" customFormat="1" spans="1:248">
      <c r="A222" s="218"/>
      <c r="B222" s="214" t="s">
        <v>471</v>
      </c>
      <c r="C222" s="214"/>
      <c r="D222" s="214"/>
      <c r="E222" s="219"/>
      <c r="F222" s="179"/>
      <c r="G222" s="180"/>
      <c r="H222" s="181"/>
      <c r="I222" s="181"/>
      <c r="J222" s="181"/>
      <c r="K222" s="181"/>
      <c r="L222" s="181"/>
      <c r="M222" s="181"/>
      <c r="N222" s="181"/>
      <c r="O222" s="181"/>
      <c r="P222" s="181"/>
      <c r="Q222" s="181"/>
      <c r="R222" s="181"/>
      <c r="S222" s="181"/>
      <c r="T222" s="181"/>
      <c r="U222" s="181"/>
      <c r="V222" s="181"/>
      <c r="W222" s="181"/>
      <c r="X222" s="181"/>
      <c r="Y222" s="181"/>
      <c r="Z222" s="181"/>
      <c r="AA222" s="181"/>
      <c r="AB222" s="181"/>
      <c r="AC222" s="181"/>
      <c r="AD222" s="181"/>
      <c r="AE222" s="181"/>
      <c r="AF222" s="181"/>
      <c r="AG222" s="181"/>
      <c r="AH222" s="181"/>
      <c r="AI222" s="181"/>
      <c r="AJ222" s="181"/>
      <c r="AK222" s="181"/>
      <c r="AL222" s="181"/>
      <c r="AM222" s="181"/>
      <c r="AN222" s="181"/>
      <c r="AO222" s="181"/>
      <c r="AP222" s="181"/>
      <c r="AQ222" s="181"/>
      <c r="AR222" s="181"/>
      <c r="AS222" s="181"/>
      <c r="AT222" s="181"/>
      <c r="AU222" s="181"/>
      <c r="AV222" s="181"/>
      <c r="AW222" s="181"/>
      <c r="AX222" s="181"/>
      <c r="AY222" s="181"/>
      <c r="AZ222" s="181"/>
      <c r="BA222" s="181"/>
      <c r="BB222" s="181"/>
      <c r="BC222" s="181"/>
      <c r="BD222" s="181"/>
      <c r="BE222" s="181"/>
      <c r="BF222" s="181"/>
      <c r="BG222" s="181"/>
      <c r="BH222" s="181"/>
      <c r="BI222" s="181"/>
      <c r="BJ222" s="181"/>
      <c r="BK222" s="181"/>
      <c r="BL222" s="181"/>
      <c r="BM222" s="181"/>
      <c r="BN222" s="181"/>
      <c r="BO222" s="181"/>
      <c r="BP222" s="181"/>
      <c r="BQ222" s="181"/>
      <c r="BR222" s="181"/>
      <c r="BS222" s="181"/>
      <c r="BT222" s="181"/>
      <c r="BU222" s="181"/>
      <c r="BV222" s="181"/>
      <c r="BW222" s="181"/>
      <c r="BX222" s="181"/>
      <c r="BY222" s="181"/>
      <c r="BZ222" s="181"/>
      <c r="CA222" s="181"/>
      <c r="CB222" s="181"/>
      <c r="CC222" s="181"/>
      <c r="CD222" s="181"/>
      <c r="CE222" s="181"/>
      <c r="CF222" s="181"/>
      <c r="CG222" s="181"/>
      <c r="CH222" s="181"/>
      <c r="CI222" s="181"/>
      <c r="CJ222" s="181"/>
      <c r="CK222" s="181"/>
      <c r="CL222" s="181"/>
      <c r="CM222" s="181"/>
      <c r="CN222" s="181"/>
      <c r="CO222" s="181"/>
      <c r="CP222" s="181"/>
      <c r="CQ222" s="181"/>
      <c r="CR222" s="181"/>
      <c r="CS222" s="181"/>
      <c r="CT222" s="181"/>
      <c r="CU222" s="181"/>
      <c r="CV222" s="181"/>
      <c r="CW222" s="181"/>
      <c r="CX222" s="181"/>
      <c r="CY222" s="181"/>
      <c r="CZ222" s="181"/>
      <c r="DA222" s="181"/>
      <c r="DB222" s="181"/>
      <c r="DC222" s="181"/>
      <c r="DD222" s="181"/>
      <c r="DE222" s="181"/>
      <c r="DF222" s="181"/>
      <c r="DG222" s="181"/>
      <c r="DH222" s="181"/>
      <c r="DI222" s="181"/>
      <c r="DJ222" s="181"/>
      <c r="DK222" s="181"/>
      <c r="DL222" s="181"/>
      <c r="DM222" s="181"/>
      <c r="DN222" s="181"/>
      <c r="DO222" s="181"/>
      <c r="DP222" s="181"/>
      <c r="DQ222" s="181"/>
      <c r="DR222" s="181"/>
      <c r="DS222" s="181"/>
      <c r="DT222" s="181"/>
      <c r="DU222" s="181"/>
      <c r="DV222" s="181"/>
      <c r="DW222" s="181"/>
      <c r="DX222" s="181"/>
      <c r="DY222" s="181"/>
      <c r="DZ222" s="181"/>
      <c r="EA222" s="181"/>
      <c r="EB222" s="181"/>
      <c r="EC222" s="181"/>
      <c r="ED222" s="181"/>
      <c r="EE222" s="181"/>
      <c r="EF222" s="181"/>
      <c r="EG222" s="181"/>
      <c r="EH222" s="181"/>
      <c r="EI222" s="181"/>
      <c r="EJ222" s="181"/>
      <c r="EK222" s="181"/>
      <c r="EL222" s="181"/>
      <c r="EM222" s="181"/>
      <c r="EN222" s="181"/>
      <c r="EO222" s="181"/>
      <c r="EP222" s="181"/>
      <c r="EQ222" s="181"/>
      <c r="ER222" s="181"/>
      <c r="ES222" s="181"/>
      <c r="ET222" s="181"/>
      <c r="EU222" s="181"/>
      <c r="EV222" s="181"/>
      <c r="EW222" s="181"/>
      <c r="EX222" s="181"/>
      <c r="EY222" s="181"/>
      <c r="EZ222" s="181"/>
      <c r="FA222" s="181"/>
      <c r="FB222" s="181"/>
      <c r="FC222" s="181"/>
      <c r="FD222" s="181"/>
      <c r="FE222" s="181"/>
      <c r="FF222" s="181"/>
      <c r="FG222" s="181"/>
      <c r="FH222" s="181"/>
      <c r="FI222" s="181"/>
      <c r="FJ222" s="181"/>
      <c r="FK222" s="181"/>
      <c r="FL222" s="181"/>
      <c r="FM222" s="181"/>
      <c r="FN222" s="181"/>
      <c r="FO222" s="181"/>
      <c r="FP222" s="181"/>
      <c r="FQ222" s="181"/>
      <c r="FR222" s="181"/>
      <c r="FS222" s="181"/>
      <c r="FT222" s="181"/>
      <c r="FU222" s="181"/>
      <c r="FV222" s="181"/>
      <c r="FW222" s="181"/>
      <c r="FX222" s="181"/>
      <c r="FY222" s="181"/>
      <c r="FZ222" s="181"/>
      <c r="GA222" s="181"/>
      <c r="GB222" s="181"/>
      <c r="GC222" s="181"/>
      <c r="GD222" s="181"/>
      <c r="GE222" s="181"/>
      <c r="GF222" s="181"/>
      <c r="GG222" s="181"/>
      <c r="GH222" s="181"/>
      <c r="GI222" s="181"/>
      <c r="GJ222" s="181"/>
      <c r="GK222" s="181"/>
      <c r="GL222" s="181"/>
      <c r="GM222" s="181"/>
      <c r="GN222" s="181"/>
      <c r="GO222" s="181"/>
      <c r="GP222" s="181"/>
      <c r="GQ222" s="181"/>
      <c r="GR222" s="181"/>
      <c r="GS222" s="181"/>
      <c r="GT222" s="181"/>
      <c r="GU222" s="181"/>
      <c r="GV222" s="181"/>
      <c r="GW222" s="181"/>
      <c r="GX222" s="181"/>
      <c r="GY222" s="181"/>
      <c r="GZ222" s="181"/>
      <c r="HA222" s="181"/>
      <c r="HB222" s="181"/>
      <c r="HC222" s="181"/>
      <c r="HD222" s="181"/>
      <c r="HE222" s="181"/>
      <c r="HF222" s="181"/>
      <c r="HG222" s="181"/>
      <c r="HH222" s="181"/>
      <c r="HI222" s="181"/>
      <c r="HJ222" s="181"/>
      <c r="HK222" s="181"/>
      <c r="HL222" s="181"/>
      <c r="HM222" s="181"/>
      <c r="HN222" s="181"/>
      <c r="HO222" s="181"/>
      <c r="HP222" s="181"/>
      <c r="HQ222" s="181"/>
      <c r="HR222" s="181"/>
      <c r="HS222" s="181"/>
      <c r="HT222" s="181"/>
      <c r="HU222" s="181"/>
      <c r="HV222" s="181"/>
      <c r="HW222" s="181"/>
      <c r="HX222" s="181"/>
      <c r="HY222" s="181"/>
      <c r="HZ222" s="181"/>
      <c r="IA222" s="181"/>
      <c r="IB222" s="181"/>
      <c r="IC222" s="181"/>
      <c r="ID222" s="181"/>
      <c r="IE222" s="181"/>
      <c r="IF222" s="181"/>
      <c r="IG222" s="181"/>
      <c r="IH222" s="181"/>
      <c r="II222" s="181"/>
      <c r="IJ222" s="181"/>
      <c r="IK222" s="181"/>
      <c r="IL222" s="181"/>
      <c r="IM222" s="181"/>
      <c r="IN222" s="181"/>
    </row>
    <row r="223" ht="42" customHeight="1" spans="1:8">
      <c r="A223" s="221"/>
      <c r="B223" s="191" t="s">
        <v>472</v>
      </c>
      <c r="C223" s="191" t="s">
        <v>473</v>
      </c>
      <c r="D223" s="191" t="s">
        <v>208</v>
      </c>
      <c r="E223" s="222">
        <v>52000000</v>
      </c>
      <c r="F223" s="161"/>
      <c r="G223" s="162"/>
      <c r="H223" s="223"/>
    </row>
    <row r="224" ht="39.75" customHeight="1" spans="1:8">
      <c r="A224" s="221"/>
      <c r="B224" s="191" t="s">
        <v>474</v>
      </c>
      <c r="C224" s="191" t="s">
        <v>475</v>
      </c>
      <c r="D224" s="191" t="s">
        <v>476</v>
      </c>
      <c r="E224" s="222">
        <v>250000000</v>
      </c>
      <c r="F224" s="224"/>
      <c r="G224" s="225"/>
      <c r="H224" s="223"/>
    </row>
    <row r="225" ht="39" customHeight="1" spans="1:7">
      <c r="A225" s="221"/>
      <c r="B225" s="191" t="s">
        <v>477</v>
      </c>
      <c r="C225" s="191" t="s">
        <v>478</v>
      </c>
      <c r="D225" s="191" t="s">
        <v>208</v>
      </c>
      <c r="E225" s="222">
        <v>200000000</v>
      </c>
      <c r="F225" s="161"/>
      <c r="G225" s="162"/>
    </row>
    <row r="226" ht="36.75" customHeight="1" spans="1:7">
      <c r="A226" s="221"/>
      <c r="B226" s="191" t="s">
        <v>479</v>
      </c>
      <c r="C226" s="191" t="s">
        <v>480</v>
      </c>
      <c r="D226" s="191" t="s">
        <v>208</v>
      </c>
      <c r="E226" s="222">
        <v>150000000</v>
      </c>
      <c r="F226" s="161"/>
      <c r="G226" s="226"/>
    </row>
    <row r="227" s="122" customFormat="1" spans="1:248">
      <c r="A227" s="221"/>
      <c r="B227" s="214" t="s">
        <v>481</v>
      </c>
      <c r="C227" s="215"/>
      <c r="D227" s="215"/>
      <c r="E227" s="222"/>
      <c r="F227" s="172"/>
      <c r="G227" s="209"/>
      <c r="H227" s="127"/>
      <c r="I227" s="127"/>
      <c r="J227" s="127"/>
      <c r="K227" s="127"/>
      <c r="L227" s="127"/>
      <c r="M227" s="127"/>
      <c r="N227" s="127"/>
      <c r="O227" s="127"/>
      <c r="P227" s="127"/>
      <c r="Q227" s="127"/>
      <c r="R227" s="127"/>
      <c r="S227" s="127"/>
      <c r="T227" s="127"/>
      <c r="U227" s="127"/>
      <c r="V227" s="127"/>
      <c r="W227" s="127"/>
      <c r="X227" s="127"/>
      <c r="Y227" s="127"/>
      <c r="Z227" s="127"/>
      <c r="AA227" s="127"/>
      <c r="AB227" s="127"/>
      <c r="AC227" s="127"/>
      <c r="AD227" s="127"/>
      <c r="AE227" s="127"/>
      <c r="AF227" s="127"/>
      <c r="AG227" s="127"/>
      <c r="AH227" s="127"/>
      <c r="AI227" s="127"/>
      <c r="AJ227" s="127"/>
      <c r="AK227" s="127"/>
      <c r="AL227" s="127"/>
      <c r="AM227" s="127"/>
      <c r="AN227" s="127"/>
      <c r="AO227" s="127"/>
      <c r="AP227" s="127"/>
      <c r="AQ227" s="127"/>
      <c r="AR227" s="127"/>
      <c r="AS227" s="127"/>
      <c r="AT227" s="127"/>
      <c r="AU227" s="127"/>
      <c r="AV227" s="127"/>
      <c r="AW227" s="127"/>
      <c r="AX227" s="127"/>
      <c r="AY227" s="127"/>
      <c r="AZ227" s="127"/>
      <c r="BA227" s="127"/>
      <c r="BB227" s="127"/>
      <c r="BC227" s="127"/>
      <c r="BD227" s="127"/>
      <c r="BE227" s="127"/>
      <c r="BF227" s="127"/>
      <c r="BG227" s="127"/>
      <c r="BH227" s="127"/>
      <c r="BI227" s="127"/>
      <c r="BJ227" s="127"/>
      <c r="BK227" s="127"/>
      <c r="BL227" s="127"/>
      <c r="BM227" s="127"/>
      <c r="BN227" s="127"/>
      <c r="BO227" s="127"/>
      <c r="BP227" s="127"/>
      <c r="BQ227" s="127"/>
      <c r="BR227" s="127"/>
      <c r="BS227" s="127"/>
      <c r="BT227" s="127"/>
      <c r="BU227" s="127"/>
      <c r="BV227" s="127"/>
      <c r="BW227" s="127"/>
      <c r="BX227" s="127"/>
      <c r="BY227" s="127"/>
      <c r="BZ227" s="127"/>
      <c r="CA227" s="127"/>
      <c r="CB227" s="127"/>
      <c r="CC227" s="127"/>
      <c r="CD227" s="127"/>
      <c r="CE227" s="127"/>
      <c r="CF227" s="127"/>
      <c r="CG227" s="127"/>
      <c r="CH227" s="127"/>
      <c r="CI227" s="127"/>
      <c r="CJ227" s="127"/>
      <c r="CK227" s="127"/>
      <c r="CL227" s="127"/>
      <c r="CM227" s="127"/>
      <c r="CN227" s="127"/>
      <c r="CO227" s="127"/>
      <c r="CP227" s="127"/>
      <c r="CQ227" s="127"/>
      <c r="CR227" s="127"/>
      <c r="CS227" s="127"/>
      <c r="CT227" s="127"/>
      <c r="CU227" s="127"/>
      <c r="CV227" s="127"/>
      <c r="CW227" s="127"/>
      <c r="CX227" s="127"/>
      <c r="CY227" s="127"/>
      <c r="CZ227" s="127"/>
      <c r="DA227" s="127"/>
      <c r="DB227" s="127"/>
      <c r="DC227" s="127"/>
      <c r="DD227" s="127"/>
      <c r="DE227" s="127"/>
      <c r="DF227" s="127"/>
      <c r="DG227" s="127"/>
      <c r="DH227" s="127"/>
      <c r="DI227" s="127"/>
      <c r="DJ227" s="127"/>
      <c r="DK227" s="127"/>
      <c r="DL227" s="127"/>
      <c r="DM227" s="127"/>
      <c r="DN227" s="127"/>
      <c r="DO227" s="127"/>
      <c r="DP227" s="127"/>
      <c r="DQ227" s="127"/>
      <c r="DR227" s="127"/>
      <c r="DS227" s="127"/>
      <c r="DT227" s="127"/>
      <c r="DU227" s="127"/>
      <c r="DV227" s="127"/>
      <c r="DW227" s="127"/>
      <c r="DX227" s="127"/>
      <c r="DY227" s="127"/>
      <c r="DZ227" s="127"/>
      <c r="EA227" s="127"/>
      <c r="EB227" s="127"/>
      <c r="EC227" s="127"/>
      <c r="ED227" s="127"/>
      <c r="EE227" s="127"/>
      <c r="EF227" s="127"/>
      <c r="EG227" s="127"/>
      <c r="EH227" s="127"/>
      <c r="EI227" s="127"/>
      <c r="EJ227" s="127"/>
      <c r="EK227" s="127"/>
      <c r="EL227" s="127"/>
      <c r="EM227" s="127"/>
      <c r="EN227" s="127"/>
      <c r="EO227" s="127"/>
      <c r="EP227" s="127"/>
      <c r="EQ227" s="127"/>
      <c r="ER227" s="127"/>
      <c r="ES227" s="127"/>
      <c r="ET227" s="127"/>
      <c r="EU227" s="127"/>
      <c r="EV227" s="127"/>
      <c r="EW227" s="127"/>
      <c r="EX227" s="127"/>
      <c r="EY227" s="127"/>
      <c r="EZ227" s="127"/>
      <c r="FA227" s="127"/>
      <c r="FB227" s="127"/>
      <c r="FC227" s="127"/>
      <c r="FD227" s="127"/>
      <c r="FE227" s="127"/>
      <c r="FF227" s="127"/>
      <c r="FG227" s="127"/>
      <c r="FH227" s="127"/>
      <c r="FI227" s="127"/>
      <c r="FJ227" s="127"/>
      <c r="FK227" s="127"/>
      <c r="FL227" s="127"/>
      <c r="FM227" s="127"/>
      <c r="FN227" s="127"/>
      <c r="FO227" s="127"/>
      <c r="FP227" s="127"/>
      <c r="FQ227" s="127"/>
      <c r="FR227" s="127"/>
      <c r="FS227" s="127"/>
      <c r="FT227" s="127"/>
      <c r="FU227" s="127"/>
      <c r="FV227" s="127"/>
      <c r="FW227" s="127"/>
      <c r="FX227" s="127"/>
      <c r="FY227" s="127"/>
      <c r="FZ227" s="127"/>
      <c r="GA227" s="127"/>
      <c r="GB227" s="127"/>
      <c r="GC227" s="127"/>
      <c r="GD227" s="127"/>
      <c r="GE227" s="127"/>
      <c r="GF227" s="127"/>
      <c r="GG227" s="127"/>
      <c r="GH227" s="127"/>
      <c r="GI227" s="127"/>
      <c r="GJ227" s="127"/>
      <c r="GK227" s="127"/>
      <c r="GL227" s="127"/>
      <c r="GM227" s="127"/>
      <c r="GN227" s="127"/>
      <c r="GO227" s="127"/>
      <c r="GP227" s="127"/>
      <c r="GQ227" s="127"/>
      <c r="GR227" s="127"/>
      <c r="GS227" s="127"/>
      <c r="GT227" s="127"/>
      <c r="GU227" s="127"/>
      <c r="GV227" s="127"/>
      <c r="GW227" s="127"/>
      <c r="GX227" s="127"/>
      <c r="GY227" s="127"/>
      <c r="GZ227" s="127"/>
      <c r="HA227" s="127"/>
      <c r="HB227" s="127"/>
      <c r="HC227" s="127"/>
      <c r="HD227" s="127"/>
      <c r="HE227" s="127"/>
      <c r="HF227" s="127"/>
      <c r="HG227" s="127"/>
      <c r="HH227" s="127"/>
      <c r="HI227" s="127"/>
      <c r="HJ227" s="127"/>
      <c r="HK227" s="127"/>
      <c r="HL227" s="127"/>
      <c r="HM227" s="127"/>
      <c r="HN227" s="127"/>
      <c r="HO227" s="127"/>
      <c r="HP227" s="127"/>
      <c r="HQ227" s="127"/>
      <c r="HR227" s="127"/>
      <c r="HS227" s="127"/>
      <c r="HT227" s="127"/>
      <c r="HU227" s="127"/>
      <c r="HV227" s="127"/>
      <c r="HW227" s="127"/>
      <c r="HX227" s="127"/>
      <c r="HY227" s="127"/>
      <c r="HZ227" s="127"/>
      <c r="IA227" s="127"/>
      <c r="IB227" s="127"/>
      <c r="IC227" s="127"/>
      <c r="ID227" s="127"/>
      <c r="IE227" s="127"/>
      <c r="IF227" s="127"/>
      <c r="IG227" s="127"/>
      <c r="IH227" s="127"/>
      <c r="II227" s="127"/>
      <c r="IJ227" s="127"/>
      <c r="IK227" s="127"/>
      <c r="IL227" s="127"/>
      <c r="IM227" s="127"/>
      <c r="IN227" s="127"/>
    </row>
    <row r="228" ht="36" customHeight="1" spans="1:7">
      <c r="A228" s="221"/>
      <c r="B228" s="191" t="s">
        <v>482</v>
      </c>
      <c r="C228" s="191" t="s">
        <v>483</v>
      </c>
      <c r="D228" s="191" t="s">
        <v>484</v>
      </c>
      <c r="E228" s="222">
        <v>50000000</v>
      </c>
      <c r="F228" s="161"/>
      <c r="G228" s="162"/>
    </row>
    <row r="229" ht="51.75" customHeight="1" spans="1:7">
      <c r="A229" s="221"/>
      <c r="B229" s="191" t="s">
        <v>485</v>
      </c>
      <c r="C229" s="191" t="s">
        <v>486</v>
      </c>
      <c r="D229" s="191" t="s">
        <v>208</v>
      </c>
      <c r="E229" s="222">
        <v>1126250000</v>
      </c>
      <c r="F229" s="161"/>
      <c r="G229" s="162"/>
    </row>
    <row r="230" ht="64.5" customHeight="1" spans="1:7">
      <c r="A230" s="221"/>
      <c r="B230" s="191" t="s">
        <v>487</v>
      </c>
      <c r="C230" s="191" t="s">
        <v>488</v>
      </c>
      <c r="D230" s="191" t="s">
        <v>208</v>
      </c>
      <c r="E230" s="222">
        <v>498000000</v>
      </c>
      <c r="F230" s="227"/>
      <c r="G230" s="228"/>
    </row>
    <row r="231" spans="1:7">
      <c r="A231" s="221"/>
      <c r="B231" s="229" t="s">
        <v>489</v>
      </c>
      <c r="C231" s="191"/>
      <c r="D231" s="191"/>
      <c r="E231" s="222"/>
      <c r="F231" s="227"/>
      <c r="G231" s="228"/>
    </row>
    <row r="232" ht="31.5" spans="1:7">
      <c r="A232" s="221"/>
      <c r="B232" s="191" t="s">
        <v>490</v>
      </c>
      <c r="C232" s="191" t="s">
        <v>491</v>
      </c>
      <c r="D232" s="191" t="s">
        <v>208</v>
      </c>
      <c r="E232" s="222">
        <v>100000000</v>
      </c>
      <c r="F232" s="227"/>
      <c r="G232" s="228"/>
    </row>
    <row r="233" ht="56.25" customHeight="1" spans="1:7">
      <c r="A233" s="221"/>
      <c r="B233" s="191" t="s">
        <v>492</v>
      </c>
      <c r="C233" s="191" t="s">
        <v>493</v>
      </c>
      <c r="D233" s="191" t="s">
        <v>208</v>
      </c>
      <c r="E233" s="222">
        <v>120000000</v>
      </c>
      <c r="F233" s="227"/>
      <c r="G233" s="228"/>
    </row>
    <row r="234" s="122" customFormat="1" ht="31.5" spans="1:248">
      <c r="A234" s="221"/>
      <c r="B234" s="214" t="s">
        <v>494</v>
      </c>
      <c r="C234" s="215"/>
      <c r="D234" s="215"/>
      <c r="E234" s="222"/>
      <c r="F234" s="172"/>
      <c r="G234" s="209"/>
      <c r="H234" s="127"/>
      <c r="I234" s="127"/>
      <c r="J234" s="127"/>
      <c r="K234" s="127"/>
      <c r="L234" s="127"/>
      <c r="M234" s="127"/>
      <c r="N234" s="127"/>
      <c r="O234" s="127"/>
      <c r="P234" s="127"/>
      <c r="Q234" s="127"/>
      <c r="R234" s="127"/>
      <c r="S234" s="127"/>
      <c r="T234" s="127"/>
      <c r="U234" s="127"/>
      <c r="V234" s="127"/>
      <c r="W234" s="127"/>
      <c r="X234" s="127"/>
      <c r="Y234" s="127"/>
      <c r="Z234" s="127"/>
      <c r="AA234" s="127"/>
      <c r="AB234" s="127"/>
      <c r="AC234" s="127"/>
      <c r="AD234" s="127"/>
      <c r="AE234" s="127"/>
      <c r="AF234" s="127"/>
      <c r="AG234" s="127"/>
      <c r="AH234" s="127"/>
      <c r="AI234" s="127"/>
      <c r="AJ234" s="127"/>
      <c r="AK234" s="127"/>
      <c r="AL234" s="127"/>
      <c r="AM234" s="127"/>
      <c r="AN234" s="127"/>
      <c r="AO234" s="127"/>
      <c r="AP234" s="127"/>
      <c r="AQ234" s="127"/>
      <c r="AR234" s="127"/>
      <c r="AS234" s="127"/>
      <c r="AT234" s="127"/>
      <c r="AU234" s="127"/>
      <c r="AV234" s="127"/>
      <c r="AW234" s="127"/>
      <c r="AX234" s="127"/>
      <c r="AY234" s="127"/>
      <c r="AZ234" s="127"/>
      <c r="BA234" s="127"/>
      <c r="BB234" s="127"/>
      <c r="BC234" s="127"/>
      <c r="BD234" s="127"/>
      <c r="BE234" s="127"/>
      <c r="BF234" s="127"/>
      <c r="BG234" s="127"/>
      <c r="BH234" s="127"/>
      <c r="BI234" s="127"/>
      <c r="BJ234" s="127"/>
      <c r="BK234" s="127"/>
      <c r="BL234" s="127"/>
      <c r="BM234" s="127"/>
      <c r="BN234" s="127"/>
      <c r="BO234" s="127"/>
      <c r="BP234" s="127"/>
      <c r="BQ234" s="127"/>
      <c r="BR234" s="127"/>
      <c r="BS234" s="127"/>
      <c r="BT234" s="127"/>
      <c r="BU234" s="127"/>
      <c r="BV234" s="127"/>
      <c r="BW234" s="127"/>
      <c r="BX234" s="127"/>
      <c r="BY234" s="127"/>
      <c r="BZ234" s="127"/>
      <c r="CA234" s="127"/>
      <c r="CB234" s="127"/>
      <c r="CC234" s="127"/>
      <c r="CD234" s="127"/>
      <c r="CE234" s="127"/>
      <c r="CF234" s="127"/>
      <c r="CG234" s="127"/>
      <c r="CH234" s="127"/>
      <c r="CI234" s="127"/>
      <c r="CJ234" s="127"/>
      <c r="CK234" s="127"/>
      <c r="CL234" s="127"/>
      <c r="CM234" s="127"/>
      <c r="CN234" s="127"/>
      <c r="CO234" s="127"/>
      <c r="CP234" s="127"/>
      <c r="CQ234" s="127"/>
      <c r="CR234" s="127"/>
      <c r="CS234" s="127"/>
      <c r="CT234" s="127"/>
      <c r="CU234" s="127"/>
      <c r="CV234" s="127"/>
      <c r="CW234" s="127"/>
      <c r="CX234" s="127"/>
      <c r="CY234" s="127"/>
      <c r="CZ234" s="127"/>
      <c r="DA234" s="127"/>
      <c r="DB234" s="127"/>
      <c r="DC234" s="127"/>
      <c r="DD234" s="127"/>
      <c r="DE234" s="127"/>
      <c r="DF234" s="127"/>
      <c r="DG234" s="127"/>
      <c r="DH234" s="127"/>
      <c r="DI234" s="127"/>
      <c r="DJ234" s="127"/>
      <c r="DK234" s="127"/>
      <c r="DL234" s="127"/>
      <c r="DM234" s="127"/>
      <c r="DN234" s="127"/>
      <c r="DO234" s="127"/>
      <c r="DP234" s="127"/>
      <c r="DQ234" s="127"/>
      <c r="DR234" s="127"/>
      <c r="DS234" s="127"/>
      <c r="DT234" s="127"/>
      <c r="DU234" s="127"/>
      <c r="DV234" s="127"/>
      <c r="DW234" s="127"/>
      <c r="DX234" s="127"/>
      <c r="DY234" s="127"/>
      <c r="DZ234" s="127"/>
      <c r="EA234" s="127"/>
      <c r="EB234" s="127"/>
      <c r="EC234" s="127"/>
      <c r="ED234" s="127"/>
      <c r="EE234" s="127"/>
      <c r="EF234" s="127"/>
      <c r="EG234" s="127"/>
      <c r="EH234" s="127"/>
      <c r="EI234" s="127"/>
      <c r="EJ234" s="127"/>
      <c r="EK234" s="127"/>
      <c r="EL234" s="127"/>
      <c r="EM234" s="127"/>
      <c r="EN234" s="127"/>
      <c r="EO234" s="127"/>
      <c r="EP234" s="127"/>
      <c r="EQ234" s="127"/>
      <c r="ER234" s="127"/>
      <c r="ES234" s="127"/>
      <c r="ET234" s="127"/>
      <c r="EU234" s="127"/>
      <c r="EV234" s="127"/>
      <c r="EW234" s="127"/>
      <c r="EX234" s="127"/>
      <c r="EY234" s="127"/>
      <c r="EZ234" s="127"/>
      <c r="FA234" s="127"/>
      <c r="FB234" s="127"/>
      <c r="FC234" s="127"/>
      <c r="FD234" s="127"/>
      <c r="FE234" s="127"/>
      <c r="FF234" s="127"/>
      <c r="FG234" s="127"/>
      <c r="FH234" s="127"/>
      <c r="FI234" s="127"/>
      <c r="FJ234" s="127"/>
      <c r="FK234" s="127"/>
      <c r="FL234" s="127"/>
      <c r="FM234" s="127"/>
      <c r="FN234" s="127"/>
      <c r="FO234" s="127"/>
      <c r="FP234" s="127"/>
      <c r="FQ234" s="127"/>
      <c r="FR234" s="127"/>
      <c r="FS234" s="127"/>
      <c r="FT234" s="127"/>
      <c r="FU234" s="127"/>
      <c r="FV234" s="127"/>
      <c r="FW234" s="127"/>
      <c r="FX234" s="127"/>
      <c r="FY234" s="127"/>
      <c r="FZ234" s="127"/>
      <c r="GA234" s="127"/>
      <c r="GB234" s="127"/>
      <c r="GC234" s="127"/>
      <c r="GD234" s="127"/>
      <c r="GE234" s="127"/>
      <c r="GF234" s="127"/>
      <c r="GG234" s="127"/>
      <c r="GH234" s="127"/>
      <c r="GI234" s="127"/>
      <c r="GJ234" s="127"/>
      <c r="GK234" s="127"/>
      <c r="GL234" s="127"/>
      <c r="GM234" s="127"/>
      <c r="GN234" s="127"/>
      <c r="GO234" s="127"/>
      <c r="GP234" s="127"/>
      <c r="GQ234" s="127"/>
      <c r="GR234" s="127"/>
      <c r="GS234" s="127"/>
      <c r="GT234" s="127"/>
      <c r="GU234" s="127"/>
      <c r="GV234" s="127"/>
      <c r="GW234" s="127"/>
      <c r="GX234" s="127"/>
      <c r="GY234" s="127"/>
      <c r="GZ234" s="127"/>
      <c r="HA234" s="127"/>
      <c r="HB234" s="127"/>
      <c r="HC234" s="127"/>
      <c r="HD234" s="127"/>
      <c r="HE234" s="127"/>
      <c r="HF234" s="127"/>
      <c r="HG234" s="127"/>
      <c r="HH234" s="127"/>
      <c r="HI234" s="127"/>
      <c r="HJ234" s="127"/>
      <c r="HK234" s="127"/>
      <c r="HL234" s="127"/>
      <c r="HM234" s="127"/>
      <c r="HN234" s="127"/>
      <c r="HO234" s="127"/>
      <c r="HP234" s="127"/>
      <c r="HQ234" s="127"/>
      <c r="HR234" s="127"/>
      <c r="HS234" s="127"/>
      <c r="HT234" s="127"/>
      <c r="HU234" s="127"/>
      <c r="HV234" s="127"/>
      <c r="HW234" s="127"/>
      <c r="HX234" s="127"/>
      <c r="HY234" s="127"/>
      <c r="HZ234" s="127"/>
      <c r="IA234" s="127"/>
      <c r="IB234" s="127"/>
      <c r="IC234" s="127"/>
      <c r="ID234" s="127"/>
      <c r="IE234" s="127"/>
      <c r="IF234" s="127"/>
      <c r="IG234" s="127"/>
      <c r="IH234" s="127"/>
      <c r="II234" s="127"/>
      <c r="IJ234" s="127"/>
      <c r="IK234" s="127"/>
      <c r="IL234" s="127"/>
      <c r="IM234" s="127"/>
      <c r="IN234" s="127"/>
    </row>
    <row r="235" spans="1:7">
      <c r="A235" s="221"/>
      <c r="B235" s="191" t="s">
        <v>495</v>
      </c>
      <c r="C235" s="191" t="s">
        <v>496</v>
      </c>
      <c r="D235" s="191" t="s">
        <v>497</v>
      </c>
      <c r="E235" s="222">
        <v>80000000</v>
      </c>
      <c r="F235" s="195"/>
      <c r="G235" s="196"/>
    </row>
    <row r="236" ht="36" customHeight="1" spans="1:7">
      <c r="A236" s="221"/>
      <c r="B236" s="191" t="s">
        <v>498</v>
      </c>
      <c r="C236" s="191" t="s">
        <v>499</v>
      </c>
      <c r="D236" s="191" t="s">
        <v>17</v>
      </c>
      <c r="E236" s="222">
        <v>250000000</v>
      </c>
      <c r="F236" s="161"/>
      <c r="G236" s="162"/>
    </row>
    <row r="237" ht="51.75" customHeight="1" spans="1:7">
      <c r="A237" s="221"/>
      <c r="B237" s="191" t="s">
        <v>500</v>
      </c>
      <c r="C237" s="191" t="s">
        <v>501</v>
      </c>
      <c r="D237" s="191" t="s">
        <v>438</v>
      </c>
      <c r="E237" s="222">
        <v>60000000</v>
      </c>
      <c r="F237" s="161"/>
      <c r="G237" s="162"/>
    </row>
    <row r="238" ht="41.25" customHeight="1" spans="1:7">
      <c r="A238" s="221"/>
      <c r="B238" s="191" t="s">
        <v>502</v>
      </c>
      <c r="C238" s="191" t="s">
        <v>503</v>
      </c>
      <c r="D238" s="191" t="s">
        <v>504</v>
      </c>
      <c r="E238" s="222">
        <v>65000000</v>
      </c>
      <c r="F238" s="161"/>
      <c r="G238" s="162"/>
    </row>
    <row r="239" ht="32.25" customHeight="1" spans="1:7">
      <c r="A239" s="221"/>
      <c r="B239" s="191" t="s">
        <v>505</v>
      </c>
      <c r="C239" s="191" t="s">
        <v>506</v>
      </c>
      <c r="D239" s="191" t="s">
        <v>17</v>
      </c>
      <c r="E239" s="222">
        <v>40000000</v>
      </c>
      <c r="F239" s="161"/>
      <c r="G239" s="162"/>
    </row>
    <row r="240" ht="37.5" customHeight="1" spans="1:7">
      <c r="A240" s="221"/>
      <c r="B240" s="191" t="s">
        <v>507</v>
      </c>
      <c r="C240" s="191" t="s">
        <v>508</v>
      </c>
      <c r="D240" s="191" t="s">
        <v>17</v>
      </c>
      <c r="E240" s="222">
        <v>75000000</v>
      </c>
      <c r="F240" s="161"/>
      <c r="G240" s="162"/>
    </row>
    <row r="241" spans="1:7">
      <c r="A241" s="221"/>
      <c r="B241" s="214" t="s">
        <v>509</v>
      </c>
      <c r="C241" s="215"/>
      <c r="D241" s="215"/>
      <c r="E241" s="222"/>
      <c r="F241" s="195"/>
      <c r="G241" s="230"/>
    </row>
    <row r="242" ht="31.5" customHeight="1" spans="1:7">
      <c r="A242" s="221"/>
      <c r="B242" s="191" t="s">
        <v>510</v>
      </c>
      <c r="C242" s="191" t="s">
        <v>511</v>
      </c>
      <c r="D242" s="191" t="s">
        <v>17</v>
      </c>
      <c r="E242" s="222">
        <v>195000000</v>
      </c>
      <c r="F242" s="161"/>
      <c r="G242" s="162"/>
    </row>
    <row r="243" ht="40.5" customHeight="1" spans="1:7">
      <c r="A243" s="221"/>
      <c r="B243" s="191" t="s">
        <v>512</v>
      </c>
      <c r="C243" s="191" t="s">
        <v>513</v>
      </c>
      <c r="D243" s="191" t="s">
        <v>208</v>
      </c>
      <c r="E243" s="222">
        <v>85000000</v>
      </c>
      <c r="F243" s="161"/>
      <c r="G243" s="162"/>
    </row>
    <row r="244" s="122" customFormat="1" ht="31.5" spans="1:248">
      <c r="A244" s="156"/>
      <c r="B244" s="214" t="s">
        <v>514</v>
      </c>
      <c r="C244" s="215"/>
      <c r="D244" s="215"/>
      <c r="E244" s="216"/>
      <c r="F244" s="172"/>
      <c r="G244" s="209"/>
      <c r="H244" s="127"/>
      <c r="I244" s="127"/>
      <c r="J244" s="127"/>
      <c r="K244" s="127"/>
      <c r="L244" s="127"/>
      <c r="M244" s="127"/>
      <c r="N244" s="127"/>
      <c r="O244" s="127"/>
      <c r="P244" s="127"/>
      <c r="Q244" s="127"/>
      <c r="R244" s="127"/>
      <c r="S244" s="127"/>
      <c r="T244" s="127"/>
      <c r="U244" s="127"/>
      <c r="V244" s="127"/>
      <c r="W244" s="127"/>
      <c r="X244" s="127"/>
      <c r="Y244" s="127"/>
      <c r="Z244" s="127"/>
      <c r="AA244" s="127"/>
      <c r="AB244" s="127"/>
      <c r="AC244" s="127"/>
      <c r="AD244" s="127"/>
      <c r="AE244" s="127"/>
      <c r="AF244" s="127"/>
      <c r="AG244" s="127"/>
      <c r="AH244" s="127"/>
      <c r="AI244" s="127"/>
      <c r="AJ244" s="127"/>
      <c r="AK244" s="127"/>
      <c r="AL244" s="127"/>
      <c r="AM244" s="127"/>
      <c r="AN244" s="127"/>
      <c r="AO244" s="127"/>
      <c r="AP244" s="127"/>
      <c r="AQ244" s="127"/>
      <c r="AR244" s="127"/>
      <c r="AS244" s="127"/>
      <c r="AT244" s="127"/>
      <c r="AU244" s="127"/>
      <c r="AV244" s="127"/>
      <c r="AW244" s="127"/>
      <c r="AX244" s="127"/>
      <c r="AY244" s="127"/>
      <c r="AZ244" s="127"/>
      <c r="BA244" s="127"/>
      <c r="BB244" s="127"/>
      <c r="BC244" s="127"/>
      <c r="BD244" s="127"/>
      <c r="BE244" s="127"/>
      <c r="BF244" s="127"/>
      <c r="BG244" s="127"/>
      <c r="BH244" s="127"/>
      <c r="BI244" s="127"/>
      <c r="BJ244" s="127"/>
      <c r="BK244" s="127"/>
      <c r="BL244" s="127"/>
      <c r="BM244" s="127"/>
      <c r="BN244" s="127"/>
      <c r="BO244" s="127"/>
      <c r="BP244" s="127"/>
      <c r="BQ244" s="127"/>
      <c r="BR244" s="127"/>
      <c r="BS244" s="127"/>
      <c r="BT244" s="127"/>
      <c r="BU244" s="127"/>
      <c r="BV244" s="127"/>
      <c r="BW244" s="127"/>
      <c r="BX244" s="127"/>
      <c r="BY244" s="127"/>
      <c r="BZ244" s="127"/>
      <c r="CA244" s="127"/>
      <c r="CB244" s="127"/>
      <c r="CC244" s="127"/>
      <c r="CD244" s="127"/>
      <c r="CE244" s="127"/>
      <c r="CF244" s="127"/>
      <c r="CG244" s="127"/>
      <c r="CH244" s="127"/>
      <c r="CI244" s="127"/>
      <c r="CJ244" s="127"/>
      <c r="CK244" s="127"/>
      <c r="CL244" s="127"/>
      <c r="CM244" s="127"/>
      <c r="CN244" s="127"/>
      <c r="CO244" s="127"/>
      <c r="CP244" s="127"/>
      <c r="CQ244" s="127"/>
      <c r="CR244" s="127"/>
      <c r="CS244" s="127"/>
      <c r="CT244" s="127"/>
      <c r="CU244" s="127"/>
      <c r="CV244" s="127"/>
      <c r="CW244" s="127"/>
      <c r="CX244" s="127"/>
      <c r="CY244" s="127"/>
      <c r="CZ244" s="127"/>
      <c r="DA244" s="127"/>
      <c r="DB244" s="127"/>
      <c r="DC244" s="127"/>
      <c r="DD244" s="127"/>
      <c r="DE244" s="127"/>
      <c r="DF244" s="127"/>
      <c r="DG244" s="127"/>
      <c r="DH244" s="127"/>
      <c r="DI244" s="127"/>
      <c r="DJ244" s="127"/>
      <c r="DK244" s="127"/>
      <c r="DL244" s="127"/>
      <c r="DM244" s="127"/>
      <c r="DN244" s="127"/>
      <c r="DO244" s="127"/>
      <c r="DP244" s="127"/>
      <c r="DQ244" s="127"/>
      <c r="DR244" s="127"/>
      <c r="DS244" s="127"/>
      <c r="DT244" s="127"/>
      <c r="DU244" s="127"/>
      <c r="DV244" s="127"/>
      <c r="DW244" s="127"/>
      <c r="DX244" s="127"/>
      <c r="DY244" s="127"/>
      <c r="DZ244" s="127"/>
      <c r="EA244" s="127"/>
      <c r="EB244" s="127"/>
      <c r="EC244" s="127"/>
      <c r="ED244" s="127"/>
      <c r="EE244" s="127"/>
      <c r="EF244" s="127"/>
      <c r="EG244" s="127"/>
      <c r="EH244" s="127"/>
      <c r="EI244" s="127"/>
      <c r="EJ244" s="127"/>
      <c r="EK244" s="127"/>
      <c r="EL244" s="127"/>
      <c r="EM244" s="127"/>
      <c r="EN244" s="127"/>
      <c r="EO244" s="127"/>
      <c r="EP244" s="127"/>
      <c r="EQ244" s="127"/>
      <c r="ER244" s="127"/>
      <c r="ES244" s="127"/>
      <c r="ET244" s="127"/>
      <c r="EU244" s="127"/>
      <c r="EV244" s="127"/>
      <c r="EW244" s="127"/>
      <c r="EX244" s="127"/>
      <c r="EY244" s="127"/>
      <c r="EZ244" s="127"/>
      <c r="FA244" s="127"/>
      <c r="FB244" s="127"/>
      <c r="FC244" s="127"/>
      <c r="FD244" s="127"/>
      <c r="FE244" s="127"/>
      <c r="FF244" s="127"/>
      <c r="FG244" s="127"/>
      <c r="FH244" s="127"/>
      <c r="FI244" s="127"/>
      <c r="FJ244" s="127"/>
      <c r="FK244" s="127"/>
      <c r="FL244" s="127"/>
      <c r="FM244" s="127"/>
      <c r="FN244" s="127"/>
      <c r="FO244" s="127"/>
      <c r="FP244" s="127"/>
      <c r="FQ244" s="127"/>
      <c r="FR244" s="127"/>
      <c r="FS244" s="127"/>
      <c r="FT244" s="127"/>
      <c r="FU244" s="127"/>
      <c r="FV244" s="127"/>
      <c r="FW244" s="127"/>
      <c r="FX244" s="127"/>
      <c r="FY244" s="127"/>
      <c r="FZ244" s="127"/>
      <c r="GA244" s="127"/>
      <c r="GB244" s="127"/>
      <c r="GC244" s="127"/>
      <c r="GD244" s="127"/>
      <c r="GE244" s="127"/>
      <c r="GF244" s="127"/>
      <c r="GG244" s="127"/>
      <c r="GH244" s="127"/>
      <c r="GI244" s="127"/>
      <c r="GJ244" s="127"/>
      <c r="GK244" s="127"/>
      <c r="GL244" s="127"/>
      <c r="GM244" s="127"/>
      <c r="GN244" s="127"/>
      <c r="GO244" s="127"/>
      <c r="GP244" s="127"/>
      <c r="GQ244" s="127"/>
      <c r="GR244" s="127"/>
      <c r="GS244" s="127"/>
      <c r="GT244" s="127"/>
      <c r="GU244" s="127"/>
      <c r="GV244" s="127"/>
      <c r="GW244" s="127"/>
      <c r="GX244" s="127"/>
      <c r="GY244" s="127"/>
      <c r="GZ244" s="127"/>
      <c r="HA244" s="127"/>
      <c r="HB244" s="127"/>
      <c r="HC244" s="127"/>
      <c r="HD244" s="127"/>
      <c r="HE244" s="127"/>
      <c r="HF244" s="127"/>
      <c r="HG244" s="127"/>
      <c r="HH244" s="127"/>
      <c r="HI244" s="127"/>
      <c r="HJ244" s="127"/>
      <c r="HK244" s="127"/>
      <c r="HL244" s="127"/>
      <c r="HM244" s="127"/>
      <c r="HN244" s="127"/>
      <c r="HO244" s="127"/>
      <c r="HP244" s="127"/>
      <c r="HQ244" s="127"/>
      <c r="HR244" s="127"/>
      <c r="HS244" s="127"/>
      <c r="HT244" s="127"/>
      <c r="HU244" s="127"/>
      <c r="HV244" s="127"/>
      <c r="HW244" s="127"/>
      <c r="HX244" s="127"/>
      <c r="HY244" s="127"/>
      <c r="HZ244" s="127"/>
      <c r="IA244" s="127"/>
      <c r="IB244" s="127"/>
      <c r="IC244" s="127"/>
      <c r="ID244" s="127"/>
      <c r="IE244" s="127"/>
      <c r="IF244" s="127"/>
      <c r="IG244" s="127"/>
      <c r="IH244" s="127"/>
      <c r="II244" s="127"/>
      <c r="IJ244" s="127"/>
      <c r="IK244" s="127"/>
      <c r="IL244" s="127"/>
      <c r="IM244" s="127"/>
      <c r="IN244" s="127"/>
    </row>
    <row r="245" ht="50.25" customHeight="1" spans="1:9">
      <c r="A245" s="221"/>
      <c r="B245" s="191" t="s">
        <v>515</v>
      </c>
      <c r="C245" s="191" t="s">
        <v>516</v>
      </c>
      <c r="D245" s="191" t="s">
        <v>517</v>
      </c>
      <c r="E245" s="222">
        <v>2000000000</v>
      </c>
      <c r="F245" s="161"/>
      <c r="G245" s="162"/>
      <c r="I245" s="186"/>
    </row>
    <row r="246" ht="50.25" customHeight="1" spans="1:9">
      <c r="A246" s="221"/>
      <c r="B246" s="231" t="s">
        <v>518</v>
      </c>
      <c r="C246" s="703" t="s">
        <v>519</v>
      </c>
      <c r="D246" s="191" t="s">
        <v>520</v>
      </c>
      <c r="E246" s="222">
        <f>200000000+300000000</f>
        <v>500000000</v>
      </c>
      <c r="F246" s="161"/>
      <c r="G246" s="162"/>
      <c r="I246" s="186"/>
    </row>
    <row r="247" ht="90" customHeight="1" spans="1:9">
      <c r="A247" s="221"/>
      <c r="B247" s="191" t="s">
        <v>521</v>
      </c>
      <c r="C247" s="191" t="s">
        <v>522</v>
      </c>
      <c r="D247" s="191" t="s">
        <v>523</v>
      </c>
      <c r="E247" s="222">
        <v>600000000</v>
      </c>
      <c r="F247" s="161"/>
      <c r="G247" s="162"/>
      <c r="H247" s="232"/>
      <c r="I247" s="186"/>
    </row>
    <row r="248" spans="1:7">
      <c r="A248" s="221"/>
      <c r="B248" s="214" t="s">
        <v>524</v>
      </c>
      <c r="C248" s="215"/>
      <c r="D248" s="215"/>
      <c r="E248" s="222"/>
      <c r="F248" s="233"/>
      <c r="G248" s="234"/>
    </row>
    <row r="249" ht="35.25" customHeight="1" spans="1:7">
      <c r="A249" s="221"/>
      <c r="B249" s="191" t="s">
        <v>525</v>
      </c>
      <c r="C249" s="191" t="s">
        <v>526</v>
      </c>
      <c r="D249" s="191" t="s">
        <v>376</v>
      </c>
      <c r="E249" s="222">
        <v>200000000</v>
      </c>
      <c r="F249" s="161"/>
      <c r="G249" s="162"/>
    </row>
    <row r="250" spans="1:7">
      <c r="A250" s="221"/>
      <c r="B250" s="229" t="s">
        <v>527</v>
      </c>
      <c r="C250" s="191"/>
      <c r="D250" s="191"/>
      <c r="E250" s="222"/>
      <c r="F250" s="161"/>
      <c r="G250" s="162"/>
    </row>
    <row r="251" ht="28.5" customHeight="1" spans="1:7">
      <c r="A251" s="221"/>
      <c r="B251" s="191" t="s">
        <v>528</v>
      </c>
      <c r="C251" s="191" t="s">
        <v>529</v>
      </c>
      <c r="D251" s="191" t="s">
        <v>17</v>
      </c>
      <c r="E251" s="222">
        <v>75000000</v>
      </c>
      <c r="F251" s="161"/>
      <c r="G251" s="162"/>
    </row>
    <row r="252" s="122" customFormat="1" spans="1:248">
      <c r="A252" s="221"/>
      <c r="B252" s="214" t="s">
        <v>530</v>
      </c>
      <c r="C252" s="215"/>
      <c r="D252" s="215"/>
      <c r="E252" s="222"/>
      <c r="F252" s="172"/>
      <c r="G252" s="209"/>
      <c r="H252" s="127"/>
      <c r="I252" s="127"/>
      <c r="J252" s="127"/>
      <c r="K252" s="127"/>
      <c r="L252" s="127"/>
      <c r="M252" s="127"/>
      <c r="N252" s="127"/>
      <c r="O252" s="127"/>
      <c r="P252" s="127"/>
      <c r="Q252" s="127"/>
      <c r="R252" s="127"/>
      <c r="S252" s="127"/>
      <c r="T252" s="127"/>
      <c r="U252" s="127"/>
      <c r="V252" s="127"/>
      <c r="W252" s="127"/>
      <c r="X252" s="127"/>
      <c r="Y252" s="127"/>
      <c r="Z252" s="127"/>
      <c r="AA252" s="127"/>
      <c r="AB252" s="127"/>
      <c r="AC252" s="127"/>
      <c r="AD252" s="127"/>
      <c r="AE252" s="127"/>
      <c r="AF252" s="127"/>
      <c r="AG252" s="127"/>
      <c r="AH252" s="127"/>
      <c r="AI252" s="127"/>
      <c r="AJ252" s="127"/>
      <c r="AK252" s="127"/>
      <c r="AL252" s="127"/>
      <c r="AM252" s="127"/>
      <c r="AN252" s="127"/>
      <c r="AO252" s="127"/>
      <c r="AP252" s="127"/>
      <c r="AQ252" s="127"/>
      <c r="AR252" s="127"/>
      <c r="AS252" s="127"/>
      <c r="AT252" s="127"/>
      <c r="AU252" s="127"/>
      <c r="AV252" s="127"/>
      <c r="AW252" s="127"/>
      <c r="AX252" s="127"/>
      <c r="AY252" s="127"/>
      <c r="AZ252" s="127"/>
      <c r="BA252" s="127"/>
      <c r="BB252" s="127"/>
      <c r="BC252" s="127"/>
      <c r="BD252" s="127"/>
      <c r="BE252" s="127"/>
      <c r="BF252" s="127"/>
      <c r="BG252" s="127"/>
      <c r="BH252" s="127"/>
      <c r="BI252" s="127"/>
      <c r="BJ252" s="127"/>
      <c r="BK252" s="127"/>
      <c r="BL252" s="127"/>
      <c r="BM252" s="127"/>
      <c r="BN252" s="127"/>
      <c r="BO252" s="127"/>
      <c r="BP252" s="127"/>
      <c r="BQ252" s="127"/>
      <c r="BR252" s="127"/>
      <c r="BS252" s="127"/>
      <c r="BT252" s="127"/>
      <c r="BU252" s="127"/>
      <c r="BV252" s="127"/>
      <c r="BW252" s="127"/>
      <c r="BX252" s="127"/>
      <c r="BY252" s="127"/>
      <c r="BZ252" s="127"/>
      <c r="CA252" s="127"/>
      <c r="CB252" s="127"/>
      <c r="CC252" s="127"/>
      <c r="CD252" s="127"/>
      <c r="CE252" s="127"/>
      <c r="CF252" s="127"/>
      <c r="CG252" s="127"/>
      <c r="CH252" s="127"/>
      <c r="CI252" s="127"/>
      <c r="CJ252" s="127"/>
      <c r="CK252" s="127"/>
      <c r="CL252" s="127"/>
      <c r="CM252" s="127"/>
      <c r="CN252" s="127"/>
      <c r="CO252" s="127"/>
      <c r="CP252" s="127"/>
      <c r="CQ252" s="127"/>
      <c r="CR252" s="127"/>
      <c r="CS252" s="127"/>
      <c r="CT252" s="127"/>
      <c r="CU252" s="127"/>
      <c r="CV252" s="127"/>
      <c r="CW252" s="127"/>
      <c r="CX252" s="127"/>
      <c r="CY252" s="127"/>
      <c r="CZ252" s="127"/>
      <c r="DA252" s="127"/>
      <c r="DB252" s="127"/>
      <c r="DC252" s="127"/>
      <c r="DD252" s="127"/>
      <c r="DE252" s="127"/>
      <c r="DF252" s="127"/>
      <c r="DG252" s="127"/>
      <c r="DH252" s="127"/>
      <c r="DI252" s="127"/>
      <c r="DJ252" s="127"/>
      <c r="DK252" s="127"/>
      <c r="DL252" s="127"/>
      <c r="DM252" s="127"/>
      <c r="DN252" s="127"/>
      <c r="DO252" s="127"/>
      <c r="DP252" s="127"/>
      <c r="DQ252" s="127"/>
      <c r="DR252" s="127"/>
      <c r="DS252" s="127"/>
      <c r="DT252" s="127"/>
      <c r="DU252" s="127"/>
      <c r="DV252" s="127"/>
      <c r="DW252" s="127"/>
      <c r="DX252" s="127"/>
      <c r="DY252" s="127"/>
      <c r="DZ252" s="127"/>
      <c r="EA252" s="127"/>
      <c r="EB252" s="127"/>
      <c r="EC252" s="127"/>
      <c r="ED252" s="127"/>
      <c r="EE252" s="127"/>
      <c r="EF252" s="127"/>
      <c r="EG252" s="127"/>
      <c r="EH252" s="127"/>
      <c r="EI252" s="127"/>
      <c r="EJ252" s="127"/>
      <c r="EK252" s="127"/>
      <c r="EL252" s="127"/>
      <c r="EM252" s="127"/>
      <c r="EN252" s="127"/>
      <c r="EO252" s="127"/>
      <c r="EP252" s="127"/>
      <c r="EQ252" s="127"/>
      <c r="ER252" s="127"/>
      <c r="ES252" s="127"/>
      <c r="ET252" s="127"/>
      <c r="EU252" s="127"/>
      <c r="EV252" s="127"/>
      <c r="EW252" s="127"/>
      <c r="EX252" s="127"/>
      <c r="EY252" s="127"/>
      <c r="EZ252" s="127"/>
      <c r="FA252" s="127"/>
      <c r="FB252" s="127"/>
      <c r="FC252" s="127"/>
      <c r="FD252" s="127"/>
      <c r="FE252" s="127"/>
      <c r="FF252" s="127"/>
      <c r="FG252" s="127"/>
      <c r="FH252" s="127"/>
      <c r="FI252" s="127"/>
      <c r="FJ252" s="127"/>
      <c r="FK252" s="127"/>
      <c r="FL252" s="127"/>
      <c r="FM252" s="127"/>
      <c r="FN252" s="127"/>
      <c r="FO252" s="127"/>
      <c r="FP252" s="127"/>
      <c r="FQ252" s="127"/>
      <c r="FR252" s="127"/>
      <c r="FS252" s="127"/>
      <c r="FT252" s="127"/>
      <c r="FU252" s="127"/>
      <c r="FV252" s="127"/>
      <c r="FW252" s="127"/>
      <c r="FX252" s="127"/>
      <c r="FY252" s="127"/>
      <c r="FZ252" s="127"/>
      <c r="GA252" s="127"/>
      <c r="GB252" s="127"/>
      <c r="GC252" s="127"/>
      <c r="GD252" s="127"/>
      <c r="GE252" s="127"/>
      <c r="GF252" s="127"/>
      <c r="GG252" s="127"/>
      <c r="GH252" s="127"/>
      <c r="GI252" s="127"/>
      <c r="GJ252" s="127"/>
      <c r="GK252" s="127"/>
      <c r="GL252" s="127"/>
      <c r="GM252" s="127"/>
      <c r="GN252" s="127"/>
      <c r="GO252" s="127"/>
      <c r="GP252" s="127"/>
      <c r="GQ252" s="127"/>
      <c r="GR252" s="127"/>
      <c r="GS252" s="127"/>
      <c r="GT252" s="127"/>
      <c r="GU252" s="127"/>
      <c r="GV252" s="127"/>
      <c r="GW252" s="127"/>
      <c r="GX252" s="127"/>
      <c r="GY252" s="127"/>
      <c r="GZ252" s="127"/>
      <c r="HA252" s="127"/>
      <c r="HB252" s="127"/>
      <c r="HC252" s="127"/>
      <c r="HD252" s="127"/>
      <c r="HE252" s="127"/>
      <c r="HF252" s="127"/>
      <c r="HG252" s="127"/>
      <c r="HH252" s="127"/>
      <c r="HI252" s="127"/>
      <c r="HJ252" s="127"/>
      <c r="HK252" s="127"/>
      <c r="HL252" s="127"/>
      <c r="HM252" s="127"/>
      <c r="HN252" s="127"/>
      <c r="HO252" s="127"/>
      <c r="HP252" s="127"/>
      <c r="HQ252" s="127"/>
      <c r="HR252" s="127"/>
      <c r="HS252" s="127"/>
      <c r="HT252" s="127"/>
      <c r="HU252" s="127"/>
      <c r="HV252" s="127"/>
      <c r="HW252" s="127"/>
      <c r="HX252" s="127"/>
      <c r="HY252" s="127"/>
      <c r="HZ252" s="127"/>
      <c r="IA252" s="127"/>
      <c r="IB252" s="127"/>
      <c r="IC252" s="127"/>
      <c r="ID252" s="127"/>
      <c r="IE252" s="127"/>
      <c r="IF252" s="127"/>
      <c r="IG252" s="127"/>
      <c r="IH252" s="127"/>
      <c r="II252" s="127"/>
      <c r="IJ252" s="127"/>
      <c r="IK252" s="127"/>
      <c r="IL252" s="127"/>
      <c r="IM252" s="127"/>
      <c r="IN252" s="127"/>
    </row>
    <row r="253" ht="33" customHeight="1" spans="1:7">
      <c r="A253" s="221"/>
      <c r="B253" s="191" t="s">
        <v>531</v>
      </c>
      <c r="C253" s="191" t="s">
        <v>513</v>
      </c>
      <c r="D253" s="191" t="s">
        <v>484</v>
      </c>
      <c r="E253" s="222">
        <v>972000000</v>
      </c>
      <c r="F253" s="161"/>
      <c r="G253" s="162"/>
    </row>
    <row r="254" s="122" customFormat="1" spans="1:248">
      <c r="A254" s="221"/>
      <c r="B254" s="214" t="s">
        <v>532</v>
      </c>
      <c r="C254" s="215"/>
      <c r="D254" s="215"/>
      <c r="E254" s="222"/>
      <c r="F254" s="161"/>
      <c r="G254" s="220"/>
      <c r="H254" s="127"/>
      <c r="I254" s="127"/>
      <c r="J254" s="127"/>
      <c r="K254" s="127"/>
      <c r="L254" s="127"/>
      <c r="M254" s="127"/>
      <c r="N254" s="127"/>
      <c r="O254" s="127"/>
      <c r="P254" s="127"/>
      <c r="Q254" s="127"/>
      <c r="R254" s="127"/>
      <c r="S254" s="127"/>
      <c r="T254" s="127"/>
      <c r="U254" s="127"/>
      <c r="V254" s="127"/>
      <c r="W254" s="127"/>
      <c r="X254" s="127"/>
      <c r="Y254" s="127"/>
      <c r="Z254" s="127"/>
      <c r="AA254" s="127"/>
      <c r="AB254" s="127"/>
      <c r="AC254" s="127"/>
      <c r="AD254" s="127"/>
      <c r="AE254" s="127"/>
      <c r="AF254" s="127"/>
      <c r="AG254" s="127"/>
      <c r="AH254" s="127"/>
      <c r="AI254" s="127"/>
      <c r="AJ254" s="127"/>
      <c r="AK254" s="127"/>
      <c r="AL254" s="127"/>
      <c r="AM254" s="127"/>
      <c r="AN254" s="127"/>
      <c r="AO254" s="127"/>
      <c r="AP254" s="127"/>
      <c r="AQ254" s="127"/>
      <c r="AR254" s="127"/>
      <c r="AS254" s="127"/>
      <c r="AT254" s="127"/>
      <c r="AU254" s="127"/>
      <c r="AV254" s="127"/>
      <c r="AW254" s="127"/>
      <c r="AX254" s="127"/>
      <c r="AY254" s="127"/>
      <c r="AZ254" s="127"/>
      <c r="BA254" s="127"/>
      <c r="BB254" s="127"/>
      <c r="BC254" s="127"/>
      <c r="BD254" s="127"/>
      <c r="BE254" s="127"/>
      <c r="BF254" s="127"/>
      <c r="BG254" s="127"/>
      <c r="BH254" s="127"/>
      <c r="BI254" s="127"/>
      <c r="BJ254" s="127"/>
      <c r="BK254" s="127"/>
      <c r="BL254" s="127"/>
      <c r="BM254" s="127"/>
      <c r="BN254" s="127"/>
      <c r="BO254" s="127"/>
      <c r="BP254" s="127"/>
      <c r="BQ254" s="127"/>
      <c r="BR254" s="127"/>
      <c r="BS254" s="127"/>
      <c r="BT254" s="127"/>
      <c r="BU254" s="127"/>
      <c r="BV254" s="127"/>
      <c r="BW254" s="127"/>
      <c r="BX254" s="127"/>
      <c r="BY254" s="127"/>
      <c r="BZ254" s="127"/>
      <c r="CA254" s="127"/>
      <c r="CB254" s="127"/>
      <c r="CC254" s="127"/>
      <c r="CD254" s="127"/>
      <c r="CE254" s="127"/>
      <c r="CF254" s="127"/>
      <c r="CG254" s="127"/>
      <c r="CH254" s="127"/>
      <c r="CI254" s="127"/>
      <c r="CJ254" s="127"/>
      <c r="CK254" s="127"/>
      <c r="CL254" s="127"/>
      <c r="CM254" s="127"/>
      <c r="CN254" s="127"/>
      <c r="CO254" s="127"/>
      <c r="CP254" s="127"/>
      <c r="CQ254" s="127"/>
      <c r="CR254" s="127"/>
      <c r="CS254" s="127"/>
      <c r="CT254" s="127"/>
      <c r="CU254" s="127"/>
      <c r="CV254" s="127"/>
      <c r="CW254" s="127"/>
      <c r="CX254" s="127"/>
      <c r="CY254" s="127"/>
      <c r="CZ254" s="127"/>
      <c r="DA254" s="127"/>
      <c r="DB254" s="127"/>
      <c r="DC254" s="127"/>
      <c r="DD254" s="127"/>
      <c r="DE254" s="127"/>
      <c r="DF254" s="127"/>
      <c r="DG254" s="127"/>
      <c r="DH254" s="127"/>
      <c r="DI254" s="127"/>
      <c r="DJ254" s="127"/>
      <c r="DK254" s="127"/>
      <c r="DL254" s="127"/>
      <c r="DM254" s="127"/>
      <c r="DN254" s="127"/>
      <c r="DO254" s="127"/>
      <c r="DP254" s="127"/>
      <c r="DQ254" s="127"/>
      <c r="DR254" s="127"/>
      <c r="DS254" s="127"/>
      <c r="DT254" s="127"/>
      <c r="DU254" s="127"/>
      <c r="DV254" s="127"/>
      <c r="DW254" s="127"/>
      <c r="DX254" s="127"/>
      <c r="DY254" s="127"/>
      <c r="DZ254" s="127"/>
      <c r="EA254" s="127"/>
      <c r="EB254" s="127"/>
      <c r="EC254" s="127"/>
      <c r="ED254" s="127"/>
      <c r="EE254" s="127"/>
      <c r="EF254" s="127"/>
      <c r="EG254" s="127"/>
      <c r="EH254" s="127"/>
      <c r="EI254" s="127"/>
      <c r="EJ254" s="127"/>
      <c r="EK254" s="127"/>
      <c r="EL254" s="127"/>
      <c r="EM254" s="127"/>
      <c r="EN254" s="127"/>
      <c r="EO254" s="127"/>
      <c r="EP254" s="127"/>
      <c r="EQ254" s="127"/>
      <c r="ER254" s="127"/>
      <c r="ES254" s="127"/>
      <c r="ET254" s="127"/>
      <c r="EU254" s="127"/>
      <c r="EV254" s="127"/>
      <c r="EW254" s="127"/>
      <c r="EX254" s="127"/>
      <c r="EY254" s="127"/>
      <c r="EZ254" s="127"/>
      <c r="FA254" s="127"/>
      <c r="FB254" s="127"/>
      <c r="FC254" s="127"/>
      <c r="FD254" s="127"/>
      <c r="FE254" s="127"/>
      <c r="FF254" s="127"/>
      <c r="FG254" s="127"/>
      <c r="FH254" s="127"/>
      <c r="FI254" s="127"/>
      <c r="FJ254" s="127"/>
      <c r="FK254" s="127"/>
      <c r="FL254" s="127"/>
      <c r="FM254" s="127"/>
      <c r="FN254" s="127"/>
      <c r="FO254" s="127"/>
      <c r="FP254" s="127"/>
      <c r="FQ254" s="127"/>
      <c r="FR254" s="127"/>
      <c r="FS254" s="127"/>
      <c r="FT254" s="127"/>
      <c r="FU254" s="127"/>
      <c r="FV254" s="127"/>
      <c r="FW254" s="127"/>
      <c r="FX254" s="127"/>
      <c r="FY254" s="127"/>
      <c r="FZ254" s="127"/>
      <c r="GA254" s="127"/>
      <c r="GB254" s="127"/>
      <c r="GC254" s="127"/>
      <c r="GD254" s="127"/>
      <c r="GE254" s="127"/>
      <c r="GF254" s="127"/>
      <c r="GG254" s="127"/>
      <c r="GH254" s="127"/>
      <c r="GI254" s="127"/>
      <c r="GJ254" s="127"/>
      <c r="GK254" s="127"/>
      <c r="GL254" s="127"/>
      <c r="GM254" s="127"/>
      <c r="GN254" s="127"/>
      <c r="GO254" s="127"/>
      <c r="GP254" s="127"/>
      <c r="GQ254" s="127"/>
      <c r="GR254" s="127"/>
      <c r="GS254" s="127"/>
      <c r="GT254" s="127"/>
      <c r="GU254" s="127"/>
      <c r="GV254" s="127"/>
      <c r="GW254" s="127"/>
      <c r="GX254" s="127"/>
      <c r="GY254" s="127"/>
      <c r="GZ254" s="127"/>
      <c r="HA254" s="127"/>
      <c r="HB254" s="127"/>
      <c r="HC254" s="127"/>
      <c r="HD254" s="127"/>
      <c r="HE254" s="127"/>
      <c r="HF254" s="127"/>
      <c r="HG254" s="127"/>
      <c r="HH254" s="127"/>
      <c r="HI254" s="127"/>
      <c r="HJ254" s="127"/>
      <c r="HK254" s="127"/>
      <c r="HL254" s="127"/>
      <c r="HM254" s="127"/>
      <c r="HN254" s="127"/>
      <c r="HO254" s="127"/>
      <c r="HP254" s="127"/>
      <c r="HQ254" s="127"/>
      <c r="HR254" s="127"/>
      <c r="HS254" s="127"/>
      <c r="HT254" s="127"/>
      <c r="HU254" s="127"/>
      <c r="HV254" s="127"/>
      <c r="HW254" s="127"/>
      <c r="HX254" s="127"/>
      <c r="HY254" s="127"/>
      <c r="HZ254" s="127"/>
      <c r="IA254" s="127"/>
      <c r="IB254" s="127"/>
      <c r="IC254" s="127"/>
      <c r="ID254" s="127"/>
      <c r="IE254" s="127"/>
      <c r="IF254" s="127"/>
      <c r="IG254" s="127"/>
      <c r="IH254" s="127"/>
      <c r="II254" s="127"/>
      <c r="IJ254" s="127"/>
      <c r="IK254" s="127"/>
      <c r="IL254" s="127"/>
      <c r="IM254" s="127"/>
      <c r="IN254" s="127"/>
    </row>
    <row r="255" ht="53.25" customHeight="1" spans="1:7">
      <c r="A255" s="221"/>
      <c r="B255" s="191" t="s">
        <v>533</v>
      </c>
      <c r="C255" s="191" t="s">
        <v>534</v>
      </c>
      <c r="D255" s="191" t="s">
        <v>17</v>
      </c>
      <c r="E255" s="222">
        <v>50000000</v>
      </c>
      <c r="F255" s="161"/>
      <c r="G255" s="162"/>
    </row>
    <row r="256" ht="33.75" customHeight="1" spans="1:7">
      <c r="A256" s="221"/>
      <c r="B256" s="191" t="s">
        <v>535</v>
      </c>
      <c r="C256" s="191" t="s">
        <v>536</v>
      </c>
      <c r="D256" s="191" t="s">
        <v>17</v>
      </c>
      <c r="E256" s="222">
        <v>90000000</v>
      </c>
      <c r="F256" s="161"/>
      <c r="G256" s="162"/>
    </row>
    <row r="257" ht="50.25" customHeight="1" spans="1:7">
      <c r="A257" s="221"/>
      <c r="B257" s="191" t="s">
        <v>537</v>
      </c>
      <c r="C257" s="191" t="s">
        <v>538</v>
      </c>
      <c r="D257" s="191" t="s">
        <v>17</v>
      </c>
      <c r="E257" s="222">
        <v>40000000</v>
      </c>
      <c r="F257" s="161"/>
      <c r="G257" s="162"/>
    </row>
    <row r="258" spans="1:6">
      <c r="A258" s="235"/>
      <c r="B258" s="236"/>
      <c r="C258" s="236"/>
      <c r="D258" s="236"/>
      <c r="E258" s="237"/>
      <c r="F258" s="238"/>
    </row>
    <row r="259" s="121" customFormat="1" spans="1:6">
      <c r="A259" s="134" t="s">
        <v>433</v>
      </c>
      <c r="B259" s="134"/>
      <c r="C259" s="135"/>
      <c r="D259" s="134"/>
      <c r="E259" s="134"/>
      <c r="F259" s="136"/>
    </row>
    <row r="260" s="121" customFormat="1" spans="1:6">
      <c r="A260" s="137" t="s">
        <v>539</v>
      </c>
      <c r="B260" s="137"/>
      <c r="C260" s="138"/>
      <c r="D260" s="137"/>
      <c r="E260" s="137"/>
      <c r="F260" s="136"/>
    </row>
    <row r="261" s="124" customFormat="1" ht="59.1" customHeight="1" spans="1:256">
      <c r="A261" s="139" t="s">
        <v>121</v>
      </c>
      <c r="B261" s="139" t="s">
        <v>122</v>
      </c>
      <c r="C261" s="139" t="s">
        <v>123</v>
      </c>
      <c r="D261" s="139" t="s">
        <v>124</v>
      </c>
      <c r="E261" s="140" t="s">
        <v>125</v>
      </c>
      <c r="F261" s="139" t="s">
        <v>126</v>
      </c>
      <c r="G261" s="121"/>
      <c r="H261" s="121"/>
      <c r="I261" s="121"/>
      <c r="J261" s="121"/>
      <c r="K261" s="121"/>
      <c r="L261" s="121"/>
      <c r="M261" s="121"/>
      <c r="N261" s="121"/>
      <c r="O261" s="121"/>
      <c r="P261" s="121"/>
      <c r="Q261" s="121"/>
      <c r="R261" s="121"/>
      <c r="S261" s="121"/>
      <c r="T261" s="121"/>
      <c r="U261" s="121"/>
      <c r="V261" s="121"/>
      <c r="W261" s="121"/>
      <c r="X261" s="121"/>
      <c r="Y261" s="121"/>
      <c r="Z261" s="121"/>
      <c r="AA261" s="121"/>
      <c r="AB261" s="121"/>
      <c r="AC261" s="121"/>
      <c r="AD261" s="121"/>
      <c r="AE261" s="121"/>
      <c r="AF261" s="121"/>
      <c r="AG261" s="121"/>
      <c r="AH261" s="121"/>
      <c r="AI261" s="121"/>
      <c r="AJ261" s="121"/>
      <c r="AK261" s="121"/>
      <c r="AL261" s="121"/>
      <c r="AM261" s="121"/>
      <c r="AN261" s="121"/>
      <c r="AO261" s="121"/>
      <c r="AP261" s="121"/>
      <c r="AQ261" s="121"/>
      <c r="AR261" s="121"/>
      <c r="AS261" s="121"/>
      <c r="AT261" s="121"/>
      <c r="AU261" s="121"/>
      <c r="AV261" s="121"/>
      <c r="AW261" s="121"/>
      <c r="AX261" s="121"/>
      <c r="AY261" s="121"/>
      <c r="AZ261" s="121"/>
      <c r="BA261" s="121"/>
      <c r="BB261" s="121"/>
      <c r="BC261" s="121"/>
      <c r="BD261" s="121"/>
      <c r="BE261" s="121"/>
      <c r="BF261" s="121"/>
      <c r="BG261" s="121"/>
      <c r="BH261" s="121"/>
      <c r="BI261" s="121"/>
      <c r="BJ261" s="121"/>
      <c r="BK261" s="121"/>
      <c r="BL261" s="121"/>
      <c r="BM261" s="121"/>
      <c r="BN261" s="121"/>
      <c r="BO261" s="121"/>
      <c r="BP261" s="121"/>
      <c r="BQ261" s="121"/>
      <c r="BR261" s="121"/>
      <c r="BS261" s="121"/>
      <c r="BT261" s="121"/>
      <c r="BU261" s="121"/>
      <c r="BV261" s="121"/>
      <c r="BW261" s="121"/>
      <c r="BX261" s="121"/>
      <c r="BY261" s="121"/>
      <c r="BZ261" s="121"/>
      <c r="CA261" s="121"/>
      <c r="CB261" s="121"/>
      <c r="CC261" s="121"/>
      <c r="CD261" s="121"/>
      <c r="CE261" s="121"/>
      <c r="CF261" s="121"/>
      <c r="CG261" s="121"/>
      <c r="CH261" s="121"/>
      <c r="CI261" s="121"/>
      <c r="CJ261" s="121"/>
      <c r="CK261" s="121"/>
      <c r="CL261" s="121"/>
      <c r="CM261" s="121"/>
      <c r="CN261" s="121"/>
      <c r="CO261" s="121"/>
      <c r="CP261" s="121"/>
      <c r="CQ261" s="121"/>
      <c r="CR261" s="121"/>
      <c r="CS261" s="121"/>
      <c r="CT261" s="121"/>
      <c r="CU261" s="121"/>
      <c r="CV261" s="121"/>
      <c r="CW261" s="121"/>
      <c r="CX261" s="121"/>
      <c r="CY261" s="121"/>
      <c r="CZ261" s="121"/>
      <c r="DA261" s="121"/>
      <c r="DB261" s="121"/>
      <c r="DC261" s="121"/>
      <c r="DD261" s="121"/>
      <c r="DE261" s="121"/>
      <c r="DF261" s="121"/>
      <c r="DG261" s="121"/>
      <c r="DH261" s="121"/>
      <c r="DI261" s="121"/>
      <c r="DJ261" s="121"/>
      <c r="DK261" s="121"/>
      <c r="DL261" s="121"/>
      <c r="DM261" s="121"/>
      <c r="DN261" s="121"/>
      <c r="DO261" s="121"/>
      <c r="DP261" s="121"/>
      <c r="DQ261" s="121"/>
      <c r="DR261" s="121"/>
      <c r="DS261" s="121"/>
      <c r="DT261" s="121"/>
      <c r="DU261" s="121"/>
      <c r="DV261" s="121"/>
      <c r="DW261" s="121"/>
      <c r="DX261" s="121"/>
      <c r="DY261" s="121"/>
      <c r="DZ261" s="121"/>
      <c r="EA261" s="121"/>
      <c r="EB261" s="121"/>
      <c r="EC261" s="121"/>
      <c r="ED261" s="121"/>
      <c r="EE261" s="121"/>
      <c r="EF261" s="121"/>
      <c r="EG261" s="121"/>
      <c r="EH261" s="121"/>
      <c r="EI261" s="121"/>
      <c r="EJ261" s="121"/>
      <c r="EK261" s="121"/>
      <c r="EL261" s="121"/>
      <c r="EM261" s="121"/>
      <c r="EN261" s="121"/>
      <c r="EO261" s="121"/>
      <c r="EP261" s="121"/>
      <c r="EQ261" s="121"/>
      <c r="ER261" s="121"/>
      <c r="ES261" s="121"/>
      <c r="ET261" s="121"/>
      <c r="EU261" s="121"/>
      <c r="EV261" s="121"/>
      <c r="EW261" s="121"/>
      <c r="EX261" s="121"/>
      <c r="EY261" s="121"/>
      <c r="EZ261" s="121"/>
      <c r="FA261" s="121"/>
      <c r="FB261" s="121"/>
      <c r="FC261" s="121"/>
      <c r="FD261" s="121"/>
      <c r="FE261" s="121"/>
      <c r="FF261" s="121"/>
      <c r="FG261" s="121"/>
      <c r="FH261" s="121"/>
      <c r="FI261" s="121"/>
      <c r="FJ261" s="121"/>
      <c r="FK261" s="121"/>
      <c r="FL261" s="121"/>
      <c r="FM261" s="121"/>
      <c r="FN261" s="121"/>
      <c r="FO261" s="121"/>
      <c r="FP261" s="121"/>
      <c r="FQ261" s="121"/>
      <c r="FR261" s="121"/>
      <c r="FS261" s="121"/>
      <c r="FT261" s="121"/>
      <c r="FU261" s="121"/>
      <c r="FV261" s="121"/>
      <c r="FW261" s="121"/>
      <c r="FX261" s="121"/>
      <c r="FY261" s="121"/>
      <c r="FZ261" s="121"/>
      <c r="GA261" s="121"/>
      <c r="GB261" s="121"/>
      <c r="GC261" s="121"/>
      <c r="GD261" s="121"/>
      <c r="GE261" s="121"/>
      <c r="GF261" s="121"/>
      <c r="GG261" s="121"/>
      <c r="GH261" s="121"/>
      <c r="GI261" s="121"/>
      <c r="GJ261" s="121"/>
      <c r="GK261" s="121"/>
      <c r="GL261" s="121"/>
      <c r="GM261" s="121"/>
      <c r="GN261" s="121"/>
      <c r="GO261" s="121"/>
      <c r="GP261" s="121"/>
      <c r="GQ261" s="121"/>
      <c r="GR261" s="121"/>
      <c r="GS261" s="121"/>
      <c r="GT261" s="121"/>
      <c r="GU261" s="121"/>
      <c r="GV261" s="121"/>
      <c r="GW261" s="121"/>
      <c r="GX261" s="121"/>
      <c r="GY261" s="121"/>
      <c r="GZ261" s="121"/>
      <c r="HA261" s="121"/>
      <c r="HB261" s="121"/>
      <c r="HC261" s="121"/>
      <c r="HD261" s="121"/>
      <c r="HE261" s="121"/>
      <c r="HF261" s="121"/>
      <c r="HG261" s="121"/>
      <c r="HH261" s="121"/>
      <c r="HI261" s="121"/>
      <c r="HJ261" s="121"/>
      <c r="HK261" s="121"/>
      <c r="HL261" s="121"/>
      <c r="HM261" s="121"/>
      <c r="HN261" s="121"/>
      <c r="HO261" s="121"/>
      <c r="HP261" s="121"/>
      <c r="HQ261" s="121"/>
      <c r="HR261" s="121"/>
      <c r="HS261" s="121"/>
      <c r="HT261" s="121"/>
      <c r="HU261" s="121"/>
      <c r="HV261" s="121"/>
      <c r="HW261" s="121"/>
      <c r="HX261" s="121"/>
      <c r="HY261" s="121"/>
      <c r="HZ261" s="121"/>
      <c r="IA261" s="121"/>
      <c r="IB261" s="121"/>
      <c r="IC261" s="121"/>
      <c r="ID261" s="121"/>
      <c r="IE261" s="121"/>
      <c r="IF261" s="121"/>
      <c r="IG261" s="121"/>
      <c r="IH261" s="121"/>
      <c r="II261" s="121"/>
      <c r="IJ261" s="121"/>
      <c r="IK261" s="121"/>
      <c r="IL261" s="121"/>
      <c r="IM261" s="121"/>
      <c r="IN261" s="121"/>
      <c r="IO261"/>
      <c r="IP261"/>
      <c r="IQ261"/>
      <c r="IR261"/>
      <c r="IS261"/>
      <c r="IT261"/>
      <c r="IU261"/>
      <c r="IV261"/>
    </row>
    <row r="262" s="124" customFormat="1" spans="1:256">
      <c r="A262" s="141">
        <v>1</v>
      </c>
      <c r="B262" s="141">
        <v>2</v>
      </c>
      <c r="C262" s="141">
        <v>3</v>
      </c>
      <c r="D262" s="141">
        <v>4</v>
      </c>
      <c r="E262" s="141">
        <v>5</v>
      </c>
      <c r="F262" s="141">
        <v>6</v>
      </c>
      <c r="G262" s="121"/>
      <c r="H262" s="121"/>
      <c r="I262" s="121"/>
      <c r="J262" s="121"/>
      <c r="K262" s="121"/>
      <c r="L262" s="121"/>
      <c r="M262" s="121"/>
      <c r="N262" s="121"/>
      <c r="O262" s="121"/>
      <c r="P262" s="121"/>
      <c r="Q262" s="121"/>
      <c r="R262" s="121"/>
      <c r="S262" s="121"/>
      <c r="T262" s="121"/>
      <c r="U262" s="121"/>
      <c r="V262" s="121"/>
      <c r="W262" s="121"/>
      <c r="X262" s="121"/>
      <c r="Y262" s="121"/>
      <c r="Z262" s="121"/>
      <c r="AA262" s="121"/>
      <c r="AB262" s="121"/>
      <c r="AC262" s="121"/>
      <c r="AD262" s="121"/>
      <c r="AE262" s="121"/>
      <c r="AF262" s="121"/>
      <c r="AG262" s="121"/>
      <c r="AH262" s="121"/>
      <c r="AI262" s="121"/>
      <c r="AJ262" s="121"/>
      <c r="AK262" s="121"/>
      <c r="AL262" s="121"/>
      <c r="AM262" s="121"/>
      <c r="AN262" s="121"/>
      <c r="AO262" s="121"/>
      <c r="AP262" s="121"/>
      <c r="AQ262" s="121"/>
      <c r="AR262" s="121"/>
      <c r="AS262" s="121"/>
      <c r="AT262" s="121"/>
      <c r="AU262" s="121"/>
      <c r="AV262" s="121"/>
      <c r="AW262" s="121"/>
      <c r="AX262" s="121"/>
      <c r="AY262" s="121"/>
      <c r="AZ262" s="121"/>
      <c r="BA262" s="121"/>
      <c r="BB262" s="121"/>
      <c r="BC262" s="121"/>
      <c r="BD262" s="121"/>
      <c r="BE262" s="121"/>
      <c r="BF262" s="121"/>
      <c r="BG262" s="121"/>
      <c r="BH262" s="121"/>
      <c r="BI262" s="121"/>
      <c r="BJ262" s="121"/>
      <c r="BK262" s="121"/>
      <c r="BL262" s="121"/>
      <c r="BM262" s="121"/>
      <c r="BN262" s="121"/>
      <c r="BO262" s="121"/>
      <c r="BP262" s="121"/>
      <c r="BQ262" s="121"/>
      <c r="BR262" s="121"/>
      <c r="BS262" s="121"/>
      <c r="BT262" s="121"/>
      <c r="BU262" s="121"/>
      <c r="BV262" s="121"/>
      <c r="BW262" s="121"/>
      <c r="BX262" s="121"/>
      <c r="BY262" s="121"/>
      <c r="BZ262" s="121"/>
      <c r="CA262" s="121"/>
      <c r="CB262" s="121"/>
      <c r="CC262" s="121"/>
      <c r="CD262" s="121"/>
      <c r="CE262" s="121"/>
      <c r="CF262" s="121"/>
      <c r="CG262" s="121"/>
      <c r="CH262" s="121"/>
      <c r="CI262" s="121"/>
      <c r="CJ262" s="121"/>
      <c r="CK262" s="121"/>
      <c r="CL262" s="121"/>
      <c r="CM262" s="121"/>
      <c r="CN262" s="121"/>
      <c r="CO262" s="121"/>
      <c r="CP262" s="121"/>
      <c r="CQ262" s="121"/>
      <c r="CR262" s="121"/>
      <c r="CS262" s="121"/>
      <c r="CT262" s="121"/>
      <c r="CU262" s="121"/>
      <c r="CV262" s="121"/>
      <c r="CW262" s="121"/>
      <c r="CX262" s="121"/>
      <c r="CY262" s="121"/>
      <c r="CZ262" s="121"/>
      <c r="DA262" s="121"/>
      <c r="DB262" s="121"/>
      <c r="DC262" s="121"/>
      <c r="DD262" s="121"/>
      <c r="DE262" s="121"/>
      <c r="DF262" s="121"/>
      <c r="DG262" s="121"/>
      <c r="DH262" s="121"/>
      <c r="DI262" s="121"/>
      <c r="DJ262" s="121"/>
      <c r="DK262" s="121"/>
      <c r="DL262" s="121"/>
      <c r="DM262" s="121"/>
      <c r="DN262" s="121"/>
      <c r="DO262" s="121"/>
      <c r="DP262" s="121"/>
      <c r="DQ262" s="121"/>
      <c r="DR262" s="121"/>
      <c r="DS262" s="121"/>
      <c r="DT262" s="121"/>
      <c r="DU262" s="121"/>
      <c r="DV262" s="121"/>
      <c r="DW262" s="121"/>
      <c r="DX262" s="121"/>
      <c r="DY262" s="121"/>
      <c r="DZ262" s="121"/>
      <c r="EA262" s="121"/>
      <c r="EB262" s="121"/>
      <c r="EC262" s="121"/>
      <c r="ED262" s="121"/>
      <c r="EE262" s="121"/>
      <c r="EF262" s="121"/>
      <c r="EG262" s="121"/>
      <c r="EH262" s="121"/>
      <c r="EI262" s="121"/>
      <c r="EJ262" s="121"/>
      <c r="EK262" s="121"/>
      <c r="EL262" s="121"/>
      <c r="EM262" s="121"/>
      <c r="EN262" s="121"/>
      <c r="EO262" s="121"/>
      <c r="EP262" s="121"/>
      <c r="EQ262" s="121"/>
      <c r="ER262" s="121"/>
      <c r="ES262" s="121"/>
      <c r="ET262" s="121"/>
      <c r="EU262" s="121"/>
      <c r="EV262" s="121"/>
      <c r="EW262" s="121"/>
      <c r="EX262" s="121"/>
      <c r="EY262" s="121"/>
      <c r="EZ262" s="121"/>
      <c r="FA262" s="121"/>
      <c r="FB262" s="121"/>
      <c r="FC262" s="121"/>
      <c r="FD262" s="121"/>
      <c r="FE262" s="121"/>
      <c r="FF262" s="121"/>
      <c r="FG262" s="121"/>
      <c r="FH262" s="121"/>
      <c r="FI262" s="121"/>
      <c r="FJ262" s="121"/>
      <c r="FK262" s="121"/>
      <c r="FL262" s="121"/>
      <c r="FM262" s="121"/>
      <c r="FN262" s="121"/>
      <c r="FO262" s="121"/>
      <c r="FP262" s="121"/>
      <c r="FQ262" s="121"/>
      <c r="FR262" s="121"/>
      <c r="FS262" s="121"/>
      <c r="FT262" s="121"/>
      <c r="FU262" s="121"/>
      <c r="FV262" s="121"/>
      <c r="FW262" s="121"/>
      <c r="FX262" s="121"/>
      <c r="FY262" s="121"/>
      <c r="FZ262" s="121"/>
      <c r="GA262" s="121"/>
      <c r="GB262" s="121"/>
      <c r="GC262" s="121"/>
      <c r="GD262" s="121"/>
      <c r="GE262" s="121"/>
      <c r="GF262" s="121"/>
      <c r="GG262" s="121"/>
      <c r="GH262" s="121"/>
      <c r="GI262" s="121"/>
      <c r="GJ262" s="121"/>
      <c r="GK262" s="121"/>
      <c r="GL262" s="121"/>
      <c r="GM262" s="121"/>
      <c r="GN262" s="121"/>
      <c r="GO262" s="121"/>
      <c r="GP262" s="121"/>
      <c r="GQ262" s="121"/>
      <c r="GR262" s="121"/>
      <c r="GS262" s="121"/>
      <c r="GT262" s="121"/>
      <c r="GU262" s="121"/>
      <c r="GV262" s="121"/>
      <c r="GW262" s="121"/>
      <c r="GX262" s="121"/>
      <c r="GY262" s="121"/>
      <c r="GZ262" s="121"/>
      <c r="HA262" s="121"/>
      <c r="HB262" s="121"/>
      <c r="HC262" s="121"/>
      <c r="HD262" s="121"/>
      <c r="HE262" s="121"/>
      <c r="HF262" s="121"/>
      <c r="HG262" s="121"/>
      <c r="HH262" s="121"/>
      <c r="HI262" s="121"/>
      <c r="HJ262" s="121"/>
      <c r="HK262" s="121"/>
      <c r="HL262" s="121"/>
      <c r="HM262" s="121"/>
      <c r="HN262" s="121"/>
      <c r="HO262" s="121"/>
      <c r="HP262" s="121"/>
      <c r="HQ262" s="121"/>
      <c r="HR262" s="121"/>
      <c r="HS262" s="121"/>
      <c r="HT262" s="121"/>
      <c r="HU262" s="121"/>
      <c r="HV262" s="121"/>
      <c r="HW262" s="121"/>
      <c r="HX262" s="121"/>
      <c r="HY262" s="121"/>
      <c r="HZ262" s="121"/>
      <c r="IA262" s="121"/>
      <c r="IB262" s="121"/>
      <c r="IC262" s="121"/>
      <c r="ID262" s="121"/>
      <c r="IE262" s="121"/>
      <c r="IF262" s="121"/>
      <c r="IG262" s="121"/>
      <c r="IH262" s="121"/>
      <c r="II262" s="121"/>
      <c r="IJ262" s="121"/>
      <c r="IK262" s="121"/>
      <c r="IL262" s="121"/>
      <c r="IM262" s="121"/>
      <c r="IN262" s="121"/>
      <c r="IO262"/>
      <c r="IP262"/>
      <c r="IQ262"/>
      <c r="IR262"/>
      <c r="IS262"/>
      <c r="IT262"/>
      <c r="IU262"/>
      <c r="IV262"/>
    </row>
    <row r="263" s="122" customFormat="1" spans="1:248">
      <c r="A263" s="142"/>
      <c r="B263" s="142"/>
      <c r="C263" s="142"/>
      <c r="D263" s="142"/>
      <c r="E263" s="143"/>
      <c r="F263" s="144"/>
      <c r="G263" s="127"/>
      <c r="H263" s="127"/>
      <c r="I263" s="127"/>
      <c r="J263" s="127"/>
      <c r="K263" s="127"/>
      <c r="L263" s="127"/>
      <c r="M263" s="127"/>
      <c r="N263" s="127"/>
      <c r="O263" s="127"/>
      <c r="P263" s="127"/>
      <c r="Q263" s="127"/>
      <c r="R263" s="127"/>
      <c r="S263" s="127"/>
      <c r="T263" s="127"/>
      <c r="U263" s="127"/>
      <c r="V263" s="127"/>
      <c r="W263" s="127"/>
      <c r="X263" s="127"/>
      <c r="Y263" s="127"/>
      <c r="Z263" s="127"/>
      <c r="AA263" s="127"/>
      <c r="AB263" s="127"/>
      <c r="AC263" s="127"/>
      <c r="AD263" s="127"/>
      <c r="AE263" s="127"/>
      <c r="AF263" s="127"/>
      <c r="AG263" s="127"/>
      <c r="AH263" s="127"/>
      <c r="AI263" s="127"/>
      <c r="AJ263" s="127"/>
      <c r="AK263" s="127"/>
      <c r="AL263" s="127"/>
      <c r="AM263" s="127"/>
      <c r="AN263" s="127"/>
      <c r="AO263" s="127"/>
      <c r="AP263" s="127"/>
      <c r="AQ263" s="127"/>
      <c r="AR263" s="127"/>
      <c r="AS263" s="127"/>
      <c r="AT263" s="127"/>
      <c r="AU263" s="127"/>
      <c r="AV263" s="127"/>
      <c r="AW263" s="127"/>
      <c r="AX263" s="127"/>
      <c r="AY263" s="127"/>
      <c r="AZ263" s="127"/>
      <c r="BA263" s="127"/>
      <c r="BB263" s="127"/>
      <c r="BC263" s="127"/>
      <c r="BD263" s="127"/>
      <c r="BE263" s="127"/>
      <c r="BF263" s="127"/>
      <c r="BG263" s="127"/>
      <c r="BH263" s="127"/>
      <c r="BI263" s="127"/>
      <c r="BJ263" s="127"/>
      <c r="BK263" s="127"/>
      <c r="BL263" s="127"/>
      <c r="BM263" s="127"/>
      <c r="BN263" s="127"/>
      <c r="BO263" s="127"/>
      <c r="BP263" s="127"/>
      <c r="BQ263" s="127"/>
      <c r="BR263" s="127"/>
      <c r="BS263" s="127"/>
      <c r="BT263" s="127"/>
      <c r="BU263" s="127"/>
      <c r="BV263" s="127"/>
      <c r="BW263" s="127"/>
      <c r="BX263" s="127"/>
      <c r="BY263" s="127"/>
      <c r="BZ263" s="127"/>
      <c r="CA263" s="127"/>
      <c r="CB263" s="127"/>
      <c r="CC263" s="127"/>
      <c r="CD263" s="127"/>
      <c r="CE263" s="127"/>
      <c r="CF263" s="127"/>
      <c r="CG263" s="127"/>
      <c r="CH263" s="127"/>
      <c r="CI263" s="127"/>
      <c r="CJ263" s="127"/>
      <c r="CK263" s="127"/>
      <c r="CL263" s="127"/>
      <c r="CM263" s="127"/>
      <c r="CN263" s="127"/>
      <c r="CO263" s="127"/>
      <c r="CP263" s="127"/>
      <c r="CQ263" s="127"/>
      <c r="CR263" s="127"/>
      <c r="CS263" s="127"/>
      <c r="CT263" s="127"/>
      <c r="CU263" s="127"/>
      <c r="CV263" s="127"/>
      <c r="CW263" s="127"/>
      <c r="CX263" s="127"/>
      <c r="CY263" s="127"/>
      <c r="CZ263" s="127"/>
      <c r="DA263" s="127"/>
      <c r="DB263" s="127"/>
      <c r="DC263" s="127"/>
      <c r="DD263" s="127"/>
      <c r="DE263" s="127"/>
      <c r="DF263" s="127"/>
      <c r="DG263" s="127"/>
      <c r="DH263" s="127"/>
      <c r="DI263" s="127"/>
      <c r="DJ263" s="127"/>
      <c r="DK263" s="127"/>
      <c r="DL263" s="127"/>
      <c r="DM263" s="127"/>
      <c r="DN263" s="127"/>
      <c r="DO263" s="127"/>
      <c r="DP263" s="127"/>
      <c r="DQ263" s="127"/>
      <c r="DR263" s="127"/>
      <c r="DS263" s="127"/>
      <c r="DT263" s="127"/>
      <c r="DU263" s="127"/>
      <c r="DV263" s="127"/>
      <c r="DW263" s="127"/>
      <c r="DX263" s="127"/>
      <c r="DY263" s="127"/>
      <c r="DZ263" s="127"/>
      <c r="EA263" s="127"/>
      <c r="EB263" s="127"/>
      <c r="EC263" s="127"/>
      <c r="ED263" s="127"/>
      <c r="EE263" s="127"/>
      <c r="EF263" s="127"/>
      <c r="EG263" s="127"/>
      <c r="EH263" s="127"/>
      <c r="EI263" s="127"/>
      <c r="EJ263" s="127"/>
      <c r="EK263" s="127"/>
      <c r="EL263" s="127"/>
      <c r="EM263" s="127"/>
      <c r="EN263" s="127"/>
      <c r="EO263" s="127"/>
      <c r="EP263" s="127"/>
      <c r="EQ263" s="127"/>
      <c r="ER263" s="127"/>
      <c r="ES263" s="127"/>
      <c r="ET263" s="127"/>
      <c r="EU263" s="127"/>
      <c r="EV263" s="127"/>
      <c r="EW263" s="127"/>
      <c r="EX263" s="127"/>
      <c r="EY263" s="127"/>
      <c r="EZ263" s="127"/>
      <c r="FA263" s="127"/>
      <c r="FB263" s="127"/>
      <c r="FC263" s="127"/>
      <c r="FD263" s="127"/>
      <c r="FE263" s="127"/>
      <c r="FF263" s="127"/>
      <c r="FG263" s="127"/>
      <c r="FH263" s="127"/>
      <c r="FI263" s="127"/>
      <c r="FJ263" s="127"/>
      <c r="FK263" s="127"/>
      <c r="FL263" s="127"/>
      <c r="FM263" s="127"/>
      <c r="FN263" s="127"/>
      <c r="FO263" s="127"/>
      <c r="FP263" s="127"/>
      <c r="FQ263" s="127"/>
      <c r="FR263" s="127"/>
      <c r="FS263" s="127"/>
      <c r="FT263" s="127"/>
      <c r="FU263" s="127"/>
      <c r="FV263" s="127"/>
      <c r="FW263" s="127"/>
      <c r="FX263" s="127"/>
      <c r="FY263" s="127"/>
      <c r="FZ263" s="127"/>
      <c r="GA263" s="127"/>
      <c r="GB263" s="127"/>
      <c r="GC263" s="127"/>
      <c r="GD263" s="127"/>
      <c r="GE263" s="127"/>
      <c r="GF263" s="127"/>
      <c r="GG263" s="127"/>
      <c r="GH263" s="127"/>
      <c r="GI263" s="127"/>
      <c r="GJ263" s="127"/>
      <c r="GK263" s="127"/>
      <c r="GL263" s="127"/>
      <c r="GM263" s="127"/>
      <c r="GN263" s="127"/>
      <c r="GO263" s="127"/>
      <c r="GP263" s="127"/>
      <c r="GQ263" s="127"/>
      <c r="GR263" s="127"/>
      <c r="GS263" s="127"/>
      <c r="GT263" s="127"/>
      <c r="GU263" s="127"/>
      <c r="GV263" s="127"/>
      <c r="GW263" s="127"/>
      <c r="GX263" s="127"/>
      <c r="GY263" s="127"/>
      <c r="GZ263" s="127"/>
      <c r="HA263" s="127"/>
      <c r="HB263" s="127"/>
      <c r="HC263" s="127"/>
      <c r="HD263" s="127"/>
      <c r="HE263" s="127"/>
      <c r="HF263" s="127"/>
      <c r="HG263" s="127"/>
      <c r="HH263" s="127"/>
      <c r="HI263" s="127"/>
      <c r="HJ263" s="127"/>
      <c r="HK263" s="127"/>
      <c r="HL263" s="127"/>
      <c r="HM263" s="127"/>
      <c r="HN263" s="127"/>
      <c r="HO263" s="127"/>
      <c r="HP263" s="127"/>
      <c r="HQ263" s="127"/>
      <c r="HR263" s="127"/>
      <c r="HS263" s="127"/>
      <c r="HT263" s="127"/>
      <c r="HU263" s="127"/>
      <c r="HV263" s="127"/>
      <c r="HW263" s="127"/>
      <c r="HX263" s="127"/>
      <c r="HY263" s="127"/>
      <c r="HZ263" s="127"/>
      <c r="IA263" s="127"/>
      <c r="IB263" s="127"/>
      <c r="IC263" s="127"/>
      <c r="ID263" s="127"/>
      <c r="IE263" s="127"/>
      <c r="IF263" s="127"/>
      <c r="IG263" s="127"/>
      <c r="IH263" s="127"/>
      <c r="II263" s="127"/>
      <c r="IJ263" s="127"/>
      <c r="IK263" s="127"/>
      <c r="IL263" s="127"/>
      <c r="IM263" s="127"/>
      <c r="IN263" s="127"/>
    </row>
    <row r="264" s="122" customFormat="1" spans="1:248">
      <c r="A264" s="142"/>
      <c r="B264" s="145" t="s">
        <v>127</v>
      </c>
      <c r="C264" s="142"/>
      <c r="D264" s="142"/>
      <c r="E264" s="143"/>
      <c r="F264" s="144"/>
      <c r="G264" s="127"/>
      <c r="H264" s="127"/>
      <c r="I264" s="127"/>
      <c r="J264" s="127"/>
      <c r="K264" s="127"/>
      <c r="L264" s="127"/>
      <c r="M264" s="127"/>
      <c r="N264" s="127"/>
      <c r="O264" s="127"/>
      <c r="P264" s="127"/>
      <c r="Q264" s="127"/>
      <c r="R264" s="127"/>
      <c r="S264" s="127"/>
      <c r="T264" s="127"/>
      <c r="U264" s="127"/>
      <c r="V264" s="127"/>
      <c r="W264" s="127"/>
      <c r="X264" s="127"/>
      <c r="Y264" s="127"/>
      <c r="Z264" s="127"/>
      <c r="AA264" s="127"/>
      <c r="AB264" s="127"/>
      <c r="AC264" s="127"/>
      <c r="AD264" s="127"/>
      <c r="AE264" s="127"/>
      <c r="AF264" s="127"/>
      <c r="AG264" s="127"/>
      <c r="AH264" s="127"/>
      <c r="AI264" s="127"/>
      <c r="AJ264" s="127"/>
      <c r="AK264" s="127"/>
      <c r="AL264" s="127"/>
      <c r="AM264" s="127"/>
      <c r="AN264" s="127"/>
      <c r="AO264" s="127"/>
      <c r="AP264" s="127"/>
      <c r="AQ264" s="127"/>
      <c r="AR264" s="127"/>
      <c r="AS264" s="127"/>
      <c r="AT264" s="127"/>
      <c r="AU264" s="127"/>
      <c r="AV264" s="127"/>
      <c r="AW264" s="127"/>
      <c r="AX264" s="127"/>
      <c r="AY264" s="127"/>
      <c r="AZ264" s="127"/>
      <c r="BA264" s="127"/>
      <c r="BB264" s="127"/>
      <c r="BC264" s="127"/>
      <c r="BD264" s="127"/>
      <c r="BE264" s="127"/>
      <c r="BF264" s="127"/>
      <c r="BG264" s="127"/>
      <c r="BH264" s="127"/>
      <c r="BI264" s="127"/>
      <c r="BJ264" s="127"/>
      <c r="BK264" s="127"/>
      <c r="BL264" s="127"/>
      <c r="BM264" s="127"/>
      <c r="BN264" s="127"/>
      <c r="BO264" s="127"/>
      <c r="BP264" s="127"/>
      <c r="BQ264" s="127"/>
      <c r="BR264" s="127"/>
      <c r="BS264" s="127"/>
      <c r="BT264" s="127"/>
      <c r="BU264" s="127"/>
      <c r="BV264" s="127"/>
      <c r="BW264" s="127"/>
      <c r="BX264" s="127"/>
      <c r="BY264" s="127"/>
      <c r="BZ264" s="127"/>
      <c r="CA264" s="127"/>
      <c r="CB264" s="127"/>
      <c r="CC264" s="127"/>
      <c r="CD264" s="127"/>
      <c r="CE264" s="127"/>
      <c r="CF264" s="127"/>
      <c r="CG264" s="127"/>
      <c r="CH264" s="127"/>
      <c r="CI264" s="127"/>
      <c r="CJ264" s="127"/>
      <c r="CK264" s="127"/>
      <c r="CL264" s="127"/>
      <c r="CM264" s="127"/>
      <c r="CN264" s="127"/>
      <c r="CO264" s="127"/>
      <c r="CP264" s="127"/>
      <c r="CQ264" s="127"/>
      <c r="CR264" s="127"/>
      <c r="CS264" s="127"/>
      <c r="CT264" s="127"/>
      <c r="CU264" s="127"/>
      <c r="CV264" s="127"/>
      <c r="CW264" s="127"/>
      <c r="CX264" s="127"/>
      <c r="CY264" s="127"/>
      <c r="CZ264" s="127"/>
      <c r="DA264" s="127"/>
      <c r="DB264" s="127"/>
      <c r="DC264" s="127"/>
      <c r="DD264" s="127"/>
      <c r="DE264" s="127"/>
      <c r="DF264" s="127"/>
      <c r="DG264" s="127"/>
      <c r="DH264" s="127"/>
      <c r="DI264" s="127"/>
      <c r="DJ264" s="127"/>
      <c r="DK264" s="127"/>
      <c r="DL264" s="127"/>
      <c r="DM264" s="127"/>
      <c r="DN264" s="127"/>
      <c r="DO264" s="127"/>
      <c r="DP264" s="127"/>
      <c r="DQ264" s="127"/>
      <c r="DR264" s="127"/>
      <c r="DS264" s="127"/>
      <c r="DT264" s="127"/>
      <c r="DU264" s="127"/>
      <c r="DV264" s="127"/>
      <c r="DW264" s="127"/>
      <c r="DX264" s="127"/>
      <c r="DY264" s="127"/>
      <c r="DZ264" s="127"/>
      <c r="EA264" s="127"/>
      <c r="EB264" s="127"/>
      <c r="EC264" s="127"/>
      <c r="ED264" s="127"/>
      <c r="EE264" s="127"/>
      <c r="EF264" s="127"/>
      <c r="EG264" s="127"/>
      <c r="EH264" s="127"/>
      <c r="EI264" s="127"/>
      <c r="EJ264" s="127"/>
      <c r="EK264" s="127"/>
      <c r="EL264" s="127"/>
      <c r="EM264" s="127"/>
      <c r="EN264" s="127"/>
      <c r="EO264" s="127"/>
      <c r="EP264" s="127"/>
      <c r="EQ264" s="127"/>
      <c r="ER264" s="127"/>
      <c r="ES264" s="127"/>
      <c r="ET264" s="127"/>
      <c r="EU264" s="127"/>
      <c r="EV264" s="127"/>
      <c r="EW264" s="127"/>
      <c r="EX264" s="127"/>
      <c r="EY264" s="127"/>
      <c r="EZ264" s="127"/>
      <c r="FA264" s="127"/>
      <c r="FB264" s="127"/>
      <c r="FC264" s="127"/>
      <c r="FD264" s="127"/>
      <c r="FE264" s="127"/>
      <c r="FF264" s="127"/>
      <c r="FG264" s="127"/>
      <c r="FH264" s="127"/>
      <c r="FI264" s="127"/>
      <c r="FJ264" s="127"/>
      <c r="FK264" s="127"/>
      <c r="FL264" s="127"/>
      <c r="FM264" s="127"/>
      <c r="FN264" s="127"/>
      <c r="FO264" s="127"/>
      <c r="FP264" s="127"/>
      <c r="FQ264" s="127"/>
      <c r="FR264" s="127"/>
      <c r="FS264" s="127"/>
      <c r="FT264" s="127"/>
      <c r="FU264" s="127"/>
      <c r="FV264" s="127"/>
      <c r="FW264" s="127"/>
      <c r="FX264" s="127"/>
      <c r="FY264" s="127"/>
      <c r="FZ264" s="127"/>
      <c r="GA264" s="127"/>
      <c r="GB264" s="127"/>
      <c r="GC264" s="127"/>
      <c r="GD264" s="127"/>
      <c r="GE264" s="127"/>
      <c r="GF264" s="127"/>
      <c r="GG264" s="127"/>
      <c r="GH264" s="127"/>
      <c r="GI264" s="127"/>
      <c r="GJ264" s="127"/>
      <c r="GK264" s="127"/>
      <c r="GL264" s="127"/>
      <c r="GM264" s="127"/>
      <c r="GN264" s="127"/>
      <c r="GO264" s="127"/>
      <c r="GP264" s="127"/>
      <c r="GQ264" s="127"/>
      <c r="GR264" s="127"/>
      <c r="GS264" s="127"/>
      <c r="GT264" s="127"/>
      <c r="GU264" s="127"/>
      <c r="GV264" s="127"/>
      <c r="GW264" s="127"/>
      <c r="GX264" s="127"/>
      <c r="GY264" s="127"/>
      <c r="GZ264" s="127"/>
      <c r="HA264" s="127"/>
      <c r="HB264" s="127"/>
      <c r="HC264" s="127"/>
      <c r="HD264" s="127"/>
      <c r="HE264" s="127"/>
      <c r="HF264" s="127"/>
      <c r="HG264" s="127"/>
      <c r="HH264" s="127"/>
      <c r="HI264" s="127"/>
      <c r="HJ264" s="127"/>
      <c r="HK264" s="127"/>
      <c r="HL264" s="127"/>
      <c r="HM264" s="127"/>
      <c r="HN264" s="127"/>
      <c r="HO264" s="127"/>
      <c r="HP264" s="127"/>
      <c r="HQ264" s="127"/>
      <c r="HR264" s="127"/>
      <c r="HS264" s="127"/>
      <c r="HT264" s="127"/>
      <c r="HU264" s="127"/>
      <c r="HV264" s="127"/>
      <c r="HW264" s="127"/>
      <c r="HX264" s="127"/>
      <c r="HY264" s="127"/>
      <c r="HZ264" s="127"/>
      <c r="IA264" s="127"/>
      <c r="IB264" s="127"/>
      <c r="IC264" s="127"/>
      <c r="ID264" s="127"/>
      <c r="IE264" s="127"/>
      <c r="IF264" s="127"/>
      <c r="IG264" s="127"/>
      <c r="IH264" s="127"/>
      <c r="II264" s="127"/>
      <c r="IJ264" s="127"/>
      <c r="IK264" s="127"/>
      <c r="IL264" s="127"/>
      <c r="IM264" s="127"/>
      <c r="IN264" s="127"/>
    </row>
    <row r="265" s="122" customFormat="1" spans="1:248">
      <c r="A265" s="142"/>
      <c r="B265" s="144" t="s">
        <v>128</v>
      </c>
      <c r="C265" s="142"/>
      <c r="D265" s="142"/>
      <c r="E265" s="143"/>
      <c r="F265" s="144"/>
      <c r="G265" s="127"/>
      <c r="H265" s="127"/>
      <c r="I265" s="127"/>
      <c r="J265" s="127"/>
      <c r="K265" s="127"/>
      <c r="L265" s="127"/>
      <c r="M265" s="127"/>
      <c r="N265" s="127"/>
      <c r="O265" s="127"/>
      <c r="P265" s="127"/>
      <c r="Q265" s="127"/>
      <c r="R265" s="127"/>
      <c r="S265" s="127"/>
      <c r="T265" s="127"/>
      <c r="U265" s="127"/>
      <c r="V265" s="127"/>
      <c r="W265" s="127"/>
      <c r="X265" s="127"/>
      <c r="Y265" s="127"/>
      <c r="Z265" s="127"/>
      <c r="AA265" s="127"/>
      <c r="AB265" s="127"/>
      <c r="AC265" s="127"/>
      <c r="AD265" s="127"/>
      <c r="AE265" s="127"/>
      <c r="AF265" s="127"/>
      <c r="AG265" s="127"/>
      <c r="AH265" s="127"/>
      <c r="AI265" s="127"/>
      <c r="AJ265" s="127"/>
      <c r="AK265" s="127"/>
      <c r="AL265" s="127"/>
      <c r="AM265" s="127"/>
      <c r="AN265" s="127"/>
      <c r="AO265" s="127"/>
      <c r="AP265" s="127"/>
      <c r="AQ265" s="127"/>
      <c r="AR265" s="127"/>
      <c r="AS265" s="127"/>
      <c r="AT265" s="127"/>
      <c r="AU265" s="127"/>
      <c r="AV265" s="127"/>
      <c r="AW265" s="127"/>
      <c r="AX265" s="127"/>
      <c r="AY265" s="127"/>
      <c r="AZ265" s="127"/>
      <c r="BA265" s="127"/>
      <c r="BB265" s="127"/>
      <c r="BC265" s="127"/>
      <c r="BD265" s="127"/>
      <c r="BE265" s="127"/>
      <c r="BF265" s="127"/>
      <c r="BG265" s="127"/>
      <c r="BH265" s="127"/>
      <c r="BI265" s="127"/>
      <c r="BJ265" s="127"/>
      <c r="BK265" s="127"/>
      <c r="BL265" s="127"/>
      <c r="BM265" s="127"/>
      <c r="BN265" s="127"/>
      <c r="BO265" s="127"/>
      <c r="BP265" s="127"/>
      <c r="BQ265" s="127"/>
      <c r="BR265" s="127"/>
      <c r="BS265" s="127"/>
      <c r="BT265" s="127"/>
      <c r="BU265" s="127"/>
      <c r="BV265" s="127"/>
      <c r="BW265" s="127"/>
      <c r="BX265" s="127"/>
      <c r="BY265" s="127"/>
      <c r="BZ265" s="127"/>
      <c r="CA265" s="127"/>
      <c r="CB265" s="127"/>
      <c r="CC265" s="127"/>
      <c r="CD265" s="127"/>
      <c r="CE265" s="127"/>
      <c r="CF265" s="127"/>
      <c r="CG265" s="127"/>
      <c r="CH265" s="127"/>
      <c r="CI265" s="127"/>
      <c r="CJ265" s="127"/>
      <c r="CK265" s="127"/>
      <c r="CL265" s="127"/>
      <c r="CM265" s="127"/>
      <c r="CN265" s="127"/>
      <c r="CO265" s="127"/>
      <c r="CP265" s="127"/>
      <c r="CQ265" s="127"/>
      <c r="CR265" s="127"/>
      <c r="CS265" s="127"/>
      <c r="CT265" s="127"/>
      <c r="CU265" s="127"/>
      <c r="CV265" s="127"/>
      <c r="CW265" s="127"/>
      <c r="CX265" s="127"/>
      <c r="CY265" s="127"/>
      <c r="CZ265" s="127"/>
      <c r="DA265" s="127"/>
      <c r="DB265" s="127"/>
      <c r="DC265" s="127"/>
      <c r="DD265" s="127"/>
      <c r="DE265" s="127"/>
      <c r="DF265" s="127"/>
      <c r="DG265" s="127"/>
      <c r="DH265" s="127"/>
      <c r="DI265" s="127"/>
      <c r="DJ265" s="127"/>
      <c r="DK265" s="127"/>
      <c r="DL265" s="127"/>
      <c r="DM265" s="127"/>
      <c r="DN265" s="127"/>
      <c r="DO265" s="127"/>
      <c r="DP265" s="127"/>
      <c r="DQ265" s="127"/>
      <c r="DR265" s="127"/>
      <c r="DS265" s="127"/>
      <c r="DT265" s="127"/>
      <c r="DU265" s="127"/>
      <c r="DV265" s="127"/>
      <c r="DW265" s="127"/>
      <c r="DX265" s="127"/>
      <c r="DY265" s="127"/>
      <c r="DZ265" s="127"/>
      <c r="EA265" s="127"/>
      <c r="EB265" s="127"/>
      <c r="EC265" s="127"/>
      <c r="ED265" s="127"/>
      <c r="EE265" s="127"/>
      <c r="EF265" s="127"/>
      <c r="EG265" s="127"/>
      <c r="EH265" s="127"/>
      <c r="EI265" s="127"/>
      <c r="EJ265" s="127"/>
      <c r="EK265" s="127"/>
      <c r="EL265" s="127"/>
      <c r="EM265" s="127"/>
      <c r="EN265" s="127"/>
      <c r="EO265" s="127"/>
      <c r="EP265" s="127"/>
      <c r="EQ265" s="127"/>
      <c r="ER265" s="127"/>
      <c r="ES265" s="127"/>
      <c r="ET265" s="127"/>
      <c r="EU265" s="127"/>
      <c r="EV265" s="127"/>
      <c r="EW265" s="127"/>
      <c r="EX265" s="127"/>
      <c r="EY265" s="127"/>
      <c r="EZ265" s="127"/>
      <c r="FA265" s="127"/>
      <c r="FB265" s="127"/>
      <c r="FC265" s="127"/>
      <c r="FD265" s="127"/>
      <c r="FE265" s="127"/>
      <c r="FF265" s="127"/>
      <c r="FG265" s="127"/>
      <c r="FH265" s="127"/>
      <c r="FI265" s="127"/>
      <c r="FJ265" s="127"/>
      <c r="FK265" s="127"/>
      <c r="FL265" s="127"/>
      <c r="FM265" s="127"/>
      <c r="FN265" s="127"/>
      <c r="FO265" s="127"/>
      <c r="FP265" s="127"/>
      <c r="FQ265" s="127"/>
      <c r="FR265" s="127"/>
      <c r="FS265" s="127"/>
      <c r="FT265" s="127"/>
      <c r="FU265" s="127"/>
      <c r="FV265" s="127"/>
      <c r="FW265" s="127"/>
      <c r="FX265" s="127"/>
      <c r="FY265" s="127"/>
      <c r="FZ265" s="127"/>
      <c r="GA265" s="127"/>
      <c r="GB265" s="127"/>
      <c r="GC265" s="127"/>
      <c r="GD265" s="127"/>
      <c r="GE265" s="127"/>
      <c r="GF265" s="127"/>
      <c r="GG265" s="127"/>
      <c r="GH265" s="127"/>
      <c r="GI265" s="127"/>
      <c r="GJ265" s="127"/>
      <c r="GK265" s="127"/>
      <c r="GL265" s="127"/>
      <c r="GM265" s="127"/>
      <c r="GN265" s="127"/>
      <c r="GO265" s="127"/>
      <c r="GP265" s="127"/>
      <c r="GQ265" s="127"/>
      <c r="GR265" s="127"/>
      <c r="GS265" s="127"/>
      <c r="GT265" s="127"/>
      <c r="GU265" s="127"/>
      <c r="GV265" s="127"/>
      <c r="GW265" s="127"/>
      <c r="GX265" s="127"/>
      <c r="GY265" s="127"/>
      <c r="GZ265" s="127"/>
      <c r="HA265" s="127"/>
      <c r="HB265" s="127"/>
      <c r="HC265" s="127"/>
      <c r="HD265" s="127"/>
      <c r="HE265" s="127"/>
      <c r="HF265" s="127"/>
      <c r="HG265" s="127"/>
      <c r="HH265" s="127"/>
      <c r="HI265" s="127"/>
      <c r="HJ265" s="127"/>
      <c r="HK265" s="127"/>
      <c r="HL265" s="127"/>
      <c r="HM265" s="127"/>
      <c r="HN265" s="127"/>
      <c r="HO265" s="127"/>
      <c r="HP265" s="127"/>
      <c r="HQ265" s="127"/>
      <c r="HR265" s="127"/>
      <c r="HS265" s="127"/>
      <c r="HT265" s="127"/>
      <c r="HU265" s="127"/>
      <c r="HV265" s="127"/>
      <c r="HW265" s="127"/>
      <c r="HX265" s="127"/>
      <c r="HY265" s="127"/>
      <c r="HZ265" s="127"/>
      <c r="IA265" s="127"/>
      <c r="IB265" s="127"/>
      <c r="IC265" s="127"/>
      <c r="ID265" s="127"/>
      <c r="IE265" s="127"/>
      <c r="IF265" s="127"/>
      <c r="IG265" s="127"/>
      <c r="IH265" s="127"/>
      <c r="II265" s="127"/>
      <c r="IJ265" s="127"/>
      <c r="IK265" s="127"/>
      <c r="IL265" s="127"/>
      <c r="IM265" s="127"/>
      <c r="IN265" s="127"/>
    </row>
    <row r="266" s="122" customFormat="1" spans="1:248">
      <c r="A266" s="142"/>
      <c r="B266" s="147" t="s">
        <v>129</v>
      </c>
      <c r="C266" s="142"/>
      <c r="D266" s="142"/>
      <c r="E266" s="143"/>
      <c r="F266" s="144"/>
      <c r="G266" s="127"/>
      <c r="H266" s="127"/>
      <c r="I266" s="127"/>
      <c r="J266" s="127"/>
      <c r="K266" s="127"/>
      <c r="L266" s="127"/>
      <c r="M266" s="127"/>
      <c r="N266" s="127"/>
      <c r="O266" s="127"/>
      <c r="P266" s="127"/>
      <c r="Q266" s="127"/>
      <c r="R266" s="127"/>
      <c r="S266" s="127"/>
      <c r="T266" s="127"/>
      <c r="U266" s="127"/>
      <c r="V266" s="127"/>
      <c r="W266" s="127"/>
      <c r="X266" s="127"/>
      <c r="Y266" s="127"/>
      <c r="Z266" s="127"/>
      <c r="AA266" s="127"/>
      <c r="AB266" s="127"/>
      <c r="AC266" s="127"/>
      <c r="AD266" s="127"/>
      <c r="AE266" s="127"/>
      <c r="AF266" s="127"/>
      <c r="AG266" s="127"/>
      <c r="AH266" s="127"/>
      <c r="AI266" s="127"/>
      <c r="AJ266" s="127"/>
      <c r="AK266" s="127"/>
      <c r="AL266" s="127"/>
      <c r="AM266" s="127"/>
      <c r="AN266" s="127"/>
      <c r="AO266" s="127"/>
      <c r="AP266" s="127"/>
      <c r="AQ266" s="127"/>
      <c r="AR266" s="127"/>
      <c r="AS266" s="127"/>
      <c r="AT266" s="127"/>
      <c r="AU266" s="127"/>
      <c r="AV266" s="127"/>
      <c r="AW266" s="127"/>
      <c r="AX266" s="127"/>
      <c r="AY266" s="127"/>
      <c r="AZ266" s="127"/>
      <c r="BA266" s="127"/>
      <c r="BB266" s="127"/>
      <c r="BC266" s="127"/>
      <c r="BD266" s="127"/>
      <c r="BE266" s="127"/>
      <c r="BF266" s="127"/>
      <c r="BG266" s="127"/>
      <c r="BH266" s="127"/>
      <c r="BI266" s="127"/>
      <c r="BJ266" s="127"/>
      <c r="BK266" s="127"/>
      <c r="BL266" s="127"/>
      <c r="BM266" s="127"/>
      <c r="BN266" s="127"/>
      <c r="BO266" s="127"/>
      <c r="BP266" s="127"/>
      <c r="BQ266" s="127"/>
      <c r="BR266" s="127"/>
      <c r="BS266" s="127"/>
      <c r="BT266" s="127"/>
      <c r="BU266" s="127"/>
      <c r="BV266" s="127"/>
      <c r="BW266" s="127"/>
      <c r="BX266" s="127"/>
      <c r="BY266" s="127"/>
      <c r="BZ266" s="127"/>
      <c r="CA266" s="127"/>
      <c r="CB266" s="127"/>
      <c r="CC266" s="127"/>
      <c r="CD266" s="127"/>
      <c r="CE266" s="127"/>
      <c r="CF266" s="127"/>
      <c r="CG266" s="127"/>
      <c r="CH266" s="127"/>
      <c r="CI266" s="127"/>
      <c r="CJ266" s="127"/>
      <c r="CK266" s="127"/>
      <c r="CL266" s="127"/>
      <c r="CM266" s="127"/>
      <c r="CN266" s="127"/>
      <c r="CO266" s="127"/>
      <c r="CP266" s="127"/>
      <c r="CQ266" s="127"/>
      <c r="CR266" s="127"/>
      <c r="CS266" s="127"/>
      <c r="CT266" s="127"/>
      <c r="CU266" s="127"/>
      <c r="CV266" s="127"/>
      <c r="CW266" s="127"/>
      <c r="CX266" s="127"/>
      <c r="CY266" s="127"/>
      <c r="CZ266" s="127"/>
      <c r="DA266" s="127"/>
      <c r="DB266" s="127"/>
      <c r="DC266" s="127"/>
      <c r="DD266" s="127"/>
      <c r="DE266" s="127"/>
      <c r="DF266" s="127"/>
      <c r="DG266" s="127"/>
      <c r="DH266" s="127"/>
      <c r="DI266" s="127"/>
      <c r="DJ266" s="127"/>
      <c r="DK266" s="127"/>
      <c r="DL266" s="127"/>
      <c r="DM266" s="127"/>
      <c r="DN266" s="127"/>
      <c r="DO266" s="127"/>
      <c r="DP266" s="127"/>
      <c r="DQ266" s="127"/>
      <c r="DR266" s="127"/>
      <c r="DS266" s="127"/>
      <c r="DT266" s="127"/>
      <c r="DU266" s="127"/>
      <c r="DV266" s="127"/>
      <c r="DW266" s="127"/>
      <c r="DX266" s="127"/>
      <c r="DY266" s="127"/>
      <c r="DZ266" s="127"/>
      <c r="EA266" s="127"/>
      <c r="EB266" s="127"/>
      <c r="EC266" s="127"/>
      <c r="ED266" s="127"/>
      <c r="EE266" s="127"/>
      <c r="EF266" s="127"/>
      <c r="EG266" s="127"/>
      <c r="EH266" s="127"/>
      <c r="EI266" s="127"/>
      <c r="EJ266" s="127"/>
      <c r="EK266" s="127"/>
      <c r="EL266" s="127"/>
      <c r="EM266" s="127"/>
      <c r="EN266" s="127"/>
      <c r="EO266" s="127"/>
      <c r="EP266" s="127"/>
      <c r="EQ266" s="127"/>
      <c r="ER266" s="127"/>
      <c r="ES266" s="127"/>
      <c r="ET266" s="127"/>
      <c r="EU266" s="127"/>
      <c r="EV266" s="127"/>
      <c r="EW266" s="127"/>
      <c r="EX266" s="127"/>
      <c r="EY266" s="127"/>
      <c r="EZ266" s="127"/>
      <c r="FA266" s="127"/>
      <c r="FB266" s="127"/>
      <c r="FC266" s="127"/>
      <c r="FD266" s="127"/>
      <c r="FE266" s="127"/>
      <c r="FF266" s="127"/>
      <c r="FG266" s="127"/>
      <c r="FH266" s="127"/>
      <c r="FI266" s="127"/>
      <c r="FJ266" s="127"/>
      <c r="FK266" s="127"/>
      <c r="FL266" s="127"/>
      <c r="FM266" s="127"/>
      <c r="FN266" s="127"/>
      <c r="FO266" s="127"/>
      <c r="FP266" s="127"/>
      <c r="FQ266" s="127"/>
      <c r="FR266" s="127"/>
      <c r="FS266" s="127"/>
      <c r="FT266" s="127"/>
      <c r="FU266" s="127"/>
      <c r="FV266" s="127"/>
      <c r="FW266" s="127"/>
      <c r="FX266" s="127"/>
      <c r="FY266" s="127"/>
      <c r="FZ266" s="127"/>
      <c r="GA266" s="127"/>
      <c r="GB266" s="127"/>
      <c r="GC266" s="127"/>
      <c r="GD266" s="127"/>
      <c r="GE266" s="127"/>
      <c r="GF266" s="127"/>
      <c r="GG266" s="127"/>
      <c r="GH266" s="127"/>
      <c r="GI266" s="127"/>
      <c r="GJ266" s="127"/>
      <c r="GK266" s="127"/>
      <c r="GL266" s="127"/>
      <c r="GM266" s="127"/>
      <c r="GN266" s="127"/>
      <c r="GO266" s="127"/>
      <c r="GP266" s="127"/>
      <c r="GQ266" s="127"/>
      <c r="GR266" s="127"/>
      <c r="GS266" s="127"/>
      <c r="GT266" s="127"/>
      <c r="GU266" s="127"/>
      <c r="GV266" s="127"/>
      <c r="GW266" s="127"/>
      <c r="GX266" s="127"/>
      <c r="GY266" s="127"/>
      <c r="GZ266" s="127"/>
      <c r="HA266" s="127"/>
      <c r="HB266" s="127"/>
      <c r="HC266" s="127"/>
      <c r="HD266" s="127"/>
      <c r="HE266" s="127"/>
      <c r="HF266" s="127"/>
      <c r="HG266" s="127"/>
      <c r="HH266" s="127"/>
      <c r="HI266" s="127"/>
      <c r="HJ266" s="127"/>
      <c r="HK266" s="127"/>
      <c r="HL266" s="127"/>
      <c r="HM266" s="127"/>
      <c r="HN266" s="127"/>
      <c r="HO266" s="127"/>
      <c r="HP266" s="127"/>
      <c r="HQ266" s="127"/>
      <c r="HR266" s="127"/>
      <c r="HS266" s="127"/>
      <c r="HT266" s="127"/>
      <c r="HU266" s="127"/>
      <c r="HV266" s="127"/>
      <c r="HW266" s="127"/>
      <c r="HX266" s="127"/>
      <c r="HY266" s="127"/>
      <c r="HZ266" s="127"/>
      <c r="IA266" s="127"/>
      <c r="IB266" s="127"/>
      <c r="IC266" s="127"/>
      <c r="ID266" s="127"/>
      <c r="IE266" s="127"/>
      <c r="IF266" s="127"/>
      <c r="IG266" s="127"/>
      <c r="IH266" s="127"/>
      <c r="II266" s="127"/>
      <c r="IJ266" s="127"/>
      <c r="IK266" s="127"/>
      <c r="IL266" s="127"/>
      <c r="IM266" s="127"/>
      <c r="IN266" s="127"/>
    </row>
    <row r="267" s="122" customFormat="1" spans="1:248">
      <c r="A267" s="142"/>
      <c r="B267" s="144" t="s">
        <v>130</v>
      </c>
      <c r="C267" s="142"/>
      <c r="D267" s="142"/>
      <c r="E267" s="143"/>
      <c r="F267" s="144"/>
      <c r="G267" s="127"/>
      <c r="H267" s="127"/>
      <c r="I267" s="127"/>
      <c r="J267" s="127"/>
      <c r="K267" s="127"/>
      <c r="L267" s="127"/>
      <c r="M267" s="127"/>
      <c r="N267" s="127"/>
      <c r="O267" s="127"/>
      <c r="P267" s="127"/>
      <c r="Q267" s="127"/>
      <c r="R267" s="127"/>
      <c r="S267" s="127"/>
      <c r="T267" s="127"/>
      <c r="U267" s="127"/>
      <c r="V267" s="127"/>
      <c r="W267" s="127"/>
      <c r="X267" s="127"/>
      <c r="Y267" s="127"/>
      <c r="Z267" s="127"/>
      <c r="AA267" s="127"/>
      <c r="AB267" s="127"/>
      <c r="AC267" s="127"/>
      <c r="AD267" s="127"/>
      <c r="AE267" s="127"/>
      <c r="AF267" s="127"/>
      <c r="AG267" s="127"/>
      <c r="AH267" s="127"/>
      <c r="AI267" s="127"/>
      <c r="AJ267" s="127"/>
      <c r="AK267" s="127"/>
      <c r="AL267" s="127"/>
      <c r="AM267" s="127"/>
      <c r="AN267" s="127"/>
      <c r="AO267" s="127"/>
      <c r="AP267" s="127"/>
      <c r="AQ267" s="127"/>
      <c r="AR267" s="127"/>
      <c r="AS267" s="127"/>
      <c r="AT267" s="127"/>
      <c r="AU267" s="127"/>
      <c r="AV267" s="127"/>
      <c r="AW267" s="127"/>
      <c r="AX267" s="127"/>
      <c r="AY267" s="127"/>
      <c r="AZ267" s="127"/>
      <c r="BA267" s="127"/>
      <c r="BB267" s="127"/>
      <c r="BC267" s="127"/>
      <c r="BD267" s="127"/>
      <c r="BE267" s="127"/>
      <c r="BF267" s="127"/>
      <c r="BG267" s="127"/>
      <c r="BH267" s="127"/>
      <c r="BI267" s="127"/>
      <c r="BJ267" s="127"/>
      <c r="BK267" s="127"/>
      <c r="BL267" s="127"/>
      <c r="BM267" s="127"/>
      <c r="BN267" s="127"/>
      <c r="BO267" s="127"/>
      <c r="BP267" s="127"/>
      <c r="BQ267" s="127"/>
      <c r="BR267" s="127"/>
      <c r="BS267" s="127"/>
      <c r="BT267" s="127"/>
      <c r="BU267" s="127"/>
      <c r="BV267" s="127"/>
      <c r="BW267" s="127"/>
      <c r="BX267" s="127"/>
      <c r="BY267" s="127"/>
      <c r="BZ267" s="127"/>
      <c r="CA267" s="127"/>
      <c r="CB267" s="127"/>
      <c r="CC267" s="127"/>
      <c r="CD267" s="127"/>
      <c r="CE267" s="127"/>
      <c r="CF267" s="127"/>
      <c r="CG267" s="127"/>
      <c r="CH267" s="127"/>
      <c r="CI267" s="127"/>
      <c r="CJ267" s="127"/>
      <c r="CK267" s="127"/>
      <c r="CL267" s="127"/>
      <c r="CM267" s="127"/>
      <c r="CN267" s="127"/>
      <c r="CO267" s="127"/>
      <c r="CP267" s="127"/>
      <c r="CQ267" s="127"/>
      <c r="CR267" s="127"/>
      <c r="CS267" s="127"/>
      <c r="CT267" s="127"/>
      <c r="CU267" s="127"/>
      <c r="CV267" s="127"/>
      <c r="CW267" s="127"/>
      <c r="CX267" s="127"/>
      <c r="CY267" s="127"/>
      <c r="CZ267" s="127"/>
      <c r="DA267" s="127"/>
      <c r="DB267" s="127"/>
      <c r="DC267" s="127"/>
      <c r="DD267" s="127"/>
      <c r="DE267" s="127"/>
      <c r="DF267" s="127"/>
      <c r="DG267" s="127"/>
      <c r="DH267" s="127"/>
      <c r="DI267" s="127"/>
      <c r="DJ267" s="127"/>
      <c r="DK267" s="127"/>
      <c r="DL267" s="127"/>
      <c r="DM267" s="127"/>
      <c r="DN267" s="127"/>
      <c r="DO267" s="127"/>
      <c r="DP267" s="127"/>
      <c r="DQ267" s="127"/>
      <c r="DR267" s="127"/>
      <c r="DS267" s="127"/>
      <c r="DT267" s="127"/>
      <c r="DU267" s="127"/>
      <c r="DV267" s="127"/>
      <c r="DW267" s="127"/>
      <c r="DX267" s="127"/>
      <c r="DY267" s="127"/>
      <c r="DZ267" s="127"/>
      <c r="EA267" s="127"/>
      <c r="EB267" s="127"/>
      <c r="EC267" s="127"/>
      <c r="ED267" s="127"/>
      <c r="EE267" s="127"/>
      <c r="EF267" s="127"/>
      <c r="EG267" s="127"/>
      <c r="EH267" s="127"/>
      <c r="EI267" s="127"/>
      <c r="EJ267" s="127"/>
      <c r="EK267" s="127"/>
      <c r="EL267" s="127"/>
      <c r="EM267" s="127"/>
      <c r="EN267" s="127"/>
      <c r="EO267" s="127"/>
      <c r="EP267" s="127"/>
      <c r="EQ267" s="127"/>
      <c r="ER267" s="127"/>
      <c r="ES267" s="127"/>
      <c r="ET267" s="127"/>
      <c r="EU267" s="127"/>
      <c r="EV267" s="127"/>
      <c r="EW267" s="127"/>
      <c r="EX267" s="127"/>
      <c r="EY267" s="127"/>
      <c r="EZ267" s="127"/>
      <c r="FA267" s="127"/>
      <c r="FB267" s="127"/>
      <c r="FC267" s="127"/>
      <c r="FD267" s="127"/>
      <c r="FE267" s="127"/>
      <c r="FF267" s="127"/>
      <c r="FG267" s="127"/>
      <c r="FH267" s="127"/>
      <c r="FI267" s="127"/>
      <c r="FJ267" s="127"/>
      <c r="FK267" s="127"/>
      <c r="FL267" s="127"/>
      <c r="FM267" s="127"/>
      <c r="FN267" s="127"/>
      <c r="FO267" s="127"/>
      <c r="FP267" s="127"/>
      <c r="FQ267" s="127"/>
      <c r="FR267" s="127"/>
      <c r="FS267" s="127"/>
      <c r="FT267" s="127"/>
      <c r="FU267" s="127"/>
      <c r="FV267" s="127"/>
      <c r="FW267" s="127"/>
      <c r="FX267" s="127"/>
      <c r="FY267" s="127"/>
      <c r="FZ267" s="127"/>
      <c r="GA267" s="127"/>
      <c r="GB267" s="127"/>
      <c r="GC267" s="127"/>
      <c r="GD267" s="127"/>
      <c r="GE267" s="127"/>
      <c r="GF267" s="127"/>
      <c r="GG267" s="127"/>
      <c r="GH267" s="127"/>
      <c r="GI267" s="127"/>
      <c r="GJ267" s="127"/>
      <c r="GK267" s="127"/>
      <c r="GL267" s="127"/>
      <c r="GM267" s="127"/>
      <c r="GN267" s="127"/>
      <c r="GO267" s="127"/>
      <c r="GP267" s="127"/>
      <c r="GQ267" s="127"/>
      <c r="GR267" s="127"/>
      <c r="GS267" s="127"/>
      <c r="GT267" s="127"/>
      <c r="GU267" s="127"/>
      <c r="GV267" s="127"/>
      <c r="GW267" s="127"/>
      <c r="GX267" s="127"/>
      <c r="GY267" s="127"/>
      <c r="GZ267" s="127"/>
      <c r="HA267" s="127"/>
      <c r="HB267" s="127"/>
      <c r="HC267" s="127"/>
      <c r="HD267" s="127"/>
      <c r="HE267" s="127"/>
      <c r="HF267" s="127"/>
      <c r="HG267" s="127"/>
      <c r="HH267" s="127"/>
      <c r="HI267" s="127"/>
      <c r="HJ267" s="127"/>
      <c r="HK267" s="127"/>
      <c r="HL267" s="127"/>
      <c r="HM267" s="127"/>
      <c r="HN267" s="127"/>
      <c r="HO267" s="127"/>
      <c r="HP267" s="127"/>
      <c r="HQ267" s="127"/>
      <c r="HR267" s="127"/>
      <c r="HS267" s="127"/>
      <c r="HT267" s="127"/>
      <c r="HU267" s="127"/>
      <c r="HV267" s="127"/>
      <c r="HW267" s="127"/>
      <c r="HX267" s="127"/>
      <c r="HY267" s="127"/>
      <c r="HZ267" s="127"/>
      <c r="IA267" s="127"/>
      <c r="IB267" s="127"/>
      <c r="IC267" s="127"/>
      <c r="ID267" s="127"/>
      <c r="IE267" s="127"/>
      <c r="IF267" s="127"/>
      <c r="IG267" s="127"/>
      <c r="IH267" s="127"/>
      <c r="II267" s="127"/>
      <c r="IJ267" s="127"/>
      <c r="IK267" s="127"/>
      <c r="IL267" s="127"/>
      <c r="IM267" s="127"/>
      <c r="IN267" s="127"/>
    </row>
    <row r="268" s="124" customFormat="1" spans="1:256">
      <c r="A268" s="148"/>
      <c r="B268" s="149" t="s">
        <v>131</v>
      </c>
      <c r="C268" s="148"/>
      <c r="D268" s="148"/>
      <c r="E268" s="148"/>
      <c r="F268" s="150"/>
      <c r="G268" s="121"/>
      <c r="H268" s="121"/>
      <c r="I268" s="121"/>
      <c r="J268" s="121"/>
      <c r="K268" s="121"/>
      <c r="L268" s="121"/>
      <c r="M268" s="121"/>
      <c r="N268" s="121"/>
      <c r="O268" s="121"/>
      <c r="P268" s="121"/>
      <c r="Q268" s="121"/>
      <c r="R268" s="121"/>
      <c r="S268" s="121"/>
      <c r="T268" s="121"/>
      <c r="U268" s="121"/>
      <c r="V268" s="121"/>
      <c r="W268" s="121"/>
      <c r="X268" s="121"/>
      <c r="Y268" s="121"/>
      <c r="Z268" s="121"/>
      <c r="AA268" s="121"/>
      <c r="AB268" s="121"/>
      <c r="AC268" s="121"/>
      <c r="AD268" s="121"/>
      <c r="AE268" s="121"/>
      <c r="AF268" s="121"/>
      <c r="AG268" s="121"/>
      <c r="AH268" s="121"/>
      <c r="AI268" s="121"/>
      <c r="AJ268" s="121"/>
      <c r="AK268" s="121"/>
      <c r="AL268" s="121"/>
      <c r="AM268" s="121"/>
      <c r="AN268" s="121"/>
      <c r="AO268" s="121"/>
      <c r="AP268" s="121"/>
      <c r="AQ268" s="121"/>
      <c r="AR268" s="121"/>
      <c r="AS268" s="121"/>
      <c r="AT268" s="121"/>
      <c r="AU268" s="121"/>
      <c r="AV268" s="121"/>
      <c r="AW268" s="121"/>
      <c r="AX268" s="121"/>
      <c r="AY268" s="121"/>
      <c r="AZ268" s="121"/>
      <c r="BA268" s="121"/>
      <c r="BB268" s="121"/>
      <c r="BC268" s="121"/>
      <c r="BD268" s="121"/>
      <c r="BE268" s="121"/>
      <c r="BF268" s="121"/>
      <c r="BG268" s="121"/>
      <c r="BH268" s="121"/>
      <c r="BI268" s="121"/>
      <c r="BJ268" s="121"/>
      <c r="BK268" s="121"/>
      <c r="BL268" s="121"/>
      <c r="BM268" s="121"/>
      <c r="BN268" s="121"/>
      <c r="BO268" s="121"/>
      <c r="BP268" s="121"/>
      <c r="BQ268" s="121"/>
      <c r="BR268" s="121"/>
      <c r="BS268" s="121"/>
      <c r="BT268" s="121"/>
      <c r="BU268" s="121"/>
      <c r="BV268" s="121"/>
      <c r="BW268" s="121"/>
      <c r="BX268" s="121"/>
      <c r="BY268" s="121"/>
      <c r="BZ268" s="121"/>
      <c r="CA268" s="121"/>
      <c r="CB268" s="121"/>
      <c r="CC268" s="121"/>
      <c r="CD268" s="121"/>
      <c r="CE268" s="121"/>
      <c r="CF268" s="121"/>
      <c r="CG268" s="121"/>
      <c r="CH268" s="121"/>
      <c r="CI268" s="121"/>
      <c r="CJ268" s="121"/>
      <c r="CK268" s="121"/>
      <c r="CL268" s="121"/>
      <c r="CM268" s="121"/>
      <c r="CN268" s="121"/>
      <c r="CO268" s="121"/>
      <c r="CP268" s="121"/>
      <c r="CQ268" s="121"/>
      <c r="CR268" s="121"/>
      <c r="CS268" s="121"/>
      <c r="CT268" s="121"/>
      <c r="CU268" s="121"/>
      <c r="CV268" s="121"/>
      <c r="CW268" s="121"/>
      <c r="CX268" s="121"/>
      <c r="CY268" s="121"/>
      <c r="CZ268" s="121"/>
      <c r="DA268" s="121"/>
      <c r="DB268" s="121"/>
      <c r="DC268" s="121"/>
      <c r="DD268" s="121"/>
      <c r="DE268" s="121"/>
      <c r="DF268" s="121"/>
      <c r="DG268" s="121"/>
      <c r="DH268" s="121"/>
      <c r="DI268" s="121"/>
      <c r="DJ268" s="121"/>
      <c r="DK268" s="121"/>
      <c r="DL268" s="121"/>
      <c r="DM268" s="121"/>
      <c r="DN268" s="121"/>
      <c r="DO268" s="121"/>
      <c r="DP268" s="121"/>
      <c r="DQ268" s="121"/>
      <c r="DR268" s="121"/>
      <c r="DS268" s="121"/>
      <c r="DT268" s="121"/>
      <c r="DU268" s="121"/>
      <c r="DV268" s="121"/>
      <c r="DW268" s="121"/>
      <c r="DX268" s="121"/>
      <c r="DY268" s="121"/>
      <c r="DZ268" s="121"/>
      <c r="EA268" s="121"/>
      <c r="EB268" s="121"/>
      <c r="EC268" s="121"/>
      <c r="ED268" s="121"/>
      <c r="EE268" s="121"/>
      <c r="EF268" s="121"/>
      <c r="EG268" s="121"/>
      <c r="EH268" s="121"/>
      <c r="EI268" s="121"/>
      <c r="EJ268" s="121"/>
      <c r="EK268" s="121"/>
      <c r="EL268" s="121"/>
      <c r="EM268" s="121"/>
      <c r="EN268" s="121"/>
      <c r="EO268" s="121"/>
      <c r="EP268" s="121"/>
      <c r="EQ268" s="121"/>
      <c r="ER268" s="121"/>
      <c r="ES268" s="121"/>
      <c r="ET268" s="121"/>
      <c r="EU268" s="121"/>
      <c r="EV268" s="121"/>
      <c r="EW268" s="121"/>
      <c r="EX268" s="121"/>
      <c r="EY268" s="121"/>
      <c r="EZ268" s="121"/>
      <c r="FA268" s="121"/>
      <c r="FB268" s="121"/>
      <c r="FC268" s="121"/>
      <c r="FD268" s="121"/>
      <c r="FE268" s="121"/>
      <c r="FF268" s="121"/>
      <c r="FG268" s="121"/>
      <c r="FH268" s="121"/>
      <c r="FI268" s="121"/>
      <c r="FJ268" s="121"/>
      <c r="FK268" s="121"/>
      <c r="FL268" s="121"/>
      <c r="FM268" s="121"/>
      <c r="FN268" s="121"/>
      <c r="FO268" s="121"/>
      <c r="FP268" s="121"/>
      <c r="FQ268" s="121"/>
      <c r="FR268" s="121"/>
      <c r="FS268" s="121"/>
      <c r="FT268" s="121"/>
      <c r="FU268" s="121"/>
      <c r="FV268" s="121"/>
      <c r="FW268" s="121"/>
      <c r="FX268" s="121"/>
      <c r="FY268" s="121"/>
      <c r="FZ268" s="121"/>
      <c r="GA268" s="121"/>
      <c r="GB268" s="121"/>
      <c r="GC268" s="121"/>
      <c r="GD268" s="121"/>
      <c r="GE268" s="121"/>
      <c r="GF268" s="121"/>
      <c r="GG268" s="121"/>
      <c r="GH268" s="121"/>
      <c r="GI268" s="121"/>
      <c r="GJ268" s="121"/>
      <c r="GK268" s="121"/>
      <c r="GL268" s="121"/>
      <c r="GM268" s="121"/>
      <c r="GN268" s="121"/>
      <c r="GO268" s="121"/>
      <c r="GP268" s="121"/>
      <c r="GQ268" s="121"/>
      <c r="GR268" s="121"/>
      <c r="GS268" s="121"/>
      <c r="GT268" s="121"/>
      <c r="GU268" s="121"/>
      <c r="GV268" s="121"/>
      <c r="GW268" s="121"/>
      <c r="GX268" s="121"/>
      <c r="GY268" s="121"/>
      <c r="GZ268" s="121"/>
      <c r="HA268" s="121"/>
      <c r="HB268" s="121"/>
      <c r="HC268" s="121"/>
      <c r="HD268" s="121"/>
      <c r="HE268" s="121"/>
      <c r="HF268" s="121"/>
      <c r="HG268" s="121"/>
      <c r="HH268" s="121"/>
      <c r="HI268" s="121"/>
      <c r="HJ268" s="121"/>
      <c r="HK268" s="121"/>
      <c r="HL268" s="121"/>
      <c r="HM268" s="121"/>
      <c r="HN268" s="121"/>
      <c r="HO268" s="121"/>
      <c r="HP268" s="121"/>
      <c r="HQ268" s="121"/>
      <c r="HR268" s="121"/>
      <c r="HS268" s="121"/>
      <c r="HT268" s="121"/>
      <c r="HU268" s="121"/>
      <c r="HV268" s="121"/>
      <c r="HW268" s="121"/>
      <c r="HX268" s="121"/>
      <c r="HY268" s="121"/>
      <c r="HZ268" s="121"/>
      <c r="IA268" s="121"/>
      <c r="IB268" s="121"/>
      <c r="IC268" s="121"/>
      <c r="ID268" s="121"/>
      <c r="IE268" s="121"/>
      <c r="IF268" s="121"/>
      <c r="IG268" s="121"/>
      <c r="IH268" s="121"/>
      <c r="II268" s="121"/>
      <c r="IJ268" s="121"/>
      <c r="IK268" s="121"/>
      <c r="IL268" s="121"/>
      <c r="IM268" s="121"/>
      <c r="IN268" s="121"/>
      <c r="IO268"/>
      <c r="IP268"/>
      <c r="IQ268"/>
      <c r="IR268"/>
      <c r="IS268"/>
      <c r="IT268"/>
      <c r="IU268"/>
      <c r="IV268"/>
    </row>
    <row r="269" s="124" customFormat="1" spans="1:256">
      <c r="A269" s="148"/>
      <c r="B269" s="150"/>
      <c r="C269" s="148"/>
      <c r="D269" s="148"/>
      <c r="E269" s="148"/>
      <c r="F269" s="150"/>
      <c r="G269" s="121"/>
      <c r="H269" s="121"/>
      <c r="I269" s="121"/>
      <c r="J269" s="121"/>
      <c r="K269" s="121"/>
      <c r="L269" s="121"/>
      <c r="M269" s="121"/>
      <c r="N269" s="121"/>
      <c r="O269" s="121"/>
      <c r="P269" s="121"/>
      <c r="Q269" s="121"/>
      <c r="R269" s="121"/>
      <c r="S269" s="121"/>
      <c r="T269" s="121"/>
      <c r="U269" s="121"/>
      <c r="V269" s="121"/>
      <c r="W269" s="121"/>
      <c r="X269" s="121"/>
      <c r="Y269" s="121"/>
      <c r="Z269" s="121"/>
      <c r="AA269" s="121"/>
      <c r="AB269" s="121"/>
      <c r="AC269" s="121"/>
      <c r="AD269" s="121"/>
      <c r="AE269" s="121"/>
      <c r="AF269" s="121"/>
      <c r="AG269" s="121"/>
      <c r="AH269" s="121"/>
      <c r="AI269" s="121"/>
      <c r="AJ269" s="121"/>
      <c r="AK269" s="121"/>
      <c r="AL269" s="121"/>
      <c r="AM269" s="121"/>
      <c r="AN269" s="121"/>
      <c r="AO269" s="121"/>
      <c r="AP269" s="121"/>
      <c r="AQ269" s="121"/>
      <c r="AR269" s="121"/>
      <c r="AS269" s="121"/>
      <c r="AT269" s="121"/>
      <c r="AU269" s="121"/>
      <c r="AV269" s="121"/>
      <c r="AW269" s="121"/>
      <c r="AX269" s="121"/>
      <c r="AY269" s="121"/>
      <c r="AZ269" s="121"/>
      <c r="BA269" s="121"/>
      <c r="BB269" s="121"/>
      <c r="BC269" s="121"/>
      <c r="BD269" s="121"/>
      <c r="BE269" s="121"/>
      <c r="BF269" s="121"/>
      <c r="BG269" s="121"/>
      <c r="BH269" s="121"/>
      <c r="BI269" s="121"/>
      <c r="BJ269" s="121"/>
      <c r="BK269" s="121"/>
      <c r="BL269" s="121"/>
      <c r="BM269" s="121"/>
      <c r="BN269" s="121"/>
      <c r="BO269" s="121"/>
      <c r="BP269" s="121"/>
      <c r="BQ269" s="121"/>
      <c r="BR269" s="121"/>
      <c r="BS269" s="121"/>
      <c r="BT269" s="121"/>
      <c r="BU269" s="121"/>
      <c r="BV269" s="121"/>
      <c r="BW269" s="121"/>
      <c r="BX269" s="121"/>
      <c r="BY269" s="121"/>
      <c r="BZ269" s="121"/>
      <c r="CA269" s="121"/>
      <c r="CB269" s="121"/>
      <c r="CC269" s="121"/>
      <c r="CD269" s="121"/>
      <c r="CE269" s="121"/>
      <c r="CF269" s="121"/>
      <c r="CG269" s="121"/>
      <c r="CH269" s="121"/>
      <c r="CI269" s="121"/>
      <c r="CJ269" s="121"/>
      <c r="CK269" s="121"/>
      <c r="CL269" s="121"/>
      <c r="CM269" s="121"/>
      <c r="CN269" s="121"/>
      <c r="CO269" s="121"/>
      <c r="CP269" s="121"/>
      <c r="CQ269" s="121"/>
      <c r="CR269" s="121"/>
      <c r="CS269" s="121"/>
      <c r="CT269" s="121"/>
      <c r="CU269" s="121"/>
      <c r="CV269" s="121"/>
      <c r="CW269" s="121"/>
      <c r="CX269" s="121"/>
      <c r="CY269" s="121"/>
      <c r="CZ269" s="121"/>
      <c r="DA269" s="121"/>
      <c r="DB269" s="121"/>
      <c r="DC269" s="121"/>
      <c r="DD269" s="121"/>
      <c r="DE269" s="121"/>
      <c r="DF269" s="121"/>
      <c r="DG269" s="121"/>
      <c r="DH269" s="121"/>
      <c r="DI269" s="121"/>
      <c r="DJ269" s="121"/>
      <c r="DK269" s="121"/>
      <c r="DL269" s="121"/>
      <c r="DM269" s="121"/>
      <c r="DN269" s="121"/>
      <c r="DO269" s="121"/>
      <c r="DP269" s="121"/>
      <c r="DQ269" s="121"/>
      <c r="DR269" s="121"/>
      <c r="DS269" s="121"/>
      <c r="DT269" s="121"/>
      <c r="DU269" s="121"/>
      <c r="DV269" s="121"/>
      <c r="DW269" s="121"/>
      <c r="DX269" s="121"/>
      <c r="DY269" s="121"/>
      <c r="DZ269" s="121"/>
      <c r="EA269" s="121"/>
      <c r="EB269" s="121"/>
      <c r="EC269" s="121"/>
      <c r="ED269" s="121"/>
      <c r="EE269" s="121"/>
      <c r="EF269" s="121"/>
      <c r="EG269" s="121"/>
      <c r="EH269" s="121"/>
      <c r="EI269" s="121"/>
      <c r="EJ269" s="121"/>
      <c r="EK269" s="121"/>
      <c r="EL269" s="121"/>
      <c r="EM269" s="121"/>
      <c r="EN269" s="121"/>
      <c r="EO269" s="121"/>
      <c r="EP269" s="121"/>
      <c r="EQ269" s="121"/>
      <c r="ER269" s="121"/>
      <c r="ES269" s="121"/>
      <c r="ET269" s="121"/>
      <c r="EU269" s="121"/>
      <c r="EV269" s="121"/>
      <c r="EW269" s="121"/>
      <c r="EX269" s="121"/>
      <c r="EY269" s="121"/>
      <c r="EZ269" s="121"/>
      <c r="FA269" s="121"/>
      <c r="FB269" s="121"/>
      <c r="FC269" s="121"/>
      <c r="FD269" s="121"/>
      <c r="FE269" s="121"/>
      <c r="FF269" s="121"/>
      <c r="FG269" s="121"/>
      <c r="FH269" s="121"/>
      <c r="FI269" s="121"/>
      <c r="FJ269" s="121"/>
      <c r="FK269" s="121"/>
      <c r="FL269" s="121"/>
      <c r="FM269" s="121"/>
      <c r="FN269" s="121"/>
      <c r="FO269" s="121"/>
      <c r="FP269" s="121"/>
      <c r="FQ269" s="121"/>
      <c r="FR269" s="121"/>
      <c r="FS269" s="121"/>
      <c r="FT269" s="121"/>
      <c r="FU269" s="121"/>
      <c r="FV269" s="121"/>
      <c r="FW269" s="121"/>
      <c r="FX269" s="121"/>
      <c r="FY269" s="121"/>
      <c r="FZ269" s="121"/>
      <c r="GA269" s="121"/>
      <c r="GB269" s="121"/>
      <c r="GC269" s="121"/>
      <c r="GD269" s="121"/>
      <c r="GE269" s="121"/>
      <c r="GF269" s="121"/>
      <c r="GG269" s="121"/>
      <c r="GH269" s="121"/>
      <c r="GI269" s="121"/>
      <c r="GJ269" s="121"/>
      <c r="GK269" s="121"/>
      <c r="GL269" s="121"/>
      <c r="GM269" s="121"/>
      <c r="GN269" s="121"/>
      <c r="GO269" s="121"/>
      <c r="GP269" s="121"/>
      <c r="GQ269" s="121"/>
      <c r="GR269" s="121"/>
      <c r="GS269" s="121"/>
      <c r="GT269" s="121"/>
      <c r="GU269" s="121"/>
      <c r="GV269" s="121"/>
      <c r="GW269" s="121"/>
      <c r="GX269" s="121"/>
      <c r="GY269" s="121"/>
      <c r="GZ269" s="121"/>
      <c r="HA269" s="121"/>
      <c r="HB269" s="121"/>
      <c r="HC269" s="121"/>
      <c r="HD269" s="121"/>
      <c r="HE269" s="121"/>
      <c r="HF269" s="121"/>
      <c r="HG269" s="121"/>
      <c r="HH269" s="121"/>
      <c r="HI269" s="121"/>
      <c r="HJ269" s="121"/>
      <c r="HK269" s="121"/>
      <c r="HL269" s="121"/>
      <c r="HM269" s="121"/>
      <c r="HN269" s="121"/>
      <c r="HO269" s="121"/>
      <c r="HP269" s="121"/>
      <c r="HQ269" s="121"/>
      <c r="HR269" s="121"/>
      <c r="HS269" s="121"/>
      <c r="HT269" s="121"/>
      <c r="HU269" s="121"/>
      <c r="HV269" s="121"/>
      <c r="HW269" s="121"/>
      <c r="HX269" s="121"/>
      <c r="HY269" s="121"/>
      <c r="HZ269" s="121"/>
      <c r="IA269" s="121"/>
      <c r="IB269" s="121"/>
      <c r="IC269" s="121"/>
      <c r="ID269" s="121"/>
      <c r="IE269" s="121"/>
      <c r="IF269" s="121"/>
      <c r="IG269" s="121"/>
      <c r="IH269" s="121"/>
      <c r="II269" s="121"/>
      <c r="IJ269" s="121"/>
      <c r="IK269" s="121"/>
      <c r="IL269" s="121"/>
      <c r="IM269" s="121"/>
      <c r="IN269" s="121"/>
      <c r="IO269"/>
      <c r="IP269"/>
      <c r="IQ269"/>
      <c r="IR269"/>
      <c r="IS269"/>
      <c r="IT269"/>
      <c r="IU269"/>
      <c r="IV269"/>
    </row>
    <row r="270" s="124" customFormat="1" spans="1:256">
      <c r="A270" s="148"/>
      <c r="B270" s="151" t="s">
        <v>132</v>
      </c>
      <c r="C270" s="148"/>
      <c r="D270" s="148"/>
      <c r="E270" s="203">
        <f>+E272</f>
        <v>26005276000</v>
      </c>
      <c r="F270" s="150"/>
      <c r="G270" s="121"/>
      <c r="H270" s="121"/>
      <c r="I270" s="121"/>
      <c r="J270" s="121"/>
      <c r="K270" s="121"/>
      <c r="L270" s="121"/>
      <c r="M270" s="121"/>
      <c r="N270" s="121"/>
      <c r="O270" s="121"/>
      <c r="P270" s="121"/>
      <c r="Q270" s="121"/>
      <c r="R270" s="121"/>
      <c r="S270" s="121"/>
      <c r="T270" s="121"/>
      <c r="U270" s="121"/>
      <c r="V270" s="121"/>
      <c r="W270" s="121"/>
      <c r="X270" s="121"/>
      <c r="Y270" s="121"/>
      <c r="Z270" s="121"/>
      <c r="AA270" s="121"/>
      <c r="AB270" s="121"/>
      <c r="AC270" s="121"/>
      <c r="AD270" s="121"/>
      <c r="AE270" s="121"/>
      <c r="AF270" s="121"/>
      <c r="AG270" s="121"/>
      <c r="AH270" s="121"/>
      <c r="AI270" s="121"/>
      <c r="AJ270" s="121"/>
      <c r="AK270" s="121"/>
      <c r="AL270" s="121"/>
      <c r="AM270" s="121"/>
      <c r="AN270" s="121"/>
      <c r="AO270" s="121"/>
      <c r="AP270" s="121"/>
      <c r="AQ270" s="121"/>
      <c r="AR270" s="121"/>
      <c r="AS270" s="121"/>
      <c r="AT270" s="121"/>
      <c r="AU270" s="121"/>
      <c r="AV270" s="121"/>
      <c r="AW270" s="121"/>
      <c r="AX270" s="121"/>
      <c r="AY270" s="121"/>
      <c r="AZ270" s="121"/>
      <c r="BA270" s="121"/>
      <c r="BB270" s="121"/>
      <c r="BC270" s="121"/>
      <c r="BD270" s="121"/>
      <c r="BE270" s="121"/>
      <c r="BF270" s="121"/>
      <c r="BG270" s="121"/>
      <c r="BH270" s="121"/>
      <c r="BI270" s="121"/>
      <c r="BJ270" s="121"/>
      <c r="BK270" s="121"/>
      <c r="BL270" s="121"/>
      <c r="BM270" s="121"/>
      <c r="BN270" s="121"/>
      <c r="BO270" s="121"/>
      <c r="BP270" s="121"/>
      <c r="BQ270" s="121"/>
      <c r="BR270" s="121"/>
      <c r="BS270" s="121"/>
      <c r="BT270" s="121"/>
      <c r="BU270" s="121"/>
      <c r="BV270" s="121"/>
      <c r="BW270" s="121"/>
      <c r="BX270" s="121"/>
      <c r="BY270" s="121"/>
      <c r="BZ270" s="121"/>
      <c r="CA270" s="121"/>
      <c r="CB270" s="121"/>
      <c r="CC270" s="121"/>
      <c r="CD270" s="121"/>
      <c r="CE270" s="121"/>
      <c r="CF270" s="121"/>
      <c r="CG270" s="121"/>
      <c r="CH270" s="121"/>
      <c r="CI270" s="121"/>
      <c r="CJ270" s="121"/>
      <c r="CK270" s="121"/>
      <c r="CL270" s="121"/>
      <c r="CM270" s="121"/>
      <c r="CN270" s="121"/>
      <c r="CO270" s="121"/>
      <c r="CP270" s="121"/>
      <c r="CQ270" s="121"/>
      <c r="CR270" s="121"/>
      <c r="CS270" s="121"/>
      <c r="CT270" s="121"/>
      <c r="CU270" s="121"/>
      <c r="CV270" s="121"/>
      <c r="CW270" s="121"/>
      <c r="CX270" s="121"/>
      <c r="CY270" s="121"/>
      <c r="CZ270" s="121"/>
      <c r="DA270" s="121"/>
      <c r="DB270" s="121"/>
      <c r="DC270" s="121"/>
      <c r="DD270" s="121"/>
      <c r="DE270" s="121"/>
      <c r="DF270" s="121"/>
      <c r="DG270" s="121"/>
      <c r="DH270" s="121"/>
      <c r="DI270" s="121"/>
      <c r="DJ270" s="121"/>
      <c r="DK270" s="121"/>
      <c r="DL270" s="121"/>
      <c r="DM270" s="121"/>
      <c r="DN270" s="121"/>
      <c r="DO270" s="121"/>
      <c r="DP270" s="121"/>
      <c r="DQ270" s="121"/>
      <c r="DR270" s="121"/>
      <c r="DS270" s="121"/>
      <c r="DT270" s="121"/>
      <c r="DU270" s="121"/>
      <c r="DV270" s="121"/>
      <c r="DW270" s="121"/>
      <c r="DX270" s="121"/>
      <c r="DY270" s="121"/>
      <c r="DZ270" s="121"/>
      <c r="EA270" s="121"/>
      <c r="EB270" s="121"/>
      <c r="EC270" s="121"/>
      <c r="ED270" s="121"/>
      <c r="EE270" s="121"/>
      <c r="EF270" s="121"/>
      <c r="EG270" s="121"/>
      <c r="EH270" s="121"/>
      <c r="EI270" s="121"/>
      <c r="EJ270" s="121"/>
      <c r="EK270" s="121"/>
      <c r="EL270" s="121"/>
      <c r="EM270" s="121"/>
      <c r="EN270" s="121"/>
      <c r="EO270" s="121"/>
      <c r="EP270" s="121"/>
      <c r="EQ270" s="121"/>
      <c r="ER270" s="121"/>
      <c r="ES270" s="121"/>
      <c r="ET270" s="121"/>
      <c r="EU270" s="121"/>
      <c r="EV270" s="121"/>
      <c r="EW270" s="121"/>
      <c r="EX270" s="121"/>
      <c r="EY270" s="121"/>
      <c r="EZ270" s="121"/>
      <c r="FA270" s="121"/>
      <c r="FB270" s="121"/>
      <c r="FC270" s="121"/>
      <c r="FD270" s="121"/>
      <c r="FE270" s="121"/>
      <c r="FF270" s="121"/>
      <c r="FG270" s="121"/>
      <c r="FH270" s="121"/>
      <c r="FI270" s="121"/>
      <c r="FJ270" s="121"/>
      <c r="FK270" s="121"/>
      <c r="FL270" s="121"/>
      <c r="FM270" s="121"/>
      <c r="FN270" s="121"/>
      <c r="FO270" s="121"/>
      <c r="FP270" s="121"/>
      <c r="FQ270" s="121"/>
      <c r="FR270" s="121"/>
      <c r="FS270" s="121"/>
      <c r="FT270" s="121"/>
      <c r="FU270" s="121"/>
      <c r="FV270" s="121"/>
      <c r="FW270" s="121"/>
      <c r="FX270" s="121"/>
      <c r="FY270" s="121"/>
      <c r="FZ270" s="121"/>
      <c r="GA270" s="121"/>
      <c r="GB270" s="121"/>
      <c r="GC270" s="121"/>
      <c r="GD270" s="121"/>
      <c r="GE270" s="121"/>
      <c r="GF270" s="121"/>
      <c r="GG270" s="121"/>
      <c r="GH270" s="121"/>
      <c r="GI270" s="121"/>
      <c r="GJ270" s="121"/>
      <c r="GK270" s="121"/>
      <c r="GL270" s="121"/>
      <c r="GM270" s="121"/>
      <c r="GN270" s="121"/>
      <c r="GO270" s="121"/>
      <c r="GP270" s="121"/>
      <c r="GQ270" s="121"/>
      <c r="GR270" s="121"/>
      <c r="GS270" s="121"/>
      <c r="GT270" s="121"/>
      <c r="GU270" s="121"/>
      <c r="GV270" s="121"/>
      <c r="GW270" s="121"/>
      <c r="GX270" s="121"/>
      <c r="GY270" s="121"/>
      <c r="GZ270" s="121"/>
      <c r="HA270" s="121"/>
      <c r="HB270" s="121"/>
      <c r="HC270" s="121"/>
      <c r="HD270" s="121"/>
      <c r="HE270" s="121"/>
      <c r="HF270" s="121"/>
      <c r="HG270" s="121"/>
      <c r="HH270" s="121"/>
      <c r="HI270" s="121"/>
      <c r="HJ270" s="121"/>
      <c r="HK270" s="121"/>
      <c r="HL270" s="121"/>
      <c r="HM270" s="121"/>
      <c r="HN270" s="121"/>
      <c r="HO270" s="121"/>
      <c r="HP270" s="121"/>
      <c r="HQ270" s="121"/>
      <c r="HR270" s="121"/>
      <c r="HS270" s="121"/>
      <c r="HT270" s="121"/>
      <c r="HU270" s="121"/>
      <c r="HV270" s="121"/>
      <c r="HW270" s="121"/>
      <c r="HX270" s="121"/>
      <c r="HY270" s="121"/>
      <c r="HZ270" s="121"/>
      <c r="IA270" s="121"/>
      <c r="IB270" s="121"/>
      <c r="IC270" s="121"/>
      <c r="ID270" s="121"/>
      <c r="IE270" s="121"/>
      <c r="IF270" s="121"/>
      <c r="IG270" s="121"/>
      <c r="IH270" s="121"/>
      <c r="II270" s="121"/>
      <c r="IJ270" s="121"/>
      <c r="IK270" s="121"/>
      <c r="IL270" s="121"/>
      <c r="IM270" s="121"/>
      <c r="IN270" s="121"/>
      <c r="IO270"/>
      <c r="IP270"/>
      <c r="IQ270"/>
      <c r="IR270"/>
      <c r="IS270"/>
      <c r="IT270"/>
      <c r="IU270"/>
      <c r="IV270"/>
    </row>
    <row r="271" s="124" customFormat="1" spans="1:256">
      <c r="A271" s="204"/>
      <c r="B271" s="204"/>
      <c r="C271" s="204"/>
      <c r="D271" s="205"/>
      <c r="E271" s="206"/>
      <c r="F271" s="196"/>
      <c r="G271" s="121"/>
      <c r="H271" s="121"/>
      <c r="I271" s="121"/>
      <c r="J271" s="121"/>
      <c r="K271" s="121"/>
      <c r="L271" s="121"/>
      <c r="M271" s="121"/>
      <c r="N271" s="121"/>
      <c r="O271" s="121"/>
      <c r="P271" s="121"/>
      <c r="Q271" s="121"/>
      <c r="R271" s="121"/>
      <c r="S271" s="121"/>
      <c r="T271" s="121"/>
      <c r="U271" s="121"/>
      <c r="V271" s="121"/>
      <c r="W271" s="121"/>
      <c r="X271" s="121"/>
      <c r="Y271" s="121"/>
      <c r="Z271" s="121"/>
      <c r="AA271" s="121"/>
      <c r="AB271" s="121"/>
      <c r="AC271" s="121"/>
      <c r="AD271" s="121"/>
      <c r="AE271" s="121"/>
      <c r="AF271" s="121"/>
      <c r="AG271" s="121"/>
      <c r="AH271" s="121"/>
      <c r="AI271" s="121"/>
      <c r="AJ271" s="121"/>
      <c r="AK271" s="121"/>
      <c r="AL271" s="121"/>
      <c r="AM271" s="121"/>
      <c r="AN271" s="121"/>
      <c r="AO271" s="121"/>
      <c r="AP271" s="121"/>
      <c r="AQ271" s="121"/>
      <c r="AR271" s="121"/>
      <c r="AS271" s="121"/>
      <c r="AT271" s="121"/>
      <c r="AU271" s="121"/>
      <c r="AV271" s="121"/>
      <c r="AW271" s="121"/>
      <c r="AX271" s="121"/>
      <c r="AY271" s="121"/>
      <c r="AZ271" s="121"/>
      <c r="BA271" s="121"/>
      <c r="BB271" s="121"/>
      <c r="BC271" s="121"/>
      <c r="BD271" s="121"/>
      <c r="BE271" s="121"/>
      <c r="BF271" s="121"/>
      <c r="BG271" s="121"/>
      <c r="BH271" s="121"/>
      <c r="BI271" s="121"/>
      <c r="BJ271" s="121"/>
      <c r="BK271" s="121"/>
      <c r="BL271" s="121"/>
      <c r="BM271" s="121"/>
      <c r="BN271" s="121"/>
      <c r="BO271" s="121"/>
      <c r="BP271" s="121"/>
      <c r="BQ271" s="121"/>
      <c r="BR271" s="121"/>
      <c r="BS271" s="121"/>
      <c r="BT271" s="121"/>
      <c r="BU271" s="121"/>
      <c r="BV271" s="121"/>
      <c r="BW271" s="121"/>
      <c r="BX271" s="121"/>
      <c r="BY271" s="121"/>
      <c r="BZ271" s="121"/>
      <c r="CA271" s="121"/>
      <c r="CB271" s="121"/>
      <c r="CC271" s="121"/>
      <c r="CD271" s="121"/>
      <c r="CE271" s="121"/>
      <c r="CF271" s="121"/>
      <c r="CG271" s="121"/>
      <c r="CH271" s="121"/>
      <c r="CI271" s="121"/>
      <c r="CJ271" s="121"/>
      <c r="CK271" s="121"/>
      <c r="CL271" s="121"/>
      <c r="CM271" s="121"/>
      <c r="CN271" s="121"/>
      <c r="CO271" s="121"/>
      <c r="CP271" s="121"/>
      <c r="CQ271" s="121"/>
      <c r="CR271" s="121"/>
      <c r="CS271" s="121"/>
      <c r="CT271" s="121"/>
      <c r="CU271" s="121"/>
      <c r="CV271" s="121"/>
      <c r="CW271" s="121"/>
      <c r="CX271" s="121"/>
      <c r="CY271" s="121"/>
      <c r="CZ271" s="121"/>
      <c r="DA271" s="121"/>
      <c r="DB271" s="121"/>
      <c r="DC271" s="121"/>
      <c r="DD271" s="121"/>
      <c r="DE271" s="121"/>
      <c r="DF271" s="121"/>
      <c r="DG271" s="121"/>
      <c r="DH271" s="121"/>
      <c r="DI271" s="121"/>
      <c r="DJ271" s="121"/>
      <c r="DK271" s="121"/>
      <c r="DL271" s="121"/>
      <c r="DM271" s="121"/>
      <c r="DN271" s="121"/>
      <c r="DO271" s="121"/>
      <c r="DP271" s="121"/>
      <c r="DQ271" s="121"/>
      <c r="DR271" s="121"/>
      <c r="DS271" s="121"/>
      <c r="DT271" s="121"/>
      <c r="DU271" s="121"/>
      <c r="DV271" s="121"/>
      <c r="DW271" s="121"/>
      <c r="DX271" s="121"/>
      <c r="DY271" s="121"/>
      <c r="DZ271" s="121"/>
      <c r="EA271" s="121"/>
      <c r="EB271" s="121"/>
      <c r="EC271" s="121"/>
      <c r="ED271" s="121"/>
      <c r="EE271" s="121"/>
      <c r="EF271" s="121"/>
      <c r="EG271" s="121"/>
      <c r="EH271" s="121"/>
      <c r="EI271" s="121"/>
      <c r="EJ271" s="121"/>
      <c r="EK271" s="121"/>
      <c r="EL271" s="121"/>
      <c r="EM271" s="121"/>
      <c r="EN271" s="121"/>
      <c r="EO271" s="121"/>
      <c r="EP271" s="121"/>
      <c r="EQ271" s="121"/>
      <c r="ER271" s="121"/>
      <c r="ES271" s="121"/>
      <c r="ET271" s="121"/>
      <c r="EU271" s="121"/>
      <c r="EV271" s="121"/>
      <c r="EW271" s="121"/>
      <c r="EX271" s="121"/>
      <c r="EY271" s="121"/>
      <c r="EZ271" s="121"/>
      <c r="FA271" s="121"/>
      <c r="FB271" s="121"/>
      <c r="FC271" s="121"/>
      <c r="FD271" s="121"/>
      <c r="FE271" s="121"/>
      <c r="FF271" s="121"/>
      <c r="FG271" s="121"/>
      <c r="FH271" s="121"/>
      <c r="FI271" s="121"/>
      <c r="FJ271" s="121"/>
      <c r="FK271" s="121"/>
      <c r="FL271" s="121"/>
      <c r="FM271" s="121"/>
      <c r="FN271" s="121"/>
      <c r="FO271" s="121"/>
      <c r="FP271" s="121"/>
      <c r="FQ271" s="121"/>
      <c r="FR271" s="121"/>
      <c r="FS271" s="121"/>
      <c r="FT271" s="121"/>
      <c r="FU271" s="121"/>
      <c r="FV271" s="121"/>
      <c r="FW271" s="121"/>
      <c r="FX271" s="121"/>
      <c r="FY271" s="121"/>
      <c r="FZ271" s="121"/>
      <c r="GA271" s="121"/>
      <c r="GB271" s="121"/>
      <c r="GC271" s="121"/>
      <c r="GD271" s="121"/>
      <c r="GE271" s="121"/>
      <c r="GF271" s="121"/>
      <c r="GG271" s="121"/>
      <c r="GH271" s="121"/>
      <c r="GI271" s="121"/>
      <c r="GJ271" s="121"/>
      <c r="GK271" s="121"/>
      <c r="GL271" s="121"/>
      <c r="GM271" s="121"/>
      <c r="GN271" s="121"/>
      <c r="GO271" s="121"/>
      <c r="GP271" s="121"/>
      <c r="GQ271" s="121"/>
      <c r="GR271" s="121"/>
      <c r="GS271" s="121"/>
      <c r="GT271" s="121"/>
      <c r="GU271" s="121"/>
      <c r="GV271" s="121"/>
      <c r="GW271" s="121"/>
      <c r="GX271" s="121"/>
      <c r="GY271" s="121"/>
      <c r="GZ271" s="121"/>
      <c r="HA271" s="121"/>
      <c r="HB271" s="121"/>
      <c r="HC271" s="121"/>
      <c r="HD271" s="121"/>
      <c r="HE271" s="121"/>
      <c r="HF271" s="121"/>
      <c r="HG271" s="121"/>
      <c r="HH271" s="121"/>
      <c r="HI271" s="121"/>
      <c r="HJ271" s="121"/>
      <c r="HK271" s="121"/>
      <c r="HL271" s="121"/>
      <c r="HM271" s="121"/>
      <c r="HN271" s="121"/>
      <c r="HO271" s="121"/>
      <c r="HP271" s="121"/>
      <c r="HQ271" s="121"/>
      <c r="HR271" s="121"/>
      <c r="HS271" s="121"/>
      <c r="HT271" s="121"/>
      <c r="HU271" s="121"/>
      <c r="HV271" s="121"/>
      <c r="HW271" s="121"/>
      <c r="HX271" s="121"/>
      <c r="HY271" s="121"/>
      <c r="HZ271" s="121"/>
      <c r="IA271" s="121"/>
      <c r="IB271" s="121"/>
      <c r="IC271" s="121"/>
      <c r="ID271" s="121"/>
      <c r="IE271" s="121"/>
      <c r="IF271" s="121"/>
      <c r="IG271" s="121"/>
      <c r="IH271" s="121"/>
      <c r="II271" s="121"/>
      <c r="IJ271" s="121"/>
      <c r="IK271" s="121"/>
      <c r="IL271" s="121"/>
      <c r="IM271" s="121"/>
      <c r="IN271" s="121"/>
      <c r="IO271"/>
      <c r="IP271"/>
      <c r="IQ271"/>
      <c r="IR271"/>
      <c r="IS271"/>
      <c r="IT271"/>
      <c r="IU271"/>
      <c r="IV271"/>
    </row>
    <row r="272" s="124" customFormat="1" spans="1:256">
      <c r="A272" s="142"/>
      <c r="B272" s="154" t="s">
        <v>431</v>
      </c>
      <c r="C272" s="154"/>
      <c r="D272" s="207"/>
      <c r="E272" s="160">
        <v>26005276000</v>
      </c>
      <c r="F272" s="209"/>
      <c r="G272" s="121"/>
      <c r="H272" s="121"/>
      <c r="I272" s="121"/>
      <c r="J272" s="121"/>
      <c r="K272" s="121"/>
      <c r="L272" s="121"/>
      <c r="M272" s="121"/>
      <c r="N272" s="121"/>
      <c r="O272" s="121"/>
      <c r="P272" s="121"/>
      <c r="Q272" s="121"/>
      <c r="R272" s="121"/>
      <c r="S272" s="121"/>
      <c r="T272" s="121"/>
      <c r="U272" s="121"/>
      <c r="V272" s="121"/>
      <c r="W272" s="121"/>
      <c r="X272" s="121"/>
      <c r="Y272" s="121"/>
      <c r="Z272" s="121"/>
      <c r="AA272" s="121"/>
      <c r="AB272" s="121"/>
      <c r="AC272" s="121"/>
      <c r="AD272" s="121"/>
      <c r="AE272" s="121"/>
      <c r="AF272" s="121"/>
      <c r="AG272" s="121"/>
      <c r="AH272" s="121"/>
      <c r="AI272" s="121"/>
      <c r="AJ272" s="121"/>
      <c r="AK272" s="121"/>
      <c r="AL272" s="121"/>
      <c r="AM272" s="121"/>
      <c r="AN272" s="121"/>
      <c r="AO272" s="121"/>
      <c r="AP272" s="121"/>
      <c r="AQ272" s="121"/>
      <c r="AR272" s="121"/>
      <c r="AS272" s="121"/>
      <c r="AT272" s="121"/>
      <c r="AU272" s="121"/>
      <c r="AV272" s="121"/>
      <c r="AW272" s="121"/>
      <c r="AX272" s="121"/>
      <c r="AY272" s="121"/>
      <c r="AZ272" s="121"/>
      <c r="BA272" s="121"/>
      <c r="BB272" s="121"/>
      <c r="BC272" s="121"/>
      <c r="BD272" s="121"/>
      <c r="BE272" s="121"/>
      <c r="BF272" s="121"/>
      <c r="BG272" s="121"/>
      <c r="BH272" s="121"/>
      <c r="BI272" s="121"/>
      <c r="BJ272" s="121"/>
      <c r="BK272" s="121"/>
      <c r="BL272" s="121"/>
      <c r="BM272" s="121"/>
      <c r="BN272" s="121"/>
      <c r="BO272" s="121"/>
      <c r="BP272" s="121"/>
      <c r="BQ272" s="121"/>
      <c r="BR272" s="121"/>
      <c r="BS272" s="121"/>
      <c r="BT272" s="121"/>
      <c r="BU272" s="121"/>
      <c r="BV272" s="121"/>
      <c r="BW272" s="121"/>
      <c r="BX272" s="121"/>
      <c r="BY272" s="121"/>
      <c r="BZ272" s="121"/>
      <c r="CA272" s="121"/>
      <c r="CB272" s="121"/>
      <c r="CC272" s="121"/>
      <c r="CD272" s="121"/>
      <c r="CE272" s="121"/>
      <c r="CF272" s="121"/>
      <c r="CG272" s="121"/>
      <c r="CH272" s="121"/>
      <c r="CI272" s="121"/>
      <c r="CJ272" s="121"/>
      <c r="CK272" s="121"/>
      <c r="CL272" s="121"/>
      <c r="CM272" s="121"/>
      <c r="CN272" s="121"/>
      <c r="CO272" s="121"/>
      <c r="CP272" s="121"/>
      <c r="CQ272" s="121"/>
      <c r="CR272" s="121"/>
      <c r="CS272" s="121"/>
      <c r="CT272" s="121"/>
      <c r="CU272" s="121"/>
      <c r="CV272" s="121"/>
      <c r="CW272" s="121"/>
      <c r="CX272" s="121"/>
      <c r="CY272" s="121"/>
      <c r="CZ272" s="121"/>
      <c r="DA272" s="121"/>
      <c r="DB272" s="121"/>
      <c r="DC272" s="121"/>
      <c r="DD272" s="121"/>
      <c r="DE272" s="121"/>
      <c r="DF272" s="121"/>
      <c r="DG272" s="121"/>
      <c r="DH272" s="121"/>
      <c r="DI272" s="121"/>
      <c r="DJ272" s="121"/>
      <c r="DK272" s="121"/>
      <c r="DL272" s="121"/>
      <c r="DM272" s="121"/>
      <c r="DN272" s="121"/>
      <c r="DO272" s="121"/>
      <c r="DP272" s="121"/>
      <c r="DQ272" s="121"/>
      <c r="DR272" s="121"/>
      <c r="DS272" s="121"/>
      <c r="DT272" s="121"/>
      <c r="DU272" s="121"/>
      <c r="DV272" s="121"/>
      <c r="DW272" s="121"/>
      <c r="DX272" s="121"/>
      <c r="DY272" s="121"/>
      <c r="DZ272" s="121"/>
      <c r="EA272" s="121"/>
      <c r="EB272" s="121"/>
      <c r="EC272" s="121"/>
      <c r="ED272" s="121"/>
      <c r="EE272" s="121"/>
      <c r="EF272" s="121"/>
      <c r="EG272" s="121"/>
      <c r="EH272" s="121"/>
      <c r="EI272" s="121"/>
      <c r="EJ272" s="121"/>
      <c r="EK272" s="121"/>
      <c r="EL272" s="121"/>
      <c r="EM272" s="121"/>
      <c r="EN272" s="121"/>
      <c r="EO272" s="121"/>
      <c r="EP272" s="121"/>
      <c r="EQ272" s="121"/>
      <c r="ER272" s="121"/>
      <c r="ES272" s="121"/>
      <c r="ET272" s="121"/>
      <c r="EU272" s="121"/>
      <c r="EV272" s="121"/>
      <c r="EW272" s="121"/>
      <c r="EX272" s="121"/>
      <c r="EY272" s="121"/>
      <c r="EZ272" s="121"/>
      <c r="FA272" s="121"/>
      <c r="FB272" s="121"/>
      <c r="FC272" s="121"/>
      <c r="FD272" s="121"/>
      <c r="FE272" s="121"/>
      <c r="FF272" s="121"/>
      <c r="FG272" s="121"/>
      <c r="FH272" s="121"/>
      <c r="FI272" s="121"/>
      <c r="FJ272" s="121"/>
      <c r="FK272" s="121"/>
      <c r="FL272" s="121"/>
      <c r="FM272" s="121"/>
      <c r="FN272" s="121"/>
      <c r="FO272" s="121"/>
      <c r="FP272" s="121"/>
      <c r="FQ272" s="121"/>
      <c r="FR272" s="121"/>
      <c r="FS272" s="121"/>
      <c r="FT272" s="121"/>
      <c r="FU272" s="121"/>
      <c r="FV272" s="121"/>
      <c r="FW272" s="121"/>
      <c r="FX272" s="121"/>
      <c r="FY272" s="121"/>
      <c r="FZ272" s="121"/>
      <c r="GA272" s="121"/>
      <c r="GB272" s="121"/>
      <c r="GC272" s="121"/>
      <c r="GD272" s="121"/>
      <c r="GE272" s="121"/>
      <c r="GF272" s="121"/>
      <c r="GG272" s="121"/>
      <c r="GH272" s="121"/>
      <c r="GI272" s="121"/>
      <c r="GJ272" s="121"/>
      <c r="GK272" s="121"/>
      <c r="GL272" s="121"/>
      <c r="GM272" s="121"/>
      <c r="GN272" s="121"/>
      <c r="GO272" s="121"/>
      <c r="GP272" s="121"/>
      <c r="GQ272" s="121"/>
      <c r="GR272" s="121"/>
      <c r="GS272" s="121"/>
      <c r="GT272" s="121"/>
      <c r="GU272" s="121"/>
      <c r="GV272" s="121"/>
      <c r="GW272" s="121"/>
      <c r="GX272" s="121"/>
      <c r="GY272" s="121"/>
      <c r="GZ272" s="121"/>
      <c r="HA272" s="121"/>
      <c r="HB272" s="121"/>
      <c r="HC272" s="121"/>
      <c r="HD272" s="121"/>
      <c r="HE272" s="121"/>
      <c r="HF272" s="121"/>
      <c r="HG272" s="121"/>
      <c r="HH272" s="121"/>
      <c r="HI272" s="121"/>
      <c r="HJ272" s="121"/>
      <c r="HK272" s="121"/>
      <c r="HL272" s="121"/>
      <c r="HM272" s="121"/>
      <c r="HN272" s="121"/>
      <c r="HO272" s="121"/>
      <c r="HP272" s="121"/>
      <c r="HQ272" s="121"/>
      <c r="HR272" s="121"/>
      <c r="HS272" s="121"/>
      <c r="HT272" s="121"/>
      <c r="HU272" s="121"/>
      <c r="HV272" s="121"/>
      <c r="HW272" s="121"/>
      <c r="HX272" s="121"/>
      <c r="HY272" s="121"/>
      <c r="HZ272" s="121"/>
      <c r="IA272" s="121"/>
      <c r="IB272" s="121"/>
      <c r="IC272" s="121"/>
      <c r="ID272" s="121"/>
      <c r="IE272" s="121"/>
      <c r="IF272" s="121"/>
      <c r="IG272" s="121"/>
      <c r="IH272" s="121"/>
      <c r="II272" s="121"/>
      <c r="IJ272" s="121"/>
      <c r="IK272" s="121"/>
      <c r="IL272" s="121"/>
      <c r="IM272" s="121"/>
      <c r="IN272" s="121"/>
      <c r="IO272"/>
      <c r="IP272"/>
      <c r="IQ272"/>
      <c r="IR272"/>
      <c r="IS272"/>
      <c r="IT272"/>
      <c r="IU272"/>
      <c r="IV272"/>
    </row>
    <row r="273" spans="1:6">
      <c r="A273" s="235"/>
      <c r="B273" s="236"/>
      <c r="C273" s="236"/>
      <c r="D273" s="236"/>
      <c r="E273" s="237"/>
      <c r="F273" s="238"/>
    </row>
    <row r="274" spans="1:6">
      <c r="A274" s="235"/>
      <c r="B274" s="236"/>
      <c r="C274" s="236"/>
      <c r="D274" s="236"/>
      <c r="E274" s="237"/>
      <c r="F274" s="238"/>
    </row>
    <row r="275" s="121" customFormat="1" spans="1:6">
      <c r="A275" s="134" t="s">
        <v>433</v>
      </c>
      <c r="B275" s="134"/>
      <c r="C275" s="135"/>
      <c r="D275" s="134"/>
      <c r="E275" s="134"/>
      <c r="F275" s="136"/>
    </row>
    <row r="276" s="121" customFormat="1" spans="1:6">
      <c r="A276" s="137" t="s">
        <v>540</v>
      </c>
      <c r="B276" s="137"/>
      <c r="C276" s="138"/>
      <c r="D276" s="137"/>
      <c r="E276" s="137"/>
      <c r="F276" s="136"/>
    </row>
    <row r="277" s="124" customFormat="1" ht="59.1" customHeight="1" spans="1:256">
      <c r="A277" s="139" t="s">
        <v>121</v>
      </c>
      <c r="B277" s="139" t="s">
        <v>122</v>
      </c>
      <c r="C277" s="139" t="s">
        <v>123</v>
      </c>
      <c r="D277" s="139" t="s">
        <v>124</v>
      </c>
      <c r="E277" s="140" t="s">
        <v>125</v>
      </c>
      <c r="F277" s="139" t="s">
        <v>126</v>
      </c>
      <c r="G277" s="121"/>
      <c r="H277" s="121"/>
      <c r="I277" s="121"/>
      <c r="J277" s="121"/>
      <c r="K277" s="121"/>
      <c r="L277" s="121"/>
      <c r="M277" s="121"/>
      <c r="N277" s="121"/>
      <c r="O277" s="121"/>
      <c r="P277" s="121"/>
      <c r="Q277" s="121"/>
      <c r="R277" s="121"/>
      <c r="S277" s="121"/>
      <c r="T277" s="121"/>
      <c r="U277" s="121"/>
      <c r="V277" s="121"/>
      <c r="W277" s="121"/>
      <c r="X277" s="121"/>
      <c r="Y277" s="121"/>
      <c r="Z277" s="121"/>
      <c r="AA277" s="121"/>
      <c r="AB277" s="121"/>
      <c r="AC277" s="121"/>
      <c r="AD277" s="121"/>
      <c r="AE277" s="121"/>
      <c r="AF277" s="121"/>
      <c r="AG277" s="121"/>
      <c r="AH277" s="121"/>
      <c r="AI277" s="121"/>
      <c r="AJ277" s="121"/>
      <c r="AK277" s="121"/>
      <c r="AL277" s="121"/>
      <c r="AM277" s="121"/>
      <c r="AN277" s="121"/>
      <c r="AO277" s="121"/>
      <c r="AP277" s="121"/>
      <c r="AQ277" s="121"/>
      <c r="AR277" s="121"/>
      <c r="AS277" s="121"/>
      <c r="AT277" s="121"/>
      <c r="AU277" s="121"/>
      <c r="AV277" s="121"/>
      <c r="AW277" s="121"/>
      <c r="AX277" s="121"/>
      <c r="AY277" s="121"/>
      <c r="AZ277" s="121"/>
      <c r="BA277" s="121"/>
      <c r="BB277" s="121"/>
      <c r="BC277" s="121"/>
      <c r="BD277" s="121"/>
      <c r="BE277" s="121"/>
      <c r="BF277" s="121"/>
      <c r="BG277" s="121"/>
      <c r="BH277" s="121"/>
      <c r="BI277" s="121"/>
      <c r="BJ277" s="121"/>
      <c r="BK277" s="121"/>
      <c r="BL277" s="121"/>
      <c r="BM277" s="121"/>
      <c r="BN277" s="121"/>
      <c r="BO277" s="121"/>
      <c r="BP277" s="121"/>
      <c r="BQ277" s="121"/>
      <c r="BR277" s="121"/>
      <c r="BS277" s="121"/>
      <c r="BT277" s="121"/>
      <c r="BU277" s="121"/>
      <c r="BV277" s="121"/>
      <c r="BW277" s="121"/>
      <c r="BX277" s="121"/>
      <c r="BY277" s="121"/>
      <c r="BZ277" s="121"/>
      <c r="CA277" s="121"/>
      <c r="CB277" s="121"/>
      <c r="CC277" s="121"/>
      <c r="CD277" s="121"/>
      <c r="CE277" s="121"/>
      <c r="CF277" s="121"/>
      <c r="CG277" s="121"/>
      <c r="CH277" s="121"/>
      <c r="CI277" s="121"/>
      <c r="CJ277" s="121"/>
      <c r="CK277" s="121"/>
      <c r="CL277" s="121"/>
      <c r="CM277" s="121"/>
      <c r="CN277" s="121"/>
      <c r="CO277" s="121"/>
      <c r="CP277" s="121"/>
      <c r="CQ277" s="121"/>
      <c r="CR277" s="121"/>
      <c r="CS277" s="121"/>
      <c r="CT277" s="121"/>
      <c r="CU277" s="121"/>
      <c r="CV277" s="121"/>
      <c r="CW277" s="121"/>
      <c r="CX277" s="121"/>
      <c r="CY277" s="121"/>
      <c r="CZ277" s="121"/>
      <c r="DA277" s="121"/>
      <c r="DB277" s="121"/>
      <c r="DC277" s="121"/>
      <c r="DD277" s="121"/>
      <c r="DE277" s="121"/>
      <c r="DF277" s="121"/>
      <c r="DG277" s="121"/>
      <c r="DH277" s="121"/>
      <c r="DI277" s="121"/>
      <c r="DJ277" s="121"/>
      <c r="DK277" s="121"/>
      <c r="DL277" s="121"/>
      <c r="DM277" s="121"/>
      <c r="DN277" s="121"/>
      <c r="DO277" s="121"/>
      <c r="DP277" s="121"/>
      <c r="DQ277" s="121"/>
      <c r="DR277" s="121"/>
      <c r="DS277" s="121"/>
      <c r="DT277" s="121"/>
      <c r="DU277" s="121"/>
      <c r="DV277" s="121"/>
      <c r="DW277" s="121"/>
      <c r="DX277" s="121"/>
      <c r="DY277" s="121"/>
      <c r="DZ277" s="121"/>
      <c r="EA277" s="121"/>
      <c r="EB277" s="121"/>
      <c r="EC277" s="121"/>
      <c r="ED277" s="121"/>
      <c r="EE277" s="121"/>
      <c r="EF277" s="121"/>
      <c r="EG277" s="121"/>
      <c r="EH277" s="121"/>
      <c r="EI277" s="121"/>
      <c r="EJ277" s="121"/>
      <c r="EK277" s="121"/>
      <c r="EL277" s="121"/>
      <c r="EM277" s="121"/>
      <c r="EN277" s="121"/>
      <c r="EO277" s="121"/>
      <c r="EP277" s="121"/>
      <c r="EQ277" s="121"/>
      <c r="ER277" s="121"/>
      <c r="ES277" s="121"/>
      <c r="ET277" s="121"/>
      <c r="EU277" s="121"/>
      <c r="EV277" s="121"/>
      <c r="EW277" s="121"/>
      <c r="EX277" s="121"/>
      <c r="EY277" s="121"/>
      <c r="EZ277" s="121"/>
      <c r="FA277" s="121"/>
      <c r="FB277" s="121"/>
      <c r="FC277" s="121"/>
      <c r="FD277" s="121"/>
      <c r="FE277" s="121"/>
      <c r="FF277" s="121"/>
      <c r="FG277" s="121"/>
      <c r="FH277" s="121"/>
      <c r="FI277" s="121"/>
      <c r="FJ277" s="121"/>
      <c r="FK277" s="121"/>
      <c r="FL277" s="121"/>
      <c r="FM277" s="121"/>
      <c r="FN277" s="121"/>
      <c r="FO277" s="121"/>
      <c r="FP277" s="121"/>
      <c r="FQ277" s="121"/>
      <c r="FR277" s="121"/>
      <c r="FS277" s="121"/>
      <c r="FT277" s="121"/>
      <c r="FU277" s="121"/>
      <c r="FV277" s="121"/>
      <c r="FW277" s="121"/>
      <c r="FX277" s="121"/>
      <c r="FY277" s="121"/>
      <c r="FZ277" s="121"/>
      <c r="GA277" s="121"/>
      <c r="GB277" s="121"/>
      <c r="GC277" s="121"/>
      <c r="GD277" s="121"/>
      <c r="GE277" s="121"/>
      <c r="GF277" s="121"/>
      <c r="GG277" s="121"/>
      <c r="GH277" s="121"/>
      <c r="GI277" s="121"/>
      <c r="GJ277" s="121"/>
      <c r="GK277" s="121"/>
      <c r="GL277" s="121"/>
      <c r="GM277" s="121"/>
      <c r="GN277" s="121"/>
      <c r="GO277" s="121"/>
      <c r="GP277" s="121"/>
      <c r="GQ277" s="121"/>
      <c r="GR277" s="121"/>
      <c r="GS277" s="121"/>
      <c r="GT277" s="121"/>
      <c r="GU277" s="121"/>
      <c r="GV277" s="121"/>
      <c r="GW277" s="121"/>
      <c r="GX277" s="121"/>
      <c r="GY277" s="121"/>
      <c r="GZ277" s="121"/>
      <c r="HA277" s="121"/>
      <c r="HB277" s="121"/>
      <c r="HC277" s="121"/>
      <c r="HD277" s="121"/>
      <c r="HE277" s="121"/>
      <c r="HF277" s="121"/>
      <c r="HG277" s="121"/>
      <c r="HH277" s="121"/>
      <c r="HI277" s="121"/>
      <c r="HJ277" s="121"/>
      <c r="HK277" s="121"/>
      <c r="HL277" s="121"/>
      <c r="HM277" s="121"/>
      <c r="HN277" s="121"/>
      <c r="HO277" s="121"/>
      <c r="HP277" s="121"/>
      <c r="HQ277" s="121"/>
      <c r="HR277" s="121"/>
      <c r="HS277" s="121"/>
      <c r="HT277" s="121"/>
      <c r="HU277" s="121"/>
      <c r="HV277" s="121"/>
      <c r="HW277" s="121"/>
      <c r="HX277" s="121"/>
      <c r="HY277" s="121"/>
      <c r="HZ277" s="121"/>
      <c r="IA277" s="121"/>
      <c r="IB277" s="121"/>
      <c r="IC277" s="121"/>
      <c r="ID277" s="121"/>
      <c r="IE277" s="121"/>
      <c r="IF277" s="121"/>
      <c r="IG277" s="121"/>
      <c r="IH277" s="121"/>
      <c r="II277" s="121"/>
      <c r="IJ277" s="121"/>
      <c r="IK277" s="121"/>
      <c r="IL277" s="121"/>
      <c r="IM277" s="121"/>
      <c r="IN277" s="121"/>
      <c r="IO277"/>
      <c r="IP277"/>
      <c r="IQ277"/>
      <c r="IR277"/>
      <c r="IS277"/>
      <c r="IT277"/>
      <c r="IU277"/>
      <c r="IV277"/>
    </row>
    <row r="278" s="124" customFormat="1" spans="1:256">
      <c r="A278" s="141">
        <v>1</v>
      </c>
      <c r="B278" s="141">
        <v>2</v>
      </c>
      <c r="C278" s="141">
        <v>3</v>
      </c>
      <c r="D278" s="141">
        <v>4</v>
      </c>
      <c r="E278" s="141">
        <v>5</v>
      </c>
      <c r="F278" s="141">
        <v>6</v>
      </c>
      <c r="G278" s="121"/>
      <c r="H278" s="121"/>
      <c r="I278" s="121"/>
      <c r="J278" s="121"/>
      <c r="K278" s="121"/>
      <c r="L278" s="121"/>
      <c r="M278" s="121"/>
      <c r="N278" s="121"/>
      <c r="O278" s="121"/>
      <c r="P278" s="121"/>
      <c r="Q278" s="121"/>
      <c r="R278" s="121"/>
      <c r="S278" s="121"/>
      <c r="T278" s="121"/>
      <c r="U278" s="121"/>
      <c r="V278" s="121"/>
      <c r="W278" s="121"/>
      <c r="X278" s="121"/>
      <c r="Y278" s="121"/>
      <c r="Z278" s="121"/>
      <c r="AA278" s="121"/>
      <c r="AB278" s="121"/>
      <c r="AC278" s="121"/>
      <c r="AD278" s="121"/>
      <c r="AE278" s="121"/>
      <c r="AF278" s="121"/>
      <c r="AG278" s="121"/>
      <c r="AH278" s="121"/>
      <c r="AI278" s="121"/>
      <c r="AJ278" s="121"/>
      <c r="AK278" s="121"/>
      <c r="AL278" s="121"/>
      <c r="AM278" s="121"/>
      <c r="AN278" s="121"/>
      <c r="AO278" s="121"/>
      <c r="AP278" s="121"/>
      <c r="AQ278" s="121"/>
      <c r="AR278" s="121"/>
      <c r="AS278" s="121"/>
      <c r="AT278" s="121"/>
      <c r="AU278" s="121"/>
      <c r="AV278" s="121"/>
      <c r="AW278" s="121"/>
      <c r="AX278" s="121"/>
      <c r="AY278" s="121"/>
      <c r="AZ278" s="121"/>
      <c r="BA278" s="121"/>
      <c r="BB278" s="121"/>
      <c r="BC278" s="121"/>
      <c r="BD278" s="121"/>
      <c r="BE278" s="121"/>
      <c r="BF278" s="121"/>
      <c r="BG278" s="121"/>
      <c r="BH278" s="121"/>
      <c r="BI278" s="121"/>
      <c r="BJ278" s="121"/>
      <c r="BK278" s="121"/>
      <c r="BL278" s="121"/>
      <c r="BM278" s="121"/>
      <c r="BN278" s="121"/>
      <c r="BO278" s="121"/>
      <c r="BP278" s="121"/>
      <c r="BQ278" s="121"/>
      <c r="BR278" s="121"/>
      <c r="BS278" s="121"/>
      <c r="BT278" s="121"/>
      <c r="BU278" s="121"/>
      <c r="BV278" s="121"/>
      <c r="BW278" s="121"/>
      <c r="BX278" s="121"/>
      <c r="BY278" s="121"/>
      <c r="BZ278" s="121"/>
      <c r="CA278" s="121"/>
      <c r="CB278" s="121"/>
      <c r="CC278" s="121"/>
      <c r="CD278" s="121"/>
      <c r="CE278" s="121"/>
      <c r="CF278" s="121"/>
      <c r="CG278" s="121"/>
      <c r="CH278" s="121"/>
      <c r="CI278" s="121"/>
      <c r="CJ278" s="121"/>
      <c r="CK278" s="121"/>
      <c r="CL278" s="121"/>
      <c r="CM278" s="121"/>
      <c r="CN278" s="121"/>
      <c r="CO278" s="121"/>
      <c r="CP278" s="121"/>
      <c r="CQ278" s="121"/>
      <c r="CR278" s="121"/>
      <c r="CS278" s="121"/>
      <c r="CT278" s="121"/>
      <c r="CU278" s="121"/>
      <c r="CV278" s="121"/>
      <c r="CW278" s="121"/>
      <c r="CX278" s="121"/>
      <c r="CY278" s="121"/>
      <c r="CZ278" s="121"/>
      <c r="DA278" s="121"/>
      <c r="DB278" s="121"/>
      <c r="DC278" s="121"/>
      <c r="DD278" s="121"/>
      <c r="DE278" s="121"/>
      <c r="DF278" s="121"/>
      <c r="DG278" s="121"/>
      <c r="DH278" s="121"/>
      <c r="DI278" s="121"/>
      <c r="DJ278" s="121"/>
      <c r="DK278" s="121"/>
      <c r="DL278" s="121"/>
      <c r="DM278" s="121"/>
      <c r="DN278" s="121"/>
      <c r="DO278" s="121"/>
      <c r="DP278" s="121"/>
      <c r="DQ278" s="121"/>
      <c r="DR278" s="121"/>
      <c r="DS278" s="121"/>
      <c r="DT278" s="121"/>
      <c r="DU278" s="121"/>
      <c r="DV278" s="121"/>
      <c r="DW278" s="121"/>
      <c r="DX278" s="121"/>
      <c r="DY278" s="121"/>
      <c r="DZ278" s="121"/>
      <c r="EA278" s="121"/>
      <c r="EB278" s="121"/>
      <c r="EC278" s="121"/>
      <c r="ED278" s="121"/>
      <c r="EE278" s="121"/>
      <c r="EF278" s="121"/>
      <c r="EG278" s="121"/>
      <c r="EH278" s="121"/>
      <c r="EI278" s="121"/>
      <c r="EJ278" s="121"/>
      <c r="EK278" s="121"/>
      <c r="EL278" s="121"/>
      <c r="EM278" s="121"/>
      <c r="EN278" s="121"/>
      <c r="EO278" s="121"/>
      <c r="EP278" s="121"/>
      <c r="EQ278" s="121"/>
      <c r="ER278" s="121"/>
      <c r="ES278" s="121"/>
      <c r="ET278" s="121"/>
      <c r="EU278" s="121"/>
      <c r="EV278" s="121"/>
      <c r="EW278" s="121"/>
      <c r="EX278" s="121"/>
      <c r="EY278" s="121"/>
      <c r="EZ278" s="121"/>
      <c r="FA278" s="121"/>
      <c r="FB278" s="121"/>
      <c r="FC278" s="121"/>
      <c r="FD278" s="121"/>
      <c r="FE278" s="121"/>
      <c r="FF278" s="121"/>
      <c r="FG278" s="121"/>
      <c r="FH278" s="121"/>
      <c r="FI278" s="121"/>
      <c r="FJ278" s="121"/>
      <c r="FK278" s="121"/>
      <c r="FL278" s="121"/>
      <c r="FM278" s="121"/>
      <c r="FN278" s="121"/>
      <c r="FO278" s="121"/>
      <c r="FP278" s="121"/>
      <c r="FQ278" s="121"/>
      <c r="FR278" s="121"/>
      <c r="FS278" s="121"/>
      <c r="FT278" s="121"/>
      <c r="FU278" s="121"/>
      <c r="FV278" s="121"/>
      <c r="FW278" s="121"/>
      <c r="FX278" s="121"/>
      <c r="FY278" s="121"/>
      <c r="FZ278" s="121"/>
      <c r="GA278" s="121"/>
      <c r="GB278" s="121"/>
      <c r="GC278" s="121"/>
      <c r="GD278" s="121"/>
      <c r="GE278" s="121"/>
      <c r="GF278" s="121"/>
      <c r="GG278" s="121"/>
      <c r="GH278" s="121"/>
      <c r="GI278" s="121"/>
      <c r="GJ278" s="121"/>
      <c r="GK278" s="121"/>
      <c r="GL278" s="121"/>
      <c r="GM278" s="121"/>
      <c r="GN278" s="121"/>
      <c r="GO278" s="121"/>
      <c r="GP278" s="121"/>
      <c r="GQ278" s="121"/>
      <c r="GR278" s="121"/>
      <c r="GS278" s="121"/>
      <c r="GT278" s="121"/>
      <c r="GU278" s="121"/>
      <c r="GV278" s="121"/>
      <c r="GW278" s="121"/>
      <c r="GX278" s="121"/>
      <c r="GY278" s="121"/>
      <c r="GZ278" s="121"/>
      <c r="HA278" s="121"/>
      <c r="HB278" s="121"/>
      <c r="HC278" s="121"/>
      <c r="HD278" s="121"/>
      <c r="HE278" s="121"/>
      <c r="HF278" s="121"/>
      <c r="HG278" s="121"/>
      <c r="HH278" s="121"/>
      <c r="HI278" s="121"/>
      <c r="HJ278" s="121"/>
      <c r="HK278" s="121"/>
      <c r="HL278" s="121"/>
      <c r="HM278" s="121"/>
      <c r="HN278" s="121"/>
      <c r="HO278" s="121"/>
      <c r="HP278" s="121"/>
      <c r="HQ278" s="121"/>
      <c r="HR278" s="121"/>
      <c r="HS278" s="121"/>
      <c r="HT278" s="121"/>
      <c r="HU278" s="121"/>
      <c r="HV278" s="121"/>
      <c r="HW278" s="121"/>
      <c r="HX278" s="121"/>
      <c r="HY278" s="121"/>
      <c r="HZ278" s="121"/>
      <c r="IA278" s="121"/>
      <c r="IB278" s="121"/>
      <c r="IC278" s="121"/>
      <c r="ID278" s="121"/>
      <c r="IE278" s="121"/>
      <c r="IF278" s="121"/>
      <c r="IG278" s="121"/>
      <c r="IH278" s="121"/>
      <c r="II278" s="121"/>
      <c r="IJ278" s="121"/>
      <c r="IK278" s="121"/>
      <c r="IL278" s="121"/>
      <c r="IM278" s="121"/>
      <c r="IN278" s="121"/>
      <c r="IO278"/>
      <c r="IP278"/>
      <c r="IQ278"/>
      <c r="IR278"/>
      <c r="IS278"/>
      <c r="IT278"/>
      <c r="IU278"/>
      <c r="IV278"/>
    </row>
    <row r="279" s="122" customFormat="1" spans="1:248">
      <c r="A279" s="142"/>
      <c r="B279" s="142"/>
      <c r="C279" s="142"/>
      <c r="D279" s="142"/>
      <c r="E279" s="143"/>
      <c r="F279" s="144"/>
      <c r="G279" s="127"/>
      <c r="H279" s="127"/>
      <c r="I279" s="127"/>
      <c r="J279" s="127"/>
      <c r="K279" s="127"/>
      <c r="L279" s="127"/>
      <c r="M279" s="127"/>
      <c r="N279" s="127"/>
      <c r="O279" s="127"/>
      <c r="P279" s="127"/>
      <c r="Q279" s="127"/>
      <c r="R279" s="127"/>
      <c r="S279" s="127"/>
      <c r="T279" s="127"/>
      <c r="U279" s="127"/>
      <c r="V279" s="127"/>
      <c r="W279" s="127"/>
      <c r="X279" s="127"/>
      <c r="Y279" s="127"/>
      <c r="Z279" s="127"/>
      <c r="AA279" s="127"/>
      <c r="AB279" s="127"/>
      <c r="AC279" s="127"/>
      <c r="AD279" s="127"/>
      <c r="AE279" s="127"/>
      <c r="AF279" s="127"/>
      <c r="AG279" s="127"/>
      <c r="AH279" s="127"/>
      <c r="AI279" s="127"/>
      <c r="AJ279" s="127"/>
      <c r="AK279" s="127"/>
      <c r="AL279" s="127"/>
      <c r="AM279" s="127"/>
      <c r="AN279" s="127"/>
      <c r="AO279" s="127"/>
      <c r="AP279" s="127"/>
      <c r="AQ279" s="127"/>
      <c r="AR279" s="127"/>
      <c r="AS279" s="127"/>
      <c r="AT279" s="127"/>
      <c r="AU279" s="127"/>
      <c r="AV279" s="127"/>
      <c r="AW279" s="127"/>
      <c r="AX279" s="127"/>
      <c r="AY279" s="127"/>
      <c r="AZ279" s="127"/>
      <c r="BA279" s="127"/>
      <c r="BB279" s="127"/>
      <c r="BC279" s="127"/>
      <c r="BD279" s="127"/>
      <c r="BE279" s="127"/>
      <c r="BF279" s="127"/>
      <c r="BG279" s="127"/>
      <c r="BH279" s="127"/>
      <c r="BI279" s="127"/>
      <c r="BJ279" s="127"/>
      <c r="BK279" s="127"/>
      <c r="BL279" s="127"/>
      <c r="BM279" s="127"/>
      <c r="BN279" s="127"/>
      <c r="BO279" s="127"/>
      <c r="BP279" s="127"/>
      <c r="BQ279" s="127"/>
      <c r="BR279" s="127"/>
      <c r="BS279" s="127"/>
      <c r="BT279" s="127"/>
      <c r="BU279" s="127"/>
      <c r="BV279" s="127"/>
      <c r="BW279" s="127"/>
      <c r="BX279" s="127"/>
      <c r="BY279" s="127"/>
      <c r="BZ279" s="127"/>
      <c r="CA279" s="127"/>
      <c r="CB279" s="127"/>
      <c r="CC279" s="127"/>
      <c r="CD279" s="127"/>
      <c r="CE279" s="127"/>
      <c r="CF279" s="127"/>
      <c r="CG279" s="127"/>
      <c r="CH279" s="127"/>
      <c r="CI279" s="127"/>
      <c r="CJ279" s="127"/>
      <c r="CK279" s="127"/>
      <c r="CL279" s="127"/>
      <c r="CM279" s="127"/>
      <c r="CN279" s="127"/>
      <c r="CO279" s="127"/>
      <c r="CP279" s="127"/>
      <c r="CQ279" s="127"/>
      <c r="CR279" s="127"/>
      <c r="CS279" s="127"/>
      <c r="CT279" s="127"/>
      <c r="CU279" s="127"/>
      <c r="CV279" s="127"/>
      <c r="CW279" s="127"/>
      <c r="CX279" s="127"/>
      <c r="CY279" s="127"/>
      <c r="CZ279" s="127"/>
      <c r="DA279" s="127"/>
      <c r="DB279" s="127"/>
      <c r="DC279" s="127"/>
      <c r="DD279" s="127"/>
      <c r="DE279" s="127"/>
      <c r="DF279" s="127"/>
      <c r="DG279" s="127"/>
      <c r="DH279" s="127"/>
      <c r="DI279" s="127"/>
      <c r="DJ279" s="127"/>
      <c r="DK279" s="127"/>
      <c r="DL279" s="127"/>
      <c r="DM279" s="127"/>
      <c r="DN279" s="127"/>
      <c r="DO279" s="127"/>
      <c r="DP279" s="127"/>
      <c r="DQ279" s="127"/>
      <c r="DR279" s="127"/>
      <c r="DS279" s="127"/>
      <c r="DT279" s="127"/>
      <c r="DU279" s="127"/>
      <c r="DV279" s="127"/>
      <c r="DW279" s="127"/>
      <c r="DX279" s="127"/>
      <c r="DY279" s="127"/>
      <c r="DZ279" s="127"/>
      <c r="EA279" s="127"/>
      <c r="EB279" s="127"/>
      <c r="EC279" s="127"/>
      <c r="ED279" s="127"/>
      <c r="EE279" s="127"/>
      <c r="EF279" s="127"/>
      <c r="EG279" s="127"/>
      <c r="EH279" s="127"/>
      <c r="EI279" s="127"/>
      <c r="EJ279" s="127"/>
      <c r="EK279" s="127"/>
      <c r="EL279" s="127"/>
      <c r="EM279" s="127"/>
      <c r="EN279" s="127"/>
      <c r="EO279" s="127"/>
      <c r="EP279" s="127"/>
      <c r="EQ279" s="127"/>
      <c r="ER279" s="127"/>
      <c r="ES279" s="127"/>
      <c r="ET279" s="127"/>
      <c r="EU279" s="127"/>
      <c r="EV279" s="127"/>
      <c r="EW279" s="127"/>
      <c r="EX279" s="127"/>
      <c r="EY279" s="127"/>
      <c r="EZ279" s="127"/>
      <c r="FA279" s="127"/>
      <c r="FB279" s="127"/>
      <c r="FC279" s="127"/>
      <c r="FD279" s="127"/>
      <c r="FE279" s="127"/>
      <c r="FF279" s="127"/>
      <c r="FG279" s="127"/>
      <c r="FH279" s="127"/>
      <c r="FI279" s="127"/>
      <c r="FJ279" s="127"/>
      <c r="FK279" s="127"/>
      <c r="FL279" s="127"/>
      <c r="FM279" s="127"/>
      <c r="FN279" s="127"/>
      <c r="FO279" s="127"/>
      <c r="FP279" s="127"/>
      <c r="FQ279" s="127"/>
      <c r="FR279" s="127"/>
      <c r="FS279" s="127"/>
      <c r="FT279" s="127"/>
      <c r="FU279" s="127"/>
      <c r="FV279" s="127"/>
      <c r="FW279" s="127"/>
      <c r="FX279" s="127"/>
      <c r="FY279" s="127"/>
      <c r="FZ279" s="127"/>
      <c r="GA279" s="127"/>
      <c r="GB279" s="127"/>
      <c r="GC279" s="127"/>
      <c r="GD279" s="127"/>
      <c r="GE279" s="127"/>
      <c r="GF279" s="127"/>
      <c r="GG279" s="127"/>
      <c r="GH279" s="127"/>
      <c r="GI279" s="127"/>
      <c r="GJ279" s="127"/>
      <c r="GK279" s="127"/>
      <c r="GL279" s="127"/>
      <c r="GM279" s="127"/>
      <c r="GN279" s="127"/>
      <c r="GO279" s="127"/>
      <c r="GP279" s="127"/>
      <c r="GQ279" s="127"/>
      <c r="GR279" s="127"/>
      <c r="GS279" s="127"/>
      <c r="GT279" s="127"/>
      <c r="GU279" s="127"/>
      <c r="GV279" s="127"/>
      <c r="GW279" s="127"/>
      <c r="GX279" s="127"/>
      <c r="GY279" s="127"/>
      <c r="GZ279" s="127"/>
      <c r="HA279" s="127"/>
      <c r="HB279" s="127"/>
      <c r="HC279" s="127"/>
      <c r="HD279" s="127"/>
      <c r="HE279" s="127"/>
      <c r="HF279" s="127"/>
      <c r="HG279" s="127"/>
      <c r="HH279" s="127"/>
      <c r="HI279" s="127"/>
      <c r="HJ279" s="127"/>
      <c r="HK279" s="127"/>
      <c r="HL279" s="127"/>
      <c r="HM279" s="127"/>
      <c r="HN279" s="127"/>
      <c r="HO279" s="127"/>
      <c r="HP279" s="127"/>
      <c r="HQ279" s="127"/>
      <c r="HR279" s="127"/>
      <c r="HS279" s="127"/>
      <c r="HT279" s="127"/>
      <c r="HU279" s="127"/>
      <c r="HV279" s="127"/>
      <c r="HW279" s="127"/>
      <c r="HX279" s="127"/>
      <c r="HY279" s="127"/>
      <c r="HZ279" s="127"/>
      <c r="IA279" s="127"/>
      <c r="IB279" s="127"/>
      <c r="IC279" s="127"/>
      <c r="ID279" s="127"/>
      <c r="IE279" s="127"/>
      <c r="IF279" s="127"/>
      <c r="IG279" s="127"/>
      <c r="IH279" s="127"/>
      <c r="II279" s="127"/>
      <c r="IJ279" s="127"/>
      <c r="IK279" s="127"/>
      <c r="IL279" s="127"/>
      <c r="IM279" s="127"/>
      <c r="IN279" s="127"/>
    </row>
    <row r="280" s="122" customFormat="1" spans="1:248">
      <c r="A280" s="142"/>
      <c r="B280" s="145" t="s">
        <v>127</v>
      </c>
      <c r="C280" s="142"/>
      <c r="D280" s="142"/>
      <c r="E280" s="146">
        <f>E281</f>
        <v>15422638000</v>
      </c>
      <c r="F280" s="144"/>
      <c r="G280" s="127"/>
      <c r="H280" s="127"/>
      <c r="I280" s="127"/>
      <c r="J280" s="127"/>
      <c r="K280" s="127"/>
      <c r="L280" s="127"/>
      <c r="M280" s="127"/>
      <c r="N280" s="127"/>
      <c r="O280" s="127"/>
      <c r="P280" s="127"/>
      <c r="Q280" s="127"/>
      <c r="R280" s="127"/>
      <c r="S280" s="127"/>
      <c r="T280" s="127"/>
      <c r="U280" s="127"/>
      <c r="V280" s="127"/>
      <c r="W280" s="127"/>
      <c r="X280" s="127"/>
      <c r="Y280" s="127"/>
      <c r="Z280" s="127"/>
      <c r="AA280" s="127"/>
      <c r="AB280" s="127"/>
      <c r="AC280" s="127"/>
      <c r="AD280" s="127"/>
      <c r="AE280" s="127"/>
      <c r="AF280" s="127"/>
      <c r="AG280" s="127"/>
      <c r="AH280" s="127"/>
      <c r="AI280" s="127"/>
      <c r="AJ280" s="127"/>
      <c r="AK280" s="127"/>
      <c r="AL280" s="127"/>
      <c r="AM280" s="127"/>
      <c r="AN280" s="127"/>
      <c r="AO280" s="127"/>
      <c r="AP280" s="127"/>
      <c r="AQ280" s="127"/>
      <c r="AR280" s="127"/>
      <c r="AS280" s="127"/>
      <c r="AT280" s="127"/>
      <c r="AU280" s="127"/>
      <c r="AV280" s="127"/>
      <c r="AW280" s="127"/>
      <c r="AX280" s="127"/>
      <c r="AY280" s="127"/>
      <c r="AZ280" s="127"/>
      <c r="BA280" s="127"/>
      <c r="BB280" s="127"/>
      <c r="BC280" s="127"/>
      <c r="BD280" s="127"/>
      <c r="BE280" s="127"/>
      <c r="BF280" s="127"/>
      <c r="BG280" s="127"/>
      <c r="BH280" s="127"/>
      <c r="BI280" s="127"/>
      <c r="BJ280" s="127"/>
      <c r="BK280" s="127"/>
      <c r="BL280" s="127"/>
      <c r="BM280" s="127"/>
      <c r="BN280" s="127"/>
      <c r="BO280" s="127"/>
      <c r="BP280" s="127"/>
      <c r="BQ280" s="127"/>
      <c r="BR280" s="127"/>
      <c r="BS280" s="127"/>
      <c r="BT280" s="127"/>
      <c r="BU280" s="127"/>
      <c r="BV280" s="127"/>
      <c r="BW280" s="127"/>
      <c r="BX280" s="127"/>
      <c r="BY280" s="127"/>
      <c r="BZ280" s="127"/>
      <c r="CA280" s="127"/>
      <c r="CB280" s="127"/>
      <c r="CC280" s="127"/>
      <c r="CD280" s="127"/>
      <c r="CE280" s="127"/>
      <c r="CF280" s="127"/>
      <c r="CG280" s="127"/>
      <c r="CH280" s="127"/>
      <c r="CI280" s="127"/>
      <c r="CJ280" s="127"/>
      <c r="CK280" s="127"/>
      <c r="CL280" s="127"/>
      <c r="CM280" s="127"/>
      <c r="CN280" s="127"/>
      <c r="CO280" s="127"/>
      <c r="CP280" s="127"/>
      <c r="CQ280" s="127"/>
      <c r="CR280" s="127"/>
      <c r="CS280" s="127"/>
      <c r="CT280" s="127"/>
      <c r="CU280" s="127"/>
      <c r="CV280" s="127"/>
      <c r="CW280" s="127"/>
      <c r="CX280" s="127"/>
      <c r="CY280" s="127"/>
      <c r="CZ280" s="127"/>
      <c r="DA280" s="127"/>
      <c r="DB280" s="127"/>
      <c r="DC280" s="127"/>
      <c r="DD280" s="127"/>
      <c r="DE280" s="127"/>
      <c r="DF280" s="127"/>
      <c r="DG280" s="127"/>
      <c r="DH280" s="127"/>
      <c r="DI280" s="127"/>
      <c r="DJ280" s="127"/>
      <c r="DK280" s="127"/>
      <c r="DL280" s="127"/>
      <c r="DM280" s="127"/>
      <c r="DN280" s="127"/>
      <c r="DO280" s="127"/>
      <c r="DP280" s="127"/>
      <c r="DQ280" s="127"/>
      <c r="DR280" s="127"/>
      <c r="DS280" s="127"/>
      <c r="DT280" s="127"/>
      <c r="DU280" s="127"/>
      <c r="DV280" s="127"/>
      <c r="DW280" s="127"/>
      <c r="DX280" s="127"/>
      <c r="DY280" s="127"/>
      <c r="DZ280" s="127"/>
      <c r="EA280" s="127"/>
      <c r="EB280" s="127"/>
      <c r="EC280" s="127"/>
      <c r="ED280" s="127"/>
      <c r="EE280" s="127"/>
      <c r="EF280" s="127"/>
      <c r="EG280" s="127"/>
      <c r="EH280" s="127"/>
      <c r="EI280" s="127"/>
      <c r="EJ280" s="127"/>
      <c r="EK280" s="127"/>
      <c r="EL280" s="127"/>
      <c r="EM280" s="127"/>
      <c r="EN280" s="127"/>
      <c r="EO280" s="127"/>
      <c r="EP280" s="127"/>
      <c r="EQ280" s="127"/>
      <c r="ER280" s="127"/>
      <c r="ES280" s="127"/>
      <c r="ET280" s="127"/>
      <c r="EU280" s="127"/>
      <c r="EV280" s="127"/>
      <c r="EW280" s="127"/>
      <c r="EX280" s="127"/>
      <c r="EY280" s="127"/>
      <c r="EZ280" s="127"/>
      <c r="FA280" s="127"/>
      <c r="FB280" s="127"/>
      <c r="FC280" s="127"/>
      <c r="FD280" s="127"/>
      <c r="FE280" s="127"/>
      <c r="FF280" s="127"/>
      <c r="FG280" s="127"/>
      <c r="FH280" s="127"/>
      <c r="FI280" s="127"/>
      <c r="FJ280" s="127"/>
      <c r="FK280" s="127"/>
      <c r="FL280" s="127"/>
      <c r="FM280" s="127"/>
      <c r="FN280" s="127"/>
      <c r="FO280" s="127"/>
      <c r="FP280" s="127"/>
      <c r="FQ280" s="127"/>
      <c r="FR280" s="127"/>
      <c r="FS280" s="127"/>
      <c r="FT280" s="127"/>
      <c r="FU280" s="127"/>
      <c r="FV280" s="127"/>
      <c r="FW280" s="127"/>
      <c r="FX280" s="127"/>
      <c r="FY280" s="127"/>
      <c r="FZ280" s="127"/>
      <c r="GA280" s="127"/>
      <c r="GB280" s="127"/>
      <c r="GC280" s="127"/>
      <c r="GD280" s="127"/>
      <c r="GE280" s="127"/>
      <c r="GF280" s="127"/>
      <c r="GG280" s="127"/>
      <c r="GH280" s="127"/>
      <c r="GI280" s="127"/>
      <c r="GJ280" s="127"/>
      <c r="GK280" s="127"/>
      <c r="GL280" s="127"/>
      <c r="GM280" s="127"/>
      <c r="GN280" s="127"/>
      <c r="GO280" s="127"/>
      <c r="GP280" s="127"/>
      <c r="GQ280" s="127"/>
      <c r="GR280" s="127"/>
      <c r="GS280" s="127"/>
      <c r="GT280" s="127"/>
      <c r="GU280" s="127"/>
      <c r="GV280" s="127"/>
      <c r="GW280" s="127"/>
      <c r="GX280" s="127"/>
      <c r="GY280" s="127"/>
      <c r="GZ280" s="127"/>
      <c r="HA280" s="127"/>
      <c r="HB280" s="127"/>
      <c r="HC280" s="127"/>
      <c r="HD280" s="127"/>
      <c r="HE280" s="127"/>
      <c r="HF280" s="127"/>
      <c r="HG280" s="127"/>
      <c r="HH280" s="127"/>
      <c r="HI280" s="127"/>
      <c r="HJ280" s="127"/>
      <c r="HK280" s="127"/>
      <c r="HL280" s="127"/>
      <c r="HM280" s="127"/>
      <c r="HN280" s="127"/>
      <c r="HO280" s="127"/>
      <c r="HP280" s="127"/>
      <c r="HQ280" s="127"/>
      <c r="HR280" s="127"/>
      <c r="HS280" s="127"/>
      <c r="HT280" s="127"/>
      <c r="HU280" s="127"/>
      <c r="HV280" s="127"/>
      <c r="HW280" s="127"/>
      <c r="HX280" s="127"/>
      <c r="HY280" s="127"/>
      <c r="HZ280" s="127"/>
      <c r="IA280" s="127"/>
      <c r="IB280" s="127"/>
      <c r="IC280" s="127"/>
      <c r="ID280" s="127"/>
      <c r="IE280" s="127"/>
      <c r="IF280" s="127"/>
      <c r="IG280" s="127"/>
      <c r="IH280" s="127"/>
      <c r="II280" s="127"/>
      <c r="IJ280" s="127"/>
      <c r="IK280" s="127"/>
      <c r="IL280" s="127"/>
      <c r="IM280" s="127"/>
      <c r="IN280" s="127"/>
    </row>
    <row r="281" s="122" customFormat="1" spans="1:248">
      <c r="A281" s="142"/>
      <c r="B281" s="144" t="s">
        <v>128</v>
      </c>
      <c r="C281" s="142"/>
      <c r="D281" s="142"/>
      <c r="E281" s="143">
        <f>15353282000+69356000</f>
        <v>15422638000</v>
      </c>
      <c r="F281" s="144"/>
      <c r="G281" s="127"/>
      <c r="H281" s="127"/>
      <c r="I281" s="127"/>
      <c r="J281" s="127"/>
      <c r="K281" s="127"/>
      <c r="L281" s="127"/>
      <c r="M281" s="127"/>
      <c r="N281" s="127"/>
      <c r="O281" s="127"/>
      <c r="P281" s="127"/>
      <c r="Q281" s="127"/>
      <c r="R281" s="127"/>
      <c r="S281" s="127"/>
      <c r="T281" s="127"/>
      <c r="U281" s="127"/>
      <c r="V281" s="127"/>
      <c r="W281" s="127"/>
      <c r="X281" s="127"/>
      <c r="Y281" s="127"/>
      <c r="Z281" s="127"/>
      <c r="AA281" s="127"/>
      <c r="AB281" s="127"/>
      <c r="AC281" s="127"/>
      <c r="AD281" s="127"/>
      <c r="AE281" s="127"/>
      <c r="AF281" s="127"/>
      <c r="AG281" s="127"/>
      <c r="AH281" s="127"/>
      <c r="AI281" s="127"/>
      <c r="AJ281" s="127"/>
      <c r="AK281" s="127"/>
      <c r="AL281" s="127"/>
      <c r="AM281" s="127"/>
      <c r="AN281" s="127"/>
      <c r="AO281" s="127"/>
      <c r="AP281" s="127"/>
      <c r="AQ281" s="127"/>
      <c r="AR281" s="127"/>
      <c r="AS281" s="127"/>
      <c r="AT281" s="127"/>
      <c r="AU281" s="127"/>
      <c r="AV281" s="127"/>
      <c r="AW281" s="127"/>
      <c r="AX281" s="127"/>
      <c r="AY281" s="127"/>
      <c r="AZ281" s="127"/>
      <c r="BA281" s="127"/>
      <c r="BB281" s="127"/>
      <c r="BC281" s="127"/>
      <c r="BD281" s="127"/>
      <c r="BE281" s="127"/>
      <c r="BF281" s="127"/>
      <c r="BG281" s="127"/>
      <c r="BH281" s="127"/>
      <c r="BI281" s="127"/>
      <c r="BJ281" s="127"/>
      <c r="BK281" s="127"/>
      <c r="BL281" s="127"/>
      <c r="BM281" s="127"/>
      <c r="BN281" s="127"/>
      <c r="BO281" s="127"/>
      <c r="BP281" s="127"/>
      <c r="BQ281" s="127"/>
      <c r="BR281" s="127"/>
      <c r="BS281" s="127"/>
      <c r="BT281" s="127"/>
      <c r="BU281" s="127"/>
      <c r="BV281" s="127"/>
      <c r="BW281" s="127"/>
      <c r="BX281" s="127"/>
      <c r="BY281" s="127"/>
      <c r="BZ281" s="127"/>
      <c r="CA281" s="127"/>
      <c r="CB281" s="127"/>
      <c r="CC281" s="127"/>
      <c r="CD281" s="127"/>
      <c r="CE281" s="127"/>
      <c r="CF281" s="127"/>
      <c r="CG281" s="127"/>
      <c r="CH281" s="127"/>
      <c r="CI281" s="127"/>
      <c r="CJ281" s="127"/>
      <c r="CK281" s="127"/>
      <c r="CL281" s="127"/>
      <c r="CM281" s="127"/>
      <c r="CN281" s="127"/>
      <c r="CO281" s="127"/>
      <c r="CP281" s="127"/>
      <c r="CQ281" s="127"/>
      <c r="CR281" s="127"/>
      <c r="CS281" s="127"/>
      <c r="CT281" s="127"/>
      <c r="CU281" s="127"/>
      <c r="CV281" s="127"/>
      <c r="CW281" s="127"/>
      <c r="CX281" s="127"/>
      <c r="CY281" s="127"/>
      <c r="CZ281" s="127"/>
      <c r="DA281" s="127"/>
      <c r="DB281" s="127"/>
      <c r="DC281" s="127"/>
      <c r="DD281" s="127"/>
      <c r="DE281" s="127"/>
      <c r="DF281" s="127"/>
      <c r="DG281" s="127"/>
      <c r="DH281" s="127"/>
      <c r="DI281" s="127"/>
      <c r="DJ281" s="127"/>
      <c r="DK281" s="127"/>
      <c r="DL281" s="127"/>
      <c r="DM281" s="127"/>
      <c r="DN281" s="127"/>
      <c r="DO281" s="127"/>
      <c r="DP281" s="127"/>
      <c r="DQ281" s="127"/>
      <c r="DR281" s="127"/>
      <c r="DS281" s="127"/>
      <c r="DT281" s="127"/>
      <c r="DU281" s="127"/>
      <c r="DV281" s="127"/>
      <c r="DW281" s="127"/>
      <c r="DX281" s="127"/>
      <c r="DY281" s="127"/>
      <c r="DZ281" s="127"/>
      <c r="EA281" s="127"/>
      <c r="EB281" s="127"/>
      <c r="EC281" s="127"/>
      <c r="ED281" s="127"/>
      <c r="EE281" s="127"/>
      <c r="EF281" s="127"/>
      <c r="EG281" s="127"/>
      <c r="EH281" s="127"/>
      <c r="EI281" s="127"/>
      <c r="EJ281" s="127"/>
      <c r="EK281" s="127"/>
      <c r="EL281" s="127"/>
      <c r="EM281" s="127"/>
      <c r="EN281" s="127"/>
      <c r="EO281" s="127"/>
      <c r="EP281" s="127"/>
      <c r="EQ281" s="127"/>
      <c r="ER281" s="127"/>
      <c r="ES281" s="127"/>
      <c r="ET281" s="127"/>
      <c r="EU281" s="127"/>
      <c r="EV281" s="127"/>
      <c r="EW281" s="127"/>
      <c r="EX281" s="127"/>
      <c r="EY281" s="127"/>
      <c r="EZ281" s="127"/>
      <c r="FA281" s="127"/>
      <c r="FB281" s="127"/>
      <c r="FC281" s="127"/>
      <c r="FD281" s="127"/>
      <c r="FE281" s="127"/>
      <c r="FF281" s="127"/>
      <c r="FG281" s="127"/>
      <c r="FH281" s="127"/>
      <c r="FI281" s="127"/>
      <c r="FJ281" s="127"/>
      <c r="FK281" s="127"/>
      <c r="FL281" s="127"/>
      <c r="FM281" s="127"/>
      <c r="FN281" s="127"/>
      <c r="FO281" s="127"/>
      <c r="FP281" s="127"/>
      <c r="FQ281" s="127"/>
      <c r="FR281" s="127"/>
      <c r="FS281" s="127"/>
      <c r="FT281" s="127"/>
      <c r="FU281" s="127"/>
      <c r="FV281" s="127"/>
      <c r="FW281" s="127"/>
      <c r="FX281" s="127"/>
      <c r="FY281" s="127"/>
      <c r="FZ281" s="127"/>
      <c r="GA281" s="127"/>
      <c r="GB281" s="127"/>
      <c r="GC281" s="127"/>
      <c r="GD281" s="127"/>
      <c r="GE281" s="127"/>
      <c r="GF281" s="127"/>
      <c r="GG281" s="127"/>
      <c r="GH281" s="127"/>
      <c r="GI281" s="127"/>
      <c r="GJ281" s="127"/>
      <c r="GK281" s="127"/>
      <c r="GL281" s="127"/>
      <c r="GM281" s="127"/>
      <c r="GN281" s="127"/>
      <c r="GO281" s="127"/>
      <c r="GP281" s="127"/>
      <c r="GQ281" s="127"/>
      <c r="GR281" s="127"/>
      <c r="GS281" s="127"/>
      <c r="GT281" s="127"/>
      <c r="GU281" s="127"/>
      <c r="GV281" s="127"/>
      <c r="GW281" s="127"/>
      <c r="GX281" s="127"/>
      <c r="GY281" s="127"/>
      <c r="GZ281" s="127"/>
      <c r="HA281" s="127"/>
      <c r="HB281" s="127"/>
      <c r="HC281" s="127"/>
      <c r="HD281" s="127"/>
      <c r="HE281" s="127"/>
      <c r="HF281" s="127"/>
      <c r="HG281" s="127"/>
      <c r="HH281" s="127"/>
      <c r="HI281" s="127"/>
      <c r="HJ281" s="127"/>
      <c r="HK281" s="127"/>
      <c r="HL281" s="127"/>
      <c r="HM281" s="127"/>
      <c r="HN281" s="127"/>
      <c r="HO281" s="127"/>
      <c r="HP281" s="127"/>
      <c r="HQ281" s="127"/>
      <c r="HR281" s="127"/>
      <c r="HS281" s="127"/>
      <c r="HT281" s="127"/>
      <c r="HU281" s="127"/>
      <c r="HV281" s="127"/>
      <c r="HW281" s="127"/>
      <c r="HX281" s="127"/>
      <c r="HY281" s="127"/>
      <c r="HZ281" s="127"/>
      <c r="IA281" s="127"/>
      <c r="IB281" s="127"/>
      <c r="IC281" s="127"/>
      <c r="ID281" s="127"/>
      <c r="IE281" s="127"/>
      <c r="IF281" s="127"/>
      <c r="IG281" s="127"/>
      <c r="IH281" s="127"/>
      <c r="II281" s="127"/>
      <c r="IJ281" s="127"/>
      <c r="IK281" s="127"/>
      <c r="IL281" s="127"/>
      <c r="IM281" s="127"/>
      <c r="IN281" s="127"/>
    </row>
    <row r="282" s="122" customFormat="1" spans="1:248">
      <c r="A282" s="142"/>
      <c r="B282" s="147" t="s">
        <v>129</v>
      </c>
      <c r="C282" s="142"/>
      <c r="D282" s="142"/>
      <c r="E282" s="143"/>
      <c r="F282" s="144"/>
      <c r="G282" s="127"/>
      <c r="H282" s="127"/>
      <c r="I282" s="127"/>
      <c r="J282" s="127"/>
      <c r="K282" s="127"/>
      <c r="L282" s="127"/>
      <c r="M282" s="127"/>
      <c r="N282" s="127"/>
      <c r="O282" s="127"/>
      <c r="P282" s="127"/>
      <c r="Q282" s="127"/>
      <c r="R282" s="127"/>
      <c r="S282" s="127"/>
      <c r="T282" s="127"/>
      <c r="U282" s="127"/>
      <c r="V282" s="127"/>
      <c r="W282" s="127"/>
      <c r="X282" s="127"/>
      <c r="Y282" s="127"/>
      <c r="Z282" s="127"/>
      <c r="AA282" s="127"/>
      <c r="AB282" s="127"/>
      <c r="AC282" s="127"/>
      <c r="AD282" s="127"/>
      <c r="AE282" s="127"/>
      <c r="AF282" s="127"/>
      <c r="AG282" s="127"/>
      <c r="AH282" s="127"/>
      <c r="AI282" s="127"/>
      <c r="AJ282" s="127"/>
      <c r="AK282" s="127"/>
      <c r="AL282" s="127"/>
      <c r="AM282" s="127"/>
      <c r="AN282" s="127"/>
      <c r="AO282" s="127"/>
      <c r="AP282" s="127"/>
      <c r="AQ282" s="127"/>
      <c r="AR282" s="127"/>
      <c r="AS282" s="127"/>
      <c r="AT282" s="127"/>
      <c r="AU282" s="127"/>
      <c r="AV282" s="127"/>
      <c r="AW282" s="127"/>
      <c r="AX282" s="127"/>
      <c r="AY282" s="127"/>
      <c r="AZ282" s="127"/>
      <c r="BA282" s="127"/>
      <c r="BB282" s="127"/>
      <c r="BC282" s="127"/>
      <c r="BD282" s="127"/>
      <c r="BE282" s="127"/>
      <c r="BF282" s="127"/>
      <c r="BG282" s="127"/>
      <c r="BH282" s="127"/>
      <c r="BI282" s="127"/>
      <c r="BJ282" s="127"/>
      <c r="BK282" s="127"/>
      <c r="BL282" s="127"/>
      <c r="BM282" s="127"/>
      <c r="BN282" s="127"/>
      <c r="BO282" s="127"/>
      <c r="BP282" s="127"/>
      <c r="BQ282" s="127"/>
      <c r="BR282" s="127"/>
      <c r="BS282" s="127"/>
      <c r="BT282" s="127"/>
      <c r="BU282" s="127"/>
      <c r="BV282" s="127"/>
      <c r="BW282" s="127"/>
      <c r="BX282" s="127"/>
      <c r="BY282" s="127"/>
      <c r="BZ282" s="127"/>
      <c r="CA282" s="127"/>
      <c r="CB282" s="127"/>
      <c r="CC282" s="127"/>
      <c r="CD282" s="127"/>
      <c r="CE282" s="127"/>
      <c r="CF282" s="127"/>
      <c r="CG282" s="127"/>
      <c r="CH282" s="127"/>
      <c r="CI282" s="127"/>
      <c r="CJ282" s="127"/>
      <c r="CK282" s="127"/>
      <c r="CL282" s="127"/>
      <c r="CM282" s="127"/>
      <c r="CN282" s="127"/>
      <c r="CO282" s="127"/>
      <c r="CP282" s="127"/>
      <c r="CQ282" s="127"/>
      <c r="CR282" s="127"/>
      <c r="CS282" s="127"/>
      <c r="CT282" s="127"/>
      <c r="CU282" s="127"/>
      <c r="CV282" s="127"/>
      <c r="CW282" s="127"/>
      <c r="CX282" s="127"/>
      <c r="CY282" s="127"/>
      <c r="CZ282" s="127"/>
      <c r="DA282" s="127"/>
      <c r="DB282" s="127"/>
      <c r="DC282" s="127"/>
      <c r="DD282" s="127"/>
      <c r="DE282" s="127"/>
      <c r="DF282" s="127"/>
      <c r="DG282" s="127"/>
      <c r="DH282" s="127"/>
      <c r="DI282" s="127"/>
      <c r="DJ282" s="127"/>
      <c r="DK282" s="127"/>
      <c r="DL282" s="127"/>
      <c r="DM282" s="127"/>
      <c r="DN282" s="127"/>
      <c r="DO282" s="127"/>
      <c r="DP282" s="127"/>
      <c r="DQ282" s="127"/>
      <c r="DR282" s="127"/>
      <c r="DS282" s="127"/>
      <c r="DT282" s="127"/>
      <c r="DU282" s="127"/>
      <c r="DV282" s="127"/>
      <c r="DW282" s="127"/>
      <c r="DX282" s="127"/>
      <c r="DY282" s="127"/>
      <c r="DZ282" s="127"/>
      <c r="EA282" s="127"/>
      <c r="EB282" s="127"/>
      <c r="EC282" s="127"/>
      <c r="ED282" s="127"/>
      <c r="EE282" s="127"/>
      <c r="EF282" s="127"/>
      <c r="EG282" s="127"/>
      <c r="EH282" s="127"/>
      <c r="EI282" s="127"/>
      <c r="EJ282" s="127"/>
      <c r="EK282" s="127"/>
      <c r="EL282" s="127"/>
      <c r="EM282" s="127"/>
      <c r="EN282" s="127"/>
      <c r="EO282" s="127"/>
      <c r="EP282" s="127"/>
      <c r="EQ282" s="127"/>
      <c r="ER282" s="127"/>
      <c r="ES282" s="127"/>
      <c r="ET282" s="127"/>
      <c r="EU282" s="127"/>
      <c r="EV282" s="127"/>
      <c r="EW282" s="127"/>
      <c r="EX282" s="127"/>
      <c r="EY282" s="127"/>
      <c r="EZ282" s="127"/>
      <c r="FA282" s="127"/>
      <c r="FB282" s="127"/>
      <c r="FC282" s="127"/>
      <c r="FD282" s="127"/>
      <c r="FE282" s="127"/>
      <c r="FF282" s="127"/>
      <c r="FG282" s="127"/>
      <c r="FH282" s="127"/>
      <c r="FI282" s="127"/>
      <c r="FJ282" s="127"/>
      <c r="FK282" s="127"/>
      <c r="FL282" s="127"/>
      <c r="FM282" s="127"/>
      <c r="FN282" s="127"/>
      <c r="FO282" s="127"/>
      <c r="FP282" s="127"/>
      <c r="FQ282" s="127"/>
      <c r="FR282" s="127"/>
      <c r="FS282" s="127"/>
      <c r="FT282" s="127"/>
      <c r="FU282" s="127"/>
      <c r="FV282" s="127"/>
      <c r="FW282" s="127"/>
      <c r="FX282" s="127"/>
      <c r="FY282" s="127"/>
      <c r="FZ282" s="127"/>
      <c r="GA282" s="127"/>
      <c r="GB282" s="127"/>
      <c r="GC282" s="127"/>
      <c r="GD282" s="127"/>
      <c r="GE282" s="127"/>
      <c r="GF282" s="127"/>
      <c r="GG282" s="127"/>
      <c r="GH282" s="127"/>
      <c r="GI282" s="127"/>
      <c r="GJ282" s="127"/>
      <c r="GK282" s="127"/>
      <c r="GL282" s="127"/>
      <c r="GM282" s="127"/>
      <c r="GN282" s="127"/>
      <c r="GO282" s="127"/>
      <c r="GP282" s="127"/>
      <c r="GQ282" s="127"/>
      <c r="GR282" s="127"/>
      <c r="GS282" s="127"/>
      <c r="GT282" s="127"/>
      <c r="GU282" s="127"/>
      <c r="GV282" s="127"/>
      <c r="GW282" s="127"/>
      <c r="GX282" s="127"/>
      <c r="GY282" s="127"/>
      <c r="GZ282" s="127"/>
      <c r="HA282" s="127"/>
      <c r="HB282" s="127"/>
      <c r="HC282" s="127"/>
      <c r="HD282" s="127"/>
      <c r="HE282" s="127"/>
      <c r="HF282" s="127"/>
      <c r="HG282" s="127"/>
      <c r="HH282" s="127"/>
      <c r="HI282" s="127"/>
      <c r="HJ282" s="127"/>
      <c r="HK282" s="127"/>
      <c r="HL282" s="127"/>
      <c r="HM282" s="127"/>
      <c r="HN282" s="127"/>
      <c r="HO282" s="127"/>
      <c r="HP282" s="127"/>
      <c r="HQ282" s="127"/>
      <c r="HR282" s="127"/>
      <c r="HS282" s="127"/>
      <c r="HT282" s="127"/>
      <c r="HU282" s="127"/>
      <c r="HV282" s="127"/>
      <c r="HW282" s="127"/>
      <c r="HX282" s="127"/>
      <c r="HY282" s="127"/>
      <c r="HZ282" s="127"/>
      <c r="IA282" s="127"/>
      <c r="IB282" s="127"/>
      <c r="IC282" s="127"/>
      <c r="ID282" s="127"/>
      <c r="IE282" s="127"/>
      <c r="IF282" s="127"/>
      <c r="IG282" s="127"/>
      <c r="IH282" s="127"/>
      <c r="II282" s="127"/>
      <c r="IJ282" s="127"/>
      <c r="IK282" s="127"/>
      <c r="IL282" s="127"/>
      <c r="IM282" s="127"/>
      <c r="IN282" s="127"/>
    </row>
    <row r="283" s="124" customFormat="1" spans="1:256">
      <c r="A283" s="148"/>
      <c r="B283" s="150"/>
      <c r="C283" s="148"/>
      <c r="D283" s="148"/>
      <c r="E283" s="148"/>
      <c r="F283" s="150"/>
      <c r="G283" s="121"/>
      <c r="H283" s="121"/>
      <c r="I283" s="121"/>
      <c r="J283" s="121"/>
      <c r="K283" s="121"/>
      <c r="L283" s="121"/>
      <c r="M283" s="121"/>
      <c r="N283" s="121"/>
      <c r="O283" s="121"/>
      <c r="P283" s="121"/>
      <c r="Q283" s="121"/>
      <c r="R283" s="121"/>
      <c r="S283" s="121"/>
      <c r="T283" s="121"/>
      <c r="U283" s="121"/>
      <c r="V283" s="121"/>
      <c r="W283" s="121"/>
      <c r="X283" s="121"/>
      <c r="Y283" s="121"/>
      <c r="Z283" s="121"/>
      <c r="AA283" s="121"/>
      <c r="AB283" s="121"/>
      <c r="AC283" s="121"/>
      <c r="AD283" s="121"/>
      <c r="AE283" s="121"/>
      <c r="AF283" s="121"/>
      <c r="AG283" s="121"/>
      <c r="AH283" s="121"/>
      <c r="AI283" s="121"/>
      <c r="AJ283" s="121"/>
      <c r="AK283" s="121"/>
      <c r="AL283" s="121"/>
      <c r="AM283" s="121"/>
      <c r="AN283" s="121"/>
      <c r="AO283" s="121"/>
      <c r="AP283" s="121"/>
      <c r="AQ283" s="121"/>
      <c r="AR283" s="121"/>
      <c r="AS283" s="121"/>
      <c r="AT283" s="121"/>
      <c r="AU283" s="121"/>
      <c r="AV283" s="121"/>
      <c r="AW283" s="121"/>
      <c r="AX283" s="121"/>
      <c r="AY283" s="121"/>
      <c r="AZ283" s="121"/>
      <c r="BA283" s="121"/>
      <c r="BB283" s="121"/>
      <c r="BC283" s="121"/>
      <c r="BD283" s="121"/>
      <c r="BE283" s="121"/>
      <c r="BF283" s="121"/>
      <c r="BG283" s="121"/>
      <c r="BH283" s="121"/>
      <c r="BI283" s="121"/>
      <c r="BJ283" s="121"/>
      <c r="BK283" s="121"/>
      <c r="BL283" s="121"/>
      <c r="BM283" s="121"/>
      <c r="BN283" s="121"/>
      <c r="BO283" s="121"/>
      <c r="BP283" s="121"/>
      <c r="BQ283" s="121"/>
      <c r="BR283" s="121"/>
      <c r="BS283" s="121"/>
      <c r="BT283" s="121"/>
      <c r="BU283" s="121"/>
      <c r="BV283" s="121"/>
      <c r="BW283" s="121"/>
      <c r="BX283" s="121"/>
      <c r="BY283" s="121"/>
      <c r="BZ283" s="121"/>
      <c r="CA283" s="121"/>
      <c r="CB283" s="121"/>
      <c r="CC283" s="121"/>
      <c r="CD283" s="121"/>
      <c r="CE283" s="121"/>
      <c r="CF283" s="121"/>
      <c r="CG283" s="121"/>
      <c r="CH283" s="121"/>
      <c r="CI283" s="121"/>
      <c r="CJ283" s="121"/>
      <c r="CK283" s="121"/>
      <c r="CL283" s="121"/>
      <c r="CM283" s="121"/>
      <c r="CN283" s="121"/>
      <c r="CO283" s="121"/>
      <c r="CP283" s="121"/>
      <c r="CQ283" s="121"/>
      <c r="CR283" s="121"/>
      <c r="CS283" s="121"/>
      <c r="CT283" s="121"/>
      <c r="CU283" s="121"/>
      <c r="CV283" s="121"/>
      <c r="CW283" s="121"/>
      <c r="CX283" s="121"/>
      <c r="CY283" s="121"/>
      <c r="CZ283" s="121"/>
      <c r="DA283" s="121"/>
      <c r="DB283" s="121"/>
      <c r="DC283" s="121"/>
      <c r="DD283" s="121"/>
      <c r="DE283" s="121"/>
      <c r="DF283" s="121"/>
      <c r="DG283" s="121"/>
      <c r="DH283" s="121"/>
      <c r="DI283" s="121"/>
      <c r="DJ283" s="121"/>
      <c r="DK283" s="121"/>
      <c r="DL283" s="121"/>
      <c r="DM283" s="121"/>
      <c r="DN283" s="121"/>
      <c r="DO283" s="121"/>
      <c r="DP283" s="121"/>
      <c r="DQ283" s="121"/>
      <c r="DR283" s="121"/>
      <c r="DS283" s="121"/>
      <c r="DT283" s="121"/>
      <c r="DU283" s="121"/>
      <c r="DV283" s="121"/>
      <c r="DW283" s="121"/>
      <c r="DX283" s="121"/>
      <c r="DY283" s="121"/>
      <c r="DZ283" s="121"/>
      <c r="EA283" s="121"/>
      <c r="EB283" s="121"/>
      <c r="EC283" s="121"/>
      <c r="ED283" s="121"/>
      <c r="EE283" s="121"/>
      <c r="EF283" s="121"/>
      <c r="EG283" s="121"/>
      <c r="EH283" s="121"/>
      <c r="EI283" s="121"/>
      <c r="EJ283" s="121"/>
      <c r="EK283" s="121"/>
      <c r="EL283" s="121"/>
      <c r="EM283" s="121"/>
      <c r="EN283" s="121"/>
      <c r="EO283" s="121"/>
      <c r="EP283" s="121"/>
      <c r="EQ283" s="121"/>
      <c r="ER283" s="121"/>
      <c r="ES283" s="121"/>
      <c r="ET283" s="121"/>
      <c r="EU283" s="121"/>
      <c r="EV283" s="121"/>
      <c r="EW283" s="121"/>
      <c r="EX283" s="121"/>
      <c r="EY283" s="121"/>
      <c r="EZ283" s="121"/>
      <c r="FA283" s="121"/>
      <c r="FB283" s="121"/>
      <c r="FC283" s="121"/>
      <c r="FD283" s="121"/>
      <c r="FE283" s="121"/>
      <c r="FF283" s="121"/>
      <c r="FG283" s="121"/>
      <c r="FH283" s="121"/>
      <c r="FI283" s="121"/>
      <c r="FJ283" s="121"/>
      <c r="FK283" s="121"/>
      <c r="FL283" s="121"/>
      <c r="FM283" s="121"/>
      <c r="FN283" s="121"/>
      <c r="FO283" s="121"/>
      <c r="FP283" s="121"/>
      <c r="FQ283" s="121"/>
      <c r="FR283" s="121"/>
      <c r="FS283" s="121"/>
      <c r="FT283" s="121"/>
      <c r="FU283" s="121"/>
      <c r="FV283" s="121"/>
      <c r="FW283" s="121"/>
      <c r="FX283" s="121"/>
      <c r="FY283" s="121"/>
      <c r="FZ283" s="121"/>
      <c r="GA283" s="121"/>
      <c r="GB283" s="121"/>
      <c r="GC283" s="121"/>
      <c r="GD283" s="121"/>
      <c r="GE283" s="121"/>
      <c r="GF283" s="121"/>
      <c r="GG283" s="121"/>
      <c r="GH283" s="121"/>
      <c r="GI283" s="121"/>
      <c r="GJ283" s="121"/>
      <c r="GK283" s="121"/>
      <c r="GL283" s="121"/>
      <c r="GM283" s="121"/>
      <c r="GN283" s="121"/>
      <c r="GO283" s="121"/>
      <c r="GP283" s="121"/>
      <c r="GQ283" s="121"/>
      <c r="GR283" s="121"/>
      <c r="GS283" s="121"/>
      <c r="GT283" s="121"/>
      <c r="GU283" s="121"/>
      <c r="GV283" s="121"/>
      <c r="GW283" s="121"/>
      <c r="GX283" s="121"/>
      <c r="GY283" s="121"/>
      <c r="GZ283" s="121"/>
      <c r="HA283" s="121"/>
      <c r="HB283" s="121"/>
      <c r="HC283" s="121"/>
      <c r="HD283" s="121"/>
      <c r="HE283" s="121"/>
      <c r="HF283" s="121"/>
      <c r="HG283" s="121"/>
      <c r="HH283" s="121"/>
      <c r="HI283" s="121"/>
      <c r="HJ283" s="121"/>
      <c r="HK283" s="121"/>
      <c r="HL283" s="121"/>
      <c r="HM283" s="121"/>
      <c r="HN283" s="121"/>
      <c r="HO283" s="121"/>
      <c r="HP283" s="121"/>
      <c r="HQ283" s="121"/>
      <c r="HR283" s="121"/>
      <c r="HS283" s="121"/>
      <c r="HT283" s="121"/>
      <c r="HU283" s="121"/>
      <c r="HV283" s="121"/>
      <c r="HW283" s="121"/>
      <c r="HX283" s="121"/>
      <c r="HY283" s="121"/>
      <c r="HZ283" s="121"/>
      <c r="IA283" s="121"/>
      <c r="IB283" s="121"/>
      <c r="IC283" s="121"/>
      <c r="ID283" s="121"/>
      <c r="IE283" s="121"/>
      <c r="IF283" s="121"/>
      <c r="IG283" s="121"/>
      <c r="IH283" s="121"/>
      <c r="II283" s="121"/>
      <c r="IJ283" s="121"/>
      <c r="IK283" s="121"/>
      <c r="IL283" s="121"/>
      <c r="IM283" s="121"/>
      <c r="IN283" s="121"/>
      <c r="IO283"/>
      <c r="IP283"/>
      <c r="IQ283"/>
      <c r="IR283"/>
      <c r="IS283"/>
      <c r="IT283"/>
      <c r="IU283"/>
      <c r="IV283"/>
    </row>
    <row r="284" s="124" customFormat="1" spans="1:256">
      <c r="A284" s="148"/>
      <c r="B284" s="151" t="s">
        <v>132</v>
      </c>
      <c r="C284" s="148"/>
      <c r="D284" s="148"/>
      <c r="E284" s="146">
        <f>SUM(E287:E303)</f>
        <v>42168752860</v>
      </c>
      <c r="F284" s="150"/>
      <c r="G284" s="121"/>
      <c r="H284" s="121"/>
      <c r="I284" s="121"/>
      <c r="J284" s="121"/>
      <c r="K284" s="121"/>
      <c r="L284" s="121"/>
      <c r="M284" s="121"/>
      <c r="N284" s="121"/>
      <c r="O284" s="121"/>
      <c r="P284" s="121"/>
      <c r="Q284" s="121"/>
      <c r="R284" s="121"/>
      <c r="S284" s="121"/>
      <c r="T284" s="121"/>
      <c r="U284" s="121"/>
      <c r="V284" s="121"/>
      <c r="W284" s="121"/>
      <c r="X284" s="121"/>
      <c r="Y284" s="121"/>
      <c r="Z284" s="121"/>
      <c r="AA284" s="121"/>
      <c r="AB284" s="121"/>
      <c r="AC284" s="121"/>
      <c r="AD284" s="121"/>
      <c r="AE284" s="121"/>
      <c r="AF284" s="121"/>
      <c r="AG284" s="121"/>
      <c r="AH284" s="121"/>
      <c r="AI284" s="121"/>
      <c r="AJ284" s="121"/>
      <c r="AK284" s="121"/>
      <c r="AL284" s="121"/>
      <c r="AM284" s="121"/>
      <c r="AN284" s="121"/>
      <c r="AO284" s="121"/>
      <c r="AP284" s="121"/>
      <c r="AQ284" s="121"/>
      <c r="AR284" s="121"/>
      <c r="AS284" s="121"/>
      <c r="AT284" s="121"/>
      <c r="AU284" s="121"/>
      <c r="AV284" s="121"/>
      <c r="AW284" s="121"/>
      <c r="AX284" s="121"/>
      <c r="AY284" s="121"/>
      <c r="AZ284" s="121"/>
      <c r="BA284" s="121"/>
      <c r="BB284" s="121"/>
      <c r="BC284" s="121"/>
      <c r="BD284" s="121"/>
      <c r="BE284" s="121"/>
      <c r="BF284" s="121"/>
      <c r="BG284" s="121"/>
      <c r="BH284" s="121"/>
      <c r="BI284" s="121"/>
      <c r="BJ284" s="121"/>
      <c r="BK284" s="121"/>
      <c r="BL284" s="121"/>
      <c r="BM284" s="121"/>
      <c r="BN284" s="121"/>
      <c r="BO284" s="121"/>
      <c r="BP284" s="121"/>
      <c r="BQ284" s="121"/>
      <c r="BR284" s="121"/>
      <c r="BS284" s="121"/>
      <c r="BT284" s="121"/>
      <c r="BU284" s="121"/>
      <c r="BV284" s="121"/>
      <c r="BW284" s="121"/>
      <c r="BX284" s="121"/>
      <c r="BY284" s="121"/>
      <c r="BZ284" s="121"/>
      <c r="CA284" s="121"/>
      <c r="CB284" s="121"/>
      <c r="CC284" s="121"/>
      <c r="CD284" s="121"/>
      <c r="CE284" s="121"/>
      <c r="CF284" s="121"/>
      <c r="CG284" s="121"/>
      <c r="CH284" s="121"/>
      <c r="CI284" s="121"/>
      <c r="CJ284" s="121"/>
      <c r="CK284" s="121"/>
      <c r="CL284" s="121"/>
      <c r="CM284" s="121"/>
      <c r="CN284" s="121"/>
      <c r="CO284" s="121"/>
      <c r="CP284" s="121"/>
      <c r="CQ284" s="121"/>
      <c r="CR284" s="121"/>
      <c r="CS284" s="121"/>
      <c r="CT284" s="121"/>
      <c r="CU284" s="121"/>
      <c r="CV284" s="121"/>
      <c r="CW284" s="121"/>
      <c r="CX284" s="121"/>
      <c r="CY284" s="121"/>
      <c r="CZ284" s="121"/>
      <c r="DA284" s="121"/>
      <c r="DB284" s="121"/>
      <c r="DC284" s="121"/>
      <c r="DD284" s="121"/>
      <c r="DE284" s="121"/>
      <c r="DF284" s="121"/>
      <c r="DG284" s="121"/>
      <c r="DH284" s="121"/>
      <c r="DI284" s="121"/>
      <c r="DJ284" s="121"/>
      <c r="DK284" s="121"/>
      <c r="DL284" s="121"/>
      <c r="DM284" s="121"/>
      <c r="DN284" s="121"/>
      <c r="DO284" s="121"/>
      <c r="DP284" s="121"/>
      <c r="DQ284" s="121"/>
      <c r="DR284" s="121"/>
      <c r="DS284" s="121"/>
      <c r="DT284" s="121"/>
      <c r="DU284" s="121"/>
      <c r="DV284" s="121"/>
      <c r="DW284" s="121"/>
      <c r="DX284" s="121"/>
      <c r="DY284" s="121"/>
      <c r="DZ284" s="121"/>
      <c r="EA284" s="121"/>
      <c r="EB284" s="121"/>
      <c r="EC284" s="121"/>
      <c r="ED284" s="121"/>
      <c r="EE284" s="121"/>
      <c r="EF284" s="121"/>
      <c r="EG284" s="121"/>
      <c r="EH284" s="121"/>
      <c r="EI284" s="121"/>
      <c r="EJ284" s="121"/>
      <c r="EK284" s="121"/>
      <c r="EL284" s="121"/>
      <c r="EM284" s="121"/>
      <c r="EN284" s="121"/>
      <c r="EO284" s="121"/>
      <c r="EP284" s="121"/>
      <c r="EQ284" s="121"/>
      <c r="ER284" s="121"/>
      <c r="ES284" s="121"/>
      <c r="ET284" s="121"/>
      <c r="EU284" s="121"/>
      <c r="EV284" s="121"/>
      <c r="EW284" s="121"/>
      <c r="EX284" s="121"/>
      <c r="EY284" s="121"/>
      <c r="EZ284" s="121"/>
      <c r="FA284" s="121"/>
      <c r="FB284" s="121"/>
      <c r="FC284" s="121"/>
      <c r="FD284" s="121"/>
      <c r="FE284" s="121"/>
      <c r="FF284" s="121"/>
      <c r="FG284" s="121"/>
      <c r="FH284" s="121"/>
      <c r="FI284" s="121"/>
      <c r="FJ284" s="121"/>
      <c r="FK284" s="121"/>
      <c r="FL284" s="121"/>
      <c r="FM284" s="121"/>
      <c r="FN284" s="121"/>
      <c r="FO284" s="121"/>
      <c r="FP284" s="121"/>
      <c r="FQ284" s="121"/>
      <c r="FR284" s="121"/>
      <c r="FS284" s="121"/>
      <c r="FT284" s="121"/>
      <c r="FU284" s="121"/>
      <c r="FV284" s="121"/>
      <c r="FW284" s="121"/>
      <c r="FX284" s="121"/>
      <c r="FY284" s="121"/>
      <c r="FZ284" s="121"/>
      <c r="GA284" s="121"/>
      <c r="GB284" s="121"/>
      <c r="GC284" s="121"/>
      <c r="GD284" s="121"/>
      <c r="GE284" s="121"/>
      <c r="GF284" s="121"/>
      <c r="GG284" s="121"/>
      <c r="GH284" s="121"/>
      <c r="GI284" s="121"/>
      <c r="GJ284" s="121"/>
      <c r="GK284" s="121"/>
      <c r="GL284" s="121"/>
      <c r="GM284" s="121"/>
      <c r="GN284" s="121"/>
      <c r="GO284" s="121"/>
      <c r="GP284" s="121"/>
      <c r="GQ284" s="121"/>
      <c r="GR284" s="121"/>
      <c r="GS284" s="121"/>
      <c r="GT284" s="121"/>
      <c r="GU284" s="121"/>
      <c r="GV284" s="121"/>
      <c r="GW284" s="121"/>
      <c r="GX284" s="121"/>
      <c r="GY284" s="121"/>
      <c r="GZ284" s="121"/>
      <c r="HA284" s="121"/>
      <c r="HB284" s="121"/>
      <c r="HC284" s="121"/>
      <c r="HD284" s="121"/>
      <c r="HE284" s="121"/>
      <c r="HF284" s="121"/>
      <c r="HG284" s="121"/>
      <c r="HH284" s="121"/>
      <c r="HI284" s="121"/>
      <c r="HJ284" s="121"/>
      <c r="HK284" s="121"/>
      <c r="HL284" s="121"/>
      <c r="HM284" s="121"/>
      <c r="HN284" s="121"/>
      <c r="HO284" s="121"/>
      <c r="HP284" s="121"/>
      <c r="HQ284" s="121"/>
      <c r="HR284" s="121"/>
      <c r="HS284" s="121"/>
      <c r="HT284" s="121"/>
      <c r="HU284" s="121"/>
      <c r="HV284" s="121"/>
      <c r="HW284" s="121"/>
      <c r="HX284" s="121"/>
      <c r="HY284" s="121"/>
      <c r="HZ284" s="121"/>
      <c r="IA284" s="121"/>
      <c r="IB284" s="121"/>
      <c r="IC284" s="121"/>
      <c r="ID284" s="121"/>
      <c r="IE284" s="121"/>
      <c r="IF284" s="121"/>
      <c r="IG284" s="121"/>
      <c r="IH284" s="121"/>
      <c r="II284" s="121"/>
      <c r="IJ284" s="121"/>
      <c r="IK284" s="121"/>
      <c r="IL284" s="121"/>
      <c r="IM284" s="121"/>
      <c r="IN284" s="121"/>
      <c r="IO284"/>
      <c r="IP284"/>
      <c r="IQ284"/>
      <c r="IR284"/>
      <c r="IS284"/>
      <c r="IT284"/>
      <c r="IU284"/>
      <c r="IV284"/>
    </row>
    <row r="285" spans="1:6">
      <c r="A285" s="148"/>
      <c r="B285" s="148"/>
      <c r="C285" s="148"/>
      <c r="D285" s="148"/>
      <c r="E285" s="206"/>
      <c r="F285" s="150"/>
    </row>
    <row r="286" spans="1:6">
      <c r="A286" s="239"/>
      <c r="B286" s="240" t="s">
        <v>133</v>
      </c>
      <c r="C286" s="241"/>
      <c r="D286" s="241"/>
      <c r="E286" s="216"/>
      <c r="F286" s="156"/>
    </row>
    <row r="287" spans="1:6">
      <c r="A287" s="242"/>
      <c r="B287" s="191" t="s">
        <v>142</v>
      </c>
      <c r="C287" s="243" t="s">
        <v>541</v>
      </c>
      <c r="D287" s="244" t="s">
        <v>542</v>
      </c>
      <c r="E287" s="245">
        <v>411768500</v>
      </c>
      <c r="F287" s="172"/>
    </row>
    <row r="288" spans="1:6">
      <c r="A288" s="242"/>
      <c r="B288" s="191"/>
      <c r="C288" s="243"/>
      <c r="D288" s="243"/>
      <c r="E288" s="245"/>
      <c r="F288" s="172"/>
    </row>
    <row r="289" ht="31.5" spans="1:6">
      <c r="A289" s="221"/>
      <c r="B289" s="246" t="s">
        <v>169</v>
      </c>
      <c r="C289" s="241"/>
      <c r="D289" s="241"/>
      <c r="E289" s="245"/>
      <c r="F289" s="156"/>
    </row>
    <row r="290" ht="31.5" spans="1:6">
      <c r="A290" s="221"/>
      <c r="B290" s="247" t="s">
        <v>170</v>
      </c>
      <c r="C290" s="248" t="s">
        <v>543</v>
      </c>
      <c r="D290" s="244" t="s">
        <v>542</v>
      </c>
      <c r="E290" s="245">
        <v>30000000</v>
      </c>
      <c r="F290" s="156"/>
    </row>
    <row r="291" s="123" customFormat="1" ht="47.25" spans="1:248">
      <c r="A291" s="218"/>
      <c r="B291" s="240" t="s">
        <v>544</v>
      </c>
      <c r="C291" s="240"/>
      <c r="D291" s="240"/>
      <c r="E291" s="249"/>
      <c r="F291" s="250"/>
      <c r="G291" s="181"/>
      <c r="H291" s="181"/>
      <c r="I291" s="181"/>
      <c r="J291" s="181"/>
      <c r="K291" s="181"/>
      <c r="L291" s="181"/>
      <c r="M291" s="181"/>
      <c r="N291" s="181"/>
      <c r="O291" s="181"/>
      <c r="P291" s="181"/>
      <c r="Q291" s="181"/>
      <c r="R291" s="181"/>
      <c r="S291" s="181"/>
      <c r="T291" s="181"/>
      <c r="U291" s="181"/>
      <c r="V291" s="181"/>
      <c r="W291" s="181"/>
      <c r="X291" s="181"/>
      <c r="Y291" s="181"/>
      <c r="Z291" s="181"/>
      <c r="AA291" s="181"/>
      <c r="AB291" s="181"/>
      <c r="AC291" s="181"/>
      <c r="AD291" s="181"/>
      <c r="AE291" s="181"/>
      <c r="AF291" s="181"/>
      <c r="AG291" s="181"/>
      <c r="AH291" s="181"/>
      <c r="AI291" s="181"/>
      <c r="AJ291" s="181"/>
      <c r="AK291" s="181"/>
      <c r="AL291" s="181"/>
      <c r="AM291" s="181"/>
      <c r="AN291" s="181"/>
      <c r="AO291" s="181"/>
      <c r="AP291" s="181"/>
      <c r="AQ291" s="181"/>
      <c r="AR291" s="181"/>
      <c r="AS291" s="181"/>
      <c r="AT291" s="181"/>
      <c r="AU291" s="181"/>
      <c r="AV291" s="181"/>
      <c r="AW291" s="181"/>
      <c r="AX291" s="181"/>
      <c r="AY291" s="181"/>
      <c r="AZ291" s="181"/>
      <c r="BA291" s="181"/>
      <c r="BB291" s="181"/>
      <c r="BC291" s="181"/>
      <c r="BD291" s="181"/>
      <c r="BE291" s="181"/>
      <c r="BF291" s="181"/>
      <c r="BG291" s="181"/>
      <c r="BH291" s="181"/>
      <c r="BI291" s="181"/>
      <c r="BJ291" s="181"/>
      <c r="BK291" s="181"/>
      <c r="BL291" s="181"/>
      <c r="BM291" s="181"/>
      <c r="BN291" s="181"/>
      <c r="BO291" s="181"/>
      <c r="BP291" s="181"/>
      <c r="BQ291" s="181"/>
      <c r="BR291" s="181"/>
      <c r="BS291" s="181"/>
      <c r="BT291" s="181"/>
      <c r="BU291" s="181"/>
      <c r="BV291" s="181"/>
      <c r="BW291" s="181"/>
      <c r="BX291" s="181"/>
      <c r="BY291" s="181"/>
      <c r="BZ291" s="181"/>
      <c r="CA291" s="181"/>
      <c r="CB291" s="181"/>
      <c r="CC291" s="181"/>
      <c r="CD291" s="181"/>
      <c r="CE291" s="181"/>
      <c r="CF291" s="181"/>
      <c r="CG291" s="181"/>
      <c r="CH291" s="181"/>
      <c r="CI291" s="181"/>
      <c r="CJ291" s="181"/>
      <c r="CK291" s="181"/>
      <c r="CL291" s="181"/>
      <c r="CM291" s="181"/>
      <c r="CN291" s="181"/>
      <c r="CO291" s="181"/>
      <c r="CP291" s="181"/>
      <c r="CQ291" s="181"/>
      <c r="CR291" s="181"/>
      <c r="CS291" s="181"/>
      <c r="CT291" s="181"/>
      <c r="CU291" s="181"/>
      <c r="CV291" s="181"/>
      <c r="CW291" s="181"/>
      <c r="CX291" s="181"/>
      <c r="CY291" s="181"/>
      <c r="CZ291" s="181"/>
      <c r="DA291" s="181"/>
      <c r="DB291" s="181"/>
      <c r="DC291" s="181"/>
      <c r="DD291" s="181"/>
      <c r="DE291" s="181"/>
      <c r="DF291" s="181"/>
      <c r="DG291" s="181"/>
      <c r="DH291" s="181"/>
      <c r="DI291" s="181"/>
      <c r="DJ291" s="181"/>
      <c r="DK291" s="181"/>
      <c r="DL291" s="181"/>
      <c r="DM291" s="181"/>
      <c r="DN291" s="181"/>
      <c r="DO291" s="181"/>
      <c r="DP291" s="181"/>
      <c r="DQ291" s="181"/>
      <c r="DR291" s="181"/>
      <c r="DS291" s="181"/>
      <c r="DT291" s="181"/>
      <c r="DU291" s="181"/>
      <c r="DV291" s="181"/>
      <c r="DW291" s="181"/>
      <c r="DX291" s="181"/>
      <c r="DY291" s="181"/>
      <c r="DZ291" s="181"/>
      <c r="EA291" s="181"/>
      <c r="EB291" s="181"/>
      <c r="EC291" s="181"/>
      <c r="ED291" s="181"/>
      <c r="EE291" s="181"/>
      <c r="EF291" s="181"/>
      <c r="EG291" s="181"/>
      <c r="EH291" s="181"/>
      <c r="EI291" s="181"/>
      <c r="EJ291" s="181"/>
      <c r="EK291" s="181"/>
      <c r="EL291" s="181"/>
      <c r="EM291" s="181"/>
      <c r="EN291" s="181"/>
      <c r="EO291" s="181"/>
      <c r="EP291" s="181"/>
      <c r="EQ291" s="181"/>
      <c r="ER291" s="181"/>
      <c r="ES291" s="181"/>
      <c r="ET291" s="181"/>
      <c r="EU291" s="181"/>
      <c r="EV291" s="181"/>
      <c r="EW291" s="181"/>
      <c r="EX291" s="181"/>
      <c r="EY291" s="181"/>
      <c r="EZ291" s="181"/>
      <c r="FA291" s="181"/>
      <c r="FB291" s="181"/>
      <c r="FC291" s="181"/>
      <c r="FD291" s="181"/>
      <c r="FE291" s="181"/>
      <c r="FF291" s="181"/>
      <c r="FG291" s="181"/>
      <c r="FH291" s="181"/>
      <c r="FI291" s="181"/>
      <c r="FJ291" s="181"/>
      <c r="FK291" s="181"/>
      <c r="FL291" s="181"/>
      <c r="FM291" s="181"/>
      <c r="FN291" s="181"/>
      <c r="FO291" s="181"/>
      <c r="FP291" s="181"/>
      <c r="FQ291" s="181"/>
      <c r="FR291" s="181"/>
      <c r="FS291" s="181"/>
      <c r="FT291" s="181"/>
      <c r="FU291" s="181"/>
      <c r="FV291" s="181"/>
      <c r="FW291" s="181"/>
      <c r="FX291" s="181"/>
      <c r="FY291" s="181"/>
      <c r="FZ291" s="181"/>
      <c r="GA291" s="181"/>
      <c r="GB291" s="181"/>
      <c r="GC291" s="181"/>
      <c r="GD291" s="181"/>
      <c r="GE291" s="181"/>
      <c r="GF291" s="181"/>
      <c r="GG291" s="181"/>
      <c r="GH291" s="181"/>
      <c r="GI291" s="181"/>
      <c r="GJ291" s="181"/>
      <c r="GK291" s="181"/>
      <c r="GL291" s="181"/>
      <c r="GM291" s="181"/>
      <c r="GN291" s="181"/>
      <c r="GO291" s="181"/>
      <c r="GP291" s="181"/>
      <c r="GQ291" s="181"/>
      <c r="GR291" s="181"/>
      <c r="GS291" s="181"/>
      <c r="GT291" s="181"/>
      <c r="GU291" s="181"/>
      <c r="GV291" s="181"/>
      <c r="GW291" s="181"/>
      <c r="GX291" s="181"/>
      <c r="GY291" s="181"/>
      <c r="GZ291" s="181"/>
      <c r="HA291" s="181"/>
      <c r="HB291" s="181"/>
      <c r="HC291" s="181"/>
      <c r="HD291" s="181"/>
      <c r="HE291" s="181"/>
      <c r="HF291" s="181"/>
      <c r="HG291" s="181"/>
      <c r="HH291" s="181"/>
      <c r="HI291" s="181"/>
      <c r="HJ291" s="181"/>
      <c r="HK291" s="181"/>
      <c r="HL291" s="181"/>
      <c r="HM291" s="181"/>
      <c r="HN291" s="181"/>
      <c r="HO291" s="181"/>
      <c r="HP291" s="181"/>
      <c r="HQ291" s="181"/>
      <c r="HR291" s="181"/>
      <c r="HS291" s="181"/>
      <c r="HT291" s="181"/>
      <c r="HU291" s="181"/>
      <c r="HV291" s="181"/>
      <c r="HW291" s="181"/>
      <c r="HX291" s="181"/>
      <c r="HY291" s="181"/>
      <c r="HZ291" s="181"/>
      <c r="IA291" s="181"/>
      <c r="IB291" s="181"/>
      <c r="IC291" s="181"/>
      <c r="ID291" s="181"/>
      <c r="IE291" s="181"/>
      <c r="IF291" s="181"/>
      <c r="IG291" s="181"/>
      <c r="IH291" s="181"/>
      <c r="II291" s="181"/>
      <c r="IJ291" s="181"/>
      <c r="IK291" s="181"/>
      <c r="IL291" s="181"/>
      <c r="IM291" s="181"/>
      <c r="IN291" s="181"/>
    </row>
    <row r="292" ht="31.5" spans="1:9">
      <c r="A292" s="251"/>
      <c r="B292" s="191" t="s">
        <v>545</v>
      </c>
      <c r="C292" s="191" t="s">
        <v>546</v>
      </c>
      <c r="D292" s="252" t="s">
        <v>542</v>
      </c>
      <c r="E292" s="253">
        <v>0</v>
      </c>
      <c r="F292" s="156"/>
      <c r="G292" s="150"/>
      <c r="H292" s="10"/>
      <c r="I292" s="189"/>
    </row>
    <row r="293" ht="31.5" spans="1:7">
      <c r="A293" s="251"/>
      <c r="B293" s="191" t="s">
        <v>545</v>
      </c>
      <c r="C293" s="191" t="s">
        <v>547</v>
      </c>
      <c r="D293" s="252" t="s">
        <v>542</v>
      </c>
      <c r="E293" s="253">
        <v>0</v>
      </c>
      <c r="F293" s="156"/>
      <c r="G293" s="150"/>
    </row>
    <row r="294" ht="31.5" spans="1:8">
      <c r="A294" s="251"/>
      <c r="B294" s="191" t="s">
        <v>548</v>
      </c>
      <c r="C294" s="191" t="s">
        <v>549</v>
      </c>
      <c r="D294" s="252" t="s">
        <v>542</v>
      </c>
      <c r="E294" s="253">
        <v>0</v>
      </c>
      <c r="F294" s="254"/>
      <c r="G294" s="255"/>
      <c r="H294" s="256"/>
    </row>
    <row r="295" spans="1:7">
      <c r="A295" s="251"/>
      <c r="B295" s="191" t="s">
        <v>550</v>
      </c>
      <c r="C295" s="191" t="s">
        <v>551</v>
      </c>
      <c r="D295" s="252" t="s">
        <v>542</v>
      </c>
      <c r="E295" s="222">
        <v>0</v>
      </c>
      <c r="F295" s="254"/>
      <c r="G295" s="255"/>
    </row>
    <row r="296" ht="31.5" spans="1:7">
      <c r="A296" s="251"/>
      <c r="B296" s="191" t="s">
        <v>552</v>
      </c>
      <c r="C296" s="191" t="s">
        <v>553</v>
      </c>
      <c r="D296" s="252" t="s">
        <v>542</v>
      </c>
      <c r="E296" s="253">
        <v>0</v>
      </c>
      <c r="F296" s="257"/>
      <c r="G296" s="258"/>
    </row>
    <row r="297" ht="31.5" spans="1:6">
      <c r="A297" s="251"/>
      <c r="B297" s="191" t="s">
        <v>554</v>
      </c>
      <c r="C297" s="191" t="s">
        <v>555</v>
      </c>
      <c r="D297" s="252" t="s">
        <v>542</v>
      </c>
      <c r="E297" s="222">
        <v>500000000</v>
      </c>
      <c r="F297" s="156"/>
    </row>
    <row r="298" spans="1:6">
      <c r="A298" s="251"/>
      <c r="B298" s="191" t="s">
        <v>556</v>
      </c>
      <c r="C298" s="191" t="s">
        <v>557</v>
      </c>
      <c r="D298" s="252" t="s">
        <v>542</v>
      </c>
      <c r="E298" s="222">
        <v>30000000</v>
      </c>
      <c r="F298" s="156"/>
    </row>
    <row r="299" s="123" customFormat="1" spans="1:248">
      <c r="A299" s="218"/>
      <c r="B299" s="240" t="s">
        <v>558</v>
      </c>
      <c r="C299" s="240"/>
      <c r="D299" s="240"/>
      <c r="E299" s="259"/>
      <c r="F299" s="194"/>
      <c r="G299" s="181"/>
      <c r="H299" s="181"/>
      <c r="I299" s="181"/>
      <c r="J299" s="181"/>
      <c r="K299" s="181"/>
      <c r="L299" s="181"/>
      <c r="M299" s="181"/>
      <c r="N299" s="181"/>
      <c r="O299" s="181"/>
      <c r="P299" s="181"/>
      <c r="Q299" s="181"/>
      <c r="R299" s="181"/>
      <c r="S299" s="181"/>
      <c r="T299" s="181"/>
      <c r="U299" s="181"/>
      <c r="V299" s="181"/>
      <c r="W299" s="181"/>
      <c r="X299" s="181"/>
      <c r="Y299" s="181"/>
      <c r="Z299" s="181"/>
      <c r="AA299" s="181"/>
      <c r="AB299" s="181"/>
      <c r="AC299" s="181"/>
      <c r="AD299" s="181"/>
      <c r="AE299" s="181"/>
      <c r="AF299" s="181"/>
      <c r="AG299" s="181"/>
      <c r="AH299" s="181"/>
      <c r="AI299" s="181"/>
      <c r="AJ299" s="181"/>
      <c r="AK299" s="181"/>
      <c r="AL299" s="181"/>
      <c r="AM299" s="181"/>
      <c r="AN299" s="181"/>
      <c r="AO299" s="181"/>
      <c r="AP299" s="181"/>
      <c r="AQ299" s="181"/>
      <c r="AR299" s="181"/>
      <c r="AS299" s="181"/>
      <c r="AT299" s="181"/>
      <c r="AU299" s="181"/>
      <c r="AV299" s="181"/>
      <c r="AW299" s="181"/>
      <c r="AX299" s="181"/>
      <c r="AY299" s="181"/>
      <c r="AZ299" s="181"/>
      <c r="BA299" s="181"/>
      <c r="BB299" s="181"/>
      <c r="BC299" s="181"/>
      <c r="BD299" s="181"/>
      <c r="BE299" s="181"/>
      <c r="BF299" s="181"/>
      <c r="BG299" s="181"/>
      <c r="BH299" s="181"/>
      <c r="BI299" s="181"/>
      <c r="BJ299" s="181"/>
      <c r="BK299" s="181"/>
      <c r="BL299" s="181"/>
      <c r="BM299" s="181"/>
      <c r="BN299" s="181"/>
      <c r="BO299" s="181"/>
      <c r="BP299" s="181"/>
      <c r="BQ299" s="181"/>
      <c r="BR299" s="181"/>
      <c r="BS299" s="181"/>
      <c r="BT299" s="181"/>
      <c r="BU299" s="181"/>
      <c r="BV299" s="181"/>
      <c r="BW299" s="181"/>
      <c r="BX299" s="181"/>
      <c r="BY299" s="181"/>
      <c r="BZ299" s="181"/>
      <c r="CA299" s="181"/>
      <c r="CB299" s="181"/>
      <c r="CC299" s="181"/>
      <c r="CD299" s="181"/>
      <c r="CE299" s="181"/>
      <c r="CF299" s="181"/>
      <c r="CG299" s="181"/>
      <c r="CH299" s="181"/>
      <c r="CI299" s="181"/>
      <c r="CJ299" s="181"/>
      <c r="CK299" s="181"/>
      <c r="CL299" s="181"/>
      <c r="CM299" s="181"/>
      <c r="CN299" s="181"/>
      <c r="CO299" s="181"/>
      <c r="CP299" s="181"/>
      <c r="CQ299" s="181"/>
      <c r="CR299" s="181"/>
      <c r="CS299" s="181"/>
      <c r="CT299" s="181"/>
      <c r="CU299" s="181"/>
      <c r="CV299" s="181"/>
      <c r="CW299" s="181"/>
      <c r="CX299" s="181"/>
      <c r="CY299" s="181"/>
      <c r="CZ299" s="181"/>
      <c r="DA299" s="181"/>
      <c r="DB299" s="181"/>
      <c r="DC299" s="181"/>
      <c r="DD299" s="181"/>
      <c r="DE299" s="181"/>
      <c r="DF299" s="181"/>
      <c r="DG299" s="181"/>
      <c r="DH299" s="181"/>
      <c r="DI299" s="181"/>
      <c r="DJ299" s="181"/>
      <c r="DK299" s="181"/>
      <c r="DL299" s="181"/>
      <c r="DM299" s="181"/>
      <c r="DN299" s="181"/>
      <c r="DO299" s="181"/>
      <c r="DP299" s="181"/>
      <c r="DQ299" s="181"/>
      <c r="DR299" s="181"/>
      <c r="DS299" s="181"/>
      <c r="DT299" s="181"/>
      <c r="DU299" s="181"/>
      <c r="DV299" s="181"/>
      <c r="DW299" s="181"/>
      <c r="DX299" s="181"/>
      <c r="DY299" s="181"/>
      <c r="DZ299" s="181"/>
      <c r="EA299" s="181"/>
      <c r="EB299" s="181"/>
      <c r="EC299" s="181"/>
      <c r="ED299" s="181"/>
      <c r="EE299" s="181"/>
      <c r="EF299" s="181"/>
      <c r="EG299" s="181"/>
      <c r="EH299" s="181"/>
      <c r="EI299" s="181"/>
      <c r="EJ299" s="181"/>
      <c r="EK299" s="181"/>
      <c r="EL299" s="181"/>
      <c r="EM299" s="181"/>
      <c r="EN299" s="181"/>
      <c r="EO299" s="181"/>
      <c r="EP299" s="181"/>
      <c r="EQ299" s="181"/>
      <c r="ER299" s="181"/>
      <c r="ES299" s="181"/>
      <c r="ET299" s="181"/>
      <c r="EU299" s="181"/>
      <c r="EV299" s="181"/>
      <c r="EW299" s="181"/>
      <c r="EX299" s="181"/>
      <c r="EY299" s="181"/>
      <c r="EZ299" s="181"/>
      <c r="FA299" s="181"/>
      <c r="FB299" s="181"/>
      <c r="FC299" s="181"/>
      <c r="FD299" s="181"/>
      <c r="FE299" s="181"/>
      <c r="FF299" s="181"/>
      <c r="FG299" s="181"/>
      <c r="FH299" s="181"/>
      <c r="FI299" s="181"/>
      <c r="FJ299" s="181"/>
      <c r="FK299" s="181"/>
      <c r="FL299" s="181"/>
      <c r="FM299" s="181"/>
      <c r="FN299" s="181"/>
      <c r="FO299" s="181"/>
      <c r="FP299" s="181"/>
      <c r="FQ299" s="181"/>
      <c r="FR299" s="181"/>
      <c r="FS299" s="181"/>
      <c r="FT299" s="181"/>
      <c r="FU299" s="181"/>
      <c r="FV299" s="181"/>
      <c r="FW299" s="181"/>
      <c r="FX299" s="181"/>
      <c r="FY299" s="181"/>
      <c r="FZ299" s="181"/>
      <c r="GA299" s="181"/>
      <c r="GB299" s="181"/>
      <c r="GC299" s="181"/>
      <c r="GD299" s="181"/>
      <c r="GE299" s="181"/>
      <c r="GF299" s="181"/>
      <c r="GG299" s="181"/>
      <c r="GH299" s="181"/>
      <c r="GI299" s="181"/>
      <c r="GJ299" s="181"/>
      <c r="GK299" s="181"/>
      <c r="GL299" s="181"/>
      <c r="GM299" s="181"/>
      <c r="GN299" s="181"/>
      <c r="GO299" s="181"/>
      <c r="GP299" s="181"/>
      <c r="GQ299" s="181"/>
      <c r="GR299" s="181"/>
      <c r="GS299" s="181"/>
      <c r="GT299" s="181"/>
      <c r="GU299" s="181"/>
      <c r="GV299" s="181"/>
      <c r="GW299" s="181"/>
      <c r="GX299" s="181"/>
      <c r="GY299" s="181"/>
      <c r="GZ299" s="181"/>
      <c r="HA299" s="181"/>
      <c r="HB299" s="181"/>
      <c r="HC299" s="181"/>
      <c r="HD299" s="181"/>
      <c r="HE299" s="181"/>
      <c r="HF299" s="181"/>
      <c r="HG299" s="181"/>
      <c r="HH299" s="181"/>
      <c r="HI299" s="181"/>
      <c r="HJ299" s="181"/>
      <c r="HK299" s="181"/>
      <c r="HL299" s="181"/>
      <c r="HM299" s="181"/>
      <c r="HN299" s="181"/>
      <c r="HO299" s="181"/>
      <c r="HP299" s="181"/>
      <c r="HQ299" s="181"/>
      <c r="HR299" s="181"/>
      <c r="HS299" s="181"/>
      <c r="HT299" s="181"/>
      <c r="HU299" s="181"/>
      <c r="HV299" s="181"/>
      <c r="HW299" s="181"/>
      <c r="HX299" s="181"/>
      <c r="HY299" s="181"/>
      <c r="HZ299" s="181"/>
      <c r="IA299" s="181"/>
      <c r="IB299" s="181"/>
      <c r="IC299" s="181"/>
      <c r="ID299" s="181"/>
      <c r="IE299" s="181"/>
      <c r="IF299" s="181"/>
      <c r="IG299" s="181"/>
      <c r="IH299" s="181"/>
      <c r="II299" s="181"/>
      <c r="IJ299" s="181"/>
      <c r="IK299" s="181"/>
      <c r="IL299" s="181"/>
      <c r="IM299" s="181"/>
      <c r="IN299" s="181"/>
    </row>
    <row r="300" spans="1:7">
      <c r="A300" s="221"/>
      <c r="B300" s="191" t="s">
        <v>559</v>
      </c>
      <c r="C300" s="191" t="s">
        <v>560</v>
      </c>
      <c r="D300" s="191" t="s">
        <v>542</v>
      </c>
      <c r="E300" s="245">
        <v>36938680000</v>
      </c>
      <c r="F300" s="194"/>
      <c r="G300" s="151"/>
    </row>
    <row r="301" spans="1:8">
      <c r="A301" s="221"/>
      <c r="B301" s="215"/>
      <c r="C301" s="215"/>
      <c r="D301" s="215"/>
      <c r="E301" s="245"/>
      <c r="F301" s="156"/>
      <c r="G301" s="150"/>
      <c r="H301" s="10"/>
    </row>
    <row r="302" s="123" customFormat="1" spans="1:248">
      <c r="A302" s="218"/>
      <c r="B302" s="246" t="s">
        <v>561</v>
      </c>
      <c r="C302" s="246"/>
      <c r="D302" s="246"/>
      <c r="E302" s="249"/>
      <c r="F302" s="194"/>
      <c r="G302" s="145"/>
      <c r="H302" s="181"/>
      <c r="I302" s="181"/>
      <c r="J302" s="181"/>
      <c r="K302" s="181"/>
      <c r="L302" s="181"/>
      <c r="M302" s="181"/>
      <c r="N302" s="181"/>
      <c r="O302" s="181"/>
      <c r="P302" s="181"/>
      <c r="Q302" s="181"/>
      <c r="R302" s="181"/>
      <c r="S302" s="181"/>
      <c r="T302" s="181"/>
      <c r="U302" s="181"/>
      <c r="V302" s="181"/>
      <c r="W302" s="181"/>
      <c r="X302" s="181"/>
      <c r="Y302" s="181"/>
      <c r="Z302" s="181"/>
      <c r="AA302" s="181"/>
      <c r="AB302" s="181"/>
      <c r="AC302" s="181"/>
      <c r="AD302" s="181"/>
      <c r="AE302" s="181"/>
      <c r="AF302" s="181"/>
      <c r="AG302" s="181"/>
      <c r="AH302" s="181"/>
      <c r="AI302" s="181"/>
      <c r="AJ302" s="181"/>
      <c r="AK302" s="181"/>
      <c r="AL302" s="181"/>
      <c r="AM302" s="181"/>
      <c r="AN302" s="181"/>
      <c r="AO302" s="181"/>
      <c r="AP302" s="181"/>
      <c r="AQ302" s="181"/>
      <c r="AR302" s="181"/>
      <c r="AS302" s="181"/>
      <c r="AT302" s="181"/>
      <c r="AU302" s="181"/>
      <c r="AV302" s="181"/>
      <c r="AW302" s="181"/>
      <c r="AX302" s="181"/>
      <c r="AY302" s="181"/>
      <c r="AZ302" s="181"/>
      <c r="BA302" s="181"/>
      <c r="BB302" s="181"/>
      <c r="BC302" s="181"/>
      <c r="BD302" s="181"/>
      <c r="BE302" s="181"/>
      <c r="BF302" s="181"/>
      <c r="BG302" s="181"/>
      <c r="BH302" s="181"/>
      <c r="BI302" s="181"/>
      <c r="BJ302" s="181"/>
      <c r="BK302" s="181"/>
      <c r="BL302" s="181"/>
      <c r="BM302" s="181"/>
      <c r="BN302" s="181"/>
      <c r="BO302" s="181"/>
      <c r="BP302" s="181"/>
      <c r="BQ302" s="181"/>
      <c r="BR302" s="181"/>
      <c r="BS302" s="181"/>
      <c r="BT302" s="181"/>
      <c r="BU302" s="181"/>
      <c r="BV302" s="181"/>
      <c r="BW302" s="181"/>
      <c r="BX302" s="181"/>
      <c r="BY302" s="181"/>
      <c r="BZ302" s="181"/>
      <c r="CA302" s="181"/>
      <c r="CB302" s="181"/>
      <c r="CC302" s="181"/>
      <c r="CD302" s="181"/>
      <c r="CE302" s="181"/>
      <c r="CF302" s="181"/>
      <c r="CG302" s="181"/>
      <c r="CH302" s="181"/>
      <c r="CI302" s="181"/>
      <c r="CJ302" s="181"/>
      <c r="CK302" s="181"/>
      <c r="CL302" s="181"/>
      <c r="CM302" s="181"/>
      <c r="CN302" s="181"/>
      <c r="CO302" s="181"/>
      <c r="CP302" s="181"/>
      <c r="CQ302" s="181"/>
      <c r="CR302" s="181"/>
      <c r="CS302" s="181"/>
      <c r="CT302" s="181"/>
      <c r="CU302" s="181"/>
      <c r="CV302" s="181"/>
      <c r="CW302" s="181"/>
      <c r="CX302" s="181"/>
      <c r="CY302" s="181"/>
      <c r="CZ302" s="181"/>
      <c r="DA302" s="181"/>
      <c r="DB302" s="181"/>
      <c r="DC302" s="181"/>
      <c r="DD302" s="181"/>
      <c r="DE302" s="181"/>
      <c r="DF302" s="181"/>
      <c r="DG302" s="181"/>
      <c r="DH302" s="181"/>
      <c r="DI302" s="181"/>
      <c r="DJ302" s="181"/>
      <c r="DK302" s="181"/>
      <c r="DL302" s="181"/>
      <c r="DM302" s="181"/>
      <c r="DN302" s="181"/>
      <c r="DO302" s="181"/>
      <c r="DP302" s="181"/>
      <c r="DQ302" s="181"/>
      <c r="DR302" s="181"/>
      <c r="DS302" s="181"/>
      <c r="DT302" s="181"/>
      <c r="DU302" s="181"/>
      <c r="DV302" s="181"/>
      <c r="DW302" s="181"/>
      <c r="DX302" s="181"/>
      <c r="DY302" s="181"/>
      <c r="DZ302" s="181"/>
      <c r="EA302" s="181"/>
      <c r="EB302" s="181"/>
      <c r="EC302" s="181"/>
      <c r="ED302" s="181"/>
      <c r="EE302" s="181"/>
      <c r="EF302" s="181"/>
      <c r="EG302" s="181"/>
      <c r="EH302" s="181"/>
      <c r="EI302" s="181"/>
      <c r="EJ302" s="181"/>
      <c r="EK302" s="181"/>
      <c r="EL302" s="181"/>
      <c r="EM302" s="181"/>
      <c r="EN302" s="181"/>
      <c r="EO302" s="181"/>
      <c r="EP302" s="181"/>
      <c r="EQ302" s="181"/>
      <c r="ER302" s="181"/>
      <c r="ES302" s="181"/>
      <c r="ET302" s="181"/>
      <c r="EU302" s="181"/>
      <c r="EV302" s="181"/>
      <c r="EW302" s="181"/>
      <c r="EX302" s="181"/>
      <c r="EY302" s="181"/>
      <c r="EZ302" s="181"/>
      <c r="FA302" s="181"/>
      <c r="FB302" s="181"/>
      <c r="FC302" s="181"/>
      <c r="FD302" s="181"/>
      <c r="FE302" s="181"/>
      <c r="FF302" s="181"/>
      <c r="FG302" s="181"/>
      <c r="FH302" s="181"/>
      <c r="FI302" s="181"/>
      <c r="FJ302" s="181"/>
      <c r="FK302" s="181"/>
      <c r="FL302" s="181"/>
      <c r="FM302" s="181"/>
      <c r="FN302" s="181"/>
      <c r="FO302" s="181"/>
      <c r="FP302" s="181"/>
      <c r="FQ302" s="181"/>
      <c r="FR302" s="181"/>
      <c r="FS302" s="181"/>
      <c r="FT302" s="181"/>
      <c r="FU302" s="181"/>
      <c r="FV302" s="181"/>
      <c r="FW302" s="181"/>
      <c r="FX302" s="181"/>
      <c r="FY302" s="181"/>
      <c r="FZ302" s="181"/>
      <c r="GA302" s="181"/>
      <c r="GB302" s="181"/>
      <c r="GC302" s="181"/>
      <c r="GD302" s="181"/>
      <c r="GE302" s="181"/>
      <c r="GF302" s="181"/>
      <c r="GG302" s="181"/>
      <c r="GH302" s="181"/>
      <c r="GI302" s="181"/>
      <c r="GJ302" s="181"/>
      <c r="GK302" s="181"/>
      <c r="GL302" s="181"/>
      <c r="GM302" s="181"/>
      <c r="GN302" s="181"/>
      <c r="GO302" s="181"/>
      <c r="GP302" s="181"/>
      <c r="GQ302" s="181"/>
      <c r="GR302" s="181"/>
      <c r="GS302" s="181"/>
      <c r="GT302" s="181"/>
      <c r="GU302" s="181"/>
      <c r="GV302" s="181"/>
      <c r="GW302" s="181"/>
      <c r="GX302" s="181"/>
      <c r="GY302" s="181"/>
      <c r="GZ302" s="181"/>
      <c r="HA302" s="181"/>
      <c r="HB302" s="181"/>
      <c r="HC302" s="181"/>
      <c r="HD302" s="181"/>
      <c r="HE302" s="181"/>
      <c r="HF302" s="181"/>
      <c r="HG302" s="181"/>
      <c r="HH302" s="181"/>
      <c r="HI302" s="181"/>
      <c r="HJ302" s="181"/>
      <c r="HK302" s="181"/>
      <c r="HL302" s="181"/>
      <c r="HM302" s="181"/>
      <c r="HN302" s="181"/>
      <c r="HO302" s="181"/>
      <c r="HP302" s="181"/>
      <c r="HQ302" s="181"/>
      <c r="HR302" s="181"/>
      <c r="HS302" s="181"/>
      <c r="HT302" s="181"/>
      <c r="HU302" s="181"/>
      <c r="HV302" s="181"/>
      <c r="HW302" s="181"/>
      <c r="HX302" s="181"/>
      <c r="HY302" s="181"/>
      <c r="HZ302" s="181"/>
      <c r="IA302" s="181"/>
      <c r="IB302" s="181"/>
      <c r="IC302" s="181"/>
      <c r="ID302" s="181"/>
      <c r="IE302" s="181"/>
      <c r="IF302" s="181"/>
      <c r="IG302" s="181"/>
      <c r="IH302" s="181"/>
      <c r="II302" s="181"/>
      <c r="IJ302" s="181"/>
      <c r="IK302" s="181"/>
      <c r="IL302" s="181"/>
      <c r="IM302" s="181"/>
      <c r="IN302" s="181"/>
    </row>
    <row r="303" ht="31.5" spans="1:9">
      <c r="A303" s="221"/>
      <c r="B303" s="247" t="s">
        <v>562</v>
      </c>
      <c r="C303" s="260" t="s">
        <v>563</v>
      </c>
      <c r="D303" s="261" t="s">
        <v>542</v>
      </c>
      <c r="E303" s="208">
        <v>4258304360</v>
      </c>
      <c r="F303" s="194"/>
      <c r="G303" s="151"/>
      <c r="H303" s="10"/>
      <c r="I303" s="189"/>
    </row>
    <row r="304" s="121" customFormat="1" spans="1:6">
      <c r="A304" s="134" t="s">
        <v>564</v>
      </c>
      <c r="B304" s="134"/>
      <c r="C304" s="135"/>
      <c r="D304" s="134"/>
      <c r="E304" s="134"/>
      <c r="F304" s="136"/>
    </row>
    <row r="305" s="121" customFormat="1" spans="1:6">
      <c r="A305" s="137" t="s">
        <v>565</v>
      </c>
      <c r="B305" s="137"/>
      <c r="C305" s="138"/>
      <c r="D305" s="137"/>
      <c r="E305" s="137"/>
      <c r="F305" s="136"/>
    </row>
    <row r="306" s="124" customFormat="1" ht="59.1" customHeight="1" spans="1:256">
      <c r="A306" s="139" t="s">
        <v>121</v>
      </c>
      <c r="B306" s="139" t="s">
        <v>122</v>
      </c>
      <c r="C306" s="139" t="s">
        <v>123</v>
      </c>
      <c r="D306" s="139" t="s">
        <v>124</v>
      </c>
      <c r="E306" s="140" t="s">
        <v>125</v>
      </c>
      <c r="F306" s="139" t="s">
        <v>126</v>
      </c>
      <c r="G306" s="121"/>
      <c r="H306" s="121"/>
      <c r="I306" s="121"/>
      <c r="J306" s="121"/>
      <c r="K306" s="121"/>
      <c r="L306" s="121"/>
      <c r="M306" s="121"/>
      <c r="N306" s="121"/>
      <c r="O306" s="121"/>
      <c r="P306" s="121"/>
      <c r="Q306" s="121"/>
      <c r="R306" s="121"/>
      <c r="S306" s="121"/>
      <c r="T306" s="121"/>
      <c r="U306" s="121"/>
      <c r="V306" s="121"/>
      <c r="W306" s="121"/>
      <c r="X306" s="121"/>
      <c r="Y306" s="121"/>
      <c r="Z306" s="121"/>
      <c r="AA306" s="121"/>
      <c r="AB306" s="121"/>
      <c r="AC306" s="121"/>
      <c r="AD306" s="121"/>
      <c r="AE306" s="121"/>
      <c r="AF306" s="121"/>
      <c r="AG306" s="121"/>
      <c r="AH306" s="121"/>
      <c r="AI306" s="121"/>
      <c r="AJ306" s="121"/>
      <c r="AK306" s="121"/>
      <c r="AL306" s="121"/>
      <c r="AM306" s="121"/>
      <c r="AN306" s="121"/>
      <c r="AO306" s="121"/>
      <c r="AP306" s="121"/>
      <c r="AQ306" s="121"/>
      <c r="AR306" s="121"/>
      <c r="AS306" s="121"/>
      <c r="AT306" s="121"/>
      <c r="AU306" s="121"/>
      <c r="AV306" s="121"/>
      <c r="AW306" s="121"/>
      <c r="AX306" s="121"/>
      <c r="AY306" s="121"/>
      <c r="AZ306" s="121"/>
      <c r="BA306" s="121"/>
      <c r="BB306" s="121"/>
      <c r="BC306" s="121"/>
      <c r="BD306" s="121"/>
      <c r="BE306" s="121"/>
      <c r="BF306" s="121"/>
      <c r="BG306" s="121"/>
      <c r="BH306" s="121"/>
      <c r="BI306" s="121"/>
      <c r="BJ306" s="121"/>
      <c r="BK306" s="121"/>
      <c r="BL306" s="121"/>
      <c r="BM306" s="121"/>
      <c r="BN306" s="121"/>
      <c r="BO306" s="121"/>
      <c r="BP306" s="121"/>
      <c r="BQ306" s="121"/>
      <c r="BR306" s="121"/>
      <c r="BS306" s="121"/>
      <c r="BT306" s="121"/>
      <c r="BU306" s="121"/>
      <c r="BV306" s="121"/>
      <c r="BW306" s="121"/>
      <c r="BX306" s="121"/>
      <c r="BY306" s="121"/>
      <c r="BZ306" s="121"/>
      <c r="CA306" s="121"/>
      <c r="CB306" s="121"/>
      <c r="CC306" s="121"/>
      <c r="CD306" s="121"/>
      <c r="CE306" s="121"/>
      <c r="CF306" s="121"/>
      <c r="CG306" s="121"/>
      <c r="CH306" s="121"/>
      <c r="CI306" s="121"/>
      <c r="CJ306" s="121"/>
      <c r="CK306" s="121"/>
      <c r="CL306" s="121"/>
      <c r="CM306" s="121"/>
      <c r="CN306" s="121"/>
      <c r="CO306" s="121"/>
      <c r="CP306" s="121"/>
      <c r="CQ306" s="121"/>
      <c r="CR306" s="121"/>
      <c r="CS306" s="121"/>
      <c r="CT306" s="121"/>
      <c r="CU306" s="121"/>
      <c r="CV306" s="121"/>
      <c r="CW306" s="121"/>
      <c r="CX306" s="121"/>
      <c r="CY306" s="121"/>
      <c r="CZ306" s="121"/>
      <c r="DA306" s="121"/>
      <c r="DB306" s="121"/>
      <c r="DC306" s="121"/>
      <c r="DD306" s="121"/>
      <c r="DE306" s="121"/>
      <c r="DF306" s="121"/>
      <c r="DG306" s="121"/>
      <c r="DH306" s="121"/>
      <c r="DI306" s="121"/>
      <c r="DJ306" s="121"/>
      <c r="DK306" s="121"/>
      <c r="DL306" s="121"/>
      <c r="DM306" s="121"/>
      <c r="DN306" s="121"/>
      <c r="DO306" s="121"/>
      <c r="DP306" s="121"/>
      <c r="DQ306" s="121"/>
      <c r="DR306" s="121"/>
      <c r="DS306" s="121"/>
      <c r="DT306" s="121"/>
      <c r="DU306" s="121"/>
      <c r="DV306" s="121"/>
      <c r="DW306" s="121"/>
      <c r="DX306" s="121"/>
      <c r="DY306" s="121"/>
      <c r="DZ306" s="121"/>
      <c r="EA306" s="121"/>
      <c r="EB306" s="121"/>
      <c r="EC306" s="121"/>
      <c r="ED306" s="121"/>
      <c r="EE306" s="121"/>
      <c r="EF306" s="121"/>
      <c r="EG306" s="121"/>
      <c r="EH306" s="121"/>
      <c r="EI306" s="121"/>
      <c r="EJ306" s="121"/>
      <c r="EK306" s="121"/>
      <c r="EL306" s="121"/>
      <c r="EM306" s="121"/>
      <c r="EN306" s="121"/>
      <c r="EO306" s="121"/>
      <c r="EP306" s="121"/>
      <c r="EQ306" s="121"/>
      <c r="ER306" s="121"/>
      <c r="ES306" s="121"/>
      <c r="ET306" s="121"/>
      <c r="EU306" s="121"/>
      <c r="EV306" s="121"/>
      <c r="EW306" s="121"/>
      <c r="EX306" s="121"/>
      <c r="EY306" s="121"/>
      <c r="EZ306" s="121"/>
      <c r="FA306" s="121"/>
      <c r="FB306" s="121"/>
      <c r="FC306" s="121"/>
      <c r="FD306" s="121"/>
      <c r="FE306" s="121"/>
      <c r="FF306" s="121"/>
      <c r="FG306" s="121"/>
      <c r="FH306" s="121"/>
      <c r="FI306" s="121"/>
      <c r="FJ306" s="121"/>
      <c r="FK306" s="121"/>
      <c r="FL306" s="121"/>
      <c r="FM306" s="121"/>
      <c r="FN306" s="121"/>
      <c r="FO306" s="121"/>
      <c r="FP306" s="121"/>
      <c r="FQ306" s="121"/>
      <c r="FR306" s="121"/>
      <c r="FS306" s="121"/>
      <c r="FT306" s="121"/>
      <c r="FU306" s="121"/>
      <c r="FV306" s="121"/>
      <c r="FW306" s="121"/>
      <c r="FX306" s="121"/>
      <c r="FY306" s="121"/>
      <c r="FZ306" s="121"/>
      <c r="GA306" s="121"/>
      <c r="GB306" s="121"/>
      <c r="GC306" s="121"/>
      <c r="GD306" s="121"/>
      <c r="GE306" s="121"/>
      <c r="GF306" s="121"/>
      <c r="GG306" s="121"/>
      <c r="GH306" s="121"/>
      <c r="GI306" s="121"/>
      <c r="GJ306" s="121"/>
      <c r="GK306" s="121"/>
      <c r="GL306" s="121"/>
      <c r="GM306" s="121"/>
      <c r="GN306" s="121"/>
      <c r="GO306" s="121"/>
      <c r="GP306" s="121"/>
      <c r="GQ306" s="121"/>
      <c r="GR306" s="121"/>
      <c r="GS306" s="121"/>
      <c r="GT306" s="121"/>
      <c r="GU306" s="121"/>
      <c r="GV306" s="121"/>
      <c r="GW306" s="121"/>
      <c r="GX306" s="121"/>
      <c r="GY306" s="121"/>
      <c r="GZ306" s="121"/>
      <c r="HA306" s="121"/>
      <c r="HB306" s="121"/>
      <c r="HC306" s="121"/>
      <c r="HD306" s="121"/>
      <c r="HE306" s="121"/>
      <c r="HF306" s="121"/>
      <c r="HG306" s="121"/>
      <c r="HH306" s="121"/>
      <c r="HI306" s="121"/>
      <c r="HJ306" s="121"/>
      <c r="HK306" s="121"/>
      <c r="HL306" s="121"/>
      <c r="HM306" s="121"/>
      <c r="HN306" s="121"/>
      <c r="HO306" s="121"/>
      <c r="HP306" s="121"/>
      <c r="HQ306" s="121"/>
      <c r="HR306" s="121"/>
      <c r="HS306" s="121"/>
      <c r="HT306" s="121"/>
      <c r="HU306" s="121"/>
      <c r="HV306" s="121"/>
      <c r="HW306" s="121"/>
      <c r="HX306" s="121"/>
      <c r="HY306" s="121"/>
      <c r="HZ306" s="121"/>
      <c r="IA306" s="121"/>
      <c r="IB306" s="121"/>
      <c r="IC306" s="121"/>
      <c r="ID306" s="121"/>
      <c r="IE306" s="121"/>
      <c r="IF306" s="121"/>
      <c r="IG306" s="121"/>
      <c r="IH306" s="121"/>
      <c r="II306" s="121"/>
      <c r="IJ306" s="121"/>
      <c r="IK306" s="121"/>
      <c r="IL306" s="121"/>
      <c r="IM306" s="121"/>
      <c r="IN306" s="121"/>
      <c r="IO306"/>
      <c r="IP306"/>
      <c r="IQ306"/>
      <c r="IR306"/>
      <c r="IS306"/>
      <c r="IT306"/>
      <c r="IU306"/>
      <c r="IV306"/>
    </row>
    <row r="307" s="124" customFormat="1" spans="1:256">
      <c r="A307" s="141">
        <v>1</v>
      </c>
      <c r="B307" s="141">
        <v>2</v>
      </c>
      <c r="C307" s="141">
        <v>3</v>
      </c>
      <c r="D307" s="141">
        <v>4</v>
      </c>
      <c r="E307" s="141">
        <v>5</v>
      </c>
      <c r="F307" s="210">
        <v>6</v>
      </c>
      <c r="G307" s="121"/>
      <c r="H307" s="121"/>
      <c r="I307" s="121"/>
      <c r="J307" s="121"/>
      <c r="K307" s="121"/>
      <c r="L307" s="121"/>
      <c r="M307" s="121"/>
      <c r="N307" s="121"/>
      <c r="O307" s="121"/>
      <c r="P307" s="121"/>
      <c r="Q307" s="121"/>
      <c r="R307" s="121"/>
      <c r="S307" s="121"/>
      <c r="T307" s="121"/>
      <c r="U307" s="121"/>
      <c r="V307" s="121"/>
      <c r="W307" s="121"/>
      <c r="X307" s="121"/>
      <c r="Y307" s="121"/>
      <c r="Z307" s="121"/>
      <c r="AA307" s="121"/>
      <c r="AB307" s="121"/>
      <c r="AC307" s="121"/>
      <c r="AD307" s="121"/>
      <c r="AE307" s="121"/>
      <c r="AF307" s="121"/>
      <c r="AG307" s="121"/>
      <c r="AH307" s="121"/>
      <c r="AI307" s="121"/>
      <c r="AJ307" s="121"/>
      <c r="AK307" s="121"/>
      <c r="AL307" s="121"/>
      <c r="AM307" s="121"/>
      <c r="AN307" s="121"/>
      <c r="AO307" s="121"/>
      <c r="AP307" s="121"/>
      <c r="AQ307" s="121"/>
      <c r="AR307" s="121"/>
      <c r="AS307" s="121"/>
      <c r="AT307" s="121"/>
      <c r="AU307" s="121"/>
      <c r="AV307" s="121"/>
      <c r="AW307" s="121"/>
      <c r="AX307" s="121"/>
      <c r="AY307" s="121"/>
      <c r="AZ307" s="121"/>
      <c r="BA307" s="121"/>
      <c r="BB307" s="121"/>
      <c r="BC307" s="121"/>
      <c r="BD307" s="121"/>
      <c r="BE307" s="121"/>
      <c r="BF307" s="121"/>
      <c r="BG307" s="121"/>
      <c r="BH307" s="121"/>
      <c r="BI307" s="121"/>
      <c r="BJ307" s="121"/>
      <c r="BK307" s="121"/>
      <c r="BL307" s="121"/>
      <c r="BM307" s="121"/>
      <c r="BN307" s="121"/>
      <c r="BO307" s="121"/>
      <c r="BP307" s="121"/>
      <c r="BQ307" s="121"/>
      <c r="BR307" s="121"/>
      <c r="BS307" s="121"/>
      <c r="BT307" s="121"/>
      <c r="BU307" s="121"/>
      <c r="BV307" s="121"/>
      <c r="BW307" s="121"/>
      <c r="BX307" s="121"/>
      <c r="BY307" s="121"/>
      <c r="BZ307" s="121"/>
      <c r="CA307" s="121"/>
      <c r="CB307" s="121"/>
      <c r="CC307" s="121"/>
      <c r="CD307" s="121"/>
      <c r="CE307" s="121"/>
      <c r="CF307" s="121"/>
      <c r="CG307" s="121"/>
      <c r="CH307" s="121"/>
      <c r="CI307" s="121"/>
      <c r="CJ307" s="121"/>
      <c r="CK307" s="121"/>
      <c r="CL307" s="121"/>
      <c r="CM307" s="121"/>
      <c r="CN307" s="121"/>
      <c r="CO307" s="121"/>
      <c r="CP307" s="121"/>
      <c r="CQ307" s="121"/>
      <c r="CR307" s="121"/>
      <c r="CS307" s="121"/>
      <c r="CT307" s="121"/>
      <c r="CU307" s="121"/>
      <c r="CV307" s="121"/>
      <c r="CW307" s="121"/>
      <c r="CX307" s="121"/>
      <c r="CY307" s="121"/>
      <c r="CZ307" s="121"/>
      <c r="DA307" s="121"/>
      <c r="DB307" s="121"/>
      <c r="DC307" s="121"/>
      <c r="DD307" s="121"/>
      <c r="DE307" s="121"/>
      <c r="DF307" s="121"/>
      <c r="DG307" s="121"/>
      <c r="DH307" s="121"/>
      <c r="DI307" s="121"/>
      <c r="DJ307" s="121"/>
      <c r="DK307" s="121"/>
      <c r="DL307" s="121"/>
      <c r="DM307" s="121"/>
      <c r="DN307" s="121"/>
      <c r="DO307" s="121"/>
      <c r="DP307" s="121"/>
      <c r="DQ307" s="121"/>
      <c r="DR307" s="121"/>
      <c r="DS307" s="121"/>
      <c r="DT307" s="121"/>
      <c r="DU307" s="121"/>
      <c r="DV307" s="121"/>
      <c r="DW307" s="121"/>
      <c r="DX307" s="121"/>
      <c r="DY307" s="121"/>
      <c r="DZ307" s="121"/>
      <c r="EA307" s="121"/>
      <c r="EB307" s="121"/>
      <c r="EC307" s="121"/>
      <c r="ED307" s="121"/>
      <c r="EE307" s="121"/>
      <c r="EF307" s="121"/>
      <c r="EG307" s="121"/>
      <c r="EH307" s="121"/>
      <c r="EI307" s="121"/>
      <c r="EJ307" s="121"/>
      <c r="EK307" s="121"/>
      <c r="EL307" s="121"/>
      <c r="EM307" s="121"/>
      <c r="EN307" s="121"/>
      <c r="EO307" s="121"/>
      <c r="EP307" s="121"/>
      <c r="EQ307" s="121"/>
      <c r="ER307" s="121"/>
      <c r="ES307" s="121"/>
      <c r="ET307" s="121"/>
      <c r="EU307" s="121"/>
      <c r="EV307" s="121"/>
      <c r="EW307" s="121"/>
      <c r="EX307" s="121"/>
      <c r="EY307" s="121"/>
      <c r="EZ307" s="121"/>
      <c r="FA307" s="121"/>
      <c r="FB307" s="121"/>
      <c r="FC307" s="121"/>
      <c r="FD307" s="121"/>
      <c r="FE307" s="121"/>
      <c r="FF307" s="121"/>
      <c r="FG307" s="121"/>
      <c r="FH307" s="121"/>
      <c r="FI307" s="121"/>
      <c r="FJ307" s="121"/>
      <c r="FK307" s="121"/>
      <c r="FL307" s="121"/>
      <c r="FM307" s="121"/>
      <c r="FN307" s="121"/>
      <c r="FO307" s="121"/>
      <c r="FP307" s="121"/>
      <c r="FQ307" s="121"/>
      <c r="FR307" s="121"/>
      <c r="FS307" s="121"/>
      <c r="FT307" s="121"/>
      <c r="FU307" s="121"/>
      <c r="FV307" s="121"/>
      <c r="FW307" s="121"/>
      <c r="FX307" s="121"/>
      <c r="FY307" s="121"/>
      <c r="FZ307" s="121"/>
      <c r="GA307" s="121"/>
      <c r="GB307" s="121"/>
      <c r="GC307" s="121"/>
      <c r="GD307" s="121"/>
      <c r="GE307" s="121"/>
      <c r="GF307" s="121"/>
      <c r="GG307" s="121"/>
      <c r="GH307" s="121"/>
      <c r="GI307" s="121"/>
      <c r="GJ307" s="121"/>
      <c r="GK307" s="121"/>
      <c r="GL307" s="121"/>
      <c r="GM307" s="121"/>
      <c r="GN307" s="121"/>
      <c r="GO307" s="121"/>
      <c r="GP307" s="121"/>
      <c r="GQ307" s="121"/>
      <c r="GR307" s="121"/>
      <c r="GS307" s="121"/>
      <c r="GT307" s="121"/>
      <c r="GU307" s="121"/>
      <c r="GV307" s="121"/>
      <c r="GW307" s="121"/>
      <c r="GX307" s="121"/>
      <c r="GY307" s="121"/>
      <c r="GZ307" s="121"/>
      <c r="HA307" s="121"/>
      <c r="HB307" s="121"/>
      <c r="HC307" s="121"/>
      <c r="HD307" s="121"/>
      <c r="HE307" s="121"/>
      <c r="HF307" s="121"/>
      <c r="HG307" s="121"/>
      <c r="HH307" s="121"/>
      <c r="HI307" s="121"/>
      <c r="HJ307" s="121"/>
      <c r="HK307" s="121"/>
      <c r="HL307" s="121"/>
      <c r="HM307" s="121"/>
      <c r="HN307" s="121"/>
      <c r="HO307" s="121"/>
      <c r="HP307" s="121"/>
      <c r="HQ307" s="121"/>
      <c r="HR307" s="121"/>
      <c r="HS307" s="121"/>
      <c r="HT307" s="121"/>
      <c r="HU307" s="121"/>
      <c r="HV307" s="121"/>
      <c r="HW307" s="121"/>
      <c r="HX307" s="121"/>
      <c r="HY307" s="121"/>
      <c r="HZ307" s="121"/>
      <c r="IA307" s="121"/>
      <c r="IB307" s="121"/>
      <c r="IC307" s="121"/>
      <c r="ID307" s="121"/>
      <c r="IE307" s="121"/>
      <c r="IF307" s="121"/>
      <c r="IG307" s="121"/>
      <c r="IH307" s="121"/>
      <c r="II307" s="121"/>
      <c r="IJ307" s="121"/>
      <c r="IK307" s="121"/>
      <c r="IL307" s="121"/>
      <c r="IM307" s="121"/>
      <c r="IN307" s="121"/>
      <c r="IO307"/>
      <c r="IP307"/>
      <c r="IQ307"/>
      <c r="IR307"/>
      <c r="IS307"/>
      <c r="IT307"/>
      <c r="IU307"/>
      <c r="IV307"/>
    </row>
    <row r="308" s="122" customFormat="1" spans="1:248">
      <c r="A308" s="142"/>
      <c r="B308" s="142"/>
      <c r="C308" s="142"/>
      <c r="D308" s="142"/>
      <c r="E308" s="143"/>
      <c r="F308" s="209"/>
      <c r="G308" s="127"/>
      <c r="H308" s="127"/>
      <c r="I308" s="127"/>
      <c r="J308" s="127"/>
      <c r="K308" s="127"/>
      <c r="L308" s="127"/>
      <c r="M308" s="127"/>
      <c r="N308" s="127"/>
      <c r="O308" s="127"/>
      <c r="P308" s="127"/>
      <c r="Q308" s="127"/>
      <c r="R308" s="127"/>
      <c r="S308" s="127"/>
      <c r="T308" s="127"/>
      <c r="U308" s="127"/>
      <c r="V308" s="127"/>
      <c r="W308" s="127"/>
      <c r="X308" s="127"/>
      <c r="Y308" s="127"/>
      <c r="Z308" s="127"/>
      <c r="AA308" s="127"/>
      <c r="AB308" s="127"/>
      <c r="AC308" s="127"/>
      <c r="AD308" s="127"/>
      <c r="AE308" s="127"/>
      <c r="AF308" s="127"/>
      <c r="AG308" s="127"/>
      <c r="AH308" s="127"/>
      <c r="AI308" s="127"/>
      <c r="AJ308" s="127"/>
      <c r="AK308" s="127"/>
      <c r="AL308" s="127"/>
      <c r="AM308" s="127"/>
      <c r="AN308" s="127"/>
      <c r="AO308" s="127"/>
      <c r="AP308" s="127"/>
      <c r="AQ308" s="127"/>
      <c r="AR308" s="127"/>
      <c r="AS308" s="127"/>
      <c r="AT308" s="127"/>
      <c r="AU308" s="127"/>
      <c r="AV308" s="127"/>
      <c r="AW308" s="127"/>
      <c r="AX308" s="127"/>
      <c r="AY308" s="127"/>
      <c r="AZ308" s="127"/>
      <c r="BA308" s="127"/>
      <c r="BB308" s="127"/>
      <c r="BC308" s="127"/>
      <c r="BD308" s="127"/>
      <c r="BE308" s="127"/>
      <c r="BF308" s="127"/>
      <c r="BG308" s="127"/>
      <c r="BH308" s="127"/>
      <c r="BI308" s="127"/>
      <c r="BJ308" s="127"/>
      <c r="BK308" s="127"/>
      <c r="BL308" s="127"/>
      <c r="BM308" s="127"/>
      <c r="BN308" s="127"/>
      <c r="BO308" s="127"/>
      <c r="BP308" s="127"/>
      <c r="BQ308" s="127"/>
      <c r="BR308" s="127"/>
      <c r="BS308" s="127"/>
      <c r="BT308" s="127"/>
      <c r="BU308" s="127"/>
      <c r="BV308" s="127"/>
      <c r="BW308" s="127"/>
      <c r="BX308" s="127"/>
      <c r="BY308" s="127"/>
      <c r="BZ308" s="127"/>
      <c r="CA308" s="127"/>
      <c r="CB308" s="127"/>
      <c r="CC308" s="127"/>
      <c r="CD308" s="127"/>
      <c r="CE308" s="127"/>
      <c r="CF308" s="127"/>
      <c r="CG308" s="127"/>
      <c r="CH308" s="127"/>
      <c r="CI308" s="127"/>
      <c r="CJ308" s="127"/>
      <c r="CK308" s="127"/>
      <c r="CL308" s="127"/>
      <c r="CM308" s="127"/>
      <c r="CN308" s="127"/>
      <c r="CO308" s="127"/>
      <c r="CP308" s="127"/>
      <c r="CQ308" s="127"/>
      <c r="CR308" s="127"/>
      <c r="CS308" s="127"/>
      <c r="CT308" s="127"/>
      <c r="CU308" s="127"/>
      <c r="CV308" s="127"/>
      <c r="CW308" s="127"/>
      <c r="CX308" s="127"/>
      <c r="CY308" s="127"/>
      <c r="CZ308" s="127"/>
      <c r="DA308" s="127"/>
      <c r="DB308" s="127"/>
      <c r="DC308" s="127"/>
      <c r="DD308" s="127"/>
      <c r="DE308" s="127"/>
      <c r="DF308" s="127"/>
      <c r="DG308" s="127"/>
      <c r="DH308" s="127"/>
      <c r="DI308" s="127"/>
      <c r="DJ308" s="127"/>
      <c r="DK308" s="127"/>
      <c r="DL308" s="127"/>
      <c r="DM308" s="127"/>
      <c r="DN308" s="127"/>
      <c r="DO308" s="127"/>
      <c r="DP308" s="127"/>
      <c r="DQ308" s="127"/>
      <c r="DR308" s="127"/>
      <c r="DS308" s="127"/>
      <c r="DT308" s="127"/>
      <c r="DU308" s="127"/>
      <c r="DV308" s="127"/>
      <c r="DW308" s="127"/>
      <c r="DX308" s="127"/>
      <c r="DY308" s="127"/>
      <c r="DZ308" s="127"/>
      <c r="EA308" s="127"/>
      <c r="EB308" s="127"/>
      <c r="EC308" s="127"/>
      <c r="ED308" s="127"/>
      <c r="EE308" s="127"/>
      <c r="EF308" s="127"/>
      <c r="EG308" s="127"/>
      <c r="EH308" s="127"/>
      <c r="EI308" s="127"/>
      <c r="EJ308" s="127"/>
      <c r="EK308" s="127"/>
      <c r="EL308" s="127"/>
      <c r="EM308" s="127"/>
      <c r="EN308" s="127"/>
      <c r="EO308" s="127"/>
      <c r="EP308" s="127"/>
      <c r="EQ308" s="127"/>
      <c r="ER308" s="127"/>
      <c r="ES308" s="127"/>
      <c r="ET308" s="127"/>
      <c r="EU308" s="127"/>
      <c r="EV308" s="127"/>
      <c r="EW308" s="127"/>
      <c r="EX308" s="127"/>
      <c r="EY308" s="127"/>
      <c r="EZ308" s="127"/>
      <c r="FA308" s="127"/>
      <c r="FB308" s="127"/>
      <c r="FC308" s="127"/>
      <c r="FD308" s="127"/>
      <c r="FE308" s="127"/>
      <c r="FF308" s="127"/>
      <c r="FG308" s="127"/>
      <c r="FH308" s="127"/>
      <c r="FI308" s="127"/>
      <c r="FJ308" s="127"/>
      <c r="FK308" s="127"/>
      <c r="FL308" s="127"/>
      <c r="FM308" s="127"/>
      <c r="FN308" s="127"/>
      <c r="FO308" s="127"/>
      <c r="FP308" s="127"/>
      <c r="FQ308" s="127"/>
      <c r="FR308" s="127"/>
      <c r="FS308" s="127"/>
      <c r="FT308" s="127"/>
      <c r="FU308" s="127"/>
      <c r="FV308" s="127"/>
      <c r="FW308" s="127"/>
      <c r="FX308" s="127"/>
      <c r="FY308" s="127"/>
      <c r="FZ308" s="127"/>
      <c r="GA308" s="127"/>
      <c r="GB308" s="127"/>
      <c r="GC308" s="127"/>
      <c r="GD308" s="127"/>
      <c r="GE308" s="127"/>
      <c r="GF308" s="127"/>
      <c r="GG308" s="127"/>
      <c r="GH308" s="127"/>
      <c r="GI308" s="127"/>
      <c r="GJ308" s="127"/>
      <c r="GK308" s="127"/>
      <c r="GL308" s="127"/>
      <c r="GM308" s="127"/>
      <c r="GN308" s="127"/>
      <c r="GO308" s="127"/>
      <c r="GP308" s="127"/>
      <c r="GQ308" s="127"/>
      <c r="GR308" s="127"/>
      <c r="GS308" s="127"/>
      <c r="GT308" s="127"/>
      <c r="GU308" s="127"/>
      <c r="GV308" s="127"/>
      <c r="GW308" s="127"/>
      <c r="GX308" s="127"/>
      <c r="GY308" s="127"/>
      <c r="GZ308" s="127"/>
      <c r="HA308" s="127"/>
      <c r="HB308" s="127"/>
      <c r="HC308" s="127"/>
      <c r="HD308" s="127"/>
      <c r="HE308" s="127"/>
      <c r="HF308" s="127"/>
      <c r="HG308" s="127"/>
      <c r="HH308" s="127"/>
      <c r="HI308" s="127"/>
      <c r="HJ308" s="127"/>
      <c r="HK308" s="127"/>
      <c r="HL308" s="127"/>
      <c r="HM308" s="127"/>
      <c r="HN308" s="127"/>
      <c r="HO308" s="127"/>
      <c r="HP308" s="127"/>
      <c r="HQ308" s="127"/>
      <c r="HR308" s="127"/>
      <c r="HS308" s="127"/>
      <c r="HT308" s="127"/>
      <c r="HU308" s="127"/>
      <c r="HV308" s="127"/>
      <c r="HW308" s="127"/>
      <c r="HX308" s="127"/>
      <c r="HY308" s="127"/>
      <c r="HZ308" s="127"/>
      <c r="IA308" s="127"/>
      <c r="IB308" s="127"/>
      <c r="IC308" s="127"/>
      <c r="ID308" s="127"/>
      <c r="IE308" s="127"/>
      <c r="IF308" s="127"/>
      <c r="IG308" s="127"/>
      <c r="IH308" s="127"/>
      <c r="II308" s="127"/>
      <c r="IJ308" s="127"/>
      <c r="IK308" s="127"/>
      <c r="IL308" s="127"/>
      <c r="IM308" s="127"/>
      <c r="IN308" s="127"/>
    </row>
    <row r="309" s="122" customFormat="1" spans="1:248">
      <c r="A309" s="142"/>
      <c r="B309" s="145" t="s">
        <v>127</v>
      </c>
      <c r="C309" s="142"/>
      <c r="D309" s="142"/>
      <c r="E309" s="146">
        <f>SUM(E310:E312)</f>
        <v>10446050000</v>
      </c>
      <c r="F309" s="209"/>
      <c r="G309" s="127"/>
      <c r="H309" s="127"/>
      <c r="I309" s="127"/>
      <c r="J309" s="127"/>
      <c r="K309" s="127"/>
      <c r="L309" s="127"/>
      <c r="M309" s="127"/>
      <c r="N309" s="127"/>
      <c r="O309" s="127"/>
      <c r="P309" s="127"/>
      <c r="Q309" s="127"/>
      <c r="R309" s="127"/>
      <c r="S309" s="127"/>
      <c r="T309" s="127"/>
      <c r="U309" s="127"/>
      <c r="V309" s="127"/>
      <c r="W309" s="127"/>
      <c r="X309" s="127"/>
      <c r="Y309" s="127"/>
      <c r="Z309" s="127"/>
      <c r="AA309" s="127"/>
      <c r="AB309" s="127"/>
      <c r="AC309" s="127"/>
      <c r="AD309" s="127"/>
      <c r="AE309" s="127"/>
      <c r="AF309" s="127"/>
      <c r="AG309" s="127"/>
      <c r="AH309" s="127"/>
      <c r="AI309" s="127"/>
      <c r="AJ309" s="127"/>
      <c r="AK309" s="127"/>
      <c r="AL309" s="127"/>
      <c r="AM309" s="127"/>
      <c r="AN309" s="127"/>
      <c r="AO309" s="127"/>
      <c r="AP309" s="127"/>
      <c r="AQ309" s="127"/>
      <c r="AR309" s="127"/>
      <c r="AS309" s="127"/>
      <c r="AT309" s="127"/>
      <c r="AU309" s="127"/>
      <c r="AV309" s="127"/>
      <c r="AW309" s="127"/>
      <c r="AX309" s="127"/>
      <c r="AY309" s="127"/>
      <c r="AZ309" s="127"/>
      <c r="BA309" s="127"/>
      <c r="BB309" s="127"/>
      <c r="BC309" s="127"/>
      <c r="BD309" s="127"/>
      <c r="BE309" s="127"/>
      <c r="BF309" s="127"/>
      <c r="BG309" s="127"/>
      <c r="BH309" s="127"/>
      <c r="BI309" s="127"/>
      <c r="BJ309" s="127"/>
      <c r="BK309" s="127"/>
      <c r="BL309" s="127"/>
      <c r="BM309" s="127"/>
      <c r="BN309" s="127"/>
      <c r="BO309" s="127"/>
      <c r="BP309" s="127"/>
      <c r="BQ309" s="127"/>
      <c r="BR309" s="127"/>
      <c r="BS309" s="127"/>
      <c r="BT309" s="127"/>
      <c r="BU309" s="127"/>
      <c r="BV309" s="127"/>
      <c r="BW309" s="127"/>
      <c r="BX309" s="127"/>
      <c r="BY309" s="127"/>
      <c r="BZ309" s="127"/>
      <c r="CA309" s="127"/>
      <c r="CB309" s="127"/>
      <c r="CC309" s="127"/>
      <c r="CD309" s="127"/>
      <c r="CE309" s="127"/>
      <c r="CF309" s="127"/>
      <c r="CG309" s="127"/>
      <c r="CH309" s="127"/>
      <c r="CI309" s="127"/>
      <c r="CJ309" s="127"/>
      <c r="CK309" s="127"/>
      <c r="CL309" s="127"/>
      <c r="CM309" s="127"/>
      <c r="CN309" s="127"/>
      <c r="CO309" s="127"/>
      <c r="CP309" s="127"/>
      <c r="CQ309" s="127"/>
      <c r="CR309" s="127"/>
      <c r="CS309" s="127"/>
      <c r="CT309" s="127"/>
      <c r="CU309" s="127"/>
      <c r="CV309" s="127"/>
      <c r="CW309" s="127"/>
      <c r="CX309" s="127"/>
      <c r="CY309" s="127"/>
      <c r="CZ309" s="127"/>
      <c r="DA309" s="127"/>
      <c r="DB309" s="127"/>
      <c r="DC309" s="127"/>
      <c r="DD309" s="127"/>
      <c r="DE309" s="127"/>
      <c r="DF309" s="127"/>
      <c r="DG309" s="127"/>
      <c r="DH309" s="127"/>
      <c r="DI309" s="127"/>
      <c r="DJ309" s="127"/>
      <c r="DK309" s="127"/>
      <c r="DL309" s="127"/>
      <c r="DM309" s="127"/>
      <c r="DN309" s="127"/>
      <c r="DO309" s="127"/>
      <c r="DP309" s="127"/>
      <c r="DQ309" s="127"/>
      <c r="DR309" s="127"/>
      <c r="DS309" s="127"/>
      <c r="DT309" s="127"/>
      <c r="DU309" s="127"/>
      <c r="DV309" s="127"/>
      <c r="DW309" s="127"/>
      <c r="DX309" s="127"/>
      <c r="DY309" s="127"/>
      <c r="DZ309" s="127"/>
      <c r="EA309" s="127"/>
      <c r="EB309" s="127"/>
      <c r="EC309" s="127"/>
      <c r="ED309" s="127"/>
      <c r="EE309" s="127"/>
      <c r="EF309" s="127"/>
      <c r="EG309" s="127"/>
      <c r="EH309" s="127"/>
      <c r="EI309" s="127"/>
      <c r="EJ309" s="127"/>
      <c r="EK309" s="127"/>
      <c r="EL309" s="127"/>
      <c r="EM309" s="127"/>
      <c r="EN309" s="127"/>
      <c r="EO309" s="127"/>
      <c r="EP309" s="127"/>
      <c r="EQ309" s="127"/>
      <c r="ER309" s="127"/>
      <c r="ES309" s="127"/>
      <c r="ET309" s="127"/>
      <c r="EU309" s="127"/>
      <c r="EV309" s="127"/>
      <c r="EW309" s="127"/>
      <c r="EX309" s="127"/>
      <c r="EY309" s="127"/>
      <c r="EZ309" s="127"/>
      <c r="FA309" s="127"/>
      <c r="FB309" s="127"/>
      <c r="FC309" s="127"/>
      <c r="FD309" s="127"/>
      <c r="FE309" s="127"/>
      <c r="FF309" s="127"/>
      <c r="FG309" s="127"/>
      <c r="FH309" s="127"/>
      <c r="FI309" s="127"/>
      <c r="FJ309" s="127"/>
      <c r="FK309" s="127"/>
      <c r="FL309" s="127"/>
      <c r="FM309" s="127"/>
      <c r="FN309" s="127"/>
      <c r="FO309" s="127"/>
      <c r="FP309" s="127"/>
      <c r="FQ309" s="127"/>
      <c r="FR309" s="127"/>
      <c r="FS309" s="127"/>
      <c r="FT309" s="127"/>
      <c r="FU309" s="127"/>
      <c r="FV309" s="127"/>
      <c r="FW309" s="127"/>
      <c r="FX309" s="127"/>
      <c r="FY309" s="127"/>
      <c r="FZ309" s="127"/>
      <c r="GA309" s="127"/>
      <c r="GB309" s="127"/>
      <c r="GC309" s="127"/>
      <c r="GD309" s="127"/>
      <c r="GE309" s="127"/>
      <c r="GF309" s="127"/>
      <c r="GG309" s="127"/>
      <c r="GH309" s="127"/>
      <c r="GI309" s="127"/>
      <c r="GJ309" s="127"/>
      <c r="GK309" s="127"/>
      <c r="GL309" s="127"/>
      <c r="GM309" s="127"/>
      <c r="GN309" s="127"/>
      <c r="GO309" s="127"/>
      <c r="GP309" s="127"/>
      <c r="GQ309" s="127"/>
      <c r="GR309" s="127"/>
      <c r="GS309" s="127"/>
      <c r="GT309" s="127"/>
      <c r="GU309" s="127"/>
      <c r="GV309" s="127"/>
      <c r="GW309" s="127"/>
      <c r="GX309" s="127"/>
      <c r="GY309" s="127"/>
      <c r="GZ309" s="127"/>
      <c r="HA309" s="127"/>
      <c r="HB309" s="127"/>
      <c r="HC309" s="127"/>
      <c r="HD309" s="127"/>
      <c r="HE309" s="127"/>
      <c r="HF309" s="127"/>
      <c r="HG309" s="127"/>
      <c r="HH309" s="127"/>
      <c r="HI309" s="127"/>
      <c r="HJ309" s="127"/>
      <c r="HK309" s="127"/>
      <c r="HL309" s="127"/>
      <c r="HM309" s="127"/>
      <c r="HN309" s="127"/>
      <c r="HO309" s="127"/>
      <c r="HP309" s="127"/>
      <c r="HQ309" s="127"/>
      <c r="HR309" s="127"/>
      <c r="HS309" s="127"/>
      <c r="HT309" s="127"/>
      <c r="HU309" s="127"/>
      <c r="HV309" s="127"/>
      <c r="HW309" s="127"/>
      <c r="HX309" s="127"/>
      <c r="HY309" s="127"/>
      <c r="HZ309" s="127"/>
      <c r="IA309" s="127"/>
      <c r="IB309" s="127"/>
      <c r="IC309" s="127"/>
      <c r="ID309" s="127"/>
      <c r="IE309" s="127"/>
      <c r="IF309" s="127"/>
      <c r="IG309" s="127"/>
      <c r="IH309" s="127"/>
      <c r="II309" s="127"/>
      <c r="IJ309" s="127"/>
      <c r="IK309" s="127"/>
      <c r="IL309" s="127"/>
      <c r="IM309" s="127"/>
      <c r="IN309" s="127"/>
    </row>
    <row r="310" s="122" customFormat="1" spans="1:248">
      <c r="A310" s="142"/>
      <c r="B310" s="144" t="s">
        <v>128</v>
      </c>
      <c r="C310" s="142"/>
      <c r="D310" s="142"/>
      <c r="E310" s="143">
        <f>8906437000+39906000</f>
        <v>8946343000</v>
      </c>
      <c r="F310" s="209"/>
      <c r="G310" s="127"/>
      <c r="H310" s="127"/>
      <c r="I310" s="127"/>
      <c r="J310" s="127"/>
      <c r="K310" s="127"/>
      <c r="L310" s="127"/>
      <c r="M310" s="127"/>
      <c r="N310" s="127"/>
      <c r="O310" s="127"/>
      <c r="P310" s="127"/>
      <c r="Q310" s="127"/>
      <c r="R310" s="127"/>
      <c r="S310" s="127"/>
      <c r="T310" s="127"/>
      <c r="U310" s="127"/>
      <c r="V310" s="127"/>
      <c r="W310" s="127"/>
      <c r="X310" s="127"/>
      <c r="Y310" s="127"/>
      <c r="Z310" s="127"/>
      <c r="AA310" s="127"/>
      <c r="AB310" s="127"/>
      <c r="AC310" s="127"/>
      <c r="AD310" s="127"/>
      <c r="AE310" s="127"/>
      <c r="AF310" s="127"/>
      <c r="AG310" s="127"/>
      <c r="AH310" s="127"/>
      <c r="AI310" s="127"/>
      <c r="AJ310" s="127"/>
      <c r="AK310" s="127"/>
      <c r="AL310" s="127"/>
      <c r="AM310" s="127"/>
      <c r="AN310" s="127"/>
      <c r="AO310" s="127"/>
      <c r="AP310" s="127"/>
      <c r="AQ310" s="127"/>
      <c r="AR310" s="127"/>
      <c r="AS310" s="127"/>
      <c r="AT310" s="127"/>
      <c r="AU310" s="127"/>
      <c r="AV310" s="127"/>
      <c r="AW310" s="127"/>
      <c r="AX310" s="127"/>
      <c r="AY310" s="127"/>
      <c r="AZ310" s="127"/>
      <c r="BA310" s="127"/>
      <c r="BB310" s="127"/>
      <c r="BC310" s="127"/>
      <c r="BD310" s="127"/>
      <c r="BE310" s="127"/>
      <c r="BF310" s="127"/>
      <c r="BG310" s="127"/>
      <c r="BH310" s="127"/>
      <c r="BI310" s="127"/>
      <c r="BJ310" s="127"/>
      <c r="BK310" s="127"/>
      <c r="BL310" s="127"/>
      <c r="BM310" s="127"/>
      <c r="BN310" s="127"/>
      <c r="BO310" s="127"/>
      <c r="BP310" s="127"/>
      <c r="BQ310" s="127"/>
      <c r="BR310" s="127"/>
      <c r="BS310" s="127"/>
      <c r="BT310" s="127"/>
      <c r="BU310" s="127"/>
      <c r="BV310" s="127"/>
      <c r="BW310" s="127"/>
      <c r="BX310" s="127"/>
      <c r="BY310" s="127"/>
      <c r="BZ310" s="127"/>
      <c r="CA310" s="127"/>
      <c r="CB310" s="127"/>
      <c r="CC310" s="127"/>
      <c r="CD310" s="127"/>
      <c r="CE310" s="127"/>
      <c r="CF310" s="127"/>
      <c r="CG310" s="127"/>
      <c r="CH310" s="127"/>
      <c r="CI310" s="127"/>
      <c r="CJ310" s="127"/>
      <c r="CK310" s="127"/>
      <c r="CL310" s="127"/>
      <c r="CM310" s="127"/>
      <c r="CN310" s="127"/>
      <c r="CO310" s="127"/>
      <c r="CP310" s="127"/>
      <c r="CQ310" s="127"/>
      <c r="CR310" s="127"/>
      <c r="CS310" s="127"/>
      <c r="CT310" s="127"/>
      <c r="CU310" s="127"/>
      <c r="CV310" s="127"/>
      <c r="CW310" s="127"/>
      <c r="CX310" s="127"/>
      <c r="CY310" s="127"/>
      <c r="CZ310" s="127"/>
      <c r="DA310" s="127"/>
      <c r="DB310" s="127"/>
      <c r="DC310" s="127"/>
      <c r="DD310" s="127"/>
      <c r="DE310" s="127"/>
      <c r="DF310" s="127"/>
      <c r="DG310" s="127"/>
      <c r="DH310" s="127"/>
      <c r="DI310" s="127"/>
      <c r="DJ310" s="127"/>
      <c r="DK310" s="127"/>
      <c r="DL310" s="127"/>
      <c r="DM310" s="127"/>
      <c r="DN310" s="127"/>
      <c r="DO310" s="127"/>
      <c r="DP310" s="127"/>
      <c r="DQ310" s="127"/>
      <c r="DR310" s="127"/>
      <c r="DS310" s="127"/>
      <c r="DT310" s="127"/>
      <c r="DU310" s="127"/>
      <c r="DV310" s="127"/>
      <c r="DW310" s="127"/>
      <c r="DX310" s="127"/>
      <c r="DY310" s="127"/>
      <c r="DZ310" s="127"/>
      <c r="EA310" s="127"/>
      <c r="EB310" s="127"/>
      <c r="EC310" s="127"/>
      <c r="ED310" s="127"/>
      <c r="EE310" s="127"/>
      <c r="EF310" s="127"/>
      <c r="EG310" s="127"/>
      <c r="EH310" s="127"/>
      <c r="EI310" s="127"/>
      <c r="EJ310" s="127"/>
      <c r="EK310" s="127"/>
      <c r="EL310" s="127"/>
      <c r="EM310" s="127"/>
      <c r="EN310" s="127"/>
      <c r="EO310" s="127"/>
      <c r="EP310" s="127"/>
      <c r="EQ310" s="127"/>
      <c r="ER310" s="127"/>
      <c r="ES310" s="127"/>
      <c r="ET310" s="127"/>
      <c r="EU310" s="127"/>
      <c r="EV310" s="127"/>
      <c r="EW310" s="127"/>
      <c r="EX310" s="127"/>
      <c r="EY310" s="127"/>
      <c r="EZ310" s="127"/>
      <c r="FA310" s="127"/>
      <c r="FB310" s="127"/>
      <c r="FC310" s="127"/>
      <c r="FD310" s="127"/>
      <c r="FE310" s="127"/>
      <c r="FF310" s="127"/>
      <c r="FG310" s="127"/>
      <c r="FH310" s="127"/>
      <c r="FI310" s="127"/>
      <c r="FJ310" s="127"/>
      <c r="FK310" s="127"/>
      <c r="FL310" s="127"/>
      <c r="FM310" s="127"/>
      <c r="FN310" s="127"/>
      <c r="FO310" s="127"/>
      <c r="FP310" s="127"/>
      <c r="FQ310" s="127"/>
      <c r="FR310" s="127"/>
      <c r="FS310" s="127"/>
      <c r="FT310" s="127"/>
      <c r="FU310" s="127"/>
      <c r="FV310" s="127"/>
      <c r="FW310" s="127"/>
      <c r="FX310" s="127"/>
      <c r="FY310" s="127"/>
      <c r="FZ310" s="127"/>
      <c r="GA310" s="127"/>
      <c r="GB310" s="127"/>
      <c r="GC310" s="127"/>
      <c r="GD310" s="127"/>
      <c r="GE310" s="127"/>
      <c r="GF310" s="127"/>
      <c r="GG310" s="127"/>
      <c r="GH310" s="127"/>
      <c r="GI310" s="127"/>
      <c r="GJ310" s="127"/>
      <c r="GK310" s="127"/>
      <c r="GL310" s="127"/>
      <c r="GM310" s="127"/>
      <c r="GN310" s="127"/>
      <c r="GO310" s="127"/>
      <c r="GP310" s="127"/>
      <c r="GQ310" s="127"/>
      <c r="GR310" s="127"/>
      <c r="GS310" s="127"/>
      <c r="GT310" s="127"/>
      <c r="GU310" s="127"/>
      <c r="GV310" s="127"/>
      <c r="GW310" s="127"/>
      <c r="GX310" s="127"/>
      <c r="GY310" s="127"/>
      <c r="GZ310" s="127"/>
      <c r="HA310" s="127"/>
      <c r="HB310" s="127"/>
      <c r="HC310" s="127"/>
      <c r="HD310" s="127"/>
      <c r="HE310" s="127"/>
      <c r="HF310" s="127"/>
      <c r="HG310" s="127"/>
      <c r="HH310" s="127"/>
      <c r="HI310" s="127"/>
      <c r="HJ310" s="127"/>
      <c r="HK310" s="127"/>
      <c r="HL310" s="127"/>
      <c r="HM310" s="127"/>
      <c r="HN310" s="127"/>
      <c r="HO310" s="127"/>
      <c r="HP310" s="127"/>
      <c r="HQ310" s="127"/>
      <c r="HR310" s="127"/>
      <c r="HS310" s="127"/>
      <c r="HT310" s="127"/>
      <c r="HU310" s="127"/>
      <c r="HV310" s="127"/>
      <c r="HW310" s="127"/>
      <c r="HX310" s="127"/>
      <c r="HY310" s="127"/>
      <c r="HZ310" s="127"/>
      <c r="IA310" s="127"/>
      <c r="IB310" s="127"/>
      <c r="IC310" s="127"/>
      <c r="ID310" s="127"/>
      <c r="IE310" s="127"/>
      <c r="IF310" s="127"/>
      <c r="IG310" s="127"/>
      <c r="IH310" s="127"/>
      <c r="II310" s="127"/>
      <c r="IJ310" s="127"/>
      <c r="IK310" s="127"/>
      <c r="IL310" s="127"/>
      <c r="IM310" s="127"/>
      <c r="IN310" s="127"/>
    </row>
    <row r="311" s="122" customFormat="1" spans="1:248">
      <c r="A311" s="142"/>
      <c r="B311" s="147" t="s">
        <v>129</v>
      </c>
      <c r="C311" s="142"/>
      <c r="D311" s="142"/>
      <c r="E311" s="143">
        <v>1490154000</v>
      </c>
      <c r="F311" s="209"/>
      <c r="G311" s="127"/>
      <c r="H311" s="127"/>
      <c r="I311" s="127"/>
      <c r="J311" s="127"/>
      <c r="K311" s="127"/>
      <c r="L311" s="127"/>
      <c r="M311" s="127"/>
      <c r="N311" s="127"/>
      <c r="O311" s="127"/>
      <c r="P311" s="127"/>
      <c r="Q311" s="127"/>
      <c r="R311" s="127"/>
      <c r="S311" s="127"/>
      <c r="T311" s="127"/>
      <c r="U311" s="127"/>
      <c r="V311" s="127"/>
      <c r="W311" s="127"/>
      <c r="X311" s="127"/>
      <c r="Y311" s="127"/>
      <c r="Z311" s="127"/>
      <c r="AA311" s="127"/>
      <c r="AB311" s="127"/>
      <c r="AC311" s="127"/>
      <c r="AD311" s="127"/>
      <c r="AE311" s="127"/>
      <c r="AF311" s="127"/>
      <c r="AG311" s="127"/>
      <c r="AH311" s="127"/>
      <c r="AI311" s="127"/>
      <c r="AJ311" s="127"/>
      <c r="AK311" s="127"/>
      <c r="AL311" s="127"/>
      <c r="AM311" s="127"/>
      <c r="AN311" s="127"/>
      <c r="AO311" s="127"/>
      <c r="AP311" s="127"/>
      <c r="AQ311" s="127"/>
      <c r="AR311" s="127"/>
      <c r="AS311" s="127"/>
      <c r="AT311" s="127"/>
      <c r="AU311" s="127"/>
      <c r="AV311" s="127"/>
      <c r="AW311" s="127"/>
      <c r="AX311" s="127"/>
      <c r="AY311" s="127"/>
      <c r="AZ311" s="127"/>
      <c r="BA311" s="127"/>
      <c r="BB311" s="127"/>
      <c r="BC311" s="127"/>
      <c r="BD311" s="127"/>
      <c r="BE311" s="127"/>
      <c r="BF311" s="127"/>
      <c r="BG311" s="127"/>
      <c r="BH311" s="127"/>
      <c r="BI311" s="127"/>
      <c r="BJ311" s="127"/>
      <c r="BK311" s="127"/>
      <c r="BL311" s="127"/>
      <c r="BM311" s="127"/>
      <c r="BN311" s="127"/>
      <c r="BO311" s="127"/>
      <c r="BP311" s="127"/>
      <c r="BQ311" s="127"/>
      <c r="BR311" s="127"/>
      <c r="BS311" s="127"/>
      <c r="BT311" s="127"/>
      <c r="BU311" s="127"/>
      <c r="BV311" s="127"/>
      <c r="BW311" s="127"/>
      <c r="BX311" s="127"/>
      <c r="BY311" s="127"/>
      <c r="BZ311" s="127"/>
      <c r="CA311" s="127"/>
      <c r="CB311" s="127"/>
      <c r="CC311" s="127"/>
      <c r="CD311" s="127"/>
      <c r="CE311" s="127"/>
      <c r="CF311" s="127"/>
      <c r="CG311" s="127"/>
      <c r="CH311" s="127"/>
      <c r="CI311" s="127"/>
      <c r="CJ311" s="127"/>
      <c r="CK311" s="127"/>
      <c r="CL311" s="127"/>
      <c r="CM311" s="127"/>
      <c r="CN311" s="127"/>
      <c r="CO311" s="127"/>
      <c r="CP311" s="127"/>
      <c r="CQ311" s="127"/>
      <c r="CR311" s="127"/>
      <c r="CS311" s="127"/>
      <c r="CT311" s="127"/>
      <c r="CU311" s="127"/>
      <c r="CV311" s="127"/>
      <c r="CW311" s="127"/>
      <c r="CX311" s="127"/>
      <c r="CY311" s="127"/>
      <c r="CZ311" s="127"/>
      <c r="DA311" s="127"/>
      <c r="DB311" s="127"/>
      <c r="DC311" s="127"/>
      <c r="DD311" s="127"/>
      <c r="DE311" s="127"/>
      <c r="DF311" s="127"/>
      <c r="DG311" s="127"/>
      <c r="DH311" s="127"/>
      <c r="DI311" s="127"/>
      <c r="DJ311" s="127"/>
      <c r="DK311" s="127"/>
      <c r="DL311" s="127"/>
      <c r="DM311" s="127"/>
      <c r="DN311" s="127"/>
      <c r="DO311" s="127"/>
      <c r="DP311" s="127"/>
      <c r="DQ311" s="127"/>
      <c r="DR311" s="127"/>
      <c r="DS311" s="127"/>
      <c r="DT311" s="127"/>
      <c r="DU311" s="127"/>
      <c r="DV311" s="127"/>
      <c r="DW311" s="127"/>
      <c r="DX311" s="127"/>
      <c r="DY311" s="127"/>
      <c r="DZ311" s="127"/>
      <c r="EA311" s="127"/>
      <c r="EB311" s="127"/>
      <c r="EC311" s="127"/>
      <c r="ED311" s="127"/>
      <c r="EE311" s="127"/>
      <c r="EF311" s="127"/>
      <c r="EG311" s="127"/>
      <c r="EH311" s="127"/>
      <c r="EI311" s="127"/>
      <c r="EJ311" s="127"/>
      <c r="EK311" s="127"/>
      <c r="EL311" s="127"/>
      <c r="EM311" s="127"/>
      <c r="EN311" s="127"/>
      <c r="EO311" s="127"/>
      <c r="EP311" s="127"/>
      <c r="EQ311" s="127"/>
      <c r="ER311" s="127"/>
      <c r="ES311" s="127"/>
      <c r="ET311" s="127"/>
      <c r="EU311" s="127"/>
      <c r="EV311" s="127"/>
      <c r="EW311" s="127"/>
      <c r="EX311" s="127"/>
      <c r="EY311" s="127"/>
      <c r="EZ311" s="127"/>
      <c r="FA311" s="127"/>
      <c r="FB311" s="127"/>
      <c r="FC311" s="127"/>
      <c r="FD311" s="127"/>
      <c r="FE311" s="127"/>
      <c r="FF311" s="127"/>
      <c r="FG311" s="127"/>
      <c r="FH311" s="127"/>
      <c r="FI311" s="127"/>
      <c r="FJ311" s="127"/>
      <c r="FK311" s="127"/>
      <c r="FL311" s="127"/>
      <c r="FM311" s="127"/>
      <c r="FN311" s="127"/>
      <c r="FO311" s="127"/>
      <c r="FP311" s="127"/>
      <c r="FQ311" s="127"/>
      <c r="FR311" s="127"/>
      <c r="FS311" s="127"/>
      <c r="FT311" s="127"/>
      <c r="FU311" s="127"/>
      <c r="FV311" s="127"/>
      <c r="FW311" s="127"/>
      <c r="FX311" s="127"/>
      <c r="FY311" s="127"/>
      <c r="FZ311" s="127"/>
      <c r="GA311" s="127"/>
      <c r="GB311" s="127"/>
      <c r="GC311" s="127"/>
      <c r="GD311" s="127"/>
      <c r="GE311" s="127"/>
      <c r="GF311" s="127"/>
      <c r="GG311" s="127"/>
      <c r="GH311" s="127"/>
      <c r="GI311" s="127"/>
      <c r="GJ311" s="127"/>
      <c r="GK311" s="127"/>
      <c r="GL311" s="127"/>
      <c r="GM311" s="127"/>
      <c r="GN311" s="127"/>
      <c r="GO311" s="127"/>
      <c r="GP311" s="127"/>
      <c r="GQ311" s="127"/>
      <c r="GR311" s="127"/>
      <c r="GS311" s="127"/>
      <c r="GT311" s="127"/>
      <c r="GU311" s="127"/>
      <c r="GV311" s="127"/>
      <c r="GW311" s="127"/>
      <c r="GX311" s="127"/>
      <c r="GY311" s="127"/>
      <c r="GZ311" s="127"/>
      <c r="HA311" s="127"/>
      <c r="HB311" s="127"/>
      <c r="HC311" s="127"/>
      <c r="HD311" s="127"/>
      <c r="HE311" s="127"/>
      <c r="HF311" s="127"/>
      <c r="HG311" s="127"/>
      <c r="HH311" s="127"/>
      <c r="HI311" s="127"/>
      <c r="HJ311" s="127"/>
      <c r="HK311" s="127"/>
      <c r="HL311" s="127"/>
      <c r="HM311" s="127"/>
      <c r="HN311" s="127"/>
      <c r="HO311" s="127"/>
      <c r="HP311" s="127"/>
      <c r="HQ311" s="127"/>
      <c r="HR311" s="127"/>
      <c r="HS311" s="127"/>
      <c r="HT311" s="127"/>
      <c r="HU311" s="127"/>
      <c r="HV311" s="127"/>
      <c r="HW311" s="127"/>
      <c r="HX311" s="127"/>
      <c r="HY311" s="127"/>
      <c r="HZ311" s="127"/>
      <c r="IA311" s="127"/>
      <c r="IB311" s="127"/>
      <c r="IC311" s="127"/>
      <c r="ID311" s="127"/>
      <c r="IE311" s="127"/>
      <c r="IF311" s="127"/>
      <c r="IG311" s="127"/>
      <c r="IH311" s="127"/>
      <c r="II311" s="127"/>
      <c r="IJ311" s="127"/>
      <c r="IK311" s="127"/>
      <c r="IL311" s="127"/>
      <c r="IM311" s="127"/>
      <c r="IN311" s="127"/>
    </row>
    <row r="312" s="122" customFormat="1" spans="1:248">
      <c r="A312" s="142"/>
      <c r="B312" s="144" t="s">
        <v>566</v>
      </c>
      <c r="C312" s="142"/>
      <c r="D312" s="142"/>
      <c r="E312" s="143">
        <v>9553000</v>
      </c>
      <c r="F312" s="209"/>
      <c r="G312" s="127"/>
      <c r="H312" s="127"/>
      <c r="I312" s="127"/>
      <c r="J312" s="127"/>
      <c r="K312" s="127"/>
      <c r="L312" s="127"/>
      <c r="M312" s="127"/>
      <c r="N312" s="127"/>
      <c r="O312" s="127"/>
      <c r="P312" s="127"/>
      <c r="Q312" s="127"/>
      <c r="R312" s="127"/>
      <c r="S312" s="127"/>
      <c r="T312" s="127"/>
      <c r="U312" s="127"/>
      <c r="V312" s="127"/>
      <c r="W312" s="127"/>
      <c r="X312" s="127"/>
      <c r="Y312" s="127"/>
      <c r="Z312" s="127"/>
      <c r="AA312" s="127"/>
      <c r="AB312" s="127"/>
      <c r="AC312" s="127"/>
      <c r="AD312" s="127"/>
      <c r="AE312" s="127"/>
      <c r="AF312" s="127"/>
      <c r="AG312" s="127"/>
      <c r="AH312" s="127"/>
      <c r="AI312" s="127"/>
      <c r="AJ312" s="127"/>
      <c r="AK312" s="127"/>
      <c r="AL312" s="127"/>
      <c r="AM312" s="127"/>
      <c r="AN312" s="127"/>
      <c r="AO312" s="127"/>
      <c r="AP312" s="127"/>
      <c r="AQ312" s="127"/>
      <c r="AR312" s="127"/>
      <c r="AS312" s="127"/>
      <c r="AT312" s="127"/>
      <c r="AU312" s="127"/>
      <c r="AV312" s="127"/>
      <c r="AW312" s="127"/>
      <c r="AX312" s="127"/>
      <c r="AY312" s="127"/>
      <c r="AZ312" s="127"/>
      <c r="BA312" s="127"/>
      <c r="BB312" s="127"/>
      <c r="BC312" s="127"/>
      <c r="BD312" s="127"/>
      <c r="BE312" s="127"/>
      <c r="BF312" s="127"/>
      <c r="BG312" s="127"/>
      <c r="BH312" s="127"/>
      <c r="BI312" s="127"/>
      <c r="BJ312" s="127"/>
      <c r="BK312" s="127"/>
      <c r="BL312" s="127"/>
      <c r="BM312" s="127"/>
      <c r="BN312" s="127"/>
      <c r="BO312" s="127"/>
      <c r="BP312" s="127"/>
      <c r="BQ312" s="127"/>
      <c r="BR312" s="127"/>
      <c r="BS312" s="127"/>
      <c r="BT312" s="127"/>
      <c r="BU312" s="127"/>
      <c r="BV312" s="127"/>
      <c r="BW312" s="127"/>
      <c r="BX312" s="127"/>
      <c r="BY312" s="127"/>
      <c r="BZ312" s="127"/>
      <c r="CA312" s="127"/>
      <c r="CB312" s="127"/>
      <c r="CC312" s="127"/>
      <c r="CD312" s="127"/>
      <c r="CE312" s="127"/>
      <c r="CF312" s="127"/>
      <c r="CG312" s="127"/>
      <c r="CH312" s="127"/>
      <c r="CI312" s="127"/>
      <c r="CJ312" s="127"/>
      <c r="CK312" s="127"/>
      <c r="CL312" s="127"/>
      <c r="CM312" s="127"/>
      <c r="CN312" s="127"/>
      <c r="CO312" s="127"/>
      <c r="CP312" s="127"/>
      <c r="CQ312" s="127"/>
      <c r="CR312" s="127"/>
      <c r="CS312" s="127"/>
      <c r="CT312" s="127"/>
      <c r="CU312" s="127"/>
      <c r="CV312" s="127"/>
      <c r="CW312" s="127"/>
      <c r="CX312" s="127"/>
      <c r="CY312" s="127"/>
      <c r="CZ312" s="127"/>
      <c r="DA312" s="127"/>
      <c r="DB312" s="127"/>
      <c r="DC312" s="127"/>
      <c r="DD312" s="127"/>
      <c r="DE312" s="127"/>
      <c r="DF312" s="127"/>
      <c r="DG312" s="127"/>
      <c r="DH312" s="127"/>
      <c r="DI312" s="127"/>
      <c r="DJ312" s="127"/>
      <c r="DK312" s="127"/>
      <c r="DL312" s="127"/>
      <c r="DM312" s="127"/>
      <c r="DN312" s="127"/>
      <c r="DO312" s="127"/>
      <c r="DP312" s="127"/>
      <c r="DQ312" s="127"/>
      <c r="DR312" s="127"/>
      <c r="DS312" s="127"/>
      <c r="DT312" s="127"/>
      <c r="DU312" s="127"/>
      <c r="DV312" s="127"/>
      <c r="DW312" s="127"/>
      <c r="DX312" s="127"/>
      <c r="DY312" s="127"/>
      <c r="DZ312" s="127"/>
      <c r="EA312" s="127"/>
      <c r="EB312" s="127"/>
      <c r="EC312" s="127"/>
      <c r="ED312" s="127"/>
      <c r="EE312" s="127"/>
      <c r="EF312" s="127"/>
      <c r="EG312" s="127"/>
      <c r="EH312" s="127"/>
      <c r="EI312" s="127"/>
      <c r="EJ312" s="127"/>
      <c r="EK312" s="127"/>
      <c r="EL312" s="127"/>
      <c r="EM312" s="127"/>
      <c r="EN312" s="127"/>
      <c r="EO312" s="127"/>
      <c r="EP312" s="127"/>
      <c r="EQ312" s="127"/>
      <c r="ER312" s="127"/>
      <c r="ES312" s="127"/>
      <c r="ET312" s="127"/>
      <c r="EU312" s="127"/>
      <c r="EV312" s="127"/>
      <c r="EW312" s="127"/>
      <c r="EX312" s="127"/>
      <c r="EY312" s="127"/>
      <c r="EZ312" s="127"/>
      <c r="FA312" s="127"/>
      <c r="FB312" s="127"/>
      <c r="FC312" s="127"/>
      <c r="FD312" s="127"/>
      <c r="FE312" s="127"/>
      <c r="FF312" s="127"/>
      <c r="FG312" s="127"/>
      <c r="FH312" s="127"/>
      <c r="FI312" s="127"/>
      <c r="FJ312" s="127"/>
      <c r="FK312" s="127"/>
      <c r="FL312" s="127"/>
      <c r="FM312" s="127"/>
      <c r="FN312" s="127"/>
      <c r="FO312" s="127"/>
      <c r="FP312" s="127"/>
      <c r="FQ312" s="127"/>
      <c r="FR312" s="127"/>
      <c r="FS312" s="127"/>
      <c r="FT312" s="127"/>
      <c r="FU312" s="127"/>
      <c r="FV312" s="127"/>
      <c r="FW312" s="127"/>
      <c r="FX312" s="127"/>
      <c r="FY312" s="127"/>
      <c r="FZ312" s="127"/>
      <c r="GA312" s="127"/>
      <c r="GB312" s="127"/>
      <c r="GC312" s="127"/>
      <c r="GD312" s="127"/>
      <c r="GE312" s="127"/>
      <c r="GF312" s="127"/>
      <c r="GG312" s="127"/>
      <c r="GH312" s="127"/>
      <c r="GI312" s="127"/>
      <c r="GJ312" s="127"/>
      <c r="GK312" s="127"/>
      <c r="GL312" s="127"/>
      <c r="GM312" s="127"/>
      <c r="GN312" s="127"/>
      <c r="GO312" s="127"/>
      <c r="GP312" s="127"/>
      <c r="GQ312" s="127"/>
      <c r="GR312" s="127"/>
      <c r="GS312" s="127"/>
      <c r="GT312" s="127"/>
      <c r="GU312" s="127"/>
      <c r="GV312" s="127"/>
      <c r="GW312" s="127"/>
      <c r="GX312" s="127"/>
      <c r="GY312" s="127"/>
      <c r="GZ312" s="127"/>
      <c r="HA312" s="127"/>
      <c r="HB312" s="127"/>
      <c r="HC312" s="127"/>
      <c r="HD312" s="127"/>
      <c r="HE312" s="127"/>
      <c r="HF312" s="127"/>
      <c r="HG312" s="127"/>
      <c r="HH312" s="127"/>
      <c r="HI312" s="127"/>
      <c r="HJ312" s="127"/>
      <c r="HK312" s="127"/>
      <c r="HL312" s="127"/>
      <c r="HM312" s="127"/>
      <c r="HN312" s="127"/>
      <c r="HO312" s="127"/>
      <c r="HP312" s="127"/>
      <c r="HQ312" s="127"/>
      <c r="HR312" s="127"/>
      <c r="HS312" s="127"/>
      <c r="HT312" s="127"/>
      <c r="HU312" s="127"/>
      <c r="HV312" s="127"/>
      <c r="HW312" s="127"/>
      <c r="HX312" s="127"/>
      <c r="HY312" s="127"/>
      <c r="HZ312" s="127"/>
      <c r="IA312" s="127"/>
      <c r="IB312" s="127"/>
      <c r="IC312" s="127"/>
      <c r="ID312" s="127"/>
      <c r="IE312" s="127"/>
      <c r="IF312" s="127"/>
      <c r="IG312" s="127"/>
      <c r="IH312" s="127"/>
      <c r="II312" s="127"/>
      <c r="IJ312" s="127"/>
      <c r="IK312" s="127"/>
      <c r="IL312" s="127"/>
      <c r="IM312" s="127"/>
      <c r="IN312" s="127"/>
    </row>
    <row r="313" s="124" customFormat="1" spans="1:256">
      <c r="A313" s="148"/>
      <c r="B313" s="150"/>
      <c r="C313" s="148"/>
      <c r="D313" s="148"/>
      <c r="E313" s="148"/>
      <c r="F313" s="173"/>
      <c r="G313" s="121"/>
      <c r="H313" s="121"/>
      <c r="I313" s="121"/>
      <c r="J313" s="121"/>
      <c r="K313" s="121"/>
      <c r="L313" s="121"/>
      <c r="M313" s="121"/>
      <c r="N313" s="121"/>
      <c r="O313" s="121"/>
      <c r="P313" s="121"/>
      <c r="Q313" s="121"/>
      <c r="R313" s="121"/>
      <c r="S313" s="121"/>
      <c r="T313" s="121"/>
      <c r="U313" s="121"/>
      <c r="V313" s="121"/>
      <c r="W313" s="121"/>
      <c r="X313" s="121"/>
      <c r="Y313" s="121"/>
      <c r="Z313" s="121"/>
      <c r="AA313" s="121"/>
      <c r="AB313" s="121"/>
      <c r="AC313" s="121"/>
      <c r="AD313" s="121"/>
      <c r="AE313" s="121"/>
      <c r="AF313" s="121"/>
      <c r="AG313" s="121"/>
      <c r="AH313" s="121"/>
      <c r="AI313" s="121"/>
      <c r="AJ313" s="121"/>
      <c r="AK313" s="121"/>
      <c r="AL313" s="121"/>
      <c r="AM313" s="121"/>
      <c r="AN313" s="121"/>
      <c r="AO313" s="121"/>
      <c r="AP313" s="121"/>
      <c r="AQ313" s="121"/>
      <c r="AR313" s="121"/>
      <c r="AS313" s="121"/>
      <c r="AT313" s="121"/>
      <c r="AU313" s="121"/>
      <c r="AV313" s="121"/>
      <c r="AW313" s="121"/>
      <c r="AX313" s="121"/>
      <c r="AY313" s="121"/>
      <c r="AZ313" s="121"/>
      <c r="BA313" s="121"/>
      <c r="BB313" s="121"/>
      <c r="BC313" s="121"/>
      <c r="BD313" s="121"/>
      <c r="BE313" s="121"/>
      <c r="BF313" s="121"/>
      <c r="BG313" s="121"/>
      <c r="BH313" s="121"/>
      <c r="BI313" s="121"/>
      <c r="BJ313" s="121"/>
      <c r="BK313" s="121"/>
      <c r="BL313" s="121"/>
      <c r="BM313" s="121"/>
      <c r="BN313" s="121"/>
      <c r="BO313" s="121"/>
      <c r="BP313" s="121"/>
      <c r="BQ313" s="121"/>
      <c r="BR313" s="121"/>
      <c r="BS313" s="121"/>
      <c r="BT313" s="121"/>
      <c r="BU313" s="121"/>
      <c r="BV313" s="121"/>
      <c r="BW313" s="121"/>
      <c r="BX313" s="121"/>
      <c r="BY313" s="121"/>
      <c r="BZ313" s="121"/>
      <c r="CA313" s="121"/>
      <c r="CB313" s="121"/>
      <c r="CC313" s="121"/>
      <c r="CD313" s="121"/>
      <c r="CE313" s="121"/>
      <c r="CF313" s="121"/>
      <c r="CG313" s="121"/>
      <c r="CH313" s="121"/>
      <c r="CI313" s="121"/>
      <c r="CJ313" s="121"/>
      <c r="CK313" s="121"/>
      <c r="CL313" s="121"/>
      <c r="CM313" s="121"/>
      <c r="CN313" s="121"/>
      <c r="CO313" s="121"/>
      <c r="CP313" s="121"/>
      <c r="CQ313" s="121"/>
      <c r="CR313" s="121"/>
      <c r="CS313" s="121"/>
      <c r="CT313" s="121"/>
      <c r="CU313" s="121"/>
      <c r="CV313" s="121"/>
      <c r="CW313" s="121"/>
      <c r="CX313" s="121"/>
      <c r="CY313" s="121"/>
      <c r="CZ313" s="121"/>
      <c r="DA313" s="121"/>
      <c r="DB313" s="121"/>
      <c r="DC313" s="121"/>
      <c r="DD313" s="121"/>
      <c r="DE313" s="121"/>
      <c r="DF313" s="121"/>
      <c r="DG313" s="121"/>
      <c r="DH313" s="121"/>
      <c r="DI313" s="121"/>
      <c r="DJ313" s="121"/>
      <c r="DK313" s="121"/>
      <c r="DL313" s="121"/>
      <c r="DM313" s="121"/>
      <c r="DN313" s="121"/>
      <c r="DO313" s="121"/>
      <c r="DP313" s="121"/>
      <c r="DQ313" s="121"/>
      <c r="DR313" s="121"/>
      <c r="DS313" s="121"/>
      <c r="DT313" s="121"/>
      <c r="DU313" s="121"/>
      <c r="DV313" s="121"/>
      <c r="DW313" s="121"/>
      <c r="DX313" s="121"/>
      <c r="DY313" s="121"/>
      <c r="DZ313" s="121"/>
      <c r="EA313" s="121"/>
      <c r="EB313" s="121"/>
      <c r="EC313" s="121"/>
      <c r="ED313" s="121"/>
      <c r="EE313" s="121"/>
      <c r="EF313" s="121"/>
      <c r="EG313" s="121"/>
      <c r="EH313" s="121"/>
      <c r="EI313" s="121"/>
      <c r="EJ313" s="121"/>
      <c r="EK313" s="121"/>
      <c r="EL313" s="121"/>
      <c r="EM313" s="121"/>
      <c r="EN313" s="121"/>
      <c r="EO313" s="121"/>
      <c r="EP313" s="121"/>
      <c r="EQ313" s="121"/>
      <c r="ER313" s="121"/>
      <c r="ES313" s="121"/>
      <c r="ET313" s="121"/>
      <c r="EU313" s="121"/>
      <c r="EV313" s="121"/>
      <c r="EW313" s="121"/>
      <c r="EX313" s="121"/>
      <c r="EY313" s="121"/>
      <c r="EZ313" s="121"/>
      <c r="FA313" s="121"/>
      <c r="FB313" s="121"/>
      <c r="FC313" s="121"/>
      <c r="FD313" s="121"/>
      <c r="FE313" s="121"/>
      <c r="FF313" s="121"/>
      <c r="FG313" s="121"/>
      <c r="FH313" s="121"/>
      <c r="FI313" s="121"/>
      <c r="FJ313" s="121"/>
      <c r="FK313" s="121"/>
      <c r="FL313" s="121"/>
      <c r="FM313" s="121"/>
      <c r="FN313" s="121"/>
      <c r="FO313" s="121"/>
      <c r="FP313" s="121"/>
      <c r="FQ313" s="121"/>
      <c r="FR313" s="121"/>
      <c r="FS313" s="121"/>
      <c r="FT313" s="121"/>
      <c r="FU313" s="121"/>
      <c r="FV313" s="121"/>
      <c r="FW313" s="121"/>
      <c r="FX313" s="121"/>
      <c r="FY313" s="121"/>
      <c r="FZ313" s="121"/>
      <c r="GA313" s="121"/>
      <c r="GB313" s="121"/>
      <c r="GC313" s="121"/>
      <c r="GD313" s="121"/>
      <c r="GE313" s="121"/>
      <c r="GF313" s="121"/>
      <c r="GG313" s="121"/>
      <c r="GH313" s="121"/>
      <c r="GI313" s="121"/>
      <c r="GJ313" s="121"/>
      <c r="GK313" s="121"/>
      <c r="GL313" s="121"/>
      <c r="GM313" s="121"/>
      <c r="GN313" s="121"/>
      <c r="GO313" s="121"/>
      <c r="GP313" s="121"/>
      <c r="GQ313" s="121"/>
      <c r="GR313" s="121"/>
      <c r="GS313" s="121"/>
      <c r="GT313" s="121"/>
      <c r="GU313" s="121"/>
      <c r="GV313" s="121"/>
      <c r="GW313" s="121"/>
      <c r="GX313" s="121"/>
      <c r="GY313" s="121"/>
      <c r="GZ313" s="121"/>
      <c r="HA313" s="121"/>
      <c r="HB313" s="121"/>
      <c r="HC313" s="121"/>
      <c r="HD313" s="121"/>
      <c r="HE313" s="121"/>
      <c r="HF313" s="121"/>
      <c r="HG313" s="121"/>
      <c r="HH313" s="121"/>
      <c r="HI313" s="121"/>
      <c r="HJ313" s="121"/>
      <c r="HK313" s="121"/>
      <c r="HL313" s="121"/>
      <c r="HM313" s="121"/>
      <c r="HN313" s="121"/>
      <c r="HO313" s="121"/>
      <c r="HP313" s="121"/>
      <c r="HQ313" s="121"/>
      <c r="HR313" s="121"/>
      <c r="HS313" s="121"/>
      <c r="HT313" s="121"/>
      <c r="HU313" s="121"/>
      <c r="HV313" s="121"/>
      <c r="HW313" s="121"/>
      <c r="HX313" s="121"/>
      <c r="HY313" s="121"/>
      <c r="HZ313" s="121"/>
      <c r="IA313" s="121"/>
      <c r="IB313" s="121"/>
      <c r="IC313" s="121"/>
      <c r="ID313" s="121"/>
      <c r="IE313" s="121"/>
      <c r="IF313" s="121"/>
      <c r="IG313" s="121"/>
      <c r="IH313" s="121"/>
      <c r="II313" s="121"/>
      <c r="IJ313" s="121"/>
      <c r="IK313" s="121"/>
      <c r="IL313" s="121"/>
      <c r="IM313" s="121"/>
      <c r="IN313" s="121"/>
      <c r="IO313"/>
      <c r="IP313"/>
      <c r="IQ313"/>
      <c r="IR313"/>
      <c r="IS313"/>
      <c r="IT313"/>
      <c r="IU313"/>
      <c r="IV313"/>
    </row>
    <row r="314" s="124" customFormat="1" spans="1:256">
      <c r="A314" s="148"/>
      <c r="B314" s="151" t="s">
        <v>132</v>
      </c>
      <c r="C314" s="148"/>
      <c r="D314" s="148"/>
      <c r="E314" s="262"/>
      <c r="F314" s="173"/>
      <c r="G314" s="121"/>
      <c r="H314" s="121"/>
      <c r="I314" s="121"/>
      <c r="J314" s="121"/>
      <c r="K314" s="121"/>
      <c r="L314" s="121"/>
      <c r="M314" s="121"/>
      <c r="N314" s="121"/>
      <c r="O314" s="121"/>
      <c r="P314" s="121"/>
      <c r="Q314" s="121"/>
      <c r="R314" s="121"/>
      <c r="S314" s="121"/>
      <c r="T314" s="121"/>
      <c r="U314" s="121"/>
      <c r="V314" s="121"/>
      <c r="W314" s="121"/>
      <c r="X314" s="121"/>
      <c r="Y314" s="121"/>
      <c r="Z314" s="121"/>
      <c r="AA314" s="121"/>
      <c r="AB314" s="121"/>
      <c r="AC314" s="121"/>
      <c r="AD314" s="121"/>
      <c r="AE314" s="121"/>
      <c r="AF314" s="121"/>
      <c r="AG314" s="121"/>
      <c r="AH314" s="121"/>
      <c r="AI314" s="121"/>
      <c r="AJ314" s="121"/>
      <c r="AK314" s="121"/>
      <c r="AL314" s="121"/>
      <c r="AM314" s="121"/>
      <c r="AN314" s="121"/>
      <c r="AO314" s="121"/>
      <c r="AP314" s="121"/>
      <c r="AQ314" s="121"/>
      <c r="AR314" s="121"/>
      <c r="AS314" s="121"/>
      <c r="AT314" s="121"/>
      <c r="AU314" s="121"/>
      <c r="AV314" s="121"/>
      <c r="AW314" s="121"/>
      <c r="AX314" s="121"/>
      <c r="AY314" s="121"/>
      <c r="AZ314" s="121"/>
      <c r="BA314" s="121"/>
      <c r="BB314" s="121"/>
      <c r="BC314" s="121"/>
      <c r="BD314" s="121"/>
      <c r="BE314" s="121"/>
      <c r="BF314" s="121"/>
      <c r="BG314" s="121"/>
      <c r="BH314" s="121"/>
      <c r="BI314" s="121"/>
      <c r="BJ314" s="121"/>
      <c r="BK314" s="121"/>
      <c r="BL314" s="121"/>
      <c r="BM314" s="121"/>
      <c r="BN314" s="121"/>
      <c r="BO314" s="121"/>
      <c r="BP314" s="121"/>
      <c r="BQ314" s="121"/>
      <c r="BR314" s="121"/>
      <c r="BS314" s="121"/>
      <c r="BT314" s="121"/>
      <c r="BU314" s="121"/>
      <c r="BV314" s="121"/>
      <c r="BW314" s="121"/>
      <c r="BX314" s="121"/>
      <c r="BY314" s="121"/>
      <c r="BZ314" s="121"/>
      <c r="CA314" s="121"/>
      <c r="CB314" s="121"/>
      <c r="CC314" s="121"/>
      <c r="CD314" s="121"/>
      <c r="CE314" s="121"/>
      <c r="CF314" s="121"/>
      <c r="CG314" s="121"/>
      <c r="CH314" s="121"/>
      <c r="CI314" s="121"/>
      <c r="CJ314" s="121"/>
      <c r="CK314" s="121"/>
      <c r="CL314" s="121"/>
      <c r="CM314" s="121"/>
      <c r="CN314" s="121"/>
      <c r="CO314" s="121"/>
      <c r="CP314" s="121"/>
      <c r="CQ314" s="121"/>
      <c r="CR314" s="121"/>
      <c r="CS314" s="121"/>
      <c r="CT314" s="121"/>
      <c r="CU314" s="121"/>
      <c r="CV314" s="121"/>
      <c r="CW314" s="121"/>
      <c r="CX314" s="121"/>
      <c r="CY314" s="121"/>
      <c r="CZ314" s="121"/>
      <c r="DA314" s="121"/>
      <c r="DB314" s="121"/>
      <c r="DC314" s="121"/>
      <c r="DD314" s="121"/>
      <c r="DE314" s="121"/>
      <c r="DF314" s="121"/>
      <c r="DG314" s="121"/>
      <c r="DH314" s="121"/>
      <c r="DI314" s="121"/>
      <c r="DJ314" s="121"/>
      <c r="DK314" s="121"/>
      <c r="DL314" s="121"/>
      <c r="DM314" s="121"/>
      <c r="DN314" s="121"/>
      <c r="DO314" s="121"/>
      <c r="DP314" s="121"/>
      <c r="DQ314" s="121"/>
      <c r="DR314" s="121"/>
      <c r="DS314" s="121"/>
      <c r="DT314" s="121"/>
      <c r="DU314" s="121"/>
      <c r="DV314" s="121"/>
      <c r="DW314" s="121"/>
      <c r="DX314" s="121"/>
      <c r="DY314" s="121"/>
      <c r="DZ314" s="121"/>
      <c r="EA314" s="121"/>
      <c r="EB314" s="121"/>
      <c r="EC314" s="121"/>
      <c r="ED314" s="121"/>
      <c r="EE314" s="121"/>
      <c r="EF314" s="121"/>
      <c r="EG314" s="121"/>
      <c r="EH314" s="121"/>
      <c r="EI314" s="121"/>
      <c r="EJ314" s="121"/>
      <c r="EK314" s="121"/>
      <c r="EL314" s="121"/>
      <c r="EM314" s="121"/>
      <c r="EN314" s="121"/>
      <c r="EO314" s="121"/>
      <c r="EP314" s="121"/>
      <c r="EQ314" s="121"/>
      <c r="ER314" s="121"/>
      <c r="ES314" s="121"/>
      <c r="ET314" s="121"/>
      <c r="EU314" s="121"/>
      <c r="EV314" s="121"/>
      <c r="EW314" s="121"/>
      <c r="EX314" s="121"/>
      <c r="EY314" s="121"/>
      <c r="EZ314" s="121"/>
      <c r="FA314" s="121"/>
      <c r="FB314" s="121"/>
      <c r="FC314" s="121"/>
      <c r="FD314" s="121"/>
      <c r="FE314" s="121"/>
      <c r="FF314" s="121"/>
      <c r="FG314" s="121"/>
      <c r="FH314" s="121"/>
      <c r="FI314" s="121"/>
      <c r="FJ314" s="121"/>
      <c r="FK314" s="121"/>
      <c r="FL314" s="121"/>
      <c r="FM314" s="121"/>
      <c r="FN314" s="121"/>
      <c r="FO314" s="121"/>
      <c r="FP314" s="121"/>
      <c r="FQ314" s="121"/>
      <c r="FR314" s="121"/>
      <c r="FS314" s="121"/>
      <c r="FT314" s="121"/>
      <c r="FU314" s="121"/>
      <c r="FV314" s="121"/>
      <c r="FW314" s="121"/>
      <c r="FX314" s="121"/>
      <c r="FY314" s="121"/>
      <c r="FZ314" s="121"/>
      <c r="GA314" s="121"/>
      <c r="GB314" s="121"/>
      <c r="GC314" s="121"/>
      <c r="GD314" s="121"/>
      <c r="GE314" s="121"/>
      <c r="GF314" s="121"/>
      <c r="GG314" s="121"/>
      <c r="GH314" s="121"/>
      <c r="GI314" s="121"/>
      <c r="GJ314" s="121"/>
      <c r="GK314" s="121"/>
      <c r="GL314" s="121"/>
      <c r="GM314" s="121"/>
      <c r="GN314" s="121"/>
      <c r="GO314" s="121"/>
      <c r="GP314" s="121"/>
      <c r="GQ314" s="121"/>
      <c r="GR314" s="121"/>
      <c r="GS314" s="121"/>
      <c r="GT314" s="121"/>
      <c r="GU314" s="121"/>
      <c r="GV314" s="121"/>
      <c r="GW314" s="121"/>
      <c r="GX314" s="121"/>
      <c r="GY314" s="121"/>
      <c r="GZ314" s="121"/>
      <c r="HA314" s="121"/>
      <c r="HB314" s="121"/>
      <c r="HC314" s="121"/>
      <c r="HD314" s="121"/>
      <c r="HE314" s="121"/>
      <c r="HF314" s="121"/>
      <c r="HG314" s="121"/>
      <c r="HH314" s="121"/>
      <c r="HI314" s="121"/>
      <c r="HJ314" s="121"/>
      <c r="HK314" s="121"/>
      <c r="HL314" s="121"/>
      <c r="HM314" s="121"/>
      <c r="HN314" s="121"/>
      <c r="HO314" s="121"/>
      <c r="HP314" s="121"/>
      <c r="HQ314" s="121"/>
      <c r="HR314" s="121"/>
      <c r="HS314" s="121"/>
      <c r="HT314" s="121"/>
      <c r="HU314" s="121"/>
      <c r="HV314" s="121"/>
      <c r="HW314" s="121"/>
      <c r="HX314" s="121"/>
      <c r="HY314" s="121"/>
      <c r="HZ314" s="121"/>
      <c r="IA314" s="121"/>
      <c r="IB314" s="121"/>
      <c r="IC314" s="121"/>
      <c r="ID314" s="121"/>
      <c r="IE314" s="121"/>
      <c r="IF314" s="121"/>
      <c r="IG314" s="121"/>
      <c r="IH314" s="121"/>
      <c r="II314" s="121"/>
      <c r="IJ314" s="121"/>
      <c r="IK314" s="121"/>
      <c r="IL314" s="121"/>
      <c r="IM314" s="121"/>
      <c r="IN314" s="121"/>
      <c r="IO314"/>
      <c r="IP314"/>
      <c r="IQ314"/>
      <c r="IR314"/>
      <c r="IS314"/>
      <c r="IT314"/>
      <c r="IU314"/>
      <c r="IV314"/>
    </row>
    <row r="315" s="124" customFormat="1" spans="1:256">
      <c r="A315" s="148"/>
      <c r="B315" s="148"/>
      <c r="C315" s="148"/>
      <c r="D315" s="148"/>
      <c r="E315" s="206"/>
      <c r="F315" s="173"/>
      <c r="G315" s="121"/>
      <c r="H315" s="121"/>
      <c r="I315" s="121"/>
      <c r="J315" s="121"/>
      <c r="K315" s="121"/>
      <c r="L315" s="121"/>
      <c r="M315" s="121"/>
      <c r="N315" s="121"/>
      <c r="O315" s="121"/>
      <c r="P315" s="121"/>
      <c r="Q315" s="121"/>
      <c r="R315" s="121"/>
      <c r="S315" s="121"/>
      <c r="T315" s="121"/>
      <c r="U315" s="121"/>
      <c r="V315" s="121"/>
      <c r="W315" s="121"/>
      <c r="X315" s="121"/>
      <c r="Y315" s="121"/>
      <c r="Z315" s="121"/>
      <c r="AA315" s="121"/>
      <c r="AB315" s="121"/>
      <c r="AC315" s="121"/>
      <c r="AD315" s="121"/>
      <c r="AE315" s="121"/>
      <c r="AF315" s="121"/>
      <c r="AG315" s="121"/>
      <c r="AH315" s="121"/>
      <c r="AI315" s="121"/>
      <c r="AJ315" s="121"/>
      <c r="AK315" s="121"/>
      <c r="AL315" s="121"/>
      <c r="AM315" s="121"/>
      <c r="AN315" s="121"/>
      <c r="AO315" s="121"/>
      <c r="AP315" s="121"/>
      <c r="AQ315" s="121"/>
      <c r="AR315" s="121"/>
      <c r="AS315" s="121"/>
      <c r="AT315" s="121"/>
      <c r="AU315" s="121"/>
      <c r="AV315" s="121"/>
      <c r="AW315" s="121"/>
      <c r="AX315" s="121"/>
      <c r="AY315" s="121"/>
      <c r="AZ315" s="121"/>
      <c r="BA315" s="121"/>
      <c r="BB315" s="121"/>
      <c r="BC315" s="121"/>
      <c r="BD315" s="121"/>
      <c r="BE315" s="121"/>
      <c r="BF315" s="121"/>
      <c r="BG315" s="121"/>
      <c r="BH315" s="121"/>
      <c r="BI315" s="121"/>
      <c r="BJ315" s="121"/>
      <c r="BK315" s="121"/>
      <c r="BL315" s="121"/>
      <c r="BM315" s="121"/>
      <c r="BN315" s="121"/>
      <c r="BO315" s="121"/>
      <c r="BP315" s="121"/>
      <c r="BQ315" s="121"/>
      <c r="BR315" s="121"/>
      <c r="BS315" s="121"/>
      <c r="BT315" s="121"/>
      <c r="BU315" s="121"/>
      <c r="BV315" s="121"/>
      <c r="BW315" s="121"/>
      <c r="BX315" s="121"/>
      <c r="BY315" s="121"/>
      <c r="BZ315" s="121"/>
      <c r="CA315" s="121"/>
      <c r="CB315" s="121"/>
      <c r="CC315" s="121"/>
      <c r="CD315" s="121"/>
      <c r="CE315" s="121"/>
      <c r="CF315" s="121"/>
      <c r="CG315" s="121"/>
      <c r="CH315" s="121"/>
      <c r="CI315" s="121"/>
      <c r="CJ315" s="121"/>
      <c r="CK315" s="121"/>
      <c r="CL315" s="121"/>
      <c r="CM315" s="121"/>
      <c r="CN315" s="121"/>
      <c r="CO315" s="121"/>
      <c r="CP315" s="121"/>
      <c r="CQ315" s="121"/>
      <c r="CR315" s="121"/>
      <c r="CS315" s="121"/>
      <c r="CT315" s="121"/>
      <c r="CU315" s="121"/>
      <c r="CV315" s="121"/>
      <c r="CW315" s="121"/>
      <c r="CX315" s="121"/>
      <c r="CY315" s="121"/>
      <c r="CZ315" s="121"/>
      <c r="DA315" s="121"/>
      <c r="DB315" s="121"/>
      <c r="DC315" s="121"/>
      <c r="DD315" s="121"/>
      <c r="DE315" s="121"/>
      <c r="DF315" s="121"/>
      <c r="DG315" s="121"/>
      <c r="DH315" s="121"/>
      <c r="DI315" s="121"/>
      <c r="DJ315" s="121"/>
      <c r="DK315" s="121"/>
      <c r="DL315" s="121"/>
      <c r="DM315" s="121"/>
      <c r="DN315" s="121"/>
      <c r="DO315" s="121"/>
      <c r="DP315" s="121"/>
      <c r="DQ315" s="121"/>
      <c r="DR315" s="121"/>
      <c r="DS315" s="121"/>
      <c r="DT315" s="121"/>
      <c r="DU315" s="121"/>
      <c r="DV315" s="121"/>
      <c r="DW315" s="121"/>
      <c r="DX315" s="121"/>
      <c r="DY315" s="121"/>
      <c r="DZ315" s="121"/>
      <c r="EA315" s="121"/>
      <c r="EB315" s="121"/>
      <c r="EC315" s="121"/>
      <c r="ED315" s="121"/>
      <c r="EE315" s="121"/>
      <c r="EF315" s="121"/>
      <c r="EG315" s="121"/>
      <c r="EH315" s="121"/>
      <c r="EI315" s="121"/>
      <c r="EJ315" s="121"/>
      <c r="EK315" s="121"/>
      <c r="EL315" s="121"/>
      <c r="EM315" s="121"/>
      <c r="EN315" s="121"/>
      <c r="EO315" s="121"/>
      <c r="EP315" s="121"/>
      <c r="EQ315" s="121"/>
      <c r="ER315" s="121"/>
      <c r="ES315" s="121"/>
      <c r="ET315" s="121"/>
      <c r="EU315" s="121"/>
      <c r="EV315" s="121"/>
      <c r="EW315" s="121"/>
      <c r="EX315" s="121"/>
      <c r="EY315" s="121"/>
      <c r="EZ315" s="121"/>
      <c r="FA315" s="121"/>
      <c r="FB315" s="121"/>
      <c r="FC315" s="121"/>
      <c r="FD315" s="121"/>
      <c r="FE315" s="121"/>
      <c r="FF315" s="121"/>
      <c r="FG315" s="121"/>
      <c r="FH315" s="121"/>
      <c r="FI315" s="121"/>
      <c r="FJ315" s="121"/>
      <c r="FK315" s="121"/>
      <c r="FL315" s="121"/>
      <c r="FM315" s="121"/>
      <c r="FN315" s="121"/>
      <c r="FO315" s="121"/>
      <c r="FP315" s="121"/>
      <c r="FQ315" s="121"/>
      <c r="FR315" s="121"/>
      <c r="FS315" s="121"/>
      <c r="FT315" s="121"/>
      <c r="FU315" s="121"/>
      <c r="FV315" s="121"/>
      <c r="FW315" s="121"/>
      <c r="FX315" s="121"/>
      <c r="FY315" s="121"/>
      <c r="FZ315" s="121"/>
      <c r="GA315" s="121"/>
      <c r="GB315" s="121"/>
      <c r="GC315" s="121"/>
      <c r="GD315" s="121"/>
      <c r="GE315" s="121"/>
      <c r="GF315" s="121"/>
      <c r="GG315" s="121"/>
      <c r="GH315" s="121"/>
      <c r="GI315" s="121"/>
      <c r="GJ315" s="121"/>
      <c r="GK315" s="121"/>
      <c r="GL315" s="121"/>
      <c r="GM315" s="121"/>
      <c r="GN315" s="121"/>
      <c r="GO315" s="121"/>
      <c r="GP315" s="121"/>
      <c r="GQ315" s="121"/>
      <c r="GR315" s="121"/>
      <c r="GS315" s="121"/>
      <c r="GT315" s="121"/>
      <c r="GU315" s="121"/>
      <c r="GV315" s="121"/>
      <c r="GW315" s="121"/>
      <c r="GX315" s="121"/>
      <c r="GY315" s="121"/>
      <c r="GZ315" s="121"/>
      <c r="HA315" s="121"/>
      <c r="HB315" s="121"/>
      <c r="HC315" s="121"/>
      <c r="HD315" s="121"/>
      <c r="HE315" s="121"/>
      <c r="HF315" s="121"/>
      <c r="HG315" s="121"/>
      <c r="HH315" s="121"/>
      <c r="HI315" s="121"/>
      <c r="HJ315" s="121"/>
      <c r="HK315" s="121"/>
      <c r="HL315" s="121"/>
      <c r="HM315" s="121"/>
      <c r="HN315" s="121"/>
      <c r="HO315" s="121"/>
      <c r="HP315" s="121"/>
      <c r="HQ315" s="121"/>
      <c r="HR315" s="121"/>
      <c r="HS315" s="121"/>
      <c r="HT315" s="121"/>
      <c r="HU315" s="121"/>
      <c r="HV315" s="121"/>
      <c r="HW315" s="121"/>
      <c r="HX315" s="121"/>
      <c r="HY315" s="121"/>
      <c r="HZ315" s="121"/>
      <c r="IA315" s="121"/>
      <c r="IB315" s="121"/>
      <c r="IC315" s="121"/>
      <c r="ID315" s="121"/>
      <c r="IE315" s="121"/>
      <c r="IF315" s="121"/>
      <c r="IG315" s="121"/>
      <c r="IH315" s="121"/>
      <c r="II315" s="121"/>
      <c r="IJ315" s="121"/>
      <c r="IK315" s="121"/>
      <c r="IL315" s="121"/>
      <c r="IM315" s="121"/>
      <c r="IN315" s="121"/>
      <c r="IO315"/>
      <c r="IP315"/>
      <c r="IQ315"/>
      <c r="IR315"/>
      <c r="IS315"/>
      <c r="IT315"/>
      <c r="IU315"/>
      <c r="IV315"/>
    </row>
    <row r="316" spans="1:6">
      <c r="A316" s="213"/>
      <c r="B316" s="263" t="s">
        <v>133</v>
      </c>
      <c r="C316" s="165"/>
      <c r="D316" s="165"/>
      <c r="E316" s="264"/>
      <c r="F316" s="172"/>
    </row>
    <row r="317" ht="31.5" spans="1:6">
      <c r="A317" s="213"/>
      <c r="B317" s="263" t="s">
        <v>567</v>
      </c>
      <c r="C317" s="263" t="s">
        <v>568</v>
      </c>
      <c r="D317" s="263" t="s">
        <v>569</v>
      </c>
      <c r="E317" s="265">
        <v>793486400</v>
      </c>
      <c r="F317" s="172"/>
    </row>
    <row r="318" ht="47.25" spans="1:6">
      <c r="A318" s="213"/>
      <c r="B318" s="263" t="s">
        <v>570</v>
      </c>
      <c r="C318" s="263" t="s">
        <v>571</v>
      </c>
      <c r="D318" s="263" t="s">
        <v>569</v>
      </c>
      <c r="E318" s="266">
        <v>96600000</v>
      </c>
      <c r="F318" s="172"/>
    </row>
    <row r="319" ht="31.5" spans="1:6">
      <c r="A319" s="213"/>
      <c r="B319" s="263" t="s">
        <v>134</v>
      </c>
      <c r="C319" s="263" t="s">
        <v>572</v>
      </c>
      <c r="D319" s="263" t="s">
        <v>569</v>
      </c>
      <c r="E319" s="267">
        <v>73000000</v>
      </c>
      <c r="F319" s="172"/>
    </row>
    <row r="320" spans="1:6">
      <c r="A320" s="213"/>
      <c r="B320" s="263" t="s">
        <v>573</v>
      </c>
      <c r="C320" s="263" t="s">
        <v>574</v>
      </c>
      <c r="D320" s="263" t="s">
        <v>575</v>
      </c>
      <c r="E320" s="266">
        <v>20970500</v>
      </c>
      <c r="F320" s="172"/>
    </row>
    <row r="321" spans="1:6">
      <c r="A321" s="213"/>
      <c r="B321" s="263" t="s">
        <v>576</v>
      </c>
      <c r="C321" s="263" t="s">
        <v>577</v>
      </c>
      <c r="D321" s="263" t="s">
        <v>578</v>
      </c>
      <c r="E321" s="267">
        <v>150000000</v>
      </c>
      <c r="F321" s="172"/>
    </row>
    <row r="322" spans="1:6">
      <c r="A322" s="194" t="s">
        <v>579</v>
      </c>
      <c r="B322" s="194"/>
      <c r="C322" s="194"/>
      <c r="D322" s="194"/>
      <c r="E322" s="268">
        <f>SUM(E317:E321)</f>
        <v>1134056900</v>
      </c>
      <c r="F322" s="172"/>
    </row>
    <row r="323" spans="1:6">
      <c r="A323" s="221"/>
      <c r="B323" s="263" t="s">
        <v>146</v>
      </c>
      <c r="C323" s="263"/>
      <c r="D323" s="263"/>
      <c r="E323" s="222"/>
      <c r="F323" s="172"/>
    </row>
    <row r="324" ht="31.5" spans="1:6">
      <c r="A324" s="221"/>
      <c r="B324" s="263" t="s">
        <v>580</v>
      </c>
      <c r="C324" s="263" t="s">
        <v>581</v>
      </c>
      <c r="D324" s="263" t="s">
        <v>569</v>
      </c>
      <c r="E324" s="269">
        <f>30000000+10000000</f>
        <v>40000000</v>
      </c>
      <c r="F324" s="172"/>
    </row>
    <row r="325" ht="31.5" hidden="1" spans="1:6">
      <c r="A325" s="221"/>
      <c r="B325" s="263" t="s">
        <v>582</v>
      </c>
      <c r="C325" s="263" t="s">
        <v>583</v>
      </c>
      <c r="D325" s="263" t="s">
        <v>569</v>
      </c>
      <c r="E325" s="269">
        <v>0</v>
      </c>
      <c r="F325" s="172"/>
    </row>
    <row r="326" ht="31.5" spans="1:6">
      <c r="A326" s="221"/>
      <c r="B326" s="263" t="s">
        <v>150</v>
      </c>
      <c r="C326" s="270" t="s">
        <v>584</v>
      </c>
      <c r="D326" s="263" t="s">
        <v>569</v>
      </c>
      <c r="E326" s="269">
        <v>30000000</v>
      </c>
      <c r="F326" s="172"/>
    </row>
    <row r="327" spans="1:6">
      <c r="A327" s="221"/>
      <c r="B327" s="263" t="s">
        <v>446</v>
      </c>
      <c r="C327" s="263" t="s">
        <v>585</v>
      </c>
      <c r="D327" s="263" t="s">
        <v>575</v>
      </c>
      <c r="E327" s="266">
        <v>31950000</v>
      </c>
      <c r="F327" s="172"/>
    </row>
    <row r="328" ht="31.5" spans="1:6">
      <c r="A328" s="221"/>
      <c r="B328" s="263" t="s">
        <v>159</v>
      </c>
      <c r="C328" s="263" t="s">
        <v>586</v>
      </c>
      <c r="D328" s="263" t="s">
        <v>569</v>
      </c>
      <c r="E328" s="266">
        <v>915000000</v>
      </c>
      <c r="F328" s="172"/>
    </row>
    <row r="329" ht="90" customHeight="1" spans="1:6">
      <c r="A329" s="221"/>
      <c r="B329" s="263" t="s">
        <v>587</v>
      </c>
      <c r="C329" s="270" t="s">
        <v>588</v>
      </c>
      <c r="D329" s="263" t="s">
        <v>569</v>
      </c>
      <c r="E329" s="266">
        <v>50000000</v>
      </c>
      <c r="F329" s="172"/>
    </row>
    <row r="330" ht="31.5" spans="1:6">
      <c r="A330" s="221"/>
      <c r="B330" s="263" t="s">
        <v>589</v>
      </c>
      <c r="C330" s="270" t="s">
        <v>590</v>
      </c>
      <c r="D330" s="263" t="s">
        <v>569</v>
      </c>
      <c r="E330" s="266">
        <v>100000000</v>
      </c>
      <c r="F330" s="172"/>
    </row>
    <row r="331" spans="1:6">
      <c r="A331" s="194" t="s">
        <v>579</v>
      </c>
      <c r="B331" s="194"/>
      <c r="C331" s="194"/>
      <c r="D331" s="194"/>
      <c r="E331" s="216">
        <f>SUM(E324:E330)</f>
        <v>1166950000</v>
      </c>
      <c r="F331" s="172"/>
    </row>
    <row r="332" ht="31.5" spans="1:6">
      <c r="A332" s="221"/>
      <c r="B332" s="165" t="s">
        <v>169</v>
      </c>
      <c r="C332" s="215"/>
      <c r="D332" s="215"/>
      <c r="E332" s="222"/>
      <c r="F332" s="172"/>
    </row>
    <row r="333" ht="31.5" spans="1:6">
      <c r="A333" s="221"/>
      <c r="B333" s="263" t="s">
        <v>591</v>
      </c>
      <c r="C333" s="263" t="s">
        <v>592</v>
      </c>
      <c r="D333" s="263" t="s">
        <v>569</v>
      </c>
      <c r="E333" s="267">
        <v>45000000</v>
      </c>
      <c r="F333" s="172"/>
    </row>
    <row r="334" spans="1:6">
      <c r="A334" s="194" t="s">
        <v>579</v>
      </c>
      <c r="B334" s="194"/>
      <c r="C334" s="194"/>
      <c r="D334" s="194"/>
      <c r="E334" s="268">
        <f>SUM(E333:E333)</f>
        <v>45000000</v>
      </c>
      <c r="F334" s="172"/>
    </row>
    <row r="335" spans="1:6">
      <c r="A335" s="221"/>
      <c r="B335" s="165" t="s">
        <v>593</v>
      </c>
      <c r="C335" s="215"/>
      <c r="D335" s="215"/>
      <c r="E335" s="222"/>
      <c r="F335" s="172"/>
    </row>
    <row r="336" ht="31.5" spans="1:6">
      <c r="A336" s="221"/>
      <c r="B336" s="263" t="s">
        <v>594</v>
      </c>
      <c r="C336" s="263" t="s">
        <v>595</v>
      </c>
      <c r="D336" s="263" t="s">
        <v>596</v>
      </c>
      <c r="E336" s="267">
        <v>750000000</v>
      </c>
      <c r="F336" s="172"/>
    </row>
    <row r="337" ht="31.5" spans="1:6">
      <c r="A337" s="221"/>
      <c r="B337" s="263" t="s">
        <v>597</v>
      </c>
      <c r="C337" s="263" t="s">
        <v>598</v>
      </c>
      <c r="D337" s="263" t="s">
        <v>599</v>
      </c>
      <c r="E337" s="267">
        <v>500000000</v>
      </c>
      <c r="F337" s="172"/>
    </row>
    <row r="338" hidden="1" spans="1:6">
      <c r="A338" s="221"/>
      <c r="B338" s="263" t="s">
        <v>597</v>
      </c>
      <c r="C338" s="215"/>
      <c r="D338" s="215"/>
      <c r="E338" s="267">
        <v>0</v>
      </c>
      <c r="F338" s="172"/>
    </row>
    <row r="339" hidden="1" spans="1:6">
      <c r="A339" s="221"/>
      <c r="B339" s="263" t="s">
        <v>600</v>
      </c>
      <c r="C339" s="221"/>
      <c r="D339" s="221"/>
      <c r="E339" s="271">
        <v>0</v>
      </c>
      <c r="F339" s="172"/>
    </row>
    <row r="340" ht="31.5" hidden="1" spans="1:6">
      <c r="A340" s="221"/>
      <c r="B340" s="263" t="s">
        <v>597</v>
      </c>
      <c r="C340" s="263" t="s">
        <v>601</v>
      </c>
      <c r="D340" s="263" t="s">
        <v>602</v>
      </c>
      <c r="E340" s="269">
        <v>0</v>
      </c>
      <c r="F340" s="172"/>
    </row>
    <row r="341" hidden="1" spans="1:6">
      <c r="A341" s="221"/>
      <c r="B341" s="263" t="s">
        <v>597</v>
      </c>
      <c r="C341" s="263" t="s">
        <v>603</v>
      </c>
      <c r="D341" s="263" t="s">
        <v>604</v>
      </c>
      <c r="E341" s="267">
        <v>0</v>
      </c>
      <c r="F341" s="172"/>
    </row>
    <row r="342" spans="1:6">
      <c r="A342" s="221"/>
      <c r="B342" s="263" t="s">
        <v>605</v>
      </c>
      <c r="C342" s="272">
        <v>0</v>
      </c>
      <c r="D342" s="263" t="s">
        <v>208</v>
      </c>
      <c r="E342" s="267">
        <v>100000000</v>
      </c>
      <c r="F342" s="172"/>
    </row>
    <row r="343" spans="1:6">
      <c r="A343" s="221"/>
      <c r="B343" s="263" t="s">
        <v>606</v>
      </c>
      <c r="C343" s="263" t="s">
        <v>607</v>
      </c>
      <c r="D343" s="263" t="s">
        <v>208</v>
      </c>
      <c r="E343" s="267">
        <v>150000000</v>
      </c>
      <c r="F343" s="173"/>
    </row>
    <row r="344" ht="31.5" spans="1:6">
      <c r="A344" s="221"/>
      <c r="B344" s="263" t="s">
        <v>594</v>
      </c>
      <c r="C344" s="263" t="s">
        <v>608</v>
      </c>
      <c r="D344" s="263" t="s">
        <v>609</v>
      </c>
      <c r="E344" s="267">
        <v>1250000000</v>
      </c>
      <c r="F344" s="173"/>
    </row>
    <row r="345" ht="31.5" spans="1:6">
      <c r="A345" s="221"/>
      <c r="B345" s="263" t="s">
        <v>594</v>
      </c>
      <c r="C345" s="263" t="s">
        <v>610</v>
      </c>
      <c r="D345" s="263" t="s">
        <v>611</v>
      </c>
      <c r="E345" s="267">
        <v>400000000</v>
      </c>
      <c r="F345" s="173"/>
    </row>
    <row r="346" ht="31.5" spans="1:6">
      <c r="A346" s="221"/>
      <c r="B346" s="263" t="s">
        <v>594</v>
      </c>
      <c r="C346" s="263" t="s">
        <v>612</v>
      </c>
      <c r="D346" s="263" t="s">
        <v>613</v>
      </c>
      <c r="E346" s="267">
        <v>1000000000</v>
      </c>
      <c r="F346" s="173"/>
    </row>
    <row r="347" ht="47.25" hidden="1" spans="1:6">
      <c r="A347" s="221"/>
      <c r="B347" s="263" t="s">
        <v>594</v>
      </c>
      <c r="C347" s="263" t="s">
        <v>614</v>
      </c>
      <c r="D347" s="263" t="s">
        <v>615</v>
      </c>
      <c r="E347" s="269">
        <v>0</v>
      </c>
      <c r="F347" s="162" t="s">
        <v>616</v>
      </c>
    </row>
    <row r="348" ht="38.25" customHeight="1" spans="1:7">
      <c r="A348" s="221"/>
      <c r="B348" s="263" t="s">
        <v>594</v>
      </c>
      <c r="C348" s="263" t="s">
        <v>617</v>
      </c>
      <c r="D348" s="263" t="s">
        <v>618</v>
      </c>
      <c r="E348" s="267">
        <f>22000000000-15000000000</f>
        <v>7000000000</v>
      </c>
      <c r="F348" s="162"/>
      <c r="G348" s="162"/>
    </row>
    <row r="349" ht="31.5" hidden="1" spans="1:7">
      <c r="A349" s="221"/>
      <c r="B349" s="263" t="s">
        <v>594</v>
      </c>
      <c r="C349" s="263" t="s">
        <v>619</v>
      </c>
      <c r="D349" s="263" t="s">
        <v>620</v>
      </c>
      <c r="E349" s="269">
        <v>0</v>
      </c>
      <c r="F349" s="173"/>
      <c r="G349" s="173"/>
    </row>
    <row r="350" ht="31.5" hidden="1" spans="1:7">
      <c r="A350" s="221"/>
      <c r="B350" s="263" t="s">
        <v>594</v>
      </c>
      <c r="C350" s="263" t="s">
        <v>621</v>
      </c>
      <c r="D350" s="263" t="s">
        <v>622</v>
      </c>
      <c r="E350" s="269">
        <v>0</v>
      </c>
      <c r="F350" s="162"/>
      <c r="G350" s="162"/>
    </row>
    <row r="351" ht="31.5" hidden="1" spans="1:7">
      <c r="A351" s="221"/>
      <c r="B351" s="263" t="s">
        <v>594</v>
      </c>
      <c r="C351" s="263" t="s">
        <v>623</v>
      </c>
      <c r="D351" s="263" t="s">
        <v>624</v>
      </c>
      <c r="E351" s="269">
        <v>0</v>
      </c>
      <c r="F351" s="173"/>
      <c r="G351" s="173"/>
    </row>
    <row r="352" ht="31.5" spans="1:9">
      <c r="A352" s="221"/>
      <c r="B352" s="263" t="s">
        <v>594</v>
      </c>
      <c r="C352" s="263" t="s">
        <v>625</v>
      </c>
      <c r="D352" s="263" t="s">
        <v>626</v>
      </c>
      <c r="E352" s="267">
        <f>2500000000-1000000000</f>
        <v>1500000000</v>
      </c>
      <c r="F352" s="173"/>
      <c r="G352" s="173"/>
      <c r="H352" s="10"/>
      <c r="I352" s="189"/>
    </row>
    <row r="353" ht="31.5" hidden="1" spans="1:7">
      <c r="A353" s="221"/>
      <c r="B353" s="263" t="s">
        <v>594</v>
      </c>
      <c r="C353" s="263" t="s">
        <v>627</v>
      </c>
      <c r="D353" s="263" t="s">
        <v>628</v>
      </c>
      <c r="E353" s="269">
        <v>0</v>
      </c>
      <c r="F353" s="162"/>
      <c r="G353" s="162"/>
    </row>
    <row r="354" ht="31.5" hidden="1" spans="1:7">
      <c r="A354" s="221"/>
      <c r="B354" s="263" t="s">
        <v>594</v>
      </c>
      <c r="C354" s="263" t="s">
        <v>629</v>
      </c>
      <c r="D354" s="263" t="s">
        <v>630</v>
      </c>
      <c r="E354" s="269">
        <v>0</v>
      </c>
      <c r="F354" s="273"/>
      <c r="G354" s="273"/>
    </row>
    <row r="355" ht="31.5" hidden="1" spans="1:7">
      <c r="A355" s="221"/>
      <c r="B355" s="263" t="s">
        <v>594</v>
      </c>
      <c r="C355" s="263" t="s">
        <v>631</v>
      </c>
      <c r="D355" s="263" t="s">
        <v>632</v>
      </c>
      <c r="E355" s="269">
        <v>0</v>
      </c>
      <c r="F355" s="274"/>
      <c r="G355" s="274"/>
    </row>
    <row r="356" ht="31.5" hidden="1" spans="1:7">
      <c r="A356" s="221"/>
      <c r="B356" s="263" t="s">
        <v>594</v>
      </c>
      <c r="C356" s="263" t="s">
        <v>633</v>
      </c>
      <c r="D356" s="263" t="s">
        <v>634</v>
      </c>
      <c r="E356" s="269">
        <v>0</v>
      </c>
      <c r="F356" s="275"/>
      <c r="G356" s="275"/>
    </row>
    <row r="357" ht="31.5" hidden="1" spans="1:7">
      <c r="A357" s="221"/>
      <c r="B357" s="263" t="s">
        <v>594</v>
      </c>
      <c r="C357" s="263" t="s">
        <v>635</v>
      </c>
      <c r="D357" s="263" t="s">
        <v>636</v>
      </c>
      <c r="E357" s="269">
        <v>0</v>
      </c>
      <c r="F357" s="162"/>
      <c r="G357" s="162"/>
    </row>
    <row r="358" ht="31.5" hidden="1" spans="1:7">
      <c r="A358" s="221"/>
      <c r="B358" s="263" t="s">
        <v>594</v>
      </c>
      <c r="C358" s="263" t="s">
        <v>637</v>
      </c>
      <c r="D358" s="263" t="s">
        <v>638</v>
      </c>
      <c r="E358" s="269">
        <v>0</v>
      </c>
      <c r="F358" s="162"/>
      <c r="G358" s="162"/>
    </row>
    <row r="359" ht="40.5" customHeight="1" spans="1:9">
      <c r="A359" s="221"/>
      <c r="B359" s="263" t="s">
        <v>594</v>
      </c>
      <c r="C359" s="263" t="s">
        <v>639</v>
      </c>
      <c r="D359" s="263" t="s">
        <v>640</v>
      </c>
      <c r="E359" s="267">
        <v>500000000</v>
      </c>
      <c r="F359" s="276"/>
      <c r="G359" s="276"/>
      <c r="I359" s="189"/>
    </row>
    <row r="360" ht="31.5" hidden="1" spans="1:7">
      <c r="A360" s="221"/>
      <c r="B360" s="263" t="s">
        <v>594</v>
      </c>
      <c r="C360" s="263" t="s">
        <v>641</v>
      </c>
      <c r="D360" s="263" t="s">
        <v>642</v>
      </c>
      <c r="E360" s="269">
        <v>0</v>
      </c>
      <c r="F360" s="162"/>
      <c r="G360" s="162"/>
    </row>
    <row r="361" ht="31.5" hidden="1" spans="1:7">
      <c r="A361" s="221"/>
      <c r="B361" s="263" t="s">
        <v>594</v>
      </c>
      <c r="C361" s="263" t="s">
        <v>643</v>
      </c>
      <c r="D361" s="263" t="s">
        <v>644</v>
      </c>
      <c r="E361" s="269">
        <v>0</v>
      </c>
      <c r="F361" s="274"/>
      <c r="G361" s="274"/>
    </row>
    <row r="362" ht="31.5" hidden="1" spans="1:7">
      <c r="A362" s="221"/>
      <c r="B362" s="263" t="s">
        <v>594</v>
      </c>
      <c r="C362" s="263" t="s">
        <v>645</v>
      </c>
      <c r="D362" s="263" t="s">
        <v>646</v>
      </c>
      <c r="E362" s="269">
        <v>0</v>
      </c>
      <c r="F362" s="173"/>
      <c r="G362" s="173"/>
    </row>
    <row r="363" ht="31.5" spans="1:7">
      <c r="A363" s="221"/>
      <c r="B363" s="263" t="s">
        <v>594</v>
      </c>
      <c r="C363" s="263" t="s">
        <v>647</v>
      </c>
      <c r="D363" s="263" t="s">
        <v>648</v>
      </c>
      <c r="E363" s="267">
        <v>1000000000</v>
      </c>
      <c r="F363" s="173"/>
      <c r="G363" s="173"/>
    </row>
    <row r="364" ht="43.5" customHeight="1" spans="1:7">
      <c r="A364" s="221"/>
      <c r="B364" s="263" t="s">
        <v>594</v>
      </c>
      <c r="C364" s="263" t="s">
        <v>649</v>
      </c>
      <c r="D364" s="263" t="s">
        <v>650</v>
      </c>
      <c r="E364" s="267">
        <v>500000000</v>
      </c>
      <c r="F364" s="273"/>
      <c r="G364" s="273"/>
    </row>
    <row r="365" ht="31.5" spans="1:6">
      <c r="A365" s="221"/>
      <c r="B365" s="263" t="s">
        <v>594</v>
      </c>
      <c r="C365" s="263" t="s">
        <v>651</v>
      </c>
      <c r="D365" s="263" t="s">
        <v>652</v>
      </c>
      <c r="E365" s="267">
        <v>500000000</v>
      </c>
      <c r="F365" s="173"/>
    </row>
    <row r="366" ht="36" customHeight="1" spans="1:7">
      <c r="A366" s="221"/>
      <c r="B366" s="263" t="s">
        <v>594</v>
      </c>
      <c r="C366" s="263" t="s">
        <v>653</v>
      </c>
      <c r="D366" s="263" t="s">
        <v>654</v>
      </c>
      <c r="E366" s="267">
        <v>1000000000</v>
      </c>
      <c r="F366" s="273"/>
      <c r="G366" s="273"/>
    </row>
    <row r="367" ht="33.75" customHeight="1" spans="1:7">
      <c r="A367" s="221"/>
      <c r="B367" s="263" t="s">
        <v>594</v>
      </c>
      <c r="C367" s="263" t="s">
        <v>655</v>
      </c>
      <c r="D367" s="263" t="s">
        <v>656</v>
      </c>
      <c r="E367" s="267">
        <v>500000000</v>
      </c>
      <c r="F367" s="273"/>
      <c r="G367" s="273"/>
    </row>
    <row r="368" ht="30" customHeight="1" spans="1:7">
      <c r="A368" s="221"/>
      <c r="B368" s="263" t="s">
        <v>594</v>
      </c>
      <c r="C368" s="263" t="s">
        <v>657</v>
      </c>
      <c r="D368" s="263" t="s">
        <v>658</v>
      </c>
      <c r="E368" s="267">
        <v>750000000</v>
      </c>
      <c r="F368" s="273"/>
      <c r="G368" s="273"/>
    </row>
    <row r="369" ht="42.75" customHeight="1" spans="1:7">
      <c r="A369" s="221"/>
      <c r="B369" s="263" t="s">
        <v>594</v>
      </c>
      <c r="C369" s="263" t="s">
        <v>659</v>
      </c>
      <c r="D369" s="263" t="s">
        <v>660</v>
      </c>
      <c r="E369" s="267">
        <v>750000000</v>
      </c>
      <c r="F369" s="273"/>
      <c r="G369" s="273"/>
    </row>
    <row r="370" ht="31.5" hidden="1" spans="1:7">
      <c r="A370" s="221"/>
      <c r="B370" s="263" t="s">
        <v>594</v>
      </c>
      <c r="C370" s="263" t="s">
        <v>661</v>
      </c>
      <c r="D370" s="263" t="s">
        <v>662</v>
      </c>
      <c r="E370" s="269">
        <v>0</v>
      </c>
      <c r="F370" s="173"/>
      <c r="G370" s="173"/>
    </row>
    <row r="371" spans="1:7">
      <c r="A371" s="221"/>
      <c r="B371" s="263" t="s">
        <v>594</v>
      </c>
      <c r="C371" s="263" t="s">
        <v>663</v>
      </c>
      <c r="D371" s="263" t="s">
        <v>664</v>
      </c>
      <c r="E371" s="269">
        <v>3800000000</v>
      </c>
      <c r="F371" s="173"/>
      <c r="G371" s="173"/>
    </row>
    <row r="372" ht="31.5" spans="1:7">
      <c r="A372" s="221"/>
      <c r="B372" s="263" t="s">
        <v>594</v>
      </c>
      <c r="C372" s="263" t="s">
        <v>665</v>
      </c>
      <c r="D372" s="263" t="s">
        <v>666</v>
      </c>
      <c r="E372" s="267">
        <v>1250000000</v>
      </c>
      <c r="F372" s="173"/>
      <c r="G372" s="173"/>
    </row>
    <row r="373" ht="31.5" hidden="1" spans="1:7">
      <c r="A373" s="221"/>
      <c r="B373" s="263" t="s">
        <v>594</v>
      </c>
      <c r="C373" s="263" t="s">
        <v>667</v>
      </c>
      <c r="D373" s="263" t="s">
        <v>668</v>
      </c>
      <c r="E373" s="267">
        <v>0</v>
      </c>
      <c r="F373" s="173"/>
      <c r="G373" s="173"/>
    </row>
    <row r="374" ht="31.5" hidden="1" spans="1:7">
      <c r="A374" s="221"/>
      <c r="B374" s="263" t="s">
        <v>594</v>
      </c>
      <c r="C374" s="263" t="s">
        <v>669</v>
      </c>
      <c r="D374" s="263" t="s">
        <v>670</v>
      </c>
      <c r="E374" s="269">
        <v>0</v>
      </c>
      <c r="F374" s="173"/>
      <c r="G374" s="173"/>
    </row>
    <row r="375" ht="31.5" hidden="1" spans="1:7">
      <c r="A375" s="221"/>
      <c r="B375" s="263" t="s">
        <v>594</v>
      </c>
      <c r="C375" s="263" t="s">
        <v>671</v>
      </c>
      <c r="D375" s="263" t="s">
        <v>672</v>
      </c>
      <c r="E375" s="269">
        <v>0</v>
      </c>
      <c r="F375" s="173"/>
      <c r="G375" s="173"/>
    </row>
    <row r="376" ht="31.5" hidden="1" spans="1:7">
      <c r="A376" s="221"/>
      <c r="B376" s="263" t="s">
        <v>594</v>
      </c>
      <c r="C376" s="263" t="s">
        <v>673</v>
      </c>
      <c r="D376" s="263" t="s">
        <v>674</v>
      </c>
      <c r="E376" s="269">
        <v>0</v>
      </c>
      <c r="F376" s="173"/>
      <c r="G376" s="173"/>
    </row>
    <row r="377" ht="31.5" hidden="1" spans="1:7">
      <c r="A377" s="221"/>
      <c r="B377" s="263" t="s">
        <v>594</v>
      </c>
      <c r="C377" s="263" t="s">
        <v>675</v>
      </c>
      <c r="D377" s="263" t="s">
        <v>676</v>
      </c>
      <c r="E377" s="269">
        <v>0</v>
      </c>
      <c r="F377" s="173"/>
      <c r="G377" s="173"/>
    </row>
    <row r="378" ht="42.75" customHeight="1" spans="1:7">
      <c r="A378" s="221"/>
      <c r="B378" s="263" t="s">
        <v>594</v>
      </c>
      <c r="C378" s="263" t="s">
        <v>677</v>
      </c>
      <c r="D378" s="263" t="s">
        <v>678</v>
      </c>
      <c r="E378" s="267">
        <v>1000000000</v>
      </c>
      <c r="F378" s="273"/>
      <c r="G378" s="273"/>
    </row>
    <row r="379" ht="39.75" customHeight="1" spans="1:7">
      <c r="A379" s="221"/>
      <c r="B379" s="263" t="s">
        <v>594</v>
      </c>
      <c r="C379" s="263" t="s">
        <v>679</v>
      </c>
      <c r="D379" s="263" t="s">
        <v>680</v>
      </c>
      <c r="E379" s="267">
        <v>1000000000</v>
      </c>
      <c r="F379" s="273"/>
      <c r="G379" s="273"/>
    </row>
    <row r="380" ht="31.5" spans="1:7">
      <c r="A380" s="221"/>
      <c r="B380" s="263" t="s">
        <v>594</v>
      </c>
      <c r="C380" s="277" t="s">
        <v>681</v>
      </c>
      <c r="D380" s="263" t="s">
        <v>682</v>
      </c>
      <c r="E380" s="267">
        <v>1500000000</v>
      </c>
      <c r="F380" s="173"/>
      <c r="G380" s="173"/>
    </row>
    <row r="381" ht="31.5" hidden="1" spans="1:7">
      <c r="A381" s="221"/>
      <c r="B381" s="263" t="s">
        <v>594</v>
      </c>
      <c r="C381" s="263" t="s">
        <v>683</v>
      </c>
      <c r="D381" s="263" t="s">
        <v>684</v>
      </c>
      <c r="E381" s="269">
        <v>0</v>
      </c>
      <c r="F381" s="173"/>
      <c r="G381" s="173"/>
    </row>
    <row r="382" ht="31.5" hidden="1" spans="1:7">
      <c r="A382" s="221"/>
      <c r="B382" s="263" t="s">
        <v>594</v>
      </c>
      <c r="C382" s="263" t="s">
        <v>685</v>
      </c>
      <c r="D382" s="263" t="s">
        <v>686</v>
      </c>
      <c r="E382" s="269">
        <v>0</v>
      </c>
      <c r="F382" s="173"/>
      <c r="G382" s="173"/>
    </row>
    <row r="383" ht="31.5" hidden="1" spans="1:7">
      <c r="A383" s="221"/>
      <c r="B383" s="263" t="s">
        <v>594</v>
      </c>
      <c r="C383" s="263" t="s">
        <v>687</v>
      </c>
      <c r="D383" s="263" t="s">
        <v>688</v>
      </c>
      <c r="E383" s="269">
        <v>0</v>
      </c>
      <c r="F383" s="173"/>
      <c r="G383" s="173"/>
    </row>
    <row r="384" ht="31.5" spans="1:7">
      <c r="A384" s="221"/>
      <c r="B384" s="263" t="s">
        <v>594</v>
      </c>
      <c r="C384" s="263" t="s">
        <v>689</v>
      </c>
      <c r="D384" s="263" t="s">
        <v>690</v>
      </c>
      <c r="E384" s="267">
        <v>500000000</v>
      </c>
      <c r="F384" s="173"/>
      <c r="G384" s="173"/>
    </row>
    <row r="385" ht="31.5" hidden="1" spans="1:7">
      <c r="A385" s="221"/>
      <c r="B385" s="263" t="s">
        <v>594</v>
      </c>
      <c r="C385" s="263" t="s">
        <v>691</v>
      </c>
      <c r="D385" s="263" t="s">
        <v>692</v>
      </c>
      <c r="E385" s="269">
        <v>0</v>
      </c>
      <c r="F385" s="273"/>
      <c r="G385" s="273"/>
    </row>
    <row r="386" ht="31.5" hidden="1" spans="1:7">
      <c r="A386" s="221"/>
      <c r="B386" s="263" t="s">
        <v>693</v>
      </c>
      <c r="C386" s="263" t="s">
        <v>694</v>
      </c>
      <c r="D386" s="263" t="s">
        <v>695</v>
      </c>
      <c r="E386" s="267">
        <v>0</v>
      </c>
      <c r="F386" s="173"/>
      <c r="G386" s="173"/>
    </row>
    <row r="387" ht="31.5" hidden="1" spans="1:7">
      <c r="A387" s="221"/>
      <c r="B387" s="263" t="s">
        <v>696</v>
      </c>
      <c r="C387" s="263" t="s">
        <v>697</v>
      </c>
      <c r="D387" s="263" t="s">
        <v>698</v>
      </c>
      <c r="E387" s="269">
        <v>0</v>
      </c>
      <c r="F387" s="173"/>
      <c r="G387" s="173"/>
    </row>
    <row r="388" ht="31.5" hidden="1" spans="1:7">
      <c r="A388" s="221"/>
      <c r="B388" s="263" t="s">
        <v>594</v>
      </c>
      <c r="C388" s="263" t="s">
        <v>699</v>
      </c>
      <c r="D388" s="263" t="s">
        <v>700</v>
      </c>
      <c r="E388" s="269">
        <v>0</v>
      </c>
      <c r="F388" s="173"/>
      <c r="G388" s="173"/>
    </row>
    <row r="389" ht="31.5" hidden="1" spans="1:7">
      <c r="A389" s="221"/>
      <c r="B389" s="263" t="s">
        <v>594</v>
      </c>
      <c r="C389" s="263" t="s">
        <v>701</v>
      </c>
      <c r="D389" s="263" t="s">
        <v>702</v>
      </c>
      <c r="E389" s="269">
        <v>0</v>
      </c>
      <c r="F389" s="173"/>
      <c r="G389" s="173"/>
    </row>
    <row r="390" ht="35.25" customHeight="1" spans="1:7">
      <c r="A390" s="221"/>
      <c r="B390" s="263" t="s">
        <v>594</v>
      </c>
      <c r="C390" s="263" t="s">
        <v>703</v>
      </c>
      <c r="D390" s="263" t="s">
        <v>704</v>
      </c>
      <c r="E390" s="267">
        <f>1500000000-500000000</f>
        <v>1000000000</v>
      </c>
      <c r="F390" s="273"/>
      <c r="G390" s="273"/>
    </row>
    <row r="391" ht="31.5" hidden="1" spans="1:7">
      <c r="A391" s="221"/>
      <c r="B391" s="263" t="s">
        <v>594</v>
      </c>
      <c r="C391" s="263" t="s">
        <v>705</v>
      </c>
      <c r="D391" s="263" t="s">
        <v>706</v>
      </c>
      <c r="E391" s="267">
        <v>0</v>
      </c>
      <c r="F391" s="173"/>
      <c r="G391" s="173"/>
    </row>
    <row r="392" ht="31.5" hidden="1" spans="1:7">
      <c r="A392" s="221"/>
      <c r="B392" s="263" t="s">
        <v>594</v>
      </c>
      <c r="C392" s="263" t="s">
        <v>707</v>
      </c>
      <c r="D392" s="263" t="s">
        <v>708</v>
      </c>
      <c r="E392" s="269">
        <v>0</v>
      </c>
      <c r="F392" s="173"/>
      <c r="G392" s="173"/>
    </row>
    <row r="393" ht="31.5" hidden="1" spans="1:7">
      <c r="A393" s="221"/>
      <c r="B393" s="263" t="s">
        <v>594</v>
      </c>
      <c r="C393" s="263" t="s">
        <v>709</v>
      </c>
      <c r="D393" s="263" t="s">
        <v>710</v>
      </c>
      <c r="E393" s="269">
        <v>0</v>
      </c>
      <c r="F393" s="173"/>
      <c r="G393" s="173"/>
    </row>
    <row r="394" ht="39" customHeight="1" spans="1:7">
      <c r="A394" s="221"/>
      <c r="B394" s="263" t="s">
        <v>594</v>
      </c>
      <c r="C394" s="263" t="s">
        <v>711</v>
      </c>
      <c r="D394" s="263" t="s">
        <v>712</v>
      </c>
      <c r="E394" s="267">
        <v>1250000000</v>
      </c>
      <c r="F394" s="273"/>
      <c r="G394" s="273"/>
    </row>
    <row r="395" ht="31.5" hidden="1" spans="1:7">
      <c r="A395" s="221"/>
      <c r="B395" s="263" t="s">
        <v>594</v>
      </c>
      <c r="C395" s="263" t="s">
        <v>713</v>
      </c>
      <c r="D395" s="263" t="s">
        <v>714</v>
      </c>
      <c r="E395" s="269">
        <v>0</v>
      </c>
      <c r="F395" s="173"/>
      <c r="G395" s="173"/>
    </row>
    <row r="396" ht="31.5" hidden="1" spans="1:7">
      <c r="A396" s="221"/>
      <c r="B396" s="263" t="s">
        <v>594</v>
      </c>
      <c r="C396" s="263" t="s">
        <v>715</v>
      </c>
      <c r="D396" s="263" t="s">
        <v>716</v>
      </c>
      <c r="E396" s="269">
        <v>0</v>
      </c>
      <c r="F396" s="173"/>
      <c r="G396" s="173"/>
    </row>
    <row r="397" ht="39" customHeight="1" spans="1:7">
      <c r="A397" s="221"/>
      <c r="B397" s="263" t="s">
        <v>594</v>
      </c>
      <c r="C397" s="263" t="s">
        <v>717</v>
      </c>
      <c r="D397" s="263" t="s">
        <v>718</v>
      </c>
      <c r="E397" s="267">
        <v>750000000</v>
      </c>
      <c r="F397" s="273"/>
      <c r="G397" s="273"/>
    </row>
    <row r="398" ht="31.5" spans="1:7">
      <c r="A398" s="221"/>
      <c r="B398" s="263" t="s">
        <v>594</v>
      </c>
      <c r="C398" s="263" t="s">
        <v>719</v>
      </c>
      <c r="D398" s="263" t="s">
        <v>720</v>
      </c>
      <c r="E398" s="267">
        <v>300000000</v>
      </c>
      <c r="F398" s="173"/>
      <c r="G398" s="173"/>
    </row>
    <row r="399" ht="31.5" hidden="1" spans="1:7">
      <c r="A399" s="221"/>
      <c r="B399" s="263" t="s">
        <v>594</v>
      </c>
      <c r="C399" s="263" t="s">
        <v>721</v>
      </c>
      <c r="D399" s="263" t="s">
        <v>722</v>
      </c>
      <c r="E399" s="267">
        <v>0</v>
      </c>
      <c r="F399" s="173"/>
      <c r="G399" s="173"/>
    </row>
    <row r="400" ht="31.5" hidden="1" spans="1:7">
      <c r="A400" s="221"/>
      <c r="B400" s="263" t="s">
        <v>594</v>
      </c>
      <c r="C400" s="263" t="s">
        <v>723</v>
      </c>
      <c r="D400" s="263" t="s">
        <v>724</v>
      </c>
      <c r="E400" s="269">
        <v>0</v>
      </c>
      <c r="F400" s="173"/>
      <c r="G400" s="173"/>
    </row>
    <row r="401" ht="33.75" customHeight="1" spans="1:7">
      <c r="A401" s="221"/>
      <c r="B401" s="263" t="s">
        <v>594</v>
      </c>
      <c r="C401" s="263" t="s">
        <v>725</v>
      </c>
      <c r="D401" s="263" t="s">
        <v>726</v>
      </c>
      <c r="E401" s="267">
        <v>500000000</v>
      </c>
      <c r="F401" s="273"/>
      <c r="G401" s="273"/>
    </row>
    <row r="402" spans="1:6">
      <c r="A402" s="221"/>
      <c r="B402" s="263" t="s">
        <v>594</v>
      </c>
      <c r="C402" s="263" t="s">
        <v>727</v>
      </c>
      <c r="D402" s="263" t="s">
        <v>728</v>
      </c>
      <c r="E402" s="267">
        <v>600000000</v>
      </c>
      <c r="F402" s="173"/>
    </row>
    <row r="403" spans="1:6">
      <c r="A403" s="221"/>
      <c r="B403" s="263" t="s">
        <v>594</v>
      </c>
      <c r="C403" s="263" t="s">
        <v>729</v>
      </c>
      <c r="D403" s="263" t="s">
        <v>730</v>
      </c>
      <c r="E403" s="267">
        <v>1250000000</v>
      </c>
      <c r="F403" s="173"/>
    </row>
    <row r="404" spans="1:6">
      <c r="A404" s="221"/>
      <c r="B404" s="263" t="s">
        <v>594</v>
      </c>
      <c r="C404" s="263" t="s">
        <v>731</v>
      </c>
      <c r="D404" s="263" t="s">
        <v>208</v>
      </c>
      <c r="E404" s="267">
        <v>600000000</v>
      </c>
      <c r="F404" s="173"/>
    </row>
    <row r="405" spans="1:6">
      <c r="A405" s="221"/>
      <c r="B405" s="263" t="s">
        <v>594</v>
      </c>
      <c r="C405" s="278" t="s">
        <v>732</v>
      </c>
      <c r="D405" s="263" t="s">
        <v>733</v>
      </c>
      <c r="E405" s="267">
        <v>500000000</v>
      </c>
      <c r="F405" s="173"/>
    </row>
    <row r="406" ht="31.5" spans="1:6">
      <c r="A406" s="221"/>
      <c r="B406" s="263" t="s">
        <v>594</v>
      </c>
      <c r="C406" s="278" t="s">
        <v>734</v>
      </c>
      <c r="D406" s="263" t="s">
        <v>735</v>
      </c>
      <c r="E406" s="267">
        <v>500000000</v>
      </c>
      <c r="F406" s="173"/>
    </row>
    <row r="407" spans="1:6">
      <c r="A407" s="221"/>
      <c r="B407" s="263" t="s">
        <v>594</v>
      </c>
      <c r="C407" s="279" t="s">
        <v>736</v>
      </c>
      <c r="D407" s="263" t="s">
        <v>737</v>
      </c>
      <c r="E407" s="267">
        <v>750000000</v>
      </c>
      <c r="F407" s="173"/>
    </row>
    <row r="408" spans="1:6">
      <c r="A408" s="221"/>
      <c r="B408" s="263" t="s">
        <v>594</v>
      </c>
      <c r="C408" s="279" t="s">
        <v>738</v>
      </c>
      <c r="D408" s="263" t="s">
        <v>739</v>
      </c>
      <c r="E408" s="267">
        <v>500000000</v>
      </c>
      <c r="F408" s="173"/>
    </row>
    <row r="409" spans="1:6">
      <c r="A409" s="221"/>
      <c r="B409" s="263" t="s">
        <v>594</v>
      </c>
      <c r="C409" s="279" t="s">
        <v>740</v>
      </c>
      <c r="D409" s="263" t="s">
        <v>739</v>
      </c>
      <c r="E409" s="267">
        <v>500000000</v>
      </c>
      <c r="F409" s="173"/>
    </row>
    <row r="410" spans="1:6">
      <c r="A410" s="221"/>
      <c r="B410" s="263" t="s">
        <v>594</v>
      </c>
      <c r="C410" s="279" t="s">
        <v>741</v>
      </c>
      <c r="D410" s="263" t="s">
        <v>742</v>
      </c>
      <c r="E410" s="267">
        <v>500000000</v>
      </c>
      <c r="F410" s="173"/>
    </row>
    <row r="411" spans="1:6">
      <c r="A411" s="221"/>
      <c r="B411" s="263" t="s">
        <v>594</v>
      </c>
      <c r="C411" s="279" t="s">
        <v>743</v>
      </c>
      <c r="D411" s="263" t="s">
        <v>742</v>
      </c>
      <c r="E411" s="267">
        <v>500000000</v>
      </c>
      <c r="F411" s="173"/>
    </row>
    <row r="412" spans="1:6">
      <c r="A412" s="221"/>
      <c r="B412" s="263" t="s">
        <v>594</v>
      </c>
      <c r="C412" s="279" t="s">
        <v>744</v>
      </c>
      <c r="D412" s="263" t="s">
        <v>745</v>
      </c>
      <c r="E412" s="267">
        <v>500000000</v>
      </c>
      <c r="F412" s="173"/>
    </row>
    <row r="413" spans="1:6">
      <c r="A413" s="221"/>
      <c r="B413" s="263" t="s">
        <v>594</v>
      </c>
      <c r="C413" s="279" t="s">
        <v>746</v>
      </c>
      <c r="D413" s="263" t="s">
        <v>747</v>
      </c>
      <c r="E413" s="267">
        <v>500000000</v>
      </c>
      <c r="F413" s="173"/>
    </row>
    <row r="414" spans="1:6">
      <c r="A414" s="221"/>
      <c r="B414" s="263" t="s">
        <v>594</v>
      </c>
      <c r="C414" s="279" t="s">
        <v>748</v>
      </c>
      <c r="D414" s="263" t="s">
        <v>749</v>
      </c>
      <c r="E414" s="267">
        <v>500000000</v>
      </c>
      <c r="F414" s="173"/>
    </row>
    <row r="415" spans="1:6">
      <c r="A415" s="221"/>
      <c r="B415" s="263" t="s">
        <v>594</v>
      </c>
      <c r="C415" s="279" t="s">
        <v>750</v>
      </c>
      <c r="D415" s="263" t="s">
        <v>751</v>
      </c>
      <c r="E415" s="267">
        <v>500000000</v>
      </c>
      <c r="F415" s="173"/>
    </row>
    <row r="416" spans="1:6">
      <c r="A416" s="221"/>
      <c r="B416" s="263" t="s">
        <v>594</v>
      </c>
      <c r="C416" s="279" t="s">
        <v>752</v>
      </c>
      <c r="D416" s="263" t="s">
        <v>753</v>
      </c>
      <c r="E416" s="267">
        <v>750000000</v>
      </c>
      <c r="F416" s="173"/>
    </row>
    <row r="417" spans="1:6">
      <c r="A417" s="221"/>
      <c r="B417" s="263" t="s">
        <v>594</v>
      </c>
      <c r="C417" s="279" t="s">
        <v>754</v>
      </c>
      <c r="D417" s="263" t="s">
        <v>755</v>
      </c>
      <c r="E417" s="267">
        <v>300000000</v>
      </c>
      <c r="F417" s="173"/>
    </row>
    <row r="418" spans="1:6">
      <c r="A418" s="221"/>
      <c r="B418" s="263" t="s">
        <v>756</v>
      </c>
      <c r="C418" s="279" t="s">
        <v>757</v>
      </c>
      <c r="D418" s="263" t="s">
        <v>758</v>
      </c>
      <c r="E418" s="267">
        <v>1000000000</v>
      </c>
      <c r="F418" s="173"/>
    </row>
    <row r="419" spans="1:7">
      <c r="A419" s="221"/>
      <c r="B419" s="263" t="s">
        <v>756</v>
      </c>
      <c r="C419" s="280" t="s">
        <v>759</v>
      </c>
      <c r="D419" s="263" t="s">
        <v>758</v>
      </c>
      <c r="E419" s="267">
        <v>500000000</v>
      </c>
      <c r="F419" s="173"/>
      <c r="G419" s="189"/>
    </row>
    <row r="420" spans="1:7">
      <c r="A420" s="221"/>
      <c r="B420" s="263" t="s">
        <v>756</v>
      </c>
      <c r="C420" s="281" t="s">
        <v>760</v>
      </c>
      <c r="D420" s="263" t="s">
        <v>758</v>
      </c>
      <c r="E420" s="267">
        <v>200000000</v>
      </c>
      <c r="F420" s="173"/>
      <c r="G420" s="189"/>
    </row>
    <row r="421" ht="31.5" spans="1:7">
      <c r="A421" s="221"/>
      <c r="B421" s="263" t="s">
        <v>756</v>
      </c>
      <c r="C421" s="282" t="s">
        <v>761</v>
      </c>
      <c r="D421" s="263" t="s">
        <v>762</v>
      </c>
      <c r="E421" s="267">
        <v>100000000</v>
      </c>
      <c r="F421" s="173"/>
      <c r="G421" s="189"/>
    </row>
    <row r="422" ht="32.25" customHeight="1" spans="1:7">
      <c r="A422" s="221"/>
      <c r="B422" s="263" t="s">
        <v>756</v>
      </c>
      <c r="C422" s="283" t="s">
        <v>763</v>
      </c>
      <c r="D422" s="284" t="s">
        <v>764</v>
      </c>
      <c r="E422" s="285">
        <v>200000000</v>
      </c>
      <c r="F422" s="173"/>
      <c r="G422" s="286"/>
    </row>
    <row r="423" spans="1:7">
      <c r="A423" s="221"/>
      <c r="B423" s="263" t="s">
        <v>756</v>
      </c>
      <c r="C423" s="287" t="s">
        <v>765</v>
      </c>
      <c r="D423" s="284" t="s">
        <v>766</v>
      </c>
      <c r="E423" s="285">
        <v>200000000</v>
      </c>
      <c r="F423" s="173"/>
      <c r="G423" s="189"/>
    </row>
    <row r="424" ht="31.5" hidden="1" spans="1:11">
      <c r="A424" s="221"/>
      <c r="B424" s="263" t="s">
        <v>756</v>
      </c>
      <c r="C424" s="288" t="s">
        <v>767</v>
      </c>
      <c r="D424" s="284" t="s">
        <v>768</v>
      </c>
      <c r="E424" s="285">
        <v>0</v>
      </c>
      <c r="F424" s="172"/>
      <c r="G424" s="289"/>
      <c r="K424" s="10"/>
    </row>
    <row r="425" spans="1:7">
      <c r="A425" s="221"/>
      <c r="B425" s="263" t="s">
        <v>756</v>
      </c>
      <c r="C425" s="290" t="s">
        <v>769</v>
      </c>
      <c r="D425" s="263" t="s">
        <v>758</v>
      </c>
      <c r="E425" s="291">
        <v>150000000</v>
      </c>
      <c r="F425" s="173"/>
      <c r="G425" s="189"/>
    </row>
    <row r="426" ht="31.5" spans="1:7">
      <c r="A426" s="221"/>
      <c r="B426" s="263" t="s">
        <v>594</v>
      </c>
      <c r="C426" s="292" t="s">
        <v>770</v>
      </c>
      <c r="D426" s="263" t="s">
        <v>771</v>
      </c>
      <c r="E426" s="267">
        <v>150000000</v>
      </c>
      <c r="F426" s="173"/>
      <c r="G426" s="189"/>
    </row>
    <row r="427" spans="1:7">
      <c r="A427" s="221"/>
      <c r="B427" s="263" t="s">
        <v>756</v>
      </c>
      <c r="C427" s="278" t="s">
        <v>772</v>
      </c>
      <c r="D427" s="263" t="s">
        <v>773</v>
      </c>
      <c r="E427" s="293">
        <v>200000000</v>
      </c>
      <c r="F427" s="173"/>
      <c r="G427" s="189"/>
    </row>
    <row r="428" spans="1:7">
      <c r="A428" s="221"/>
      <c r="B428" s="263" t="s">
        <v>594</v>
      </c>
      <c r="C428" s="279" t="s">
        <v>774</v>
      </c>
      <c r="D428" s="263" t="s">
        <v>775</v>
      </c>
      <c r="E428" s="293">
        <v>200000000</v>
      </c>
      <c r="F428" s="173"/>
      <c r="G428" s="189"/>
    </row>
    <row r="429" hidden="1" spans="1:7">
      <c r="A429" s="221"/>
      <c r="B429" s="263" t="s">
        <v>756</v>
      </c>
      <c r="C429" s="279" t="s">
        <v>776</v>
      </c>
      <c r="D429" s="263" t="s">
        <v>764</v>
      </c>
      <c r="E429" s="293">
        <v>0</v>
      </c>
      <c r="F429" s="173"/>
      <c r="G429" s="279"/>
    </row>
    <row r="430" spans="1:7">
      <c r="A430" s="221"/>
      <c r="B430" s="263" t="s">
        <v>594</v>
      </c>
      <c r="C430" s="278" t="s">
        <v>777</v>
      </c>
      <c r="D430" s="263" t="s">
        <v>778</v>
      </c>
      <c r="E430" s="293">
        <v>200000000</v>
      </c>
      <c r="F430" s="173"/>
      <c r="G430" s="189"/>
    </row>
    <row r="431" spans="1:7">
      <c r="A431" s="221"/>
      <c r="B431" s="263" t="s">
        <v>594</v>
      </c>
      <c r="C431" s="294" t="s">
        <v>779</v>
      </c>
      <c r="D431" s="263" t="s">
        <v>762</v>
      </c>
      <c r="E431" s="267">
        <v>100000000</v>
      </c>
      <c r="F431" s="173"/>
      <c r="G431" s="189"/>
    </row>
    <row r="432" ht="31.5" spans="1:7">
      <c r="A432" s="221"/>
      <c r="B432" s="263" t="s">
        <v>594</v>
      </c>
      <c r="C432" s="282" t="s">
        <v>761</v>
      </c>
      <c r="D432" s="263" t="s">
        <v>762</v>
      </c>
      <c r="E432" s="295">
        <v>100000000</v>
      </c>
      <c r="F432" s="173"/>
      <c r="G432" s="189"/>
    </row>
    <row r="433" spans="1:7">
      <c r="A433" s="221"/>
      <c r="B433" s="263" t="s">
        <v>594</v>
      </c>
      <c r="C433" s="282" t="s">
        <v>780</v>
      </c>
      <c r="D433" s="263" t="s">
        <v>762</v>
      </c>
      <c r="E433" s="295">
        <v>100000000</v>
      </c>
      <c r="F433" s="173"/>
      <c r="G433" s="189"/>
    </row>
    <row r="434" ht="31.5" spans="1:7">
      <c r="A434" s="221"/>
      <c r="B434" s="263" t="s">
        <v>594</v>
      </c>
      <c r="C434" s="296" t="s">
        <v>781</v>
      </c>
      <c r="D434" s="263" t="s">
        <v>762</v>
      </c>
      <c r="E434" s="285">
        <v>100000000</v>
      </c>
      <c r="F434" s="173"/>
      <c r="G434" s="189"/>
    </row>
    <row r="435" ht="31.5" spans="1:7">
      <c r="A435" s="221"/>
      <c r="B435" s="263" t="s">
        <v>594</v>
      </c>
      <c r="C435" s="296" t="s">
        <v>782</v>
      </c>
      <c r="D435" s="263" t="s">
        <v>762</v>
      </c>
      <c r="E435" s="285">
        <v>100000000</v>
      </c>
      <c r="F435" s="173"/>
      <c r="G435" s="189"/>
    </row>
    <row r="436" ht="31.5" spans="1:7">
      <c r="A436" s="221"/>
      <c r="B436" s="263" t="s">
        <v>756</v>
      </c>
      <c r="C436" s="296" t="s">
        <v>783</v>
      </c>
      <c r="D436" s="263" t="s">
        <v>784</v>
      </c>
      <c r="E436" s="285">
        <v>100000000</v>
      </c>
      <c r="F436" s="172"/>
      <c r="G436" s="189"/>
    </row>
    <row r="437" spans="1:7">
      <c r="A437" s="221"/>
      <c r="B437" s="263" t="s">
        <v>756</v>
      </c>
      <c r="C437" s="279" t="s">
        <v>785</v>
      </c>
      <c r="D437" s="263" t="s">
        <v>762</v>
      </c>
      <c r="E437" s="267">
        <v>200000000</v>
      </c>
      <c r="F437" s="172"/>
      <c r="G437" s="189"/>
    </row>
    <row r="438" ht="31.5" spans="1:7">
      <c r="A438" s="221"/>
      <c r="B438" s="297" t="s">
        <v>756</v>
      </c>
      <c r="C438" s="298" t="s">
        <v>786</v>
      </c>
      <c r="D438" s="297" t="s">
        <v>764</v>
      </c>
      <c r="E438" s="267">
        <v>500000000</v>
      </c>
      <c r="F438" s="172"/>
      <c r="G438" s="189"/>
    </row>
    <row r="439" spans="1:7">
      <c r="A439" s="221"/>
      <c r="B439" s="263" t="s">
        <v>756</v>
      </c>
      <c r="C439" s="299" t="s">
        <v>787</v>
      </c>
      <c r="D439" s="263" t="s">
        <v>739</v>
      </c>
      <c r="E439" s="267">
        <v>500000000</v>
      </c>
      <c r="F439" s="172"/>
      <c r="G439" s="189"/>
    </row>
    <row r="440" spans="1:6">
      <c r="A440" s="194" t="s">
        <v>579</v>
      </c>
      <c r="B440" s="194"/>
      <c r="C440" s="194"/>
      <c r="D440" s="194"/>
      <c r="E440" s="268">
        <f>SUM(E336:E439)</f>
        <v>45150000000</v>
      </c>
      <c r="F440" s="172"/>
    </row>
    <row r="441" spans="1:6">
      <c r="A441" s="221"/>
      <c r="B441" s="165" t="s">
        <v>788</v>
      </c>
      <c r="C441" s="215"/>
      <c r="D441" s="215"/>
      <c r="E441" s="222"/>
      <c r="F441" s="195"/>
    </row>
    <row r="442" spans="1:6">
      <c r="A442" s="221"/>
      <c r="B442" s="263" t="s">
        <v>789</v>
      </c>
      <c r="C442" s="263" t="s">
        <v>790</v>
      </c>
      <c r="D442" s="263" t="s">
        <v>208</v>
      </c>
      <c r="E442" s="267">
        <v>200000000</v>
      </c>
      <c r="F442" s="172"/>
    </row>
    <row r="443" spans="1:6">
      <c r="A443" s="194" t="s">
        <v>579</v>
      </c>
      <c r="B443" s="194"/>
      <c r="C443" s="194"/>
      <c r="D443" s="194"/>
      <c r="E443" s="268">
        <f>SUM(E442:E442)</f>
        <v>200000000</v>
      </c>
      <c r="F443" s="172"/>
    </row>
    <row r="444" spans="1:6">
      <c r="A444" s="221"/>
      <c r="B444" s="165" t="s">
        <v>791</v>
      </c>
      <c r="C444" s="215"/>
      <c r="D444" s="215"/>
      <c r="E444" s="222"/>
      <c r="F444" s="172"/>
    </row>
    <row r="445" spans="1:9">
      <c r="A445" s="221"/>
      <c r="B445" s="263" t="s">
        <v>792</v>
      </c>
      <c r="C445" s="263" t="s">
        <v>793</v>
      </c>
      <c r="D445" s="263" t="s">
        <v>794</v>
      </c>
      <c r="E445" s="269">
        <v>0</v>
      </c>
      <c r="F445" s="172"/>
      <c r="H445" s="10"/>
      <c r="I445" s="189"/>
    </row>
    <row r="446" ht="31.5" spans="1:9">
      <c r="A446" s="221"/>
      <c r="B446" s="263" t="s">
        <v>792</v>
      </c>
      <c r="C446" s="300" t="s">
        <v>795</v>
      </c>
      <c r="D446" s="301" t="s">
        <v>758</v>
      </c>
      <c r="E446" s="302">
        <v>200000000</v>
      </c>
      <c r="F446" s="172"/>
      <c r="H446" s="10"/>
      <c r="I446" s="189"/>
    </row>
    <row r="447" ht="31.5" spans="1:9">
      <c r="A447" s="221"/>
      <c r="B447" s="263" t="s">
        <v>792</v>
      </c>
      <c r="C447" s="300" t="s">
        <v>796</v>
      </c>
      <c r="D447" s="301" t="s">
        <v>758</v>
      </c>
      <c r="E447" s="303">
        <v>200000000</v>
      </c>
      <c r="F447" s="172"/>
      <c r="H447" s="10"/>
      <c r="I447" s="189"/>
    </row>
    <row r="448" ht="31.5" spans="1:9">
      <c r="A448" s="221"/>
      <c r="B448" s="263" t="s">
        <v>792</v>
      </c>
      <c r="C448" s="300" t="s">
        <v>797</v>
      </c>
      <c r="D448" s="301" t="s">
        <v>798</v>
      </c>
      <c r="E448" s="303">
        <v>100000000</v>
      </c>
      <c r="F448" s="172"/>
      <c r="H448" s="10"/>
      <c r="I448" s="189"/>
    </row>
    <row r="449" ht="31.5" spans="1:9">
      <c r="A449" s="221"/>
      <c r="B449" s="263" t="s">
        <v>792</v>
      </c>
      <c r="C449" s="300" t="s">
        <v>799</v>
      </c>
      <c r="D449" s="301" t="s">
        <v>798</v>
      </c>
      <c r="E449" s="304">
        <v>100000000</v>
      </c>
      <c r="F449" s="172"/>
      <c r="H449" s="10"/>
      <c r="I449" s="189"/>
    </row>
    <row r="450" spans="1:9">
      <c r="A450" s="221"/>
      <c r="B450" s="263" t="s">
        <v>792</v>
      </c>
      <c r="C450" s="284" t="s">
        <v>800</v>
      </c>
      <c r="D450" s="284" t="s">
        <v>773</v>
      </c>
      <c r="E450" s="285">
        <f>200000000-50000000</f>
        <v>150000000</v>
      </c>
      <c r="F450" s="172"/>
      <c r="H450" s="10"/>
      <c r="I450" s="189"/>
    </row>
    <row r="451" spans="1:9">
      <c r="A451" s="221"/>
      <c r="B451" s="263" t="s">
        <v>792</v>
      </c>
      <c r="C451" s="301" t="s">
        <v>801</v>
      </c>
      <c r="D451" s="301" t="s">
        <v>758</v>
      </c>
      <c r="E451" s="303">
        <v>150000000</v>
      </c>
      <c r="F451" s="172"/>
      <c r="H451" s="10"/>
      <c r="I451" s="189"/>
    </row>
    <row r="452" spans="1:9">
      <c r="A452" s="221"/>
      <c r="B452" s="263" t="s">
        <v>792</v>
      </c>
      <c r="C452" s="301" t="s">
        <v>802</v>
      </c>
      <c r="D452" s="301" t="s">
        <v>742</v>
      </c>
      <c r="E452" s="304">
        <v>150000000</v>
      </c>
      <c r="F452" s="172"/>
      <c r="H452" s="10"/>
      <c r="I452" s="189"/>
    </row>
    <row r="453" spans="1:9">
      <c r="A453" s="221"/>
      <c r="B453" s="263" t="s">
        <v>792</v>
      </c>
      <c r="C453" s="301" t="s">
        <v>803</v>
      </c>
      <c r="D453" s="301" t="s">
        <v>742</v>
      </c>
      <c r="E453" s="303">
        <v>150000000</v>
      </c>
      <c r="F453" s="172"/>
      <c r="H453" s="10"/>
      <c r="I453" s="189"/>
    </row>
    <row r="454" spans="1:9">
      <c r="A454" s="221"/>
      <c r="B454" s="263" t="s">
        <v>792</v>
      </c>
      <c r="C454" s="286" t="s">
        <v>804</v>
      </c>
      <c r="D454" s="263" t="s">
        <v>784</v>
      </c>
      <c r="E454" s="304">
        <v>200000000</v>
      </c>
      <c r="F454" s="172"/>
      <c r="H454" s="10"/>
      <c r="I454" s="189"/>
    </row>
    <row r="455" spans="1:9">
      <c r="A455" s="221"/>
      <c r="B455" s="263" t="s">
        <v>792</v>
      </c>
      <c r="C455" s="290" t="s">
        <v>805</v>
      </c>
      <c r="D455" s="301" t="s">
        <v>758</v>
      </c>
      <c r="E455" s="291">
        <v>100000000</v>
      </c>
      <c r="F455" s="172"/>
      <c r="H455" s="10"/>
      <c r="I455" s="189"/>
    </row>
    <row r="456" spans="1:9">
      <c r="A456" s="221"/>
      <c r="B456" s="263" t="s">
        <v>792</v>
      </c>
      <c r="C456" s="290" t="s">
        <v>806</v>
      </c>
      <c r="D456" s="301" t="s">
        <v>758</v>
      </c>
      <c r="E456" s="291">
        <v>100000000</v>
      </c>
      <c r="F456" s="172"/>
      <c r="H456" s="10"/>
      <c r="I456" s="189"/>
    </row>
    <row r="457" spans="1:9">
      <c r="A457" s="221"/>
      <c r="B457" s="263" t="s">
        <v>792</v>
      </c>
      <c r="C457" s="290" t="s">
        <v>807</v>
      </c>
      <c r="D457" s="301" t="s">
        <v>758</v>
      </c>
      <c r="E457" s="291">
        <v>150000000</v>
      </c>
      <c r="F457" s="172"/>
      <c r="H457" s="10"/>
      <c r="I457" s="189"/>
    </row>
    <row r="458" ht="31.5" spans="1:9">
      <c r="A458" s="221"/>
      <c r="B458" s="263" t="s">
        <v>792</v>
      </c>
      <c r="C458" s="290" t="s">
        <v>808</v>
      </c>
      <c r="D458" s="301" t="s">
        <v>758</v>
      </c>
      <c r="E458" s="291">
        <v>200000000</v>
      </c>
      <c r="F458" s="172"/>
      <c r="H458" s="10"/>
      <c r="I458" s="189"/>
    </row>
    <row r="459" ht="31.5" spans="1:9">
      <c r="A459" s="221"/>
      <c r="B459" s="263" t="s">
        <v>792</v>
      </c>
      <c r="C459" s="287" t="s">
        <v>809</v>
      </c>
      <c r="D459" s="263" t="s">
        <v>762</v>
      </c>
      <c r="E459" s="291">
        <v>150000000</v>
      </c>
      <c r="F459" s="172"/>
      <c r="H459" s="10"/>
      <c r="I459" s="189"/>
    </row>
    <row r="460" ht="31.5" spans="1:9">
      <c r="A460" s="221"/>
      <c r="B460" s="263" t="s">
        <v>792</v>
      </c>
      <c r="C460" s="287" t="s">
        <v>810</v>
      </c>
      <c r="D460" s="263" t="s">
        <v>755</v>
      </c>
      <c r="E460" s="304">
        <v>150000000</v>
      </c>
      <c r="F460" s="172"/>
      <c r="H460" s="10"/>
      <c r="I460" s="189"/>
    </row>
    <row r="461" ht="31.5" spans="1:9">
      <c r="A461" s="221"/>
      <c r="B461" s="263" t="s">
        <v>792</v>
      </c>
      <c r="C461" s="300" t="s">
        <v>811</v>
      </c>
      <c r="D461" s="263" t="s">
        <v>751</v>
      </c>
      <c r="E461" s="303">
        <v>200000000</v>
      </c>
      <c r="F461" s="172"/>
      <c r="H461" s="10"/>
      <c r="I461" s="189"/>
    </row>
    <row r="462" spans="1:9">
      <c r="A462" s="221"/>
      <c r="B462" s="263" t="s">
        <v>792</v>
      </c>
      <c r="C462" s="300" t="s">
        <v>812</v>
      </c>
      <c r="D462" s="301" t="s">
        <v>775</v>
      </c>
      <c r="E462" s="304">
        <v>100000000</v>
      </c>
      <c r="F462" s="172"/>
      <c r="H462" s="10"/>
      <c r="I462" s="189"/>
    </row>
    <row r="463" spans="1:9">
      <c r="A463" s="221"/>
      <c r="B463" s="263" t="s">
        <v>792</v>
      </c>
      <c r="C463" s="300" t="s">
        <v>813</v>
      </c>
      <c r="D463" s="301" t="s">
        <v>775</v>
      </c>
      <c r="E463" s="304">
        <v>125000000</v>
      </c>
      <c r="F463" s="172"/>
      <c r="H463" s="10"/>
      <c r="I463" s="189"/>
    </row>
    <row r="464" spans="1:9">
      <c r="A464" s="221"/>
      <c r="B464" s="263" t="s">
        <v>792</v>
      </c>
      <c r="C464" s="300" t="s">
        <v>814</v>
      </c>
      <c r="D464" s="301" t="s">
        <v>775</v>
      </c>
      <c r="E464" s="304">
        <v>100000000</v>
      </c>
      <c r="F464" s="172"/>
      <c r="H464" s="10"/>
      <c r="I464" s="189"/>
    </row>
    <row r="465" ht="31.5" spans="1:9">
      <c r="A465" s="221"/>
      <c r="B465" s="263" t="s">
        <v>792</v>
      </c>
      <c r="C465" s="300" t="s">
        <v>815</v>
      </c>
      <c r="D465" s="301" t="s">
        <v>816</v>
      </c>
      <c r="E465" s="304">
        <v>200000000</v>
      </c>
      <c r="F465" s="172"/>
      <c r="H465" s="10"/>
      <c r="I465" s="189"/>
    </row>
    <row r="466" spans="1:9">
      <c r="A466" s="221"/>
      <c r="B466" s="263" t="s">
        <v>792</v>
      </c>
      <c r="C466" s="300" t="s">
        <v>817</v>
      </c>
      <c r="D466" s="301" t="s">
        <v>816</v>
      </c>
      <c r="E466" s="304">
        <v>125000000</v>
      </c>
      <c r="F466" s="172"/>
      <c r="H466" s="10"/>
      <c r="I466" s="189"/>
    </row>
    <row r="467" spans="1:9">
      <c r="A467" s="221"/>
      <c r="B467" s="263" t="s">
        <v>792</v>
      </c>
      <c r="C467" s="305" t="s">
        <v>818</v>
      </c>
      <c r="D467" s="306" t="s">
        <v>819</v>
      </c>
      <c r="E467" s="307">
        <v>200000000</v>
      </c>
      <c r="F467" s="172"/>
      <c r="H467" s="10"/>
      <c r="I467" s="189"/>
    </row>
    <row r="468" hidden="1" spans="1:9">
      <c r="A468" s="221"/>
      <c r="B468" s="263" t="s">
        <v>792</v>
      </c>
      <c r="C468" s="308" t="s">
        <v>820</v>
      </c>
      <c r="D468" s="309" t="s">
        <v>821</v>
      </c>
      <c r="E468" s="310">
        <v>0</v>
      </c>
      <c r="F468" s="172"/>
      <c r="G468" s="308"/>
      <c r="H468" s="10"/>
      <c r="I468" s="189"/>
    </row>
    <row r="469" spans="1:9">
      <c r="A469" s="221"/>
      <c r="B469" s="263" t="s">
        <v>792</v>
      </c>
      <c r="C469" s="311" t="s">
        <v>822</v>
      </c>
      <c r="D469" s="306" t="s">
        <v>739</v>
      </c>
      <c r="E469" s="307">
        <v>200000000</v>
      </c>
      <c r="F469" s="172"/>
      <c r="H469" s="10"/>
      <c r="I469" s="189"/>
    </row>
    <row r="470" spans="1:9">
      <c r="A470" s="221"/>
      <c r="B470" s="263" t="s">
        <v>792</v>
      </c>
      <c r="C470" s="305" t="s">
        <v>823</v>
      </c>
      <c r="D470" s="306" t="s">
        <v>739</v>
      </c>
      <c r="E470" s="307">
        <v>200000000</v>
      </c>
      <c r="F470" s="172"/>
      <c r="H470" s="10"/>
      <c r="I470" s="189"/>
    </row>
    <row r="471" spans="1:9">
      <c r="A471" s="221"/>
      <c r="B471" s="263" t="s">
        <v>792</v>
      </c>
      <c r="C471" s="279" t="s">
        <v>824</v>
      </c>
      <c r="D471" s="306" t="s">
        <v>771</v>
      </c>
      <c r="E471" s="307">
        <v>200000000</v>
      </c>
      <c r="F471" s="172"/>
      <c r="H471" s="10"/>
      <c r="I471" s="189"/>
    </row>
    <row r="472" ht="31.5" spans="1:9">
      <c r="A472" s="221"/>
      <c r="B472" s="263" t="s">
        <v>792</v>
      </c>
      <c r="C472" s="312" t="s">
        <v>825</v>
      </c>
      <c r="D472" s="306" t="s">
        <v>771</v>
      </c>
      <c r="E472" s="307">
        <v>200000000</v>
      </c>
      <c r="F472" s="172"/>
      <c r="H472" s="10"/>
      <c r="I472" s="189"/>
    </row>
    <row r="473" spans="1:9">
      <c r="A473" s="221"/>
      <c r="B473" s="263" t="s">
        <v>792</v>
      </c>
      <c r="C473" s="279" t="s">
        <v>826</v>
      </c>
      <c r="D473" s="306" t="s">
        <v>819</v>
      </c>
      <c r="E473" s="307">
        <v>200000000</v>
      </c>
      <c r="F473" s="172"/>
      <c r="H473" s="10"/>
      <c r="I473" s="189"/>
    </row>
    <row r="474" spans="1:9">
      <c r="A474" s="221"/>
      <c r="B474" s="263" t="s">
        <v>792</v>
      </c>
      <c r="C474" s="279" t="s">
        <v>827</v>
      </c>
      <c r="D474" s="263" t="s">
        <v>784</v>
      </c>
      <c r="E474" s="307">
        <v>200000000</v>
      </c>
      <c r="F474" s="172"/>
      <c r="H474" s="10"/>
      <c r="I474" s="189"/>
    </row>
    <row r="475" spans="1:9">
      <c r="A475" s="221"/>
      <c r="B475" s="263" t="s">
        <v>792</v>
      </c>
      <c r="C475" s="279" t="s">
        <v>828</v>
      </c>
      <c r="D475" s="306" t="s">
        <v>771</v>
      </c>
      <c r="E475" s="307">
        <v>200000000</v>
      </c>
      <c r="F475" s="172"/>
      <c r="H475" s="10"/>
      <c r="I475" s="189"/>
    </row>
    <row r="476" ht="31.5" spans="1:9">
      <c r="A476" s="221"/>
      <c r="B476" s="263" t="s">
        <v>792</v>
      </c>
      <c r="C476" s="313" t="s">
        <v>829</v>
      </c>
      <c r="D476" s="314" t="s">
        <v>755</v>
      </c>
      <c r="E476" s="315">
        <v>200000000</v>
      </c>
      <c r="F476" s="172"/>
      <c r="H476" s="10"/>
      <c r="I476" s="189"/>
    </row>
    <row r="477" ht="31.5" spans="1:9">
      <c r="A477" s="221"/>
      <c r="B477" s="263" t="s">
        <v>792</v>
      </c>
      <c r="C477" s="316" t="s">
        <v>830</v>
      </c>
      <c r="D477" s="150" t="s">
        <v>773</v>
      </c>
      <c r="E477" s="317">
        <v>200000000</v>
      </c>
      <c r="F477" s="172"/>
      <c r="H477" s="10"/>
      <c r="I477" s="189"/>
    </row>
    <row r="478" ht="31.5" spans="1:9">
      <c r="A478" s="221"/>
      <c r="B478" s="263" t="s">
        <v>792</v>
      </c>
      <c r="C478" s="316" t="s">
        <v>831</v>
      </c>
      <c r="D478" s="318" t="s">
        <v>762</v>
      </c>
      <c r="E478" s="317">
        <v>100000000</v>
      </c>
      <c r="F478" s="172"/>
      <c r="H478" s="10"/>
      <c r="I478" s="189"/>
    </row>
    <row r="479" spans="1:9">
      <c r="A479" s="221"/>
      <c r="B479" s="263" t="s">
        <v>792</v>
      </c>
      <c r="C479" s="278" t="s">
        <v>832</v>
      </c>
      <c r="D479" s="318" t="s">
        <v>762</v>
      </c>
      <c r="E479" s="317">
        <v>100000000</v>
      </c>
      <c r="F479" s="172"/>
      <c r="H479" s="10"/>
      <c r="I479" s="189"/>
    </row>
    <row r="480" spans="1:9">
      <c r="A480" s="221"/>
      <c r="B480" s="263" t="s">
        <v>792</v>
      </c>
      <c r="C480" s="316" t="s">
        <v>833</v>
      </c>
      <c r="D480" s="318" t="s">
        <v>762</v>
      </c>
      <c r="E480" s="317">
        <v>200000000</v>
      </c>
      <c r="F480" s="172"/>
      <c r="H480" s="10"/>
      <c r="I480" s="189"/>
    </row>
    <row r="481" spans="1:9">
      <c r="A481" s="221"/>
      <c r="B481" s="263" t="s">
        <v>792</v>
      </c>
      <c r="C481" s="278" t="s">
        <v>834</v>
      </c>
      <c r="D481" s="318" t="s">
        <v>762</v>
      </c>
      <c r="E481" s="317">
        <v>100000000</v>
      </c>
      <c r="F481" s="172"/>
      <c r="H481" s="10"/>
      <c r="I481" s="189"/>
    </row>
    <row r="482" ht="31.5" spans="1:9">
      <c r="A482" s="221"/>
      <c r="B482" s="263" t="s">
        <v>792</v>
      </c>
      <c r="C482" s="316" t="s">
        <v>835</v>
      </c>
      <c r="D482" s="150" t="s">
        <v>798</v>
      </c>
      <c r="E482" s="317">
        <v>100000000</v>
      </c>
      <c r="F482" s="172"/>
      <c r="H482" s="10"/>
      <c r="I482" s="189"/>
    </row>
    <row r="483" spans="1:9">
      <c r="A483" s="221"/>
      <c r="B483" s="263" t="s">
        <v>792</v>
      </c>
      <c r="C483" s="278" t="s">
        <v>836</v>
      </c>
      <c r="D483" s="150" t="s">
        <v>798</v>
      </c>
      <c r="E483" s="317">
        <v>250000000</v>
      </c>
      <c r="F483" s="172"/>
      <c r="H483" s="10"/>
      <c r="I483" s="189"/>
    </row>
    <row r="484" ht="31.5" spans="1:9">
      <c r="A484" s="221"/>
      <c r="B484" s="263" t="s">
        <v>792</v>
      </c>
      <c r="C484" s="311" t="s">
        <v>837</v>
      </c>
      <c r="D484" s="318" t="s">
        <v>766</v>
      </c>
      <c r="E484" s="319">
        <v>200000000</v>
      </c>
      <c r="F484" s="172"/>
      <c r="H484" s="10"/>
      <c r="I484" s="189"/>
    </row>
    <row r="485" spans="1:9">
      <c r="A485" s="221"/>
      <c r="B485" s="263" t="s">
        <v>792</v>
      </c>
      <c r="C485" s="320" t="s">
        <v>838</v>
      </c>
      <c r="D485" s="318" t="s">
        <v>766</v>
      </c>
      <c r="E485" s="319">
        <v>150000000</v>
      </c>
      <c r="F485" s="172"/>
      <c r="H485" s="10"/>
      <c r="I485" s="189"/>
    </row>
    <row r="486" spans="1:9">
      <c r="A486" s="221"/>
      <c r="B486" s="263" t="s">
        <v>792</v>
      </c>
      <c r="C486" s="149" t="s">
        <v>839</v>
      </c>
      <c r="D486" s="150" t="s">
        <v>745</v>
      </c>
      <c r="E486" s="321">
        <v>100000000</v>
      </c>
      <c r="F486" s="172"/>
      <c r="H486" s="10"/>
      <c r="I486" s="189"/>
    </row>
    <row r="487" ht="31.5" spans="1:9">
      <c r="A487" s="221"/>
      <c r="B487" s="263" t="s">
        <v>792</v>
      </c>
      <c r="C487" s="322" t="s">
        <v>840</v>
      </c>
      <c r="D487" s="150" t="s">
        <v>739</v>
      </c>
      <c r="E487" s="321">
        <v>150000000</v>
      </c>
      <c r="F487" s="172"/>
      <c r="H487" s="10"/>
      <c r="I487" s="189"/>
    </row>
    <row r="488" ht="31.5" spans="1:9">
      <c r="A488" s="221"/>
      <c r="B488" s="263" t="s">
        <v>792</v>
      </c>
      <c r="C488" s="322" t="s">
        <v>841</v>
      </c>
      <c r="D488" s="150" t="s">
        <v>742</v>
      </c>
      <c r="E488" s="321">
        <v>100000000</v>
      </c>
      <c r="F488" s="172"/>
      <c r="H488" s="10"/>
      <c r="I488" s="189"/>
    </row>
    <row r="489" spans="1:9">
      <c r="A489" s="221"/>
      <c r="B489" s="263" t="s">
        <v>792</v>
      </c>
      <c r="C489" s="149" t="s">
        <v>842</v>
      </c>
      <c r="D489" s="150" t="s">
        <v>749</v>
      </c>
      <c r="E489" s="321">
        <v>350000000</v>
      </c>
      <c r="F489" s="173"/>
      <c r="H489" s="10"/>
      <c r="I489" s="189"/>
    </row>
    <row r="490" ht="31.5" spans="1:9">
      <c r="A490" s="221"/>
      <c r="B490" s="263" t="s">
        <v>792</v>
      </c>
      <c r="C490" s="323" t="s">
        <v>843</v>
      </c>
      <c r="D490" s="150" t="s">
        <v>755</v>
      </c>
      <c r="E490" s="321">
        <v>200000000</v>
      </c>
      <c r="F490" s="173"/>
      <c r="H490" s="10"/>
      <c r="I490" s="189"/>
    </row>
    <row r="491" ht="31.5" spans="1:9">
      <c r="A491" s="221"/>
      <c r="B491" s="263" t="s">
        <v>792</v>
      </c>
      <c r="C491" s="323" t="s">
        <v>844</v>
      </c>
      <c r="D491" s="150" t="s">
        <v>755</v>
      </c>
      <c r="E491" s="321">
        <v>150000000</v>
      </c>
      <c r="F491" s="173"/>
      <c r="H491" s="10"/>
      <c r="I491" s="189"/>
    </row>
    <row r="492" ht="31.5" spans="1:9">
      <c r="A492" s="221"/>
      <c r="B492" s="263" t="s">
        <v>792</v>
      </c>
      <c r="C492" s="323" t="s">
        <v>845</v>
      </c>
      <c r="D492" s="150" t="s">
        <v>798</v>
      </c>
      <c r="E492" s="321">
        <v>200000000</v>
      </c>
      <c r="F492" s="173"/>
      <c r="H492" s="10"/>
      <c r="I492" s="189"/>
    </row>
    <row r="493" ht="31.5" spans="1:9">
      <c r="A493" s="221"/>
      <c r="B493" s="263" t="s">
        <v>792</v>
      </c>
      <c r="C493" s="323" t="s">
        <v>846</v>
      </c>
      <c r="D493" s="150" t="s">
        <v>798</v>
      </c>
      <c r="E493" s="321">
        <v>200000000</v>
      </c>
      <c r="F493" s="173"/>
      <c r="H493" s="10"/>
      <c r="I493" s="189"/>
    </row>
    <row r="494" ht="31.5" spans="1:9">
      <c r="A494" s="221"/>
      <c r="B494" s="263" t="s">
        <v>792</v>
      </c>
      <c r="C494" s="323" t="s">
        <v>847</v>
      </c>
      <c r="D494" s="150" t="s">
        <v>749</v>
      </c>
      <c r="E494" s="321">
        <v>200000000</v>
      </c>
      <c r="F494" s="173"/>
      <c r="H494" s="10"/>
      <c r="I494" s="189"/>
    </row>
    <row r="495" spans="1:9">
      <c r="A495" s="221"/>
      <c r="B495" s="263" t="s">
        <v>792</v>
      </c>
      <c r="C495" s="323" t="s">
        <v>848</v>
      </c>
      <c r="D495" s="150" t="s">
        <v>775</v>
      </c>
      <c r="E495" s="321">
        <v>150000000</v>
      </c>
      <c r="F495" s="173"/>
      <c r="H495" s="10"/>
      <c r="I495" s="189"/>
    </row>
    <row r="496" ht="31.5" spans="1:9">
      <c r="A496" s="221"/>
      <c r="B496" s="263" t="s">
        <v>792</v>
      </c>
      <c r="C496" s="323" t="s">
        <v>849</v>
      </c>
      <c r="D496" s="150" t="s">
        <v>745</v>
      </c>
      <c r="E496" s="324">
        <v>300000000</v>
      </c>
      <c r="F496" s="173"/>
      <c r="H496" s="10"/>
      <c r="I496" s="189"/>
    </row>
    <row r="497" ht="31.5" spans="1:9">
      <c r="A497" s="221"/>
      <c r="B497" s="263" t="s">
        <v>792</v>
      </c>
      <c r="C497" s="323" t="s">
        <v>850</v>
      </c>
      <c r="D497" s="150" t="s">
        <v>745</v>
      </c>
      <c r="E497" s="324">
        <v>150000000</v>
      </c>
      <c r="F497" s="173"/>
      <c r="H497" s="10"/>
      <c r="I497" s="189"/>
    </row>
    <row r="498" ht="31.5" spans="1:9">
      <c r="A498" s="221"/>
      <c r="B498" s="263" t="s">
        <v>792</v>
      </c>
      <c r="C498" s="323" t="s">
        <v>851</v>
      </c>
      <c r="D498" s="150" t="s">
        <v>852</v>
      </c>
      <c r="E498" s="324">
        <v>100000000</v>
      </c>
      <c r="F498" s="173"/>
      <c r="H498" s="10"/>
      <c r="I498" s="189"/>
    </row>
    <row r="499" ht="31.5" spans="1:9">
      <c r="A499" s="221"/>
      <c r="B499" s="263" t="s">
        <v>792</v>
      </c>
      <c r="C499" s="323" t="s">
        <v>853</v>
      </c>
      <c r="D499" s="150" t="s">
        <v>739</v>
      </c>
      <c r="E499" s="324">
        <v>100000000</v>
      </c>
      <c r="F499" s="173"/>
      <c r="H499" s="10"/>
      <c r="I499" s="189"/>
    </row>
    <row r="500" ht="31.5" spans="1:9">
      <c r="A500" s="221"/>
      <c r="B500" s="263" t="s">
        <v>792</v>
      </c>
      <c r="C500" s="323" t="s">
        <v>854</v>
      </c>
      <c r="D500" s="318" t="s">
        <v>755</v>
      </c>
      <c r="E500" s="324">
        <v>100000000</v>
      </c>
      <c r="F500" s="173"/>
      <c r="H500" s="10"/>
      <c r="I500" s="189"/>
    </row>
    <row r="501" spans="1:9">
      <c r="A501" s="221"/>
      <c r="B501" s="263" t="s">
        <v>792</v>
      </c>
      <c r="C501" s="301" t="s">
        <v>800</v>
      </c>
      <c r="D501" s="325" t="s">
        <v>773</v>
      </c>
      <c r="E501" s="324">
        <v>200000000</v>
      </c>
      <c r="F501" s="173"/>
      <c r="H501" s="10"/>
      <c r="I501" s="189"/>
    </row>
    <row r="502" ht="31.5" spans="1:9">
      <c r="A502" s="221"/>
      <c r="B502" s="263" t="s">
        <v>792</v>
      </c>
      <c r="C502" s="300" t="s">
        <v>855</v>
      </c>
      <c r="D502" s="325" t="s">
        <v>758</v>
      </c>
      <c r="E502" s="304">
        <v>100000000</v>
      </c>
      <c r="F502" s="173"/>
      <c r="H502" s="10"/>
      <c r="I502" s="189"/>
    </row>
    <row r="503" spans="1:9">
      <c r="A503" s="221"/>
      <c r="B503" s="263" t="s">
        <v>792</v>
      </c>
      <c r="C503" s="326" t="s">
        <v>856</v>
      </c>
      <c r="D503" s="325" t="s">
        <v>773</v>
      </c>
      <c r="E503" s="304">
        <v>80000000</v>
      </c>
      <c r="F503" s="173"/>
      <c r="H503" s="10"/>
      <c r="I503" s="189"/>
    </row>
    <row r="504" ht="31.5" spans="1:9">
      <c r="A504" s="221"/>
      <c r="B504" s="263" t="s">
        <v>792</v>
      </c>
      <c r="C504" s="327" t="s">
        <v>857</v>
      </c>
      <c r="D504" s="325" t="s">
        <v>773</v>
      </c>
      <c r="E504" s="304">
        <v>70000000</v>
      </c>
      <c r="F504" s="173"/>
      <c r="H504" s="10"/>
      <c r="I504" s="189"/>
    </row>
    <row r="505" ht="31.5" spans="1:6">
      <c r="A505" s="221"/>
      <c r="B505" s="263" t="s">
        <v>792</v>
      </c>
      <c r="C505" s="263" t="s">
        <v>858</v>
      </c>
      <c r="D505" s="263" t="s">
        <v>859</v>
      </c>
      <c r="E505" s="267">
        <v>200000000</v>
      </c>
      <c r="F505" s="173"/>
    </row>
    <row r="506" spans="1:8">
      <c r="A506" s="221"/>
      <c r="B506" s="263" t="s">
        <v>792</v>
      </c>
      <c r="C506" s="263" t="s">
        <v>860</v>
      </c>
      <c r="D506" s="263" t="s">
        <v>775</v>
      </c>
      <c r="E506" s="269">
        <v>100000000</v>
      </c>
      <c r="F506" s="173"/>
      <c r="H506" s="10"/>
    </row>
    <row r="507" s="125" customFormat="1" ht="31.5" spans="1:248">
      <c r="A507" s="221"/>
      <c r="B507" s="263" t="s">
        <v>792</v>
      </c>
      <c r="C507" s="263" t="s">
        <v>861</v>
      </c>
      <c r="D507" s="263" t="s">
        <v>862</v>
      </c>
      <c r="E507" s="267">
        <v>200000000</v>
      </c>
      <c r="F507" s="172"/>
      <c r="G507" s="328"/>
      <c r="H507" s="328"/>
      <c r="I507" s="328"/>
      <c r="J507" s="328"/>
      <c r="K507" s="328"/>
      <c r="L507" s="328"/>
      <c r="M507" s="328"/>
      <c r="N507" s="328"/>
      <c r="O507" s="328"/>
      <c r="P507" s="328"/>
      <c r="Q507" s="328"/>
      <c r="R507" s="328"/>
      <c r="S507" s="328"/>
      <c r="T507" s="328"/>
      <c r="U507" s="328"/>
      <c r="V507" s="328"/>
      <c r="W507" s="328"/>
      <c r="X507" s="328"/>
      <c r="Y507" s="328"/>
      <c r="Z507" s="328"/>
      <c r="AA507" s="328"/>
      <c r="AB507" s="328"/>
      <c r="AC507" s="328"/>
      <c r="AD507" s="328"/>
      <c r="AE507" s="328"/>
      <c r="AF507" s="328"/>
      <c r="AG507" s="328"/>
      <c r="AH507" s="328"/>
      <c r="AI507" s="328"/>
      <c r="AJ507" s="328"/>
      <c r="AK507" s="328"/>
      <c r="AL507" s="328"/>
      <c r="AM507" s="328"/>
      <c r="AN507" s="328"/>
      <c r="AO507" s="328"/>
      <c r="AP507" s="328"/>
      <c r="AQ507" s="328"/>
      <c r="AR507" s="328"/>
      <c r="AS507" s="328"/>
      <c r="AT507" s="328"/>
      <c r="AU507" s="328"/>
      <c r="AV507" s="328"/>
      <c r="AW507" s="328"/>
      <c r="AX507" s="328"/>
      <c r="AY507" s="328"/>
      <c r="AZ507" s="328"/>
      <c r="BA507" s="328"/>
      <c r="BB507" s="328"/>
      <c r="BC507" s="328"/>
      <c r="BD507" s="328"/>
      <c r="BE507" s="328"/>
      <c r="BF507" s="328"/>
      <c r="BG507" s="328"/>
      <c r="BH507" s="328"/>
      <c r="BI507" s="328"/>
      <c r="BJ507" s="328"/>
      <c r="BK507" s="328"/>
      <c r="BL507" s="328"/>
      <c r="BM507" s="328"/>
      <c r="BN507" s="328"/>
      <c r="BO507" s="328"/>
      <c r="BP507" s="328"/>
      <c r="BQ507" s="328"/>
      <c r="BR507" s="328"/>
      <c r="BS507" s="328"/>
      <c r="BT507" s="328"/>
      <c r="BU507" s="328"/>
      <c r="BV507" s="328"/>
      <c r="BW507" s="328"/>
      <c r="BX507" s="328"/>
      <c r="BY507" s="328"/>
      <c r="BZ507" s="328"/>
      <c r="CA507" s="328"/>
      <c r="CB507" s="328"/>
      <c r="CC507" s="328"/>
      <c r="CD507" s="328"/>
      <c r="CE507" s="328"/>
      <c r="CF507" s="328"/>
      <c r="CG507" s="328"/>
      <c r="CH507" s="328"/>
      <c r="CI507" s="328"/>
      <c r="CJ507" s="328"/>
      <c r="CK507" s="328"/>
      <c r="CL507" s="328"/>
      <c r="CM507" s="328"/>
      <c r="CN507" s="328"/>
      <c r="CO507" s="328"/>
      <c r="CP507" s="328"/>
      <c r="CQ507" s="328"/>
      <c r="CR507" s="328"/>
      <c r="CS507" s="328"/>
      <c r="CT507" s="328"/>
      <c r="CU507" s="328"/>
      <c r="CV507" s="328"/>
      <c r="CW507" s="328"/>
      <c r="CX507" s="328"/>
      <c r="CY507" s="328"/>
      <c r="CZ507" s="328"/>
      <c r="DA507" s="328"/>
      <c r="DB507" s="328"/>
      <c r="DC507" s="328"/>
      <c r="DD507" s="328"/>
      <c r="DE507" s="328"/>
      <c r="DF507" s="328"/>
      <c r="DG507" s="328"/>
      <c r="DH507" s="328"/>
      <c r="DI507" s="328"/>
      <c r="DJ507" s="328"/>
      <c r="DK507" s="328"/>
      <c r="DL507" s="328"/>
      <c r="DM507" s="328"/>
      <c r="DN507" s="328"/>
      <c r="DO507" s="328"/>
      <c r="DP507" s="328"/>
      <c r="DQ507" s="328"/>
      <c r="DR507" s="328"/>
      <c r="DS507" s="328"/>
      <c r="DT507" s="328"/>
      <c r="DU507" s="328"/>
      <c r="DV507" s="328"/>
      <c r="DW507" s="328"/>
      <c r="DX507" s="328"/>
      <c r="DY507" s="328"/>
      <c r="DZ507" s="328"/>
      <c r="EA507" s="328"/>
      <c r="EB507" s="328"/>
      <c r="EC507" s="328"/>
      <c r="ED507" s="328"/>
      <c r="EE507" s="328"/>
      <c r="EF507" s="328"/>
      <c r="EG507" s="328"/>
      <c r="EH507" s="328"/>
      <c r="EI507" s="328"/>
      <c r="EJ507" s="328"/>
      <c r="EK507" s="328"/>
      <c r="EL507" s="328"/>
      <c r="EM507" s="328"/>
      <c r="EN507" s="328"/>
      <c r="EO507" s="328"/>
      <c r="EP507" s="328"/>
      <c r="EQ507" s="328"/>
      <c r="ER507" s="328"/>
      <c r="ES507" s="328"/>
      <c r="ET507" s="328"/>
      <c r="EU507" s="328"/>
      <c r="EV507" s="328"/>
      <c r="EW507" s="328"/>
      <c r="EX507" s="328"/>
      <c r="EY507" s="328"/>
      <c r="EZ507" s="328"/>
      <c r="FA507" s="328"/>
      <c r="FB507" s="328"/>
      <c r="FC507" s="328"/>
      <c r="FD507" s="328"/>
      <c r="FE507" s="328"/>
      <c r="FF507" s="328"/>
      <c r="FG507" s="328"/>
      <c r="FH507" s="328"/>
      <c r="FI507" s="328"/>
      <c r="FJ507" s="328"/>
      <c r="FK507" s="328"/>
      <c r="FL507" s="328"/>
      <c r="FM507" s="328"/>
      <c r="FN507" s="328"/>
      <c r="FO507" s="328"/>
      <c r="FP507" s="328"/>
      <c r="FQ507" s="328"/>
      <c r="FR507" s="328"/>
      <c r="FS507" s="328"/>
      <c r="FT507" s="328"/>
      <c r="FU507" s="328"/>
      <c r="FV507" s="328"/>
      <c r="FW507" s="328"/>
      <c r="FX507" s="328"/>
      <c r="FY507" s="328"/>
      <c r="FZ507" s="328"/>
      <c r="GA507" s="328"/>
      <c r="GB507" s="328"/>
      <c r="GC507" s="328"/>
      <c r="GD507" s="328"/>
      <c r="GE507" s="328"/>
      <c r="GF507" s="328"/>
      <c r="GG507" s="328"/>
      <c r="GH507" s="328"/>
      <c r="GI507" s="328"/>
      <c r="GJ507" s="328"/>
      <c r="GK507" s="328"/>
      <c r="GL507" s="328"/>
      <c r="GM507" s="328"/>
      <c r="GN507" s="328"/>
      <c r="GO507" s="328"/>
      <c r="GP507" s="328"/>
      <c r="GQ507" s="328"/>
      <c r="GR507" s="328"/>
      <c r="GS507" s="328"/>
      <c r="GT507" s="328"/>
      <c r="GU507" s="328"/>
      <c r="GV507" s="328"/>
      <c r="GW507" s="328"/>
      <c r="GX507" s="328"/>
      <c r="GY507" s="328"/>
      <c r="GZ507" s="328"/>
      <c r="HA507" s="328"/>
      <c r="HB507" s="328"/>
      <c r="HC507" s="328"/>
      <c r="HD507" s="328"/>
      <c r="HE507" s="328"/>
      <c r="HF507" s="328"/>
      <c r="HG507" s="328"/>
      <c r="HH507" s="328"/>
      <c r="HI507" s="328"/>
      <c r="HJ507" s="328"/>
      <c r="HK507" s="328"/>
      <c r="HL507" s="328"/>
      <c r="HM507" s="328"/>
      <c r="HN507" s="328"/>
      <c r="HO507" s="328"/>
      <c r="HP507" s="328"/>
      <c r="HQ507" s="328"/>
      <c r="HR507" s="328"/>
      <c r="HS507" s="328"/>
      <c r="HT507" s="328"/>
      <c r="HU507" s="328"/>
      <c r="HV507" s="328"/>
      <c r="HW507" s="328"/>
      <c r="HX507" s="328"/>
      <c r="HY507" s="328"/>
      <c r="HZ507" s="328"/>
      <c r="IA507" s="328"/>
      <c r="IB507" s="328"/>
      <c r="IC507" s="328"/>
      <c r="ID507" s="328"/>
      <c r="IE507" s="328"/>
      <c r="IF507" s="328"/>
      <c r="IG507" s="328"/>
      <c r="IH507" s="328"/>
      <c r="II507" s="328"/>
      <c r="IJ507" s="328"/>
      <c r="IK507" s="328"/>
      <c r="IL507" s="328"/>
      <c r="IM507" s="328"/>
      <c r="IN507" s="328"/>
    </row>
    <row r="508" s="125" customFormat="1" spans="1:248">
      <c r="A508" s="221"/>
      <c r="B508" s="263" t="s">
        <v>792</v>
      </c>
      <c r="C508" s="148" t="s">
        <v>863</v>
      </c>
      <c r="D508" s="263" t="s">
        <v>749</v>
      </c>
      <c r="E508" s="267">
        <v>150000000</v>
      </c>
      <c r="F508" s="172"/>
      <c r="G508" s="328"/>
      <c r="H508" s="328"/>
      <c r="I508" s="328"/>
      <c r="J508" s="328"/>
      <c r="K508" s="328"/>
      <c r="L508" s="328"/>
      <c r="M508" s="328"/>
      <c r="N508" s="328"/>
      <c r="O508" s="328"/>
      <c r="P508" s="328"/>
      <c r="Q508" s="328"/>
      <c r="R508" s="328"/>
      <c r="S508" s="328"/>
      <c r="T508" s="328"/>
      <c r="U508" s="328"/>
      <c r="V508" s="328"/>
      <c r="W508" s="328"/>
      <c r="X508" s="328"/>
      <c r="Y508" s="328"/>
      <c r="Z508" s="328"/>
      <c r="AA508" s="328"/>
      <c r="AB508" s="328"/>
      <c r="AC508" s="328"/>
      <c r="AD508" s="328"/>
      <c r="AE508" s="328"/>
      <c r="AF508" s="328"/>
      <c r="AG508" s="328"/>
      <c r="AH508" s="328"/>
      <c r="AI508" s="328"/>
      <c r="AJ508" s="328"/>
      <c r="AK508" s="328"/>
      <c r="AL508" s="328"/>
      <c r="AM508" s="328"/>
      <c r="AN508" s="328"/>
      <c r="AO508" s="328"/>
      <c r="AP508" s="328"/>
      <c r="AQ508" s="328"/>
      <c r="AR508" s="328"/>
      <c r="AS508" s="328"/>
      <c r="AT508" s="328"/>
      <c r="AU508" s="328"/>
      <c r="AV508" s="328"/>
      <c r="AW508" s="328"/>
      <c r="AX508" s="328"/>
      <c r="AY508" s="328"/>
      <c r="AZ508" s="328"/>
      <c r="BA508" s="328"/>
      <c r="BB508" s="328"/>
      <c r="BC508" s="328"/>
      <c r="BD508" s="328"/>
      <c r="BE508" s="328"/>
      <c r="BF508" s="328"/>
      <c r="BG508" s="328"/>
      <c r="BH508" s="328"/>
      <c r="BI508" s="328"/>
      <c r="BJ508" s="328"/>
      <c r="BK508" s="328"/>
      <c r="BL508" s="328"/>
      <c r="BM508" s="328"/>
      <c r="BN508" s="328"/>
      <c r="BO508" s="328"/>
      <c r="BP508" s="328"/>
      <c r="BQ508" s="328"/>
      <c r="BR508" s="328"/>
      <c r="BS508" s="328"/>
      <c r="BT508" s="328"/>
      <c r="BU508" s="328"/>
      <c r="BV508" s="328"/>
      <c r="BW508" s="328"/>
      <c r="BX508" s="328"/>
      <c r="BY508" s="328"/>
      <c r="BZ508" s="328"/>
      <c r="CA508" s="328"/>
      <c r="CB508" s="328"/>
      <c r="CC508" s="328"/>
      <c r="CD508" s="328"/>
      <c r="CE508" s="328"/>
      <c r="CF508" s="328"/>
      <c r="CG508" s="328"/>
      <c r="CH508" s="328"/>
      <c r="CI508" s="328"/>
      <c r="CJ508" s="328"/>
      <c r="CK508" s="328"/>
      <c r="CL508" s="328"/>
      <c r="CM508" s="328"/>
      <c r="CN508" s="328"/>
      <c r="CO508" s="328"/>
      <c r="CP508" s="328"/>
      <c r="CQ508" s="328"/>
      <c r="CR508" s="328"/>
      <c r="CS508" s="328"/>
      <c r="CT508" s="328"/>
      <c r="CU508" s="328"/>
      <c r="CV508" s="328"/>
      <c r="CW508" s="328"/>
      <c r="CX508" s="328"/>
      <c r="CY508" s="328"/>
      <c r="CZ508" s="328"/>
      <c r="DA508" s="328"/>
      <c r="DB508" s="328"/>
      <c r="DC508" s="328"/>
      <c r="DD508" s="328"/>
      <c r="DE508" s="328"/>
      <c r="DF508" s="328"/>
      <c r="DG508" s="328"/>
      <c r="DH508" s="328"/>
      <c r="DI508" s="328"/>
      <c r="DJ508" s="328"/>
      <c r="DK508" s="328"/>
      <c r="DL508" s="328"/>
      <c r="DM508" s="328"/>
      <c r="DN508" s="328"/>
      <c r="DO508" s="328"/>
      <c r="DP508" s="328"/>
      <c r="DQ508" s="328"/>
      <c r="DR508" s="328"/>
      <c r="DS508" s="328"/>
      <c r="DT508" s="328"/>
      <c r="DU508" s="328"/>
      <c r="DV508" s="328"/>
      <c r="DW508" s="328"/>
      <c r="DX508" s="328"/>
      <c r="DY508" s="328"/>
      <c r="DZ508" s="328"/>
      <c r="EA508" s="328"/>
      <c r="EB508" s="328"/>
      <c r="EC508" s="328"/>
      <c r="ED508" s="328"/>
      <c r="EE508" s="328"/>
      <c r="EF508" s="328"/>
      <c r="EG508" s="328"/>
      <c r="EH508" s="328"/>
      <c r="EI508" s="328"/>
      <c r="EJ508" s="328"/>
      <c r="EK508" s="328"/>
      <c r="EL508" s="328"/>
      <c r="EM508" s="328"/>
      <c r="EN508" s="328"/>
      <c r="EO508" s="328"/>
      <c r="EP508" s="328"/>
      <c r="EQ508" s="328"/>
      <c r="ER508" s="328"/>
      <c r="ES508" s="328"/>
      <c r="ET508" s="328"/>
      <c r="EU508" s="328"/>
      <c r="EV508" s="328"/>
      <c r="EW508" s="328"/>
      <c r="EX508" s="328"/>
      <c r="EY508" s="328"/>
      <c r="EZ508" s="328"/>
      <c r="FA508" s="328"/>
      <c r="FB508" s="328"/>
      <c r="FC508" s="328"/>
      <c r="FD508" s="328"/>
      <c r="FE508" s="328"/>
      <c r="FF508" s="328"/>
      <c r="FG508" s="328"/>
      <c r="FH508" s="328"/>
      <c r="FI508" s="328"/>
      <c r="FJ508" s="328"/>
      <c r="FK508" s="328"/>
      <c r="FL508" s="328"/>
      <c r="FM508" s="328"/>
      <c r="FN508" s="328"/>
      <c r="FO508" s="328"/>
      <c r="FP508" s="328"/>
      <c r="FQ508" s="328"/>
      <c r="FR508" s="328"/>
      <c r="FS508" s="328"/>
      <c r="FT508" s="328"/>
      <c r="FU508" s="328"/>
      <c r="FV508" s="328"/>
      <c r="FW508" s="328"/>
      <c r="FX508" s="328"/>
      <c r="FY508" s="328"/>
      <c r="FZ508" s="328"/>
      <c r="GA508" s="328"/>
      <c r="GB508" s="328"/>
      <c r="GC508" s="328"/>
      <c r="GD508" s="328"/>
      <c r="GE508" s="328"/>
      <c r="GF508" s="328"/>
      <c r="GG508" s="328"/>
      <c r="GH508" s="328"/>
      <c r="GI508" s="328"/>
      <c r="GJ508" s="328"/>
      <c r="GK508" s="328"/>
      <c r="GL508" s="328"/>
      <c r="GM508" s="328"/>
      <c r="GN508" s="328"/>
      <c r="GO508" s="328"/>
      <c r="GP508" s="328"/>
      <c r="GQ508" s="328"/>
      <c r="GR508" s="328"/>
      <c r="GS508" s="328"/>
      <c r="GT508" s="328"/>
      <c r="GU508" s="328"/>
      <c r="GV508" s="328"/>
      <c r="GW508" s="328"/>
      <c r="GX508" s="328"/>
      <c r="GY508" s="328"/>
      <c r="GZ508" s="328"/>
      <c r="HA508" s="328"/>
      <c r="HB508" s="328"/>
      <c r="HC508" s="328"/>
      <c r="HD508" s="328"/>
      <c r="HE508" s="328"/>
      <c r="HF508" s="328"/>
      <c r="HG508" s="328"/>
      <c r="HH508" s="328"/>
      <c r="HI508" s="328"/>
      <c r="HJ508" s="328"/>
      <c r="HK508" s="328"/>
      <c r="HL508" s="328"/>
      <c r="HM508" s="328"/>
      <c r="HN508" s="328"/>
      <c r="HO508" s="328"/>
      <c r="HP508" s="328"/>
      <c r="HQ508" s="328"/>
      <c r="HR508" s="328"/>
      <c r="HS508" s="328"/>
      <c r="HT508" s="328"/>
      <c r="HU508" s="328"/>
      <c r="HV508" s="328"/>
      <c r="HW508" s="328"/>
      <c r="HX508" s="328"/>
      <c r="HY508" s="328"/>
      <c r="HZ508" s="328"/>
      <c r="IA508" s="328"/>
      <c r="IB508" s="328"/>
      <c r="IC508" s="328"/>
      <c r="ID508" s="328"/>
      <c r="IE508" s="328"/>
      <c r="IF508" s="328"/>
      <c r="IG508" s="328"/>
      <c r="IH508" s="328"/>
      <c r="II508" s="328"/>
      <c r="IJ508" s="328"/>
      <c r="IK508" s="328"/>
      <c r="IL508" s="328"/>
      <c r="IM508" s="328"/>
      <c r="IN508" s="328"/>
    </row>
    <row r="509" s="125" customFormat="1" ht="31.5" spans="1:248">
      <c r="A509" s="221"/>
      <c r="B509" s="297" t="s">
        <v>792</v>
      </c>
      <c r="C509" s="283" t="s">
        <v>864</v>
      </c>
      <c r="D509" s="297" t="s">
        <v>764</v>
      </c>
      <c r="E509" s="267">
        <v>200000000</v>
      </c>
      <c r="F509" s="172"/>
      <c r="G509" s="328"/>
      <c r="H509" s="328"/>
      <c r="I509" s="328"/>
      <c r="J509" s="328"/>
      <c r="K509" s="328"/>
      <c r="L509" s="328"/>
      <c r="M509" s="328"/>
      <c r="N509" s="328"/>
      <c r="O509" s="328"/>
      <c r="P509" s="328"/>
      <c r="Q509" s="328"/>
      <c r="R509" s="328"/>
      <c r="S509" s="328"/>
      <c r="T509" s="328"/>
      <c r="U509" s="328"/>
      <c r="V509" s="328"/>
      <c r="W509" s="328"/>
      <c r="X509" s="328"/>
      <c r="Y509" s="328"/>
      <c r="Z509" s="328"/>
      <c r="AA509" s="328"/>
      <c r="AB509" s="328"/>
      <c r="AC509" s="328"/>
      <c r="AD509" s="328"/>
      <c r="AE509" s="328"/>
      <c r="AF509" s="328"/>
      <c r="AG509" s="328"/>
      <c r="AH509" s="328"/>
      <c r="AI509" s="328"/>
      <c r="AJ509" s="328"/>
      <c r="AK509" s="328"/>
      <c r="AL509" s="328"/>
      <c r="AM509" s="328"/>
      <c r="AN509" s="328"/>
      <c r="AO509" s="328"/>
      <c r="AP509" s="328"/>
      <c r="AQ509" s="328"/>
      <c r="AR509" s="328"/>
      <c r="AS509" s="328"/>
      <c r="AT509" s="328"/>
      <c r="AU509" s="328"/>
      <c r="AV509" s="328"/>
      <c r="AW509" s="328"/>
      <c r="AX509" s="328"/>
      <c r="AY509" s="328"/>
      <c r="AZ509" s="328"/>
      <c r="BA509" s="328"/>
      <c r="BB509" s="328"/>
      <c r="BC509" s="328"/>
      <c r="BD509" s="328"/>
      <c r="BE509" s="328"/>
      <c r="BF509" s="328"/>
      <c r="BG509" s="328"/>
      <c r="BH509" s="328"/>
      <c r="BI509" s="328"/>
      <c r="BJ509" s="328"/>
      <c r="BK509" s="328"/>
      <c r="BL509" s="328"/>
      <c r="BM509" s="328"/>
      <c r="BN509" s="328"/>
      <c r="BO509" s="328"/>
      <c r="BP509" s="328"/>
      <c r="BQ509" s="328"/>
      <c r="BR509" s="328"/>
      <c r="BS509" s="328"/>
      <c r="BT509" s="328"/>
      <c r="BU509" s="328"/>
      <c r="BV509" s="328"/>
      <c r="BW509" s="328"/>
      <c r="BX509" s="328"/>
      <c r="BY509" s="328"/>
      <c r="BZ509" s="328"/>
      <c r="CA509" s="328"/>
      <c r="CB509" s="328"/>
      <c r="CC509" s="328"/>
      <c r="CD509" s="328"/>
      <c r="CE509" s="328"/>
      <c r="CF509" s="328"/>
      <c r="CG509" s="328"/>
      <c r="CH509" s="328"/>
      <c r="CI509" s="328"/>
      <c r="CJ509" s="328"/>
      <c r="CK509" s="328"/>
      <c r="CL509" s="328"/>
      <c r="CM509" s="328"/>
      <c r="CN509" s="328"/>
      <c r="CO509" s="328"/>
      <c r="CP509" s="328"/>
      <c r="CQ509" s="328"/>
      <c r="CR509" s="328"/>
      <c r="CS509" s="328"/>
      <c r="CT509" s="328"/>
      <c r="CU509" s="328"/>
      <c r="CV509" s="328"/>
      <c r="CW509" s="328"/>
      <c r="CX509" s="328"/>
      <c r="CY509" s="328"/>
      <c r="CZ509" s="328"/>
      <c r="DA509" s="328"/>
      <c r="DB509" s="328"/>
      <c r="DC509" s="328"/>
      <c r="DD509" s="328"/>
      <c r="DE509" s="328"/>
      <c r="DF509" s="328"/>
      <c r="DG509" s="328"/>
      <c r="DH509" s="328"/>
      <c r="DI509" s="328"/>
      <c r="DJ509" s="328"/>
      <c r="DK509" s="328"/>
      <c r="DL509" s="328"/>
      <c r="DM509" s="328"/>
      <c r="DN509" s="328"/>
      <c r="DO509" s="328"/>
      <c r="DP509" s="328"/>
      <c r="DQ509" s="328"/>
      <c r="DR509" s="328"/>
      <c r="DS509" s="328"/>
      <c r="DT509" s="328"/>
      <c r="DU509" s="328"/>
      <c r="DV509" s="328"/>
      <c r="DW509" s="328"/>
      <c r="DX509" s="328"/>
      <c r="DY509" s="328"/>
      <c r="DZ509" s="328"/>
      <c r="EA509" s="328"/>
      <c r="EB509" s="328"/>
      <c r="EC509" s="328"/>
      <c r="ED509" s="328"/>
      <c r="EE509" s="328"/>
      <c r="EF509" s="328"/>
      <c r="EG509" s="328"/>
      <c r="EH509" s="328"/>
      <c r="EI509" s="328"/>
      <c r="EJ509" s="328"/>
      <c r="EK509" s="328"/>
      <c r="EL509" s="328"/>
      <c r="EM509" s="328"/>
      <c r="EN509" s="328"/>
      <c r="EO509" s="328"/>
      <c r="EP509" s="328"/>
      <c r="EQ509" s="328"/>
      <c r="ER509" s="328"/>
      <c r="ES509" s="328"/>
      <c r="ET509" s="328"/>
      <c r="EU509" s="328"/>
      <c r="EV509" s="328"/>
      <c r="EW509" s="328"/>
      <c r="EX509" s="328"/>
      <c r="EY509" s="328"/>
      <c r="EZ509" s="328"/>
      <c r="FA509" s="328"/>
      <c r="FB509" s="328"/>
      <c r="FC509" s="328"/>
      <c r="FD509" s="328"/>
      <c r="FE509" s="328"/>
      <c r="FF509" s="328"/>
      <c r="FG509" s="328"/>
      <c r="FH509" s="328"/>
      <c r="FI509" s="328"/>
      <c r="FJ509" s="328"/>
      <c r="FK509" s="328"/>
      <c r="FL509" s="328"/>
      <c r="FM509" s="328"/>
      <c r="FN509" s="328"/>
      <c r="FO509" s="328"/>
      <c r="FP509" s="328"/>
      <c r="FQ509" s="328"/>
      <c r="FR509" s="328"/>
      <c r="FS509" s="328"/>
      <c r="FT509" s="328"/>
      <c r="FU509" s="328"/>
      <c r="FV509" s="328"/>
      <c r="FW509" s="328"/>
      <c r="FX509" s="328"/>
      <c r="FY509" s="328"/>
      <c r="FZ509" s="328"/>
      <c r="GA509" s="328"/>
      <c r="GB509" s="328"/>
      <c r="GC509" s="328"/>
      <c r="GD509" s="328"/>
      <c r="GE509" s="328"/>
      <c r="GF509" s="328"/>
      <c r="GG509" s="328"/>
      <c r="GH509" s="328"/>
      <c r="GI509" s="328"/>
      <c r="GJ509" s="328"/>
      <c r="GK509" s="328"/>
      <c r="GL509" s="328"/>
      <c r="GM509" s="328"/>
      <c r="GN509" s="328"/>
      <c r="GO509" s="328"/>
      <c r="GP509" s="328"/>
      <c r="GQ509" s="328"/>
      <c r="GR509" s="328"/>
      <c r="GS509" s="328"/>
      <c r="GT509" s="328"/>
      <c r="GU509" s="328"/>
      <c r="GV509" s="328"/>
      <c r="GW509" s="328"/>
      <c r="GX509" s="328"/>
      <c r="GY509" s="328"/>
      <c r="GZ509" s="328"/>
      <c r="HA509" s="328"/>
      <c r="HB509" s="328"/>
      <c r="HC509" s="328"/>
      <c r="HD509" s="328"/>
      <c r="HE509" s="328"/>
      <c r="HF509" s="328"/>
      <c r="HG509" s="328"/>
      <c r="HH509" s="328"/>
      <c r="HI509" s="328"/>
      <c r="HJ509" s="328"/>
      <c r="HK509" s="328"/>
      <c r="HL509" s="328"/>
      <c r="HM509" s="328"/>
      <c r="HN509" s="328"/>
      <c r="HO509" s="328"/>
      <c r="HP509" s="328"/>
      <c r="HQ509" s="328"/>
      <c r="HR509" s="328"/>
      <c r="HS509" s="328"/>
      <c r="HT509" s="328"/>
      <c r="HU509" s="328"/>
      <c r="HV509" s="328"/>
      <c r="HW509" s="328"/>
      <c r="HX509" s="328"/>
      <c r="HY509" s="328"/>
      <c r="HZ509" s="328"/>
      <c r="IA509" s="328"/>
      <c r="IB509" s="328"/>
      <c r="IC509" s="328"/>
      <c r="ID509" s="328"/>
      <c r="IE509" s="328"/>
      <c r="IF509" s="328"/>
      <c r="IG509" s="328"/>
      <c r="IH509" s="328"/>
      <c r="II509" s="328"/>
      <c r="IJ509" s="328"/>
      <c r="IK509" s="328"/>
      <c r="IL509" s="328"/>
      <c r="IM509" s="328"/>
      <c r="IN509" s="328"/>
    </row>
    <row r="510" spans="1:6">
      <c r="A510" s="194" t="s">
        <v>579</v>
      </c>
      <c r="B510" s="194"/>
      <c r="C510" s="194"/>
      <c r="D510" s="194"/>
      <c r="E510" s="268">
        <f>SUM(E445:E509)</f>
        <v>10150000000</v>
      </c>
      <c r="F510" s="172"/>
    </row>
    <row r="511" spans="1:6">
      <c r="A511" s="221"/>
      <c r="B511" s="165" t="s">
        <v>865</v>
      </c>
      <c r="C511" s="215"/>
      <c r="D511" s="215"/>
      <c r="E511" s="222"/>
      <c r="F511" s="172"/>
    </row>
    <row r="512" spans="1:9">
      <c r="A512" s="221"/>
      <c r="B512" s="263" t="s">
        <v>866</v>
      </c>
      <c r="C512" s="263" t="s">
        <v>867</v>
      </c>
      <c r="D512" s="263" t="s">
        <v>208</v>
      </c>
      <c r="E512" s="267">
        <v>5000000000</v>
      </c>
      <c r="F512" s="233"/>
      <c r="I512" s="189"/>
    </row>
    <row r="513" ht="31.5" hidden="1" spans="1:6">
      <c r="A513" s="221"/>
      <c r="B513" s="263" t="s">
        <v>866</v>
      </c>
      <c r="C513" s="263" t="s">
        <v>868</v>
      </c>
      <c r="D513" s="263" t="s">
        <v>208</v>
      </c>
      <c r="E513" s="269">
        <v>0</v>
      </c>
      <c r="F513" s="172"/>
    </row>
    <row r="514" hidden="1" spans="1:6">
      <c r="A514" s="221"/>
      <c r="B514" s="263" t="s">
        <v>869</v>
      </c>
      <c r="C514" s="263" t="s">
        <v>870</v>
      </c>
      <c r="D514" s="263" t="s">
        <v>208</v>
      </c>
      <c r="E514" s="269">
        <v>0</v>
      </c>
      <c r="F514" s="172"/>
    </row>
    <row r="515" hidden="1" spans="1:6">
      <c r="A515" s="221"/>
      <c r="B515" s="263" t="s">
        <v>871</v>
      </c>
      <c r="C515" s="263" t="s">
        <v>872</v>
      </c>
      <c r="D515" s="263" t="s">
        <v>208</v>
      </c>
      <c r="E515" s="269">
        <v>0</v>
      </c>
      <c r="F515" s="172"/>
    </row>
    <row r="516" ht="31.5" hidden="1" spans="1:6">
      <c r="A516" s="221"/>
      <c r="B516" s="263" t="s">
        <v>873</v>
      </c>
      <c r="C516" s="165" t="s">
        <v>874</v>
      </c>
      <c r="D516" s="263" t="s">
        <v>208</v>
      </c>
      <c r="E516" s="329">
        <v>0</v>
      </c>
      <c r="F516" s="172"/>
    </row>
    <row r="517" spans="1:6">
      <c r="A517" s="194" t="s">
        <v>579</v>
      </c>
      <c r="B517" s="194"/>
      <c r="C517" s="194"/>
      <c r="D517" s="194"/>
      <c r="E517" s="268">
        <f>SUM(E512:E516)</f>
        <v>5000000000</v>
      </c>
      <c r="F517" s="172"/>
    </row>
    <row r="518" spans="1:6">
      <c r="A518" s="221"/>
      <c r="B518" s="165" t="s">
        <v>875</v>
      </c>
      <c r="C518" s="215"/>
      <c r="D518" s="215"/>
      <c r="E518" s="222"/>
      <c r="F518" s="172"/>
    </row>
    <row r="519" ht="31.5" spans="1:6">
      <c r="A519" s="221"/>
      <c r="B519" s="263" t="s">
        <v>876</v>
      </c>
      <c r="C519" s="270"/>
      <c r="D519" s="263" t="s">
        <v>569</v>
      </c>
      <c r="E519" s="267">
        <v>100000000</v>
      </c>
      <c r="F519" s="172"/>
    </row>
    <row r="520" ht="31.5" hidden="1" spans="1:6">
      <c r="A520" s="221"/>
      <c r="B520" s="330" t="s">
        <v>877</v>
      </c>
      <c r="C520" s="330" t="s">
        <v>878</v>
      </c>
      <c r="D520" s="330" t="s">
        <v>879</v>
      </c>
      <c r="E520" s="269">
        <v>0</v>
      </c>
      <c r="F520" s="172"/>
    </row>
    <row r="521" spans="1:6">
      <c r="A521" s="194" t="s">
        <v>579</v>
      </c>
      <c r="B521" s="194"/>
      <c r="C521" s="194"/>
      <c r="D521" s="194"/>
      <c r="E521" s="268">
        <f>SUM(E519:E520)</f>
        <v>100000000</v>
      </c>
      <c r="F521" s="172"/>
    </row>
    <row r="522" ht="31.5" spans="1:6">
      <c r="A522" s="221"/>
      <c r="B522" s="165" t="s">
        <v>880</v>
      </c>
      <c r="C522" s="215"/>
      <c r="D522" s="215"/>
      <c r="E522" s="222"/>
      <c r="F522" s="172"/>
    </row>
    <row r="523" ht="31.5" hidden="1" spans="1:8">
      <c r="A523" s="221"/>
      <c r="B523" s="263" t="s">
        <v>881</v>
      </c>
      <c r="C523" s="263" t="s">
        <v>882</v>
      </c>
      <c r="D523" s="263" t="s">
        <v>883</v>
      </c>
      <c r="E523" s="269">
        <v>0</v>
      </c>
      <c r="F523" s="172"/>
      <c r="H523" s="10"/>
    </row>
    <row r="524" hidden="1" spans="1:6">
      <c r="A524" s="221"/>
      <c r="B524" s="263" t="s">
        <v>881</v>
      </c>
      <c r="C524" s="263" t="s">
        <v>884</v>
      </c>
      <c r="D524" s="263" t="s">
        <v>208</v>
      </c>
      <c r="E524" s="269">
        <v>0</v>
      </c>
      <c r="F524" s="172"/>
    </row>
    <row r="525" spans="1:6">
      <c r="A525" s="218" t="s">
        <v>579</v>
      </c>
      <c r="B525" s="218"/>
      <c r="C525" s="218"/>
      <c r="D525" s="218"/>
      <c r="E525" s="331">
        <f>SUM(E523:E524)</f>
        <v>0</v>
      </c>
      <c r="F525" s="172"/>
    </row>
    <row r="526" spans="1:6">
      <c r="A526" s="221"/>
      <c r="B526" s="165" t="s">
        <v>885</v>
      </c>
      <c r="C526" s="215"/>
      <c r="D526" s="215"/>
      <c r="E526" s="222"/>
      <c r="F526" s="172"/>
    </row>
    <row r="527" ht="31.5" hidden="1" spans="1:8">
      <c r="A527" s="221"/>
      <c r="B527" s="263" t="s">
        <v>886</v>
      </c>
      <c r="C527" s="263" t="s">
        <v>887</v>
      </c>
      <c r="D527" s="263" t="s">
        <v>888</v>
      </c>
      <c r="E527" s="269">
        <v>0</v>
      </c>
      <c r="F527" s="172"/>
      <c r="H527" s="10"/>
    </row>
    <row r="528" spans="1:6">
      <c r="A528" s="221"/>
      <c r="B528" s="263" t="s">
        <v>889</v>
      </c>
      <c r="C528" s="263" t="s">
        <v>890</v>
      </c>
      <c r="D528" s="263" t="s">
        <v>208</v>
      </c>
      <c r="E528" s="267">
        <v>200000000</v>
      </c>
      <c r="F528" s="172"/>
    </row>
    <row r="529" ht="35.1" hidden="1" customHeight="1" spans="1:7">
      <c r="A529" s="221"/>
      <c r="B529" s="263" t="s">
        <v>889</v>
      </c>
      <c r="C529" s="263" t="s">
        <v>891</v>
      </c>
      <c r="D529" s="263" t="s">
        <v>892</v>
      </c>
      <c r="E529" s="269">
        <v>0</v>
      </c>
      <c r="F529" s="161"/>
      <c r="G529" s="161"/>
    </row>
    <row r="530" ht="35.1" hidden="1" customHeight="1" spans="1:7">
      <c r="A530" s="221"/>
      <c r="B530" s="263" t="s">
        <v>889</v>
      </c>
      <c r="C530" s="263" t="s">
        <v>893</v>
      </c>
      <c r="D530" s="263" t="s">
        <v>894</v>
      </c>
      <c r="E530" s="269">
        <v>0</v>
      </c>
      <c r="F530" s="161"/>
      <c r="G530" s="161"/>
    </row>
    <row r="531" ht="35.1" hidden="1" customHeight="1" spans="1:7">
      <c r="A531" s="221"/>
      <c r="B531" s="263" t="s">
        <v>886</v>
      </c>
      <c r="C531" s="263" t="s">
        <v>895</v>
      </c>
      <c r="D531" s="263" t="s">
        <v>896</v>
      </c>
      <c r="E531" s="269">
        <v>0</v>
      </c>
      <c r="F531" s="161"/>
      <c r="G531" s="161"/>
    </row>
    <row r="532" ht="35.1" hidden="1" customHeight="1" spans="1:7">
      <c r="A532" s="221"/>
      <c r="B532" s="263" t="s">
        <v>886</v>
      </c>
      <c r="C532" s="263" t="s">
        <v>897</v>
      </c>
      <c r="D532" s="263" t="s">
        <v>898</v>
      </c>
      <c r="E532" s="269">
        <v>0</v>
      </c>
      <c r="F532" s="161"/>
      <c r="G532" s="161"/>
    </row>
    <row r="533" ht="35.1" customHeight="1" spans="1:7">
      <c r="A533" s="221"/>
      <c r="B533" s="263" t="s">
        <v>899</v>
      </c>
      <c r="C533" s="263" t="s">
        <v>900</v>
      </c>
      <c r="D533" s="263" t="s">
        <v>208</v>
      </c>
      <c r="E533" s="267">
        <v>75000000</v>
      </c>
      <c r="F533" s="161"/>
      <c r="G533" s="161"/>
    </row>
    <row r="534" ht="31.5" hidden="1" spans="1:7">
      <c r="A534" s="221"/>
      <c r="B534" s="263" t="s">
        <v>901</v>
      </c>
      <c r="C534" s="263" t="s">
        <v>902</v>
      </c>
      <c r="D534" s="263" t="s">
        <v>903</v>
      </c>
      <c r="E534" s="269">
        <v>0</v>
      </c>
      <c r="F534" s="172"/>
      <c r="G534" s="172"/>
    </row>
    <row r="535" ht="31.5" hidden="1" spans="1:8">
      <c r="A535" s="221"/>
      <c r="B535" s="263" t="s">
        <v>901</v>
      </c>
      <c r="C535" s="263" t="s">
        <v>904</v>
      </c>
      <c r="D535" s="263" t="s">
        <v>905</v>
      </c>
      <c r="E535" s="269">
        <v>0</v>
      </c>
      <c r="F535" s="172"/>
      <c r="G535" s="172"/>
      <c r="H535" s="10"/>
    </row>
    <row r="536" hidden="1" spans="1:7">
      <c r="A536" s="221"/>
      <c r="B536" s="263" t="s">
        <v>889</v>
      </c>
      <c r="C536" s="263" t="s">
        <v>906</v>
      </c>
      <c r="D536" s="263" t="s">
        <v>907</v>
      </c>
      <c r="E536" s="269">
        <v>0</v>
      </c>
      <c r="F536" s="172"/>
      <c r="G536" s="172"/>
    </row>
    <row r="537" spans="1:7">
      <c r="A537" s="221"/>
      <c r="B537" s="332" t="s">
        <v>908</v>
      </c>
      <c r="C537" s="263"/>
      <c r="D537" s="263"/>
      <c r="E537" s="269"/>
      <c r="F537" s="172"/>
      <c r="G537" s="172"/>
    </row>
    <row r="538" spans="1:8">
      <c r="A538" s="221"/>
      <c r="B538" s="263"/>
      <c r="C538" s="333"/>
      <c r="D538" s="334"/>
      <c r="E538" s="269"/>
      <c r="F538" s="172"/>
      <c r="G538" s="172"/>
      <c r="H538" s="189"/>
    </row>
    <row r="539" ht="31.5" spans="1:7">
      <c r="A539" s="221"/>
      <c r="B539" s="263" t="s">
        <v>909</v>
      </c>
      <c r="C539" s="335" t="s">
        <v>910</v>
      </c>
      <c r="D539" s="156" t="s">
        <v>745</v>
      </c>
      <c r="E539" s="269">
        <v>100000000</v>
      </c>
      <c r="F539" s="172"/>
      <c r="G539" s="172"/>
    </row>
    <row r="540" hidden="1" spans="1:7">
      <c r="A540" s="221"/>
      <c r="B540" s="263" t="s">
        <v>909</v>
      </c>
      <c r="C540" s="263" t="s">
        <v>911</v>
      </c>
      <c r="D540" s="263" t="s">
        <v>912</v>
      </c>
      <c r="E540" s="269">
        <v>0</v>
      </c>
      <c r="F540" s="172"/>
      <c r="G540" s="172"/>
    </row>
    <row r="541" hidden="1" spans="1:7">
      <c r="A541" s="221"/>
      <c r="B541" s="263" t="s">
        <v>909</v>
      </c>
      <c r="C541" s="263" t="s">
        <v>913</v>
      </c>
      <c r="D541" s="263" t="s">
        <v>914</v>
      </c>
      <c r="E541" s="269">
        <v>0</v>
      </c>
      <c r="F541" s="172"/>
      <c r="G541" s="172"/>
    </row>
    <row r="542" hidden="1" spans="1:7">
      <c r="A542" s="221"/>
      <c r="B542" s="263" t="s">
        <v>909</v>
      </c>
      <c r="C542" s="263" t="s">
        <v>915</v>
      </c>
      <c r="D542" s="263" t="s">
        <v>916</v>
      </c>
      <c r="E542" s="269">
        <v>0</v>
      </c>
      <c r="F542" s="172"/>
      <c r="G542" s="172"/>
    </row>
    <row r="543" hidden="1" spans="1:7">
      <c r="A543" s="221"/>
      <c r="B543" s="263" t="s">
        <v>909</v>
      </c>
      <c r="C543" s="263" t="s">
        <v>913</v>
      </c>
      <c r="D543" s="263" t="s">
        <v>917</v>
      </c>
      <c r="E543" s="269">
        <v>0</v>
      </c>
      <c r="F543" s="172"/>
      <c r="G543" s="172"/>
    </row>
    <row r="544" hidden="1" spans="1:7">
      <c r="A544" s="221"/>
      <c r="B544" s="263" t="s">
        <v>909</v>
      </c>
      <c r="C544" s="263" t="s">
        <v>918</v>
      </c>
      <c r="D544" s="263" t="s">
        <v>919</v>
      </c>
      <c r="E544" s="269">
        <v>0</v>
      </c>
      <c r="F544" s="172"/>
      <c r="G544" s="172"/>
    </row>
    <row r="545" hidden="1" spans="1:7">
      <c r="A545" s="221"/>
      <c r="B545" s="263" t="s">
        <v>909</v>
      </c>
      <c r="C545" s="263" t="s">
        <v>920</v>
      </c>
      <c r="D545" s="263" t="s">
        <v>921</v>
      </c>
      <c r="E545" s="269">
        <v>0</v>
      </c>
      <c r="F545" s="172"/>
      <c r="G545" s="172"/>
    </row>
    <row r="546" hidden="1" spans="1:7">
      <c r="A546" s="221"/>
      <c r="B546" s="263" t="s">
        <v>909</v>
      </c>
      <c r="C546" s="263" t="s">
        <v>913</v>
      </c>
      <c r="D546" s="263" t="s">
        <v>922</v>
      </c>
      <c r="E546" s="269">
        <v>0</v>
      </c>
      <c r="F546" s="172"/>
      <c r="G546" s="172"/>
    </row>
    <row r="547" ht="31.5" hidden="1" spans="1:7">
      <c r="A547" s="221"/>
      <c r="B547" s="263" t="s">
        <v>909</v>
      </c>
      <c r="C547" s="263" t="s">
        <v>923</v>
      </c>
      <c r="D547" s="263" t="s">
        <v>924</v>
      </c>
      <c r="E547" s="269">
        <v>0</v>
      </c>
      <c r="F547" s="172"/>
      <c r="G547" s="172"/>
    </row>
    <row r="548" hidden="1" spans="1:7">
      <c r="A548" s="221"/>
      <c r="B548" s="263" t="s">
        <v>909</v>
      </c>
      <c r="C548" s="263" t="s">
        <v>925</v>
      </c>
      <c r="D548" s="263" t="s">
        <v>926</v>
      </c>
      <c r="E548" s="269">
        <v>0</v>
      </c>
      <c r="F548" s="172"/>
      <c r="G548" s="172"/>
    </row>
    <row r="549" hidden="1" spans="1:7">
      <c r="A549" s="221"/>
      <c r="B549" s="263" t="s">
        <v>909</v>
      </c>
      <c r="C549" s="263" t="s">
        <v>927</v>
      </c>
      <c r="D549" s="263" t="s">
        <v>928</v>
      </c>
      <c r="E549" s="269">
        <v>0</v>
      </c>
      <c r="F549" s="172"/>
      <c r="G549" s="172"/>
    </row>
    <row r="550" hidden="1" spans="1:7">
      <c r="A550" s="221"/>
      <c r="B550" s="263" t="s">
        <v>909</v>
      </c>
      <c r="C550" s="263" t="s">
        <v>929</v>
      </c>
      <c r="D550" s="263" t="s">
        <v>930</v>
      </c>
      <c r="E550" s="269">
        <v>0</v>
      </c>
      <c r="F550" s="172"/>
      <c r="G550" s="172"/>
    </row>
    <row r="551" hidden="1" spans="1:7">
      <c r="A551" s="221"/>
      <c r="B551" s="263" t="s">
        <v>909</v>
      </c>
      <c r="C551" s="263" t="s">
        <v>931</v>
      </c>
      <c r="D551" s="263" t="s">
        <v>932</v>
      </c>
      <c r="E551" s="269">
        <v>0</v>
      </c>
      <c r="F551" s="172"/>
      <c r="G551" s="172"/>
    </row>
    <row r="552" hidden="1" spans="1:7">
      <c r="A552" s="221"/>
      <c r="B552" s="263" t="s">
        <v>909</v>
      </c>
      <c r="C552" s="263" t="s">
        <v>933</v>
      </c>
      <c r="D552" s="263" t="s">
        <v>934</v>
      </c>
      <c r="E552" s="269">
        <v>0</v>
      </c>
      <c r="F552" s="172"/>
      <c r="G552" s="172"/>
    </row>
    <row r="553" hidden="1" spans="1:7">
      <c r="A553" s="221"/>
      <c r="B553" s="263" t="s">
        <v>909</v>
      </c>
      <c r="C553" s="263" t="s">
        <v>935</v>
      </c>
      <c r="D553" s="263" t="s">
        <v>936</v>
      </c>
      <c r="E553" s="269">
        <v>0</v>
      </c>
      <c r="F553" s="172"/>
      <c r="G553" s="172"/>
    </row>
    <row r="554" hidden="1" spans="1:7">
      <c r="A554" s="221"/>
      <c r="B554" s="263" t="s">
        <v>909</v>
      </c>
      <c r="C554" s="263" t="s">
        <v>937</v>
      </c>
      <c r="D554" s="263" t="s">
        <v>938</v>
      </c>
      <c r="E554" s="269">
        <v>0</v>
      </c>
      <c r="F554" s="172"/>
      <c r="G554" s="172"/>
    </row>
    <row r="555" hidden="1" spans="1:7">
      <c r="A555" s="221"/>
      <c r="B555" s="263" t="s">
        <v>909</v>
      </c>
      <c r="C555" s="263" t="s">
        <v>939</v>
      </c>
      <c r="D555" s="263" t="s">
        <v>940</v>
      </c>
      <c r="E555" s="269">
        <v>0</v>
      </c>
      <c r="F555" s="172"/>
      <c r="G555" s="172"/>
    </row>
    <row r="556" ht="31.5" hidden="1" spans="1:7">
      <c r="A556" s="221"/>
      <c r="B556" s="263" t="s">
        <v>941</v>
      </c>
      <c r="C556" s="263" t="s">
        <v>942</v>
      </c>
      <c r="D556" s="263" t="s">
        <v>943</v>
      </c>
      <c r="E556" s="269">
        <v>0</v>
      </c>
      <c r="F556" s="172"/>
      <c r="G556" s="172"/>
    </row>
    <row r="557" hidden="1" spans="1:7">
      <c r="A557" s="221"/>
      <c r="B557" s="263" t="s">
        <v>909</v>
      </c>
      <c r="C557" s="263" t="s">
        <v>944</v>
      </c>
      <c r="D557" s="263" t="s">
        <v>945</v>
      </c>
      <c r="E557" s="269">
        <v>0</v>
      </c>
      <c r="F557" s="172"/>
      <c r="G557" s="172"/>
    </row>
    <row r="558" spans="1:7">
      <c r="A558" s="194" t="s">
        <v>579</v>
      </c>
      <c r="B558" s="194"/>
      <c r="C558" s="194"/>
      <c r="D558" s="194"/>
      <c r="E558" s="268">
        <f>SUM(E527:E557)</f>
        <v>375000000</v>
      </c>
      <c r="F558" s="172"/>
      <c r="G558" s="172"/>
    </row>
    <row r="559" spans="1:7">
      <c r="A559" s="221"/>
      <c r="B559" s="165" t="s">
        <v>946</v>
      </c>
      <c r="C559" s="215"/>
      <c r="D559" s="215"/>
      <c r="E559" s="222"/>
      <c r="F559" s="172"/>
      <c r="G559" s="172"/>
    </row>
    <row r="560" hidden="1" spans="1:7">
      <c r="A560" s="221"/>
      <c r="B560" s="263" t="s">
        <v>947</v>
      </c>
      <c r="C560" s="215"/>
      <c r="D560" s="215"/>
      <c r="E560" s="253">
        <v>0</v>
      </c>
      <c r="F560" s="172"/>
      <c r="G560" s="172"/>
    </row>
    <row r="561" spans="1:7">
      <c r="A561" s="221"/>
      <c r="B561" s="336" t="s">
        <v>948</v>
      </c>
      <c r="C561" s="215"/>
      <c r="D561" s="215"/>
      <c r="E561" s="253"/>
      <c r="F561" s="172"/>
      <c r="G561" s="172"/>
    </row>
    <row r="562" hidden="1" spans="1:7">
      <c r="A562" s="221"/>
      <c r="B562" s="263" t="s">
        <v>949</v>
      </c>
      <c r="C562" s="263" t="s">
        <v>950</v>
      </c>
      <c r="D562" s="263" t="s">
        <v>951</v>
      </c>
      <c r="E562" s="269">
        <v>0</v>
      </c>
      <c r="F562" s="172"/>
      <c r="G562" s="172"/>
    </row>
    <row r="563" ht="31.5" hidden="1" spans="1:7">
      <c r="A563" s="221"/>
      <c r="B563" s="263" t="s">
        <v>952</v>
      </c>
      <c r="C563" s="263" t="s">
        <v>953</v>
      </c>
      <c r="D563" s="263" t="s">
        <v>954</v>
      </c>
      <c r="E563" s="269">
        <v>0</v>
      </c>
      <c r="F563" s="172"/>
      <c r="G563" s="172"/>
    </row>
    <row r="564" spans="1:6">
      <c r="A564" s="221"/>
      <c r="B564" s="263" t="s">
        <v>955</v>
      </c>
      <c r="C564" s="263" t="s">
        <v>956</v>
      </c>
      <c r="D564" s="263" t="s">
        <v>208</v>
      </c>
      <c r="E564" s="267">
        <v>300000000</v>
      </c>
      <c r="F564" s="172"/>
    </row>
    <row r="565" hidden="1" spans="1:6">
      <c r="A565" s="221"/>
      <c r="B565" s="263" t="s">
        <v>957</v>
      </c>
      <c r="C565" s="263" t="s">
        <v>958</v>
      </c>
      <c r="D565" s="263" t="s">
        <v>208</v>
      </c>
      <c r="E565" s="269">
        <v>0</v>
      </c>
      <c r="F565" s="172"/>
    </row>
    <row r="566" spans="1:6">
      <c r="A566" s="221"/>
      <c r="B566" s="263" t="s">
        <v>959</v>
      </c>
      <c r="C566" s="263" t="s">
        <v>960</v>
      </c>
      <c r="D566" s="263" t="s">
        <v>208</v>
      </c>
      <c r="E566" s="267">
        <v>300000000</v>
      </c>
      <c r="F566" s="172"/>
    </row>
    <row r="567" ht="31.5" hidden="1" spans="1:8">
      <c r="A567" s="221"/>
      <c r="B567" s="263" t="s">
        <v>961</v>
      </c>
      <c r="C567" s="263" t="s">
        <v>962</v>
      </c>
      <c r="D567" s="263" t="s">
        <v>208</v>
      </c>
      <c r="E567" s="269">
        <v>0</v>
      </c>
      <c r="F567" s="172"/>
      <c r="G567" s="189"/>
      <c r="H567" s="337"/>
    </row>
    <row r="568" ht="31.5" spans="1:6">
      <c r="A568" s="221"/>
      <c r="B568" s="263" t="s">
        <v>963</v>
      </c>
      <c r="C568" s="263" t="s">
        <v>964</v>
      </c>
      <c r="D568" s="263" t="s">
        <v>208</v>
      </c>
      <c r="E568" s="267">
        <v>3000000000</v>
      </c>
      <c r="F568" s="172"/>
    </row>
    <row r="569" hidden="1" spans="1:7">
      <c r="A569" s="221"/>
      <c r="B569" s="263" t="s">
        <v>965</v>
      </c>
      <c r="C569" s="263" t="s">
        <v>966</v>
      </c>
      <c r="D569" s="263" t="s">
        <v>208</v>
      </c>
      <c r="E569" s="269">
        <v>0</v>
      </c>
      <c r="F569" s="172"/>
      <c r="G569" s="189"/>
    </row>
    <row r="570" ht="47.25" spans="1:6">
      <c r="A570" s="221"/>
      <c r="B570" s="263" t="s">
        <v>967</v>
      </c>
      <c r="C570" s="263" t="s">
        <v>968</v>
      </c>
      <c r="D570" s="263" t="s">
        <v>969</v>
      </c>
      <c r="E570" s="267">
        <v>500000000</v>
      </c>
      <c r="F570" s="172"/>
    </row>
    <row r="571" ht="31.5" spans="1:6">
      <c r="A571" s="221"/>
      <c r="B571" s="263" t="s">
        <v>970</v>
      </c>
      <c r="C571" s="263" t="s">
        <v>971</v>
      </c>
      <c r="D571" s="263" t="s">
        <v>208</v>
      </c>
      <c r="E571" s="267">
        <v>1000000000</v>
      </c>
      <c r="F571" s="172"/>
    </row>
    <row r="572" spans="1:7">
      <c r="A572" s="221"/>
      <c r="B572" s="263" t="s">
        <v>972</v>
      </c>
      <c r="C572" s="263" t="s">
        <v>973</v>
      </c>
      <c r="D572" s="263" t="s">
        <v>208</v>
      </c>
      <c r="E572" s="267">
        <v>500000000</v>
      </c>
      <c r="F572" s="172"/>
      <c r="G572" s="189"/>
    </row>
    <row r="573" hidden="1" spans="1:6">
      <c r="A573" s="221"/>
      <c r="B573" s="263" t="s">
        <v>974</v>
      </c>
      <c r="C573" s="263" t="s">
        <v>975</v>
      </c>
      <c r="D573" s="263" t="s">
        <v>208</v>
      </c>
      <c r="E573" s="269">
        <v>0</v>
      </c>
      <c r="F573" s="172"/>
    </row>
    <row r="574" spans="1:6">
      <c r="A574" s="221"/>
      <c r="B574" s="263" t="s">
        <v>976</v>
      </c>
      <c r="C574" s="263" t="s">
        <v>977</v>
      </c>
      <c r="D574" s="263" t="s">
        <v>208</v>
      </c>
      <c r="E574" s="269">
        <v>2000000000</v>
      </c>
      <c r="F574" s="172"/>
    </row>
    <row r="575" spans="1:6">
      <c r="A575" s="221"/>
      <c r="B575" s="294" t="s">
        <v>978</v>
      </c>
      <c r="C575" s="294" t="s">
        <v>978</v>
      </c>
      <c r="D575" s="263" t="s">
        <v>852</v>
      </c>
      <c r="E575" s="267">
        <v>750000000</v>
      </c>
      <c r="F575" s="172"/>
    </row>
    <row r="576" spans="1:6">
      <c r="A576" s="221"/>
      <c r="B576" s="263" t="s">
        <v>979</v>
      </c>
      <c r="C576" s="221" t="s">
        <v>980</v>
      </c>
      <c r="D576" s="221" t="s">
        <v>758</v>
      </c>
      <c r="E576" s="267">
        <v>350000000</v>
      </c>
      <c r="F576" s="172"/>
    </row>
    <row r="577" hidden="1" spans="1:6">
      <c r="A577" s="221"/>
      <c r="B577" s="263" t="s">
        <v>981</v>
      </c>
      <c r="C577" s="221"/>
      <c r="D577" s="221"/>
      <c r="E577" s="269">
        <v>0</v>
      </c>
      <c r="F577" s="172"/>
    </row>
    <row r="578" hidden="1" spans="1:6">
      <c r="A578" s="221"/>
      <c r="B578" s="263" t="s">
        <v>982</v>
      </c>
      <c r="C578" s="294"/>
      <c r="D578" s="221"/>
      <c r="E578" s="269">
        <v>0</v>
      </c>
      <c r="F578" s="172"/>
    </row>
    <row r="579" spans="1:6">
      <c r="A579" s="221"/>
      <c r="B579" s="263" t="s">
        <v>983</v>
      </c>
      <c r="C579" s="294" t="s">
        <v>984</v>
      </c>
      <c r="D579" s="221" t="s">
        <v>208</v>
      </c>
      <c r="E579" s="267">
        <v>1500000000</v>
      </c>
      <c r="F579" s="172"/>
    </row>
    <row r="580" spans="1:6">
      <c r="A580" s="221"/>
      <c r="B580" s="263" t="s">
        <v>985</v>
      </c>
      <c r="C580" s="294" t="s">
        <v>986</v>
      </c>
      <c r="D580" s="221" t="s">
        <v>771</v>
      </c>
      <c r="E580" s="267">
        <v>500000000</v>
      </c>
      <c r="F580" s="172"/>
    </row>
    <row r="581" spans="1:6">
      <c r="A581" s="221"/>
      <c r="B581" s="299" t="s">
        <v>987</v>
      </c>
      <c r="C581" s="294" t="s">
        <v>988</v>
      </c>
      <c r="D581" s="221" t="s">
        <v>208</v>
      </c>
      <c r="E581" s="267">
        <v>200000000</v>
      </c>
      <c r="F581" s="172"/>
    </row>
    <row r="582" spans="1:6">
      <c r="A582" s="221"/>
      <c r="B582" s="299" t="s">
        <v>989</v>
      </c>
      <c r="C582" s="294" t="s">
        <v>990</v>
      </c>
      <c r="D582" s="221" t="s">
        <v>208</v>
      </c>
      <c r="E582" s="267">
        <v>200000000</v>
      </c>
      <c r="F582" s="172"/>
    </row>
    <row r="583" spans="1:6">
      <c r="A583" s="221"/>
      <c r="B583" s="263" t="s">
        <v>991</v>
      </c>
      <c r="C583" s="294"/>
      <c r="D583" s="221"/>
      <c r="E583" s="269">
        <v>50000000</v>
      </c>
      <c r="F583" s="172"/>
    </row>
    <row r="584" spans="1:6">
      <c r="A584" s="221"/>
      <c r="B584" s="263" t="s">
        <v>992</v>
      </c>
      <c r="C584" s="294"/>
      <c r="D584" s="221"/>
      <c r="E584" s="267">
        <v>500000000</v>
      </c>
      <c r="F584" s="172"/>
    </row>
    <row r="585" spans="1:6">
      <c r="A585" s="221"/>
      <c r="B585" s="263" t="s">
        <v>993</v>
      </c>
      <c r="C585" s="294"/>
      <c r="D585" s="221"/>
      <c r="E585" s="267">
        <v>100000000</v>
      </c>
      <c r="F585" s="172"/>
    </row>
    <row r="586" spans="1:9">
      <c r="A586" s="221"/>
      <c r="B586" s="263" t="s">
        <v>994</v>
      </c>
      <c r="C586" s="294"/>
      <c r="D586" s="221"/>
      <c r="E586" s="267">
        <v>1000000000</v>
      </c>
      <c r="F586" s="172"/>
      <c r="H586" s="10"/>
      <c r="I586" s="189"/>
    </row>
    <row r="587" spans="1:6">
      <c r="A587" s="221"/>
      <c r="B587" s="263" t="s">
        <v>995</v>
      </c>
      <c r="C587" s="294"/>
      <c r="D587" s="221"/>
      <c r="E587" s="267">
        <v>150000000</v>
      </c>
      <c r="F587" s="172"/>
    </row>
    <row r="588" spans="1:6">
      <c r="A588" s="221"/>
      <c r="B588" s="263" t="s">
        <v>996</v>
      </c>
      <c r="C588" s="294"/>
      <c r="D588" s="221"/>
      <c r="E588" s="267">
        <v>100000000</v>
      </c>
      <c r="F588" s="172"/>
    </row>
    <row r="589" spans="1:6">
      <c r="A589" s="221"/>
      <c r="B589" s="263"/>
      <c r="C589" s="294"/>
      <c r="D589" s="221"/>
      <c r="E589" s="267"/>
      <c r="F589" s="172"/>
    </row>
    <row r="590" spans="1:6">
      <c r="A590" s="156" t="s">
        <v>579</v>
      </c>
      <c r="B590" s="156"/>
      <c r="C590" s="156"/>
      <c r="D590" s="156"/>
      <c r="E590" s="268">
        <f>SUM(E562:E589)</f>
        <v>13000000000</v>
      </c>
      <c r="F590" s="172"/>
    </row>
    <row r="591" ht="31.5" spans="1:6">
      <c r="A591" s="221"/>
      <c r="B591" s="165" t="s">
        <v>997</v>
      </c>
      <c r="C591" s="215"/>
      <c r="D591" s="215"/>
      <c r="E591" s="222"/>
      <c r="F591" s="172"/>
    </row>
    <row r="592" hidden="1" spans="1:9">
      <c r="A592" s="221"/>
      <c r="B592" s="263" t="s">
        <v>998</v>
      </c>
      <c r="C592" s="263" t="s">
        <v>998</v>
      </c>
      <c r="D592" s="263" t="s">
        <v>999</v>
      </c>
      <c r="E592" s="269">
        <v>0</v>
      </c>
      <c r="F592" s="172"/>
      <c r="H592" s="189"/>
      <c r="I592" s="189"/>
    </row>
    <row r="593" spans="1:9">
      <c r="A593" s="221"/>
      <c r="B593" s="312" t="s">
        <v>1000</v>
      </c>
      <c r="C593" s="263" t="s">
        <v>1001</v>
      </c>
      <c r="D593" s="263" t="s">
        <v>751</v>
      </c>
      <c r="E593" s="269">
        <v>200000000</v>
      </c>
      <c r="F593" s="172"/>
      <c r="H593" s="189"/>
      <c r="I593" s="189"/>
    </row>
    <row r="594" spans="1:9">
      <c r="A594" s="221"/>
      <c r="B594" s="312" t="s">
        <v>1002</v>
      </c>
      <c r="C594" s="312" t="s">
        <v>1002</v>
      </c>
      <c r="D594" s="263" t="s">
        <v>755</v>
      </c>
      <c r="E594" s="269">
        <v>200000000</v>
      </c>
      <c r="F594" s="172"/>
      <c r="H594" s="189"/>
      <c r="I594" s="189"/>
    </row>
    <row r="595" hidden="1" spans="1:6">
      <c r="A595" s="221"/>
      <c r="B595" s="263" t="s">
        <v>1003</v>
      </c>
      <c r="C595" s="263" t="s">
        <v>1004</v>
      </c>
      <c r="D595" s="263" t="s">
        <v>775</v>
      </c>
      <c r="E595" s="269">
        <v>0</v>
      </c>
      <c r="F595" s="172"/>
    </row>
    <row r="596" spans="1:9">
      <c r="A596" s="221"/>
      <c r="B596" s="263" t="s">
        <v>1005</v>
      </c>
      <c r="C596" s="263" t="s">
        <v>1005</v>
      </c>
      <c r="D596" s="263" t="s">
        <v>208</v>
      </c>
      <c r="E596" s="267">
        <v>250000000</v>
      </c>
      <c r="F596" s="172"/>
      <c r="I596" s="189"/>
    </row>
    <row r="597" spans="1:6">
      <c r="A597" s="221"/>
      <c r="B597" s="263" t="s">
        <v>1006</v>
      </c>
      <c r="C597" s="263" t="s">
        <v>1007</v>
      </c>
      <c r="D597" s="263" t="s">
        <v>208</v>
      </c>
      <c r="E597" s="269">
        <v>0</v>
      </c>
      <c r="F597" s="172"/>
    </row>
    <row r="598" spans="1:6">
      <c r="A598" s="221"/>
      <c r="B598" s="263" t="s">
        <v>1008</v>
      </c>
      <c r="C598" s="263" t="s">
        <v>1008</v>
      </c>
      <c r="D598" s="263" t="s">
        <v>208</v>
      </c>
      <c r="E598" s="267">
        <v>200000000</v>
      </c>
      <c r="F598" s="172"/>
    </row>
    <row r="599" spans="1:6">
      <c r="A599" s="221"/>
      <c r="B599" s="263" t="s">
        <v>1009</v>
      </c>
      <c r="C599" s="263" t="s">
        <v>1009</v>
      </c>
      <c r="D599" s="263" t="s">
        <v>208</v>
      </c>
      <c r="E599" s="267">
        <v>200000000</v>
      </c>
      <c r="F599" s="172"/>
    </row>
    <row r="600" ht="31.5" spans="1:6">
      <c r="A600" s="221"/>
      <c r="B600" s="270" t="s">
        <v>1010</v>
      </c>
      <c r="C600" s="270"/>
      <c r="D600" s="263" t="s">
        <v>1011</v>
      </c>
      <c r="E600" s="267">
        <v>200000000</v>
      </c>
      <c r="F600" s="172"/>
    </row>
    <row r="601" spans="1:6">
      <c r="A601" s="221"/>
      <c r="B601" s="263" t="s">
        <v>1012</v>
      </c>
      <c r="C601" s="263" t="s">
        <v>1012</v>
      </c>
      <c r="D601" s="263" t="s">
        <v>1013</v>
      </c>
      <c r="E601" s="267">
        <f>300000000-150000000</f>
        <v>150000000</v>
      </c>
      <c r="F601" s="172"/>
    </row>
    <row r="602" spans="1:6">
      <c r="A602" s="221"/>
      <c r="B602" s="263" t="s">
        <v>1014</v>
      </c>
      <c r="C602" s="263" t="s">
        <v>1014</v>
      </c>
      <c r="D602" s="263" t="s">
        <v>208</v>
      </c>
      <c r="E602" s="267">
        <v>200000000</v>
      </c>
      <c r="F602" s="172"/>
    </row>
    <row r="603" spans="1:6">
      <c r="A603" s="221"/>
      <c r="B603" s="263" t="s">
        <v>1015</v>
      </c>
      <c r="C603" s="263" t="s">
        <v>1016</v>
      </c>
      <c r="D603" s="263" t="s">
        <v>208</v>
      </c>
      <c r="E603" s="267">
        <v>150000000</v>
      </c>
      <c r="F603" s="172"/>
    </row>
    <row r="604" ht="31.5" hidden="1" spans="1:6">
      <c r="A604" s="221"/>
      <c r="B604" s="263" t="s">
        <v>1017</v>
      </c>
      <c r="C604" s="263" t="s">
        <v>1018</v>
      </c>
      <c r="D604" s="263" t="s">
        <v>1019</v>
      </c>
      <c r="E604" s="269">
        <v>0</v>
      </c>
      <c r="F604" s="172"/>
    </row>
    <row r="605" ht="31.5" spans="1:6">
      <c r="A605" s="221"/>
      <c r="B605" s="263" t="s">
        <v>1020</v>
      </c>
      <c r="C605" s="263" t="s">
        <v>1021</v>
      </c>
      <c r="D605" s="263" t="s">
        <v>208</v>
      </c>
      <c r="E605" s="267">
        <v>150000000</v>
      </c>
      <c r="F605" s="172"/>
    </row>
    <row r="606" spans="1:8">
      <c r="A606" s="221"/>
      <c r="B606" s="263" t="s">
        <v>1022</v>
      </c>
      <c r="C606" s="263" t="s">
        <v>1023</v>
      </c>
      <c r="D606" s="263" t="s">
        <v>208</v>
      </c>
      <c r="E606" s="267">
        <v>200000000</v>
      </c>
      <c r="F606" s="172"/>
      <c r="H606" s="189"/>
    </row>
    <row r="607" ht="31.5" spans="1:6">
      <c r="A607" s="221"/>
      <c r="B607" s="263" t="s">
        <v>1024</v>
      </c>
      <c r="C607" s="263" t="s">
        <v>1025</v>
      </c>
      <c r="D607" s="263" t="s">
        <v>208</v>
      </c>
      <c r="E607" s="267">
        <v>400000000</v>
      </c>
      <c r="F607" s="172"/>
    </row>
    <row r="608" spans="1:6">
      <c r="A608" s="221"/>
      <c r="B608" s="301" t="s">
        <v>1026</v>
      </c>
      <c r="C608" s="263"/>
      <c r="D608" s="263" t="s">
        <v>208</v>
      </c>
      <c r="E608" s="267">
        <v>150000000</v>
      </c>
      <c r="F608" s="172"/>
    </row>
    <row r="609" spans="1:6">
      <c r="A609" s="221"/>
      <c r="B609" s="300" t="s">
        <v>1027</v>
      </c>
      <c r="C609" s="263"/>
      <c r="D609" s="263" t="s">
        <v>208</v>
      </c>
      <c r="E609" s="267">
        <v>200000000</v>
      </c>
      <c r="F609" s="172"/>
    </row>
    <row r="610" spans="1:6">
      <c r="A610" s="221"/>
      <c r="B610" s="5" t="s">
        <v>1028</v>
      </c>
      <c r="C610" s="263"/>
      <c r="D610" s="263" t="s">
        <v>208</v>
      </c>
      <c r="E610" s="321">
        <v>200000000</v>
      </c>
      <c r="F610" s="172"/>
    </row>
    <row r="611" spans="1:6">
      <c r="A611" s="221"/>
      <c r="B611" s="338" t="s">
        <v>1029</v>
      </c>
      <c r="C611" s="263"/>
      <c r="D611" s="263" t="s">
        <v>208</v>
      </c>
      <c r="E611" s="324">
        <v>70000000</v>
      </c>
      <c r="F611" s="172"/>
    </row>
    <row r="612" spans="1:6">
      <c r="A612" s="221"/>
      <c r="B612" s="338" t="s">
        <v>1030</v>
      </c>
      <c r="C612" s="263"/>
      <c r="D612" s="263" t="s">
        <v>208</v>
      </c>
      <c r="E612" s="324">
        <v>200000000</v>
      </c>
      <c r="F612" s="172"/>
    </row>
    <row r="613" spans="1:6">
      <c r="A613" s="221"/>
      <c r="B613" s="326" t="s">
        <v>1031</v>
      </c>
      <c r="C613" s="263"/>
      <c r="D613" s="263" t="s">
        <v>742</v>
      </c>
      <c r="E613" s="267">
        <v>200000000</v>
      </c>
      <c r="F613" s="172"/>
    </row>
    <row r="614" spans="1:6">
      <c r="A614" s="221"/>
      <c r="B614" s="338" t="s">
        <v>1032</v>
      </c>
      <c r="C614" s="263"/>
      <c r="D614" s="263" t="s">
        <v>742</v>
      </c>
      <c r="E614" s="267">
        <v>200000000</v>
      </c>
      <c r="F614" s="173"/>
    </row>
    <row r="615" spans="1:6">
      <c r="A615" s="221"/>
      <c r="B615" s="263"/>
      <c r="C615" s="263"/>
      <c r="D615" s="263"/>
      <c r="E615" s="267"/>
      <c r="F615" s="173"/>
    </row>
    <row r="616" spans="1:6">
      <c r="A616" s="221"/>
      <c r="B616" s="263"/>
      <c r="C616" s="263"/>
      <c r="D616" s="263"/>
      <c r="E616" s="267"/>
      <c r="F616" s="173"/>
    </row>
    <row r="617" spans="1:6">
      <c r="A617" s="156" t="s">
        <v>579</v>
      </c>
      <c r="B617" s="156"/>
      <c r="C617" s="156"/>
      <c r="D617" s="156"/>
      <c r="E617" s="268">
        <f>SUM(E592:E614)</f>
        <v>3720000000</v>
      </c>
      <c r="F617" s="172"/>
    </row>
    <row r="618" spans="1:6">
      <c r="A618" s="221"/>
      <c r="B618" s="165" t="s">
        <v>1033</v>
      </c>
      <c r="C618" s="215"/>
      <c r="D618" s="215"/>
      <c r="E618" s="222"/>
      <c r="F618" s="195"/>
    </row>
    <row r="619" ht="31.5" hidden="1" spans="1:8">
      <c r="A619" s="221"/>
      <c r="B619" s="263" t="s">
        <v>1034</v>
      </c>
      <c r="C619" s="263" t="s">
        <v>1035</v>
      </c>
      <c r="D619" s="263" t="s">
        <v>184</v>
      </c>
      <c r="E619" s="269">
        <v>0</v>
      </c>
      <c r="F619" s="233"/>
      <c r="H619" s="10"/>
    </row>
    <row r="620" ht="31.5" spans="1:6">
      <c r="A620" s="221"/>
      <c r="B620" s="263" t="s">
        <v>1036</v>
      </c>
      <c r="C620" s="263" t="s">
        <v>1037</v>
      </c>
      <c r="D620" s="263" t="s">
        <v>208</v>
      </c>
      <c r="E620" s="267">
        <v>50000000</v>
      </c>
      <c r="F620" s="172"/>
    </row>
    <row r="621" ht="31.5" spans="1:6">
      <c r="A621" s="221"/>
      <c r="B621" s="263" t="s">
        <v>1038</v>
      </c>
      <c r="C621" s="263" t="s">
        <v>1039</v>
      </c>
      <c r="D621" s="263" t="s">
        <v>208</v>
      </c>
      <c r="E621" s="267">
        <v>150000000</v>
      </c>
      <c r="F621" s="172"/>
    </row>
    <row r="622" spans="1:6">
      <c r="A622" s="156" t="s">
        <v>579</v>
      </c>
      <c r="B622" s="156"/>
      <c r="C622" s="156"/>
      <c r="D622" s="156"/>
      <c r="E622" s="268">
        <f>SUM(E619:E621)</f>
        <v>200000000</v>
      </c>
      <c r="F622" s="172"/>
    </row>
    <row r="623" spans="1:6">
      <c r="A623" s="221"/>
      <c r="B623" s="165" t="s">
        <v>1040</v>
      </c>
      <c r="C623" s="215"/>
      <c r="D623" s="215"/>
      <c r="E623" s="222"/>
      <c r="F623" s="172"/>
    </row>
    <row r="624" ht="31.5" spans="1:6">
      <c r="A624" s="221"/>
      <c r="B624" s="263" t="s">
        <v>1041</v>
      </c>
      <c r="C624" s="215" t="s">
        <v>1042</v>
      </c>
      <c r="D624" s="215" t="s">
        <v>1043</v>
      </c>
      <c r="E624" s="222">
        <v>200000000</v>
      </c>
      <c r="F624" s="172"/>
    </row>
    <row r="625" spans="1:6">
      <c r="A625" s="221"/>
      <c r="B625" s="263" t="s">
        <v>1044</v>
      </c>
      <c r="C625" s="263" t="s">
        <v>1045</v>
      </c>
      <c r="D625" s="263" t="s">
        <v>1046</v>
      </c>
      <c r="E625" s="267">
        <v>300000000</v>
      </c>
      <c r="F625" s="172"/>
    </row>
    <row r="626" ht="31.5" hidden="1" spans="1:6">
      <c r="A626" s="221"/>
      <c r="B626" s="263" t="s">
        <v>1047</v>
      </c>
      <c r="C626" s="263" t="s">
        <v>1048</v>
      </c>
      <c r="D626" s="263" t="s">
        <v>1049</v>
      </c>
      <c r="E626" s="269">
        <v>0</v>
      </c>
      <c r="F626" s="172"/>
    </row>
    <row r="627" spans="1:6">
      <c r="A627" s="221"/>
      <c r="B627" s="263" t="s">
        <v>1050</v>
      </c>
      <c r="C627" s="263" t="s">
        <v>1051</v>
      </c>
      <c r="D627" s="263" t="s">
        <v>1046</v>
      </c>
      <c r="E627" s="267">
        <v>100000000</v>
      </c>
      <c r="F627" s="172"/>
    </row>
    <row r="628" spans="1:6">
      <c r="A628" s="221"/>
      <c r="B628" s="263" t="s">
        <v>1052</v>
      </c>
      <c r="C628" s="263" t="s">
        <v>1053</v>
      </c>
      <c r="D628" s="263" t="s">
        <v>1054</v>
      </c>
      <c r="E628" s="267">
        <v>75000000</v>
      </c>
      <c r="F628" s="172"/>
    </row>
    <row r="629" spans="1:6">
      <c r="A629" s="156" t="s">
        <v>579</v>
      </c>
      <c r="B629" s="156"/>
      <c r="C629" s="156"/>
      <c r="D629" s="156"/>
      <c r="E629" s="216">
        <f>SUM(E624:E628)</f>
        <v>675000000</v>
      </c>
      <c r="F629" s="172"/>
    </row>
    <row r="630" ht="31.5" spans="1:6">
      <c r="A630" s="221"/>
      <c r="B630" s="165" t="s">
        <v>1055</v>
      </c>
      <c r="C630" s="215"/>
      <c r="D630" s="215"/>
      <c r="E630" s="222"/>
      <c r="F630" s="172"/>
    </row>
    <row r="631" spans="1:6">
      <c r="A631" s="221"/>
      <c r="B631" s="263" t="s">
        <v>1056</v>
      </c>
      <c r="C631" s="263" t="s">
        <v>1057</v>
      </c>
      <c r="D631" s="263" t="s">
        <v>1058</v>
      </c>
      <c r="E631" s="267">
        <v>75000000</v>
      </c>
      <c r="F631" s="172"/>
    </row>
    <row r="632" spans="1:6">
      <c r="A632" s="156" t="s">
        <v>579</v>
      </c>
      <c r="B632" s="156"/>
      <c r="C632" s="156"/>
      <c r="D632" s="156"/>
      <c r="E632" s="216">
        <f>SUM(E631:E631)</f>
        <v>75000000</v>
      </c>
      <c r="F632" s="172"/>
    </row>
    <row r="633" s="124" customFormat="1" spans="1:6">
      <c r="A633" s="339"/>
      <c r="B633" s="339" t="s">
        <v>1059</v>
      </c>
      <c r="C633" s="339"/>
      <c r="D633" s="339"/>
      <c r="E633" s="340">
        <f>E632+E629+E622+E617+E558+E590+E525+E521+E517+E510+E443+E440++E334+E331+E322</f>
        <v>80991006900</v>
      </c>
      <c r="F633" s="341">
        <f>F632+F629+F622+F617+F558+F590+F525+F521+F517+F510+F443+F440++F334+F331+F322</f>
        <v>0</v>
      </c>
    </row>
    <row r="634" s="121" customFormat="1" spans="1:6">
      <c r="A634" s="134" t="s">
        <v>1060</v>
      </c>
      <c r="B634" s="134"/>
      <c r="C634" s="135"/>
      <c r="D634" s="134"/>
      <c r="E634" s="134"/>
      <c r="F634" s="136"/>
    </row>
    <row r="635" s="121" customFormat="1" spans="1:8">
      <c r="A635" s="137" t="s">
        <v>1061</v>
      </c>
      <c r="B635" s="137"/>
      <c r="C635" s="138"/>
      <c r="D635" s="137"/>
      <c r="E635" s="137"/>
      <c r="F635" s="136"/>
      <c r="H635" s="10"/>
    </row>
    <row r="636" s="124" customFormat="1" ht="59.1" customHeight="1" spans="1:256">
      <c r="A636" s="139" t="s">
        <v>121</v>
      </c>
      <c r="B636" s="139" t="s">
        <v>122</v>
      </c>
      <c r="C636" s="139" t="s">
        <v>123</v>
      </c>
      <c r="D636" s="139" t="s">
        <v>124</v>
      </c>
      <c r="E636" s="140" t="s">
        <v>125</v>
      </c>
      <c r="F636" s="139" t="s">
        <v>126</v>
      </c>
      <c r="G636" s="121"/>
      <c r="H636" s="10"/>
      <c r="I636" s="121"/>
      <c r="J636" s="121"/>
      <c r="K636" s="121"/>
      <c r="L636" s="121"/>
      <c r="M636" s="121"/>
      <c r="N636" s="121"/>
      <c r="O636" s="121"/>
      <c r="P636" s="121"/>
      <c r="Q636" s="121"/>
      <c r="R636" s="121"/>
      <c r="S636" s="121"/>
      <c r="T636" s="121"/>
      <c r="U636" s="121"/>
      <c r="V636" s="121"/>
      <c r="W636" s="121"/>
      <c r="X636" s="121"/>
      <c r="Y636" s="121"/>
      <c r="Z636" s="121"/>
      <c r="AA636" s="121"/>
      <c r="AB636" s="121"/>
      <c r="AC636" s="121"/>
      <c r="AD636" s="121"/>
      <c r="AE636" s="121"/>
      <c r="AF636" s="121"/>
      <c r="AG636" s="121"/>
      <c r="AH636" s="121"/>
      <c r="AI636" s="121"/>
      <c r="AJ636" s="121"/>
      <c r="AK636" s="121"/>
      <c r="AL636" s="121"/>
      <c r="AM636" s="121"/>
      <c r="AN636" s="121"/>
      <c r="AO636" s="121"/>
      <c r="AP636" s="121"/>
      <c r="AQ636" s="121"/>
      <c r="AR636" s="121"/>
      <c r="AS636" s="121"/>
      <c r="AT636" s="121"/>
      <c r="AU636" s="121"/>
      <c r="AV636" s="121"/>
      <c r="AW636" s="121"/>
      <c r="AX636" s="121"/>
      <c r="AY636" s="121"/>
      <c r="AZ636" s="121"/>
      <c r="BA636" s="121"/>
      <c r="BB636" s="121"/>
      <c r="BC636" s="121"/>
      <c r="BD636" s="121"/>
      <c r="BE636" s="121"/>
      <c r="BF636" s="121"/>
      <c r="BG636" s="121"/>
      <c r="BH636" s="121"/>
      <c r="BI636" s="121"/>
      <c r="BJ636" s="121"/>
      <c r="BK636" s="121"/>
      <c r="BL636" s="121"/>
      <c r="BM636" s="121"/>
      <c r="BN636" s="121"/>
      <c r="BO636" s="121"/>
      <c r="BP636" s="121"/>
      <c r="BQ636" s="121"/>
      <c r="BR636" s="121"/>
      <c r="BS636" s="121"/>
      <c r="BT636" s="121"/>
      <c r="BU636" s="121"/>
      <c r="BV636" s="121"/>
      <c r="BW636" s="121"/>
      <c r="BX636" s="121"/>
      <c r="BY636" s="121"/>
      <c r="BZ636" s="121"/>
      <c r="CA636" s="121"/>
      <c r="CB636" s="121"/>
      <c r="CC636" s="121"/>
      <c r="CD636" s="121"/>
      <c r="CE636" s="121"/>
      <c r="CF636" s="121"/>
      <c r="CG636" s="121"/>
      <c r="CH636" s="121"/>
      <c r="CI636" s="121"/>
      <c r="CJ636" s="121"/>
      <c r="CK636" s="121"/>
      <c r="CL636" s="121"/>
      <c r="CM636" s="121"/>
      <c r="CN636" s="121"/>
      <c r="CO636" s="121"/>
      <c r="CP636" s="121"/>
      <c r="CQ636" s="121"/>
      <c r="CR636" s="121"/>
      <c r="CS636" s="121"/>
      <c r="CT636" s="121"/>
      <c r="CU636" s="121"/>
      <c r="CV636" s="121"/>
      <c r="CW636" s="121"/>
      <c r="CX636" s="121"/>
      <c r="CY636" s="121"/>
      <c r="CZ636" s="121"/>
      <c r="DA636" s="121"/>
      <c r="DB636" s="121"/>
      <c r="DC636" s="121"/>
      <c r="DD636" s="121"/>
      <c r="DE636" s="121"/>
      <c r="DF636" s="121"/>
      <c r="DG636" s="121"/>
      <c r="DH636" s="121"/>
      <c r="DI636" s="121"/>
      <c r="DJ636" s="121"/>
      <c r="DK636" s="121"/>
      <c r="DL636" s="121"/>
      <c r="DM636" s="121"/>
      <c r="DN636" s="121"/>
      <c r="DO636" s="121"/>
      <c r="DP636" s="121"/>
      <c r="DQ636" s="121"/>
      <c r="DR636" s="121"/>
      <c r="DS636" s="121"/>
      <c r="DT636" s="121"/>
      <c r="DU636" s="121"/>
      <c r="DV636" s="121"/>
      <c r="DW636" s="121"/>
      <c r="DX636" s="121"/>
      <c r="DY636" s="121"/>
      <c r="DZ636" s="121"/>
      <c r="EA636" s="121"/>
      <c r="EB636" s="121"/>
      <c r="EC636" s="121"/>
      <c r="ED636" s="121"/>
      <c r="EE636" s="121"/>
      <c r="EF636" s="121"/>
      <c r="EG636" s="121"/>
      <c r="EH636" s="121"/>
      <c r="EI636" s="121"/>
      <c r="EJ636" s="121"/>
      <c r="EK636" s="121"/>
      <c r="EL636" s="121"/>
      <c r="EM636" s="121"/>
      <c r="EN636" s="121"/>
      <c r="EO636" s="121"/>
      <c r="EP636" s="121"/>
      <c r="EQ636" s="121"/>
      <c r="ER636" s="121"/>
      <c r="ES636" s="121"/>
      <c r="ET636" s="121"/>
      <c r="EU636" s="121"/>
      <c r="EV636" s="121"/>
      <c r="EW636" s="121"/>
      <c r="EX636" s="121"/>
      <c r="EY636" s="121"/>
      <c r="EZ636" s="121"/>
      <c r="FA636" s="121"/>
      <c r="FB636" s="121"/>
      <c r="FC636" s="121"/>
      <c r="FD636" s="121"/>
      <c r="FE636" s="121"/>
      <c r="FF636" s="121"/>
      <c r="FG636" s="121"/>
      <c r="FH636" s="121"/>
      <c r="FI636" s="121"/>
      <c r="FJ636" s="121"/>
      <c r="FK636" s="121"/>
      <c r="FL636" s="121"/>
      <c r="FM636" s="121"/>
      <c r="FN636" s="121"/>
      <c r="FO636" s="121"/>
      <c r="FP636" s="121"/>
      <c r="FQ636" s="121"/>
      <c r="FR636" s="121"/>
      <c r="FS636" s="121"/>
      <c r="FT636" s="121"/>
      <c r="FU636" s="121"/>
      <c r="FV636" s="121"/>
      <c r="FW636" s="121"/>
      <c r="FX636" s="121"/>
      <c r="FY636" s="121"/>
      <c r="FZ636" s="121"/>
      <c r="GA636" s="121"/>
      <c r="GB636" s="121"/>
      <c r="GC636" s="121"/>
      <c r="GD636" s="121"/>
      <c r="GE636" s="121"/>
      <c r="GF636" s="121"/>
      <c r="GG636" s="121"/>
      <c r="GH636" s="121"/>
      <c r="GI636" s="121"/>
      <c r="GJ636" s="121"/>
      <c r="GK636" s="121"/>
      <c r="GL636" s="121"/>
      <c r="GM636" s="121"/>
      <c r="GN636" s="121"/>
      <c r="GO636" s="121"/>
      <c r="GP636" s="121"/>
      <c r="GQ636" s="121"/>
      <c r="GR636" s="121"/>
      <c r="GS636" s="121"/>
      <c r="GT636" s="121"/>
      <c r="GU636" s="121"/>
      <c r="GV636" s="121"/>
      <c r="GW636" s="121"/>
      <c r="GX636" s="121"/>
      <c r="GY636" s="121"/>
      <c r="GZ636" s="121"/>
      <c r="HA636" s="121"/>
      <c r="HB636" s="121"/>
      <c r="HC636" s="121"/>
      <c r="HD636" s="121"/>
      <c r="HE636" s="121"/>
      <c r="HF636" s="121"/>
      <c r="HG636" s="121"/>
      <c r="HH636" s="121"/>
      <c r="HI636" s="121"/>
      <c r="HJ636" s="121"/>
      <c r="HK636" s="121"/>
      <c r="HL636" s="121"/>
      <c r="HM636" s="121"/>
      <c r="HN636" s="121"/>
      <c r="HO636" s="121"/>
      <c r="HP636" s="121"/>
      <c r="HQ636" s="121"/>
      <c r="HR636" s="121"/>
      <c r="HS636" s="121"/>
      <c r="HT636" s="121"/>
      <c r="HU636" s="121"/>
      <c r="HV636" s="121"/>
      <c r="HW636" s="121"/>
      <c r="HX636" s="121"/>
      <c r="HY636" s="121"/>
      <c r="HZ636" s="121"/>
      <c r="IA636" s="121"/>
      <c r="IB636" s="121"/>
      <c r="IC636" s="121"/>
      <c r="ID636" s="121"/>
      <c r="IE636" s="121"/>
      <c r="IF636" s="121"/>
      <c r="IG636" s="121"/>
      <c r="IH636" s="121"/>
      <c r="II636" s="121"/>
      <c r="IJ636" s="121"/>
      <c r="IK636" s="121"/>
      <c r="IL636" s="121"/>
      <c r="IM636" s="121"/>
      <c r="IN636" s="121"/>
      <c r="IO636"/>
      <c r="IP636"/>
      <c r="IQ636"/>
      <c r="IR636"/>
      <c r="IS636"/>
      <c r="IT636"/>
      <c r="IU636"/>
      <c r="IV636"/>
    </row>
    <row r="637" s="124" customFormat="1" spans="1:256">
      <c r="A637" s="141">
        <v>1</v>
      </c>
      <c r="B637" s="141">
        <v>2</v>
      </c>
      <c r="C637" s="141">
        <v>3</v>
      </c>
      <c r="D637" s="141">
        <v>4</v>
      </c>
      <c r="E637" s="141">
        <v>5</v>
      </c>
      <c r="F637" s="210">
        <v>6</v>
      </c>
      <c r="G637" s="121"/>
      <c r="H637" s="10"/>
      <c r="I637" s="121"/>
      <c r="J637" s="121"/>
      <c r="K637" s="121"/>
      <c r="L637" s="121"/>
      <c r="M637" s="121"/>
      <c r="N637" s="121"/>
      <c r="O637" s="121"/>
      <c r="P637" s="121"/>
      <c r="Q637" s="121"/>
      <c r="R637" s="121"/>
      <c r="S637" s="121"/>
      <c r="T637" s="121"/>
      <c r="U637" s="121"/>
      <c r="V637" s="121"/>
      <c r="W637" s="121"/>
      <c r="X637" s="121"/>
      <c r="Y637" s="121"/>
      <c r="Z637" s="121"/>
      <c r="AA637" s="121"/>
      <c r="AB637" s="121"/>
      <c r="AC637" s="121"/>
      <c r="AD637" s="121"/>
      <c r="AE637" s="121"/>
      <c r="AF637" s="121"/>
      <c r="AG637" s="121"/>
      <c r="AH637" s="121"/>
      <c r="AI637" s="121"/>
      <c r="AJ637" s="121"/>
      <c r="AK637" s="121"/>
      <c r="AL637" s="121"/>
      <c r="AM637" s="121"/>
      <c r="AN637" s="121"/>
      <c r="AO637" s="121"/>
      <c r="AP637" s="121"/>
      <c r="AQ637" s="121"/>
      <c r="AR637" s="121"/>
      <c r="AS637" s="121"/>
      <c r="AT637" s="121"/>
      <c r="AU637" s="121"/>
      <c r="AV637" s="121"/>
      <c r="AW637" s="121"/>
      <c r="AX637" s="121"/>
      <c r="AY637" s="121"/>
      <c r="AZ637" s="121"/>
      <c r="BA637" s="121"/>
      <c r="BB637" s="121"/>
      <c r="BC637" s="121"/>
      <c r="BD637" s="121"/>
      <c r="BE637" s="121"/>
      <c r="BF637" s="121"/>
      <c r="BG637" s="121"/>
      <c r="BH637" s="121"/>
      <c r="BI637" s="121"/>
      <c r="BJ637" s="121"/>
      <c r="BK637" s="121"/>
      <c r="BL637" s="121"/>
      <c r="BM637" s="121"/>
      <c r="BN637" s="121"/>
      <c r="BO637" s="121"/>
      <c r="BP637" s="121"/>
      <c r="BQ637" s="121"/>
      <c r="BR637" s="121"/>
      <c r="BS637" s="121"/>
      <c r="BT637" s="121"/>
      <c r="BU637" s="121"/>
      <c r="BV637" s="121"/>
      <c r="BW637" s="121"/>
      <c r="BX637" s="121"/>
      <c r="BY637" s="121"/>
      <c r="BZ637" s="121"/>
      <c r="CA637" s="121"/>
      <c r="CB637" s="121"/>
      <c r="CC637" s="121"/>
      <c r="CD637" s="121"/>
      <c r="CE637" s="121"/>
      <c r="CF637" s="121"/>
      <c r="CG637" s="121"/>
      <c r="CH637" s="121"/>
      <c r="CI637" s="121"/>
      <c r="CJ637" s="121"/>
      <c r="CK637" s="121"/>
      <c r="CL637" s="121"/>
      <c r="CM637" s="121"/>
      <c r="CN637" s="121"/>
      <c r="CO637" s="121"/>
      <c r="CP637" s="121"/>
      <c r="CQ637" s="121"/>
      <c r="CR637" s="121"/>
      <c r="CS637" s="121"/>
      <c r="CT637" s="121"/>
      <c r="CU637" s="121"/>
      <c r="CV637" s="121"/>
      <c r="CW637" s="121"/>
      <c r="CX637" s="121"/>
      <c r="CY637" s="121"/>
      <c r="CZ637" s="121"/>
      <c r="DA637" s="121"/>
      <c r="DB637" s="121"/>
      <c r="DC637" s="121"/>
      <c r="DD637" s="121"/>
      <c r="DE637" s="121"/>
      <c r="DF637" s="121"/>
      <c r="DG637" s="121"/>
      <c r="DH637" s="121"/>
      <c r="DI637" s="121"/>
      <c r="DJ637" s="121"/>
      <c r="DK637" s="121"/>
      <c r="DL637" s="121"/>
      <c r="DM637" s="121"/>
      <c r="DN637" s="121"/>
      <c r="DO637" s="121"/>
      <c r="DP637" s="121"/>
      <c r="DQ637" s="121"/>
      <c r="DR637" s="121"/>
      <c r="DS637" s="121"/>
      <c r="DT637" s="121"/>
      <c r="DU637" s="121"/>
      <c r="DV637" s="121"/>
      <c r="DW637" s="121"/>
      <c r="DX637" s="121"/>
      <c r="DY637" s="121"/>
      <c r="DZ637" s="121"/>
      <c r="EA637" s="121"/>
      <c r="EB637" s="121"/>
      <c r="EC637" s="121"/>
      <c r="ED637" s="121"/>
      <c r="EE637" s="121"/>
      <c r="EF637" s="121"/>
      <c r="EG637" s="121"/>
      <c r="EH637" s="121"/>
      <c r="EI637" s="121"/>
      <c r="EJ637" s="121"/>
      <c r="EK637" s="121"/>
      <c r="EL637" s="121"/>
      <c r="EM637" s="121"/>
      <c r="EN637" s="121"/>
      <c r="EO637" s="121"/>
      <c r="EP637" s="121"/>
      <c r="EQ637" s="121"/>
      <c r="ER637" s="121"/>
      <c r="ES637" s="121"/>
      <c r="ET637" s="121"/>
      <c r="EU637" s="121"/>
      <c r="EV637" s="121"/>
      <c r="EW637" s="121"/>
      <c r="EX637" s="121"/>
      <c r="EY637" s="121"/>
      <c r="EZ637" s="121"/>
      <c r="FA637" s="121"/>
      <c r="FB637" s="121"/>
      <c r="FC637" s="121"/>
      <c r="FD637" s="121"/>
      <c r="FE637" s="121"/>
      <c r="FF637" s="121"/>
      <c r="FG637" s="121"/>
      <c r="FH637" s="121"/>
      <c r="FI637" s="121"/>
      <c r="FJ637" s="121"/>
      <c r="FK637" s="121"/>
      <c r="FL637" s="121"/>
      <c r="FM637" s="121"/>
      <c r="FN637" s="121"/>
      <c r="FO637" s="121"/>
      <c r="FP637" s="121"/>
      <c r="FQ637" s="121"/>
      <c r="FR637" s="121"/>
      <c r="FS637" s="121"/>
      <c r="FT637" s="121"/>
      <c r="FU637" s="121"/>
      <c r="FV637" s="121"/>
      <c r="FW637" s="121"/>
      <c r="FX637" s="121"/>
      <c r="FY637" s="121"/>
      <c r="FZ637" s="121"/>
      <c r="GA637" s="121"/>
      <c r="GB637" s="121"/>
      <c r="GC637" s="121"/>
      <c r="GD637" s="121"/>
      <c r="GE637" s="121"/>
      <c r="GF637" s="121"/>
      <c r="GG637" s="121"/>
      <c r="GH637" s="121"/>
      <c r="GI637" s="121"/>
      <c r="GJ637" s="121"/>
      <c r="GK637" s="121"/>
      <c r="GL637" s="121"/>
      <c r="GM637" s="121"/>
      <c r="GN637" s="121"/>
      <c r="GO637" s="121"/>
      <c r="GP637" s="121"/>
      <c r="GQ637" s="121"/>
      <c r="GR637" s="121"/>
      <c r="GS637" s="121"/>
      <c r="GT637" s="121"/>
      <c r="GU637" s="121"/>
      <c r="GV637" s="121"/>
      <c r="GW637" s="121"/>
      <c r="GX637" s="121"/>
      <c r="GY637" s="121"/>
      <c r="GZ637" s="121"/>
      <c r="HA637" s="121"/>
      <c r="HB637" s="121"/>
      <c r="HC637" s="121"/>
      <c r="HD637" s="121"/>
      <c r="HE637" s="121"/>
      <c r="HF637" s="121"/>
      <c r="HG637" s="121"/>
      <c r="HH637" s="121"/>
      <c r="HI637" s="121"/>
      <c r="HJ637" s="121"/>
      <c r="HK637" s="121"/>
      <c r="HL637" s="121"/>
      <c r="HM637" s="121"/>
      <c r="HN637" s="121"/>
      <c r="HO637" s="121"/>
      <c r="HP637" s="121"/>
      <c r="HQ637" s="121"/>
      <c r="HR637" s="121"/>
      <c r="HS637" s="121"/>
      <c r="HT637" s="121"/>
      <c r="HU637" s="121"/>
      <c r="HV637" s="121"/>
      <c r="HW637" s="121"/>
      <c r="HX637" s="121"/>
      <c r="HY637" s="121"/>
      <c r="HZ637" s="121"/>
      <c r="IA637" s="121"/>
      <c r="IB637" s="121"/>
      <c r="IC637" s="121"/>
      <c r="ID637" s="121"/>
      <c r="IE637" s="121"/>
      <c r="IF637" s="121"/>
      <c r="IG637" s="121"/>
      <c r="IH637" s="121"/>
      <c r="II637" s="121"/>
      <c r="IJ637" s="121"/>
      <c r="IK637" s="121"/>
      <c r="IL637" s="121"/>
      <c r="IM637" s="121"/>
      <c r="IN637" s="121"/>
      <c r="IO637"/>
      <c r="IP637"/>
      <c r="IQ637"/>
      <c r="IR637"/>
      <c r="IS637"/>
      <c r="IT637"/>
      <c r="IU637"/>
      <c r="IV637"/>
    </row>
    <row r="638" s="122" customFormat="1" spans="1:248">
      <c r="A638" s="142"/>
      <c r="B638" s="142"/>
      <c r="C638" s="142"/>
      <c r="D638" s="142"/>
      <c r="E638" s="143"/>
      <c r="F638" s="209"/>
      <c r="G638" s="127"/>
      <c r="H638" s="187"/>
      <c r="I638" s="127"/>
      <c r="J638" s="127"/>
      <c r="K638" s="127"/>
      <c r="L638" s="127"/>
      <c r="M638" s="127"/>
      <c r="N638" s="127"/>
      <c r="O638" s="127"/>
      <c r="P638" s="127"/>
      <c r="Q638" s="127"/>
      <c r="R638" s="127"/>
      <c r="S638" s="127"/>
      <c r="T638" s="127"/>
      <c r="U638" s="127"/>
      <c r="V638" s="127"/>
      <c r="W638" s="127"/>
      <c r="X638" s="127"/>
      <c r="Y638" s="127"/>
      <c r="Z638" s="127"/>
      <c r="AA638" s="127"/>
      <c r="AB638" s="127"/>
      <c r="AC638" s="127"/>
      <c r="AD638" s="127"/>
      <c r="AE638" s="127"/>
      <c r="AF638" s="127"/>
      <c r="AG638" s="127"/>
      <c r="AH638" s="127"/>
      <c r="AI638" s="127"/>
      <c r="AJ638" s="127"/>
      <c r="AK638" s="127"/>
      <c r="AL638" s="127"/>
      <c r="AM638" s="127"/>
      <c r="AN638" s="127"/>
      <c r="AO638" s="127"/>
      <c r="AP638" s="127"/>
      <c r="AQ638" s="127"/>
      <c r="AR638" s="127"/>
      <c r="AS638" s="127"/>
      <c r="AT638" s="127"/>
      <c r="AU638" s="127"/>
      <c r="AV638" s="127"/>
      <c r="AW638" s="127"/>
      <c r="AX638" s="127"/>
      <c r="AY638" s="127"/>
      <c r="AZ638" s="127"/>
      <c r="BA638" s="127"/>
      <c r="BB638" s="127"/>
      <c r="BC638" s="127"/>
      <c r="BD638" s="127"/>
      <c r="BE638" s="127"/>
      <c r="BF638" s="127"/>
      <c r="BG638" s="127"/>
      <c r="BH638" s="127"/>
      <c r="BI638" s="127"/>
      <c r="BJ638" s="127"/>
      <c r="BK638" s="127"/>
      <c r="BL638" s="127"/>
      <c r="BM638" s="127"/>
      <c r="BN638" s="127"/>
      <c r="BO638" s="127"/>
      <c r="BP638" s="127"/>
      <c r="BQ638" s="127"/>
      <c r="BR638" s="127"/>
      <c r="BS638" s="127"/>
      <c r="BT638" s="127"/>
      <c r="BU638" s="127"/>
      <c r="BV638" s="127"/>
      <c r="BW638" s="127"/>
      <c r="BX638" s="127"/>
      <c r="BY638" s="127"/>
      <c r="BZ638" s="127"/>
      <c r="CA638" s="127"/>
      <c r="CB638" s="127"/>
      <c r="CC638" s="127"/>
      <c r="CD638" s="127"/>
      <c r="CE638" s="127"/>
      <c r="CF638" s="127"/>
      <c r="CG638" s="127"/>
      <c r="CH638" s="127"/>
      <c r="CI638" s="127"/>
      <c r="CJ638" s="127"/>
      <c r="CK638" s="127"/>
      <c r="CL638" s="127"/>
      <c r="CM638" s="127"/>
      <c r="CN638" s="127"/>
      <c r="CO638" s="127"/>
      <c r="CP638" s="127"/>
      <c r="CQ638" s="127"/>
      <c r="CR638" s="127"/>
      <c r="CS638" s="127"/>
      <c r="CT638" s="127"/>
      <c r="CU638" s="127"/>
      <c r="CV638" s="127"/>
      <c r="CW638" s="127"/>
      <c r="CX638" s="127"/>
      <c r="CY638" s="127"/>
      <c r="CZ638" s="127"/>
      <c r="DA638" s="127"/>
      <c r="DB638" s="127"/>
      <c r="DC638" s="127"/>
      <c r="DD638" s="127"/>
      <c r="DE638" s="127"/>
      <c r="DF638" s="127"/>
      <c r="DG638" s="127"/>
      <c r="DH638" s="127"/>
      <c r="DI638" s="127"/>
      <c r="DJ638" s="127"/>
      <c r="DK638" s="127"/>
      <c r="DL638" s="127"/>
      <c r="DM638" s="127"/>
      <c r="DN638" s="127"/>
      <c r="DO638" s="127"/>
      <c r="DP638" s="127"/>
      <c r="DQ638" s="127"/>
      <c r="DR638" s="127"/>
      <c r="DS638" s="127"/>
      <c r="DT638" s="127"/>
      <c r="DU638" s="127"/>
      <c r="DV638" s="127"/>
      <c r="DW638" s="127"/>
      <c r="DX638" s="127"/>
      <c r="DY638" s="127"/>
      <c r="DZ638" s="127"/>
      <c r="EA638" s="127"/>
      <c r="EB638" s="127"/>
      <c r="EC638" s="127"/>
      <c r="ED638" s="127"/>
      <c r="EE638" s="127"/>
      <c r="EF638" s="127"/>
      <c r="EG638" s="127"/>
      <c r="EH638" s="127"/>
      <c r="EI638" s="127"/>
      <c r="EJ638" s="127"/>
      <c r="EK638" s="127"/>
      <c r="EL638" s="127"/>
      <c r="EM638" s="127"/>
      <c r="EN638" s="127"/>
      <c r="EO638" s="127"/>
      <c r="EP638" s="127"/>
      <c r="EQ638" s="127"/>
      <c r="ER638" s="127"/>
      <c r="ES638" s="127"/>
      <c r="ET638" s="127"/>
      <c r="EU638" s="127"/>
      <c r="EV638" s="127"/>
      <c r="EW638" s="127"/>
      <c r="EX638" s="127"/>
      <c r="EY638" s="127"/>
      <c r="EZ638" s="127"/>
      <c r="FA638" s="127"/>
      <c r="FB638" s="127"/>
      <c r="FC638" s="127"/>
      <c r="FD638" s="127"/>
      <c r="FE638" s="127"/>
      <c r="FF638" s="127"/>
      <c r="FG638" s="127"/>
      <c r="FH638" s="127"/>
      <c r="FI638" s="127"/>
      <c r="FJ638" s="127"/>
      <c r="FK638" s="127"/>
      <c r="FL638" s="127"/>
      <c r="FM638" s="127"/>
      <c r="FN638" s="127"/>
      <c r="FO638" s="127"/>
      <c r="FP638" s="127"/>
      <c r="FQ638" s="127"/>
      <c r="FR638" s="127"/>
      <c r="FS638" s="127"/>
      <c r="FT638" s="127"/>
      <c r="FU638" s="127"/>
      <c r="FV638" s="127"/>
      <c r="FW638" s="127"/>
      <c r="FX638" s="127"/>
      <c r="FY638" s="127"/>
      <c r="FZ638" s="127"/>
      <c r="GA638" s="127"/>
      <c r="GB638" s="127"/>
      <c r="GC638" s="127"/>
      <c r="GD638" s="127"/>
      <c r="GE638" s="127"/>
      <c r="GF638" s="127"/>
      <c r="GG638" s="127"/>
      <c r="GH638" s="127"/>
      <c r="GI638" s="127"/>
      <c r="GJ638" s="127"/>
      <c r="GK638" s="127"/>
      <c r="GL638" s="127"/>
      <c r="GM638" s="127"/>
      <c r="GN638" s="127"/>
      <c r="GO638" s="127"/>
      <c r="GP638" s="127"/>
      <c r="GQ638" s="127"/>
      <c r="GR638" s="127"/>
      <c r="GS638" s="127"/>
      <c r="GT638" s="127"/>
      <c r="GU638" s="127"/>
      <c r="GV638" s="127"/>
      <c r="GW638" s="127"/>
      <c r="GX638" s="127"/>
      <c r="GY638" s="127"/>
      <c r="GZ638" s="127"/>
      <c r="HA638" s="127"/>
      <c r="HB638" s="127"/>
      <c r="HC638" s="127"/>
      <c r="HD638" s="127"/>
      <c r="HE638" s="127"/>
      <c r="HF638" s="127"/>
      <c r="HG638" s="127"/>
      <c r="HH638" s="127"/>
      <c r="HI638" s="127"/>
      <c r="HJ638" s="127"/>
      <c r="HK638" s="127"/>
      <c r="HL638" s="127"/>
      <c r="HM638" s="127"/>
      <c r="HN638" s="127"/>
      <c r="HO638" s="127"/>
      <c r="HP638" s="127"/>
      <c r="HQ638" s="127"/>
      <c r="HR638" s="127"/>
      <c r="HS638" s="127"/>
      <c r="HT638" s="127"/>
      <c r="HU638" s="127"/>
      <c r="HV638" s="127"/>
      <c r="HW638" s="127"/>
      <c r="HX638" s="127"/>
      <c r="HY638" s="127"/>
      <c r="HZ638" s="127"/>
      <c r="IA638" s="127"/>
      <c r="IB638" s="127"/>
      <c r="IC638" s="127"/>
      <c r="ID638" s="127"/>
      <c r="IE638" s="127"/>
      <c r="IF638" s="127"/>
      <c r="IG638" s="127"/>
      <c r="IH638" s="127"/>
      <c r="II638" s="127"/>
      <c r="IJ638" s="127"/>
      <c r="IK638" s="127"/>
      <c r="IL638" s="127"/>
      <c r="IM638" s="127"/>
      <c r="IN638" s="127"/>
    </row>
    <row r="639" s="122" customFormat="1" spans="1:248">
      <c r="A639" s="142"/>
      <c r="B639" s="145" t="s">
        <v>127</v>
      </c>
      <c r="C639" s="142"/>
      <c r="D639" s="142"/>
      <c r="E639" s="146">
        <f>SUM(E640:E641)</f>
        <v>2965480000</v>
      </c>
      <c r="F639" s="209"/>
      <c r="G639" s="127"/>
      <c r="H639" s="187"/>
      <c r="I639" s="127"/>
      <c r="J639" s="127"/>
      <c r="K639" s="127"/>
      <c r="L639" s="127"/>
      <c r="M639" s="127"/>
      <c r="N639" s="127"/>
      <c r="O639" s="127"/>
      <c r="P639" s="127"/>
      <c r="Q639" s="127"/>
      <c r="R639" s="127"/>
      <c r="S639" s="127"/>
      <c r="T639" s="127"/>
      <c r="U639" s="127"/>
      <c r="V639" s="127"/>
      <c r="W639" s="127"/>
      <c r="X639" s="127"/>
      <c r="Y639" s="127"/>
      <c r="Z639" s="127"/>
      <c r="AA639" s="127"/>
      <c r="AB639" s="127"/>
      <c r="AC639" s="127"/>
      <c r="AD639" s="127"/>
      <c r="AE639" s="127"/>
      <c r="AF639" s="127"/>
      <c r="AG639" s="127"/>
      <c r="AH639" s="127"/>
      <c r="AI639" s="127"/>
      <c r="AJ639" s="127"/>
      <c r="AK639" s="127"/>
      <c r="AL639" s="127"/>
      <c r="AM639" s="127"/>
      <c r="AN639" s="127"/>
      <c r="AO639" s="127"/>
      <c r="AP639" s="127"/>
      <c r="AQ639" s="127"/>
      <c r="AR639" s="127"/>
      <c r="AS639" s="127"/>
      <c r="AT639" s="127"/>
      <c r="AU639" s="127"/>
      <c r="AV639" s="127"/>
      <c r="AW639" s="127"/>
      <c r="AX639" s="127"/>
      <c r="AY639" s="127"/>
      <c r="AZ639" s="127"/>
      <c r="BA639" s="127"/>
      <c r="BB639" s="127"/>
      <c r="BC639" s="127"/>
      <c r="BD639" s="127"/>
      <c r="BE639" s="127"/>
      <c r="BF639" s="127"/>
      <c r="BG639" s="127"/>
      <c r="BH639" s="127"/>
      <c r="BI639" s="127"/>
      <c r="BJ639" s="127"/>
      <c r="BK639" s="127"/>
      <c r="BL639" s="127"/>
      <c r="BM639" s="127"/>
      <c r="BN639" s="127"/>
      <c r="BO639" s="127"/>
      <c r="BP639" s="127"/>
      <c r="BQ639" s="127"/>
      <c r="BR639" s="127"/>
      <c r="BS639" s="127"/>
      <c r="BT639" s="127"/>
      <c r="BU639" s="127"/>
      <c r="BV639" s="127"/>
      <c r="BW639" s="127"/>
      <c r="BX639" s="127"/>
      <c r="BY639" s="127"/>
      <c r="BZ639" s="127"/>
      <c r="CA639" s="127"/>
      <c r="CB639" s="127"/>
      <c r="CC639" s="127"/>
      <c r="CD639" s="127"/>
      <c r="CE639" s="127"/>
      <c r="CF639" s="127"/>
      <c r="CG639" s="127"/>
      <c r="CH639" s="127"/>
      <c r="CI639" s="127"/>
      <c r="CJ639" s="127"/>
      <c r="CK639" s="127"/>
      <c r="CL639" s="127"/>
      <c r="CM639" s="127"/>
      <c r="CN639" s="127"/>
      <c r="CO639" s="127"/>
      <c r="CP639" s="127"/>
      <c r="CQ639" s="127"/>
      <c r="CR639" s="127"/>
      <c r="CS639" s="127"/>
      <c r="CT639" s="127"/>
      <c r="CU639" s="127"/>
      <c r="CV639" s="127"/>
      <c r="CW639" s="127"/>
      <c r="CX639" s="127"/>
      <c r="CY639" s="127"/>
      <c r="CZ639" s="127"/>
      <c r="DA639" s="127"/>
      <c r="DB639" s="127"/>
      <c r="DC639" s="127"/>
      <c r="DD639" s="127"/>
      <c r="DE639" s="127"/>
      <c r="DF639" s="127"/>
      <c r="DG639" s="127"/>
      <c r="DH639" s="127"/>
      <c r="DI639" s="127"/>
      <c r="DJ639" s="127"/>
      <c r="DK639" s="127"/>
      <c r="DL639" s="127"/>
      <c r="DM639" s="127"/>
      <c r="DN639" s="127"/>
      <c r="DO639" s="127"/>
      <c r="DP639" s="127"/>
      <c r="DQ639" s="127"/>
      <c r="DR639" s="127"/>
      <c r="DS639" s="127"/>
      <c r="DT639" s="127"/>
      <c r="DU639" s="127"/>
      <c r="DV639" s="127"/>
      <c r="DW639" s="127"/>
      <c r="DX639" s="127"/>
      <c r="DY639" s="127"/>
      <c r="DZ639" s="127"/>
      <c r="EA639" s="127"/>
      <c r="EB639" s="127"/>
      <c r="EC639" s="127"/>
      <c r="ED639" s="127"/>
      <c r="EE639" s="127"/>
      <c r="EF639" s="127"/>
      <c r="EG639" s="127"/>
      <c r="EH639" s="127"/>
      <c r="EI639" s="127"/>
      <c r="EJ639" s="127"/>
      <c r="EK639" s="127"/>
      <c r="EL639" s="127"/>
      <c r="EM639" s="127"/>
      <c r="EN639" s="127"/>
      <c r="EO639" s="127"/>
      <c r="EP639" s="127"/>
      <c r="EQ639" s="127"/>
      <c r="ER639" s="127"/>
      <c r="ES639" s="127"/>
      <c r="ET639" s="127"/>
      <c r="EU639" s="127"/>
      <c r="EV639" s="127"/>
      <c r="EW639" s="127"/>
      <c r="EX639" s="127"/>
      <c r="EY639" s="127"/>
      <c r="EZ639" s="127"/>
      <c r="FA639" s="127"/>
      <c r="FB639" s="127"/>
      <c r="FC639" s="127"/>
      <c r="FD639" s="127"/>
      <c r="FE639" s="127"/>
      <c r="FF639" s="127"/>
      <c r="FG639" s="127"/>
      <c r="FH639" s="127"/>
      <c r="FI639" s="127"/>
      <c r="FJ639" s="127"/>
      <c r="FK639" s="127"/>
      <c r="FL639" s="127"/>
      <c r="FM639" s="127"/>
      <c r="FN639" s="127"/>
      <c r="FO639" s="127"/>
      <c r="FP639" s="127"/>
      <c r="FQ639" s="127"/>
      <c r="FR639" s="127"/>
      <c r="FS639" s="127"/>
      <c r="FT639" s="127"/>
      <c r="FU639" s="127"/>
      <c r="FV639" s="127"/>
      <c r="FW639" s="127"/>
      <c r="FX639" s="127"/>
      <c r="FY639" s="127"/>
      <c r="FZ639" s="127"/>
      <c r="GA639" s="127"/>
      <c r="GB639" s="127"/>
      <c r="GC639" s="127"/>
      <c r="GD639" s="127"/>
      <c r="GE639" s="127"/>
      <c r="GF639" s="127"/>
      <c r="GG639" s="127"/>
      <c r="GH639" s="127"/>
      <c r="GI639" s="127"/>
      <c r="GJ639" s="127"/>
      <c r="GK639" s="127"/>
      <c r="GL639" s="127"/>
      <c r="GM639" s="127"/>
      <c r="GN639" s="127"/>
      <c r="GO639" s="127"/>
      <c r="GP639" s="127"/>
      <c r="GQ639" s="127"/>
      <c r="GR639" s="127"/>
      <c r="GS639" s="127"/>
      <c r="GT639" s="127"/>
      <c r="GU639" s="127"/>
      <c r="GV639" s="127"/>
      <c r="GW639" s="127"/>
      <c r="GX639" s="127"/>
      <c r="GY639" s="127"/>
      <c r="GZ639" s="127"/>
      <c r="HA639" s="127"/>
      <c r="HB639" s="127"/>
      <c r="HC639" s="127"/>
      <c r="HD639" s="127"/>
      <c r="HE639" s="127"/>
      <c r="HF639" s="127"/>
      <c r="HG639" s="127"/>
      <c r="HH639" s="127"/>
      <c r="HI639" s="127"/>
      <c r="HJ639" s="127"/>
      <c r="HK639" s="127"/>
      <c r="HL639" s="127"/>
      <c r="HM639" s="127"/>
      <c r="HN639" s="127"/>
      <c r="HO639" s="127"/>
      <c r="HP639" s="127"/>
      <c r="HQ639" s="127"/>
      <c r="HR639" s="127"/>
      <c r="HS639" s="127"/>
      <c r="HT639" s="127"/>
      <c r="HU639" s="127"/>
      <c r="HV639" s="127"/>
      <c r="HW639" s="127"/>
      <c r="HX639" s="127"/>
      <c r="HY639" s="127"/>
      <c r="HZ639" s="127"/>
      <c r="IA639" s="127"/>
      <c r="IB639" s="127"/>
      <c r="IC639" s="127"/>
      <c r="ID639" s="127"/>
      <c r="IE639" s="127"/>
      <c r="IF639" s="127"/>
      <c r="IG639" s="127"/>
      <c r="IH639" s="127"/>
      <c r="II639" s="127"/>
      <c r="IJ639" s="127"/>
      <c r="IK639" s="127"/>
      <c r="IL639" s="127"/>
      <c r="IM639" s="127"/>
      <c r="IN639" s="127"/>
    </row>
    <row r="640" s="122" customFormat="1" spans="1:248">
      <c r="A640" s="142"/>
      <c r="B640" s="144" t="s">
        <v>128</v>
      </c>
      <c r="C640" s="142"/>
      <c r="D640" s="142"/>
      <c r="E640" s="143">
        <f>2493252000+11086000</f>
        <v>2504338000</v>
      </c>
      <c r="F640" s="209"/>
      <c r="G640" s="127"/>
      <c r="H640" s="187"/>
      <c r="I640" s="127"/>
      <c r="J640" s="127"/>
      <c r="K640" s="127"/>
      <c r="L640" s="127"/>
      <c r="M640" s="127"/>
      <c r="N640" s="127"/>
      <c r="O640" s="127"/>
      <c r="P640" s="127"/>
      <c r="Q640" s="127"/>
      <c r="R640" s="127"/>
      <c r="S640" s="127"/>
      <c r="T640" s="127"/>
      <c r="U640" s="127"/>
      <c r="V640" s="127"/>
      <c r="W640" s="127"/>
      <c r="X640" s="127"/>
      <c r="Y640" s="127"/>
      <c r="Z640" s="127"/>
      <c r="AA640" s="127"/>
      <c r="AB640" s="127"/>
      <c r="AC640" s="127"/>
      <c r="AD640" s="127"/>
      <c r="AE640" s="127"/>
      <c r="AF640" s="127"/>
      <c r="AG640" s="127"/>
      <c r="AH640" s="127"/>
      <c r="AI640" s="127"/>
      <c r="AJ640" s="127"/>
      <c r="AK640" s="127"/>
      <c r="AL640" s="127"/>
      <c r="AM640" s="127"/>
      <c r="AN640" s="127"/>
      <c r="AO640" s="127"/>
      <c r="AP640" s="127"/>
      <c r="AQ640" s="127"/>
      <c r="AR640" s="127"/>
      <c r="AS640" s="127"/>
      <c r="AT640" s="127"/>
      <c r="AU640" s="127"/>
      <c r="AV640" s="127"/>
      <c r="AW640" s="127"/>
      <c r="AX640" s="127"/>
      <c r="AY640" s="127"/>
      <c r="AZ640" s="127"/>
      <c r="BA640" s="127"/>
      <c r="BB640" s="127"/>
      <c r="BC640" s="127"/>
      <c r="BD640" s="127"/>
      <c r="BE640" s="127"/>
      <c r="BF640" s="127"/>
      <c r="BG640" s="127"/>
      <c r="BH640" s="127"/>
      <c r="BI640" s="127"/>
      <c r="BJ640" s="127"/>
      <c r="BK640" s="127"/>
      <c r="BL640" s="127"/>
      <c r="BM640" s="127"/>
      <c r="BN640" s="127"/>
      <c r="BO640" s="127"/>
      <c r="BP640" s="127"/>
      <c r="BQ640" s="127"/>
      <c r="BR640" s="127"/>
      <c r="BS640" s="127"/>
      <c r="BT640" s="127"/>
      <c r="BU640" s="127"/>
      <c r="BV640" s="127"/>
      <c r="BW640" s="127"/>
      <c r="BX640" s="127"/>
      <c r="BY640" s="127"/>
      <c r="BZ640" s="127"/>
      <c r="CA640" s="127"/>
      <c r="CB640" s="127"/>
      <c r="CC640" s="127"/>
      <c r="CD640" s="127"/>
      <c r="CE640" s="127"/>
      <c r="CF640" s="127"/>
      <c r="CG640" s="127"/>
      <c r="CH640" s="127"/>
      <c r="CI640" s="127"/>
      <c r="CJ640" s="127"/>
      <c r="CK640" s="127"/>
      <c r="CL640" s="127"/>
      <c r="CM640" s="127"/>
      <c r="CN640" s="127"/>
      <c r="CO640" s="127"/>
      <c r="CP640" s="127"/>
      <c r="CQ640" s="127"/>
      <c r="CR640" s="127"/>
      <c r="CS640" s="127"/>
      <c r="CT640" s="127"/>
      <c r="CU640" s="127"/>
      <c r="CV640" s="127"/>
      <c r="CW640" s="127"/>
      <c r="CX640" s="127"/>
      <c r="CY640" s="127"/>
      <c r="CZ640" s="127"/>
      <c r="DA640" s="127"/>
      <c r="DB640" s="127"/>
      <c r="DC640" s="127"/>
      <c r="DD640" s="127"/>
      <c r="DE640" s="127"/>
      <c r="DF640" s="127"/>
      <c r="DG640" s="127"/>
      <c r="DH640" s="127"/>
      <c r="DI640" s="127"/>
      <c r="DJ640" s="127"/>
      <c r="DK640" s="127"/>
      <c r="DL640" s="127"/>
      <c r="DM640" s="127"/>
      <c r="DN640" s="127"/>
      <c r="DO640" s="127"/>
      <c r="DP640" s="127"/>
      <c r="DQ640" s="127"/>
      <c r="DR640" s="127"/>
      <c r="DS640" s="127"/>
      <c r="DT640" s="127"/>
      <c r="DU640" s="127"/>
      <c r="DV640" s="127"/>
      <c r="DW640" s="127"/>
      <c r="DX640" s="127"/>
      <c r="DY640" s="127"/>
      <c r="DZ640" s="127"/>
      <c r="EA640" s="127"/>
      <c r="EB640" s="127"/>
      <c r="EC640" s="127"/>
      <c r="ED640" s="127"/>
      <c r="EE640" s="127"/>
      <c r="EF640" s="127"/>
      <c r="EG640" s="127"/>
      <c r="EH640" s="127"/>
      <c r="EI640" s="127"/>
      <c r="EJ640" s="127"/>
      <c r="EK640" s="127"/>
      <c r="EL640" s="127"/>
      <c r="EM640" s="127"/>
      <c r="EN640" s="127"/>
      <c r="EO640" s="127"/>
      <c r="EP640" s="127"/>
      <c r="EQ640" s="127"/>
      <c r="ER640" s="127"/>
      <c r="ES640" s="127"/>
      <c r="ET640" s="127"/>
      <c r="EU640" s="127"/>
      <c r="EV640" s="127"/>
      <c r="EW640" s="127"/>
      <c r="EX640" s="127"/>
      <c r="EY640" s="127"/>
      <c r="EZ640" s="127"/>
      <c r="FA640" s="127"/>
      <c r="FB640" s="127"/>
      <c r="FC640" s="127"/>
      <c r="FD640" s="127"/>
      <c r="FE640" s="127"/>
      <c r="FF640" s="127"/>
      <c r="FG640" s="127"/>
      <c r="FH640" s="127"/>
      <c r="FI640" s="127"/>
      <c r="FJ640" s="127"/>
      <c r="FK640" s="127"/>
      <c r="FL640" s="127"/>
      <c r="FM640" s="127"/>
      <c r="FN640" s="127"/>
      <c r="FO640" s="127"/>
      <c r="FP640" s="127"/>
      <c r="FQ640" s="127"/>
      <c r="FR640" s="127"/>
      <c r="FS640" s="127"/>
      <c r="FT640" s="127"/>
      <c r="FU640" s="127"/>
      <c r="FV640" s="127"/>
      <c r="FW640" s="127"/>
      <c r="FX640" s="127"/>
      <c r="FY640" s="127"/>
      <c r="FZ640" s="127"/>
      <c r="GA640" s="127"/>
      <c r="GB640" s="127"/>
      <c r="GC640" s="127"/>
      <c r="GD640" s="127"/>
      <c r="GE640" s="127"/>
      <c r="GF640" s="127"/>
      <c r="GG640" s="127"/>
      <c r="GH640" s="127"/>
      <c r="GI640" s="127"/>
      <c r="GJ640" s="127"/>
      <c r="GK640" s="127"/>
      <c r="GL640" s="127"/>
      <c r="GM640" s="127"/>
      <c r="GN640" s="127"/>
      <c r="GO640" s="127"/>
      <c r="GP640" s="127"/>
      <c r="GQ640" s="127"/>
      <c r="GR640" s="127"/>
      <c r="GS640" s="127"/>
      <c r="GT640" s="127"/>
      <c r="GU640" s="127"/>
      <c r="GV640" s="127"/>
      <c r="GW640" s="127"/>
      <c r="GX640" s="127"/>
      <c r="GY640" s="127"/>
      <c r="GZ640" s="127"/>
      <c r="HA640" s="127"/>
      <c r="HB640" s="127"/>
      <c r="HC640" s="127"/>
      <c r="HD640" s="127"/>
      <c r="HE640" s="127"/>
      <c r="HF640" s="127"/>
      <c r="HG640" s="127"/>
      <c r="HH640" s="127"/>
      <c r="HI640" s="127"/>
      <c r="HJ640" s="127"/>
      <c r="HK640" s="127"/>
      <c r="HL640" s="127"/>
      <c r="HM640" s="127"/>
      <c r="HN640" s="127"/>
      <c r="HO640" s="127"/>
      <c r="HP640" s="127"/>
      <c r="HQ640" s="127"/>
      <c r="HR640" s="127"/>
      <c r="HS640" s="127"/>
      <c r="HT640" s="127"/>
      <c r="HU640" s="127"/>
      <c r="HV640" s="127"/>
      <c r="HW640" s="127"/>
      <c r="HX640" s="127"/>
      <c r="HY640" s="127"/>
      <c r="HZ640" s="127"/>
      <c r="IA640" s="127"/>
      <c r="IB640" s="127"/>
      <c r="IC640" s="127"/>
      <c r="ID640" s="127"/>
      <c r="IE640" s="127"/>
      <c r="IF640" s="127"/>
      <c r="IG640" s="127"/>
      <c r="IH640" s="127"/>
      <c r="II640" s="127"/>
      <c r="IJ640" s="127"/>
      <c r="IK640" s="127"/>
      <c r="IL640" s="127"/>
      <c r="IM640" s="127"/>
      <c r="IN640" s="127"/>
    </row>
    <row r="641" s="122" customFormat="1" spans="1:248">
      <c r="A641" s="142"/>
      <c r="B641" s="144" t="s">
        <v>129</v>
      </c>
      <c r="C641" s="142"/>
      <c r="D641" s="142"/>
      <c r="E641" s="143">
        <v>461142000</v>
      </c>
      <c r="F641" s="209"/>
      <c r="G641" s="127"/>
      <c r="H641" s="187"/>
      <c r="I641" s="127"/>
      <c r="J641" s="127"/>
      <c r="K641" s="127"/>
      <c r="L641" s="127"/>
      <c r="M641" s="127"/>
      <c r="N641" s="127"/>
      <c r="O641" s="127"/>
      <c r="P641" s="127"/>
      <c r="Q641" s="127"/>
      <c r="R641" s="127"/>
      <c r="S641" s="127"/>
      <c r="T641" s="127"/>
      <c r="U641" s="127"/>
      <c r="V641" s="127"/>
      <c r="W641" s="127"/>
      <c r="X641" s="127"/>
      <c r="Y641" s="127"/>
      <c r="Z641" s="127"/>
      <c r="AA641" s="127"/>
      <c r="AB641" s="127"/>
      <c r="AC641" s="127"/>
      <c r="AD641" s="127"/>
      <c r="AE641" s="127"/>
      <c r="AF641" s="127"/>
      <c r="AG641" s="127"/>
      <c r="AH641" s="127"/>
      <c r="AI641" s="127"/>
      <c r="AJ641" s="127"/>
      <c r="AK641" s="127"/>
      <c r="AL641" s="127"/>
      <c r="AM641" s="127"/>
      <c r="AN641" s="127"/>
      <c r="AO641" s="127"/>
      <c r="AP641" s="127"/>
      <c r="AQ641" s="127"/>
      <c r="AR641" s="127"/>
      <c r="AS641" s="127"/>
      <c r="AT641" s="127"/>
      <c r="AU641" s="127"/>
      <c r="AV641" s="127"/>
      <c r="AW641" s="127"/>
      <c r="AX641" s="127"/>
      <c r="AY641" s="127"/>
      <c r="AZ641" s="127"/>
      <c r="BA641" s="127"/>
      <c r="BB641" s="127"/>
      <c r="BC641" s="127"/>
      <c r="BD641" s="127"/>
      <c r="BE641" s="127"/>
      <c r="BF641" s="127"/>
      <c r="BG641" s="127"/>
      <c r="BH641" s="127"/>
      <c r="BI641" s="127"/>
      <c r="BJ641" s="127"/>
      <c r="BK641" s="127"/>
      <c r="BL641" s="127"/>
      <c r="BM641" s="127"/>
      <c r="BN641" s="127"/>
      <c r="BO641" s="127"/>
      <c r="BP641" s="127"/>
      <c r="BQ641" s="127"/>
      <c r="BR641" s="127"/>
      <c r="BS641" s="127"/>
      <c r="BT641" s="127"/>
      <c r="BU641" s="127"/>
      <c r="BV641" s="127"/>
      <c r="BW641" s="127"/>
      <c r="BX641" s="127"/>
      <c r="BY641" s="127"/>
      <c r="BZ641" s="127"/>
      <c r="CA641" s="127"/>
      <c r="CB641" s="127"/>
      <c r="CC641" s="127"/>
      <c r="CD641" s="127"/>
      <c r="CE641" s="127"/>
      <c r="CF641" s="127"/>
      <c r="CG641" s="127"/>
      <c r="CH641" s="127"/>
      <c r="CI641" s="127"/>
      <c r="CJ641" s="127"/>
      <c r="CK641" s="127"/>
      <c r="CL641" s="127"/>
      <c r="CM641" s="127"/>
      <c r="CN641" s="127"/>
      <c r="CO641" s="127"/>
      <c r="CP641" s="127"/>
      <c r="CQ641" s="127"/>
      <c r="CR641" s="127"/>
      <c r="CS641" s="127"/>
      <c r="CT641" s="127"/>
      <c r="CU641" s="127"/>
      <c r="CV641" s="127"/>
      <c r="CW641" s="127"/>
      <c r="CX641" s="127"/>
      <c r="CY641" s="127"/>
      <c r="CZ641" s="127"/>
      <c r="DA641" s="127"/>
      <c r="DB641" s="127"/>
      <c r="DC641" s="127"/>
      <c r="DD641" s="127"/>
      <c r="DE641" s="127"/>
      <c r="DF641" s="127"/>
      <c r="DG641" s="127"/>
      <c r="DH641" s="127"/>
      <c r="DI641" s="127"/>
      <c r="DJ641" s="127"/>
      <c r="DK641" s="127"/>
      <c r="DL641" s="127"/>
      <c r="DM641" s="127"/>
      <c r="DN641" s="127"/>
      <c r="DO641" s="127"/>
      <c r="DP641" s="127"/>
      <c r="DQ641" s="127"/>
      <c r="DR641" s="127"/>
      <c r="DS641" s="127"/>
      <c r="DT641" s="127"/>
      <c r="DU641" s="127"/>
      <c r="DV641" s="127"/>
      <c r="DW641" s="127"/>
      <c r="DX641" s="127"/>
      <c r="DY641" s="127"/>
      <c r="DZ641" s="127"/>
      <c r="EA641" s="127"/>
      <c r="EB641" s="127"/>
      <c r="EC641" s="127"/>
      <c r="ED641" s="127"/>
      <c r="EE641" s="127"/>
      <c r="EF641" s="127"/>
      <c r="EG641" s="127"/>
      <c r="EH641" s="127"/>
      <c r="EI641" s="127"/>
      <c r="EJ641" s="127"/>
      <c r="EK641" s="127"/>
      <c r="EL641" s="127"/>
      <c r="EM641" s="127"/>
      <c r="EN641" s="127"/>
      <c r="EO641" s="127"/>
      <c r="EP641" s="127"/>
      <c r="EQ641" s="127"/>
      <c r="ER641" s="127"/>
      <c r="ES641" s="127"/>
      <c r="ET641" s="127"/>
      <c r="EU641" s="127"/>
      <c r="EV641" s="127"/>
      <c r="EW641" s="127"/>
      <c r="EX641" s="127"/>
      <c r="EY641" s="127"/>
      <c r="EZ641" s="127"/>
      <c r="FA641" s="127"/>
      <c r="FB641" s="127"/>
      <c r="FC641" s="127"/>
      <c r="FD641" s="127"/>
      <c r="FE641" s="127"/>
      <c r="FF641" s="127"/>
      <c r="FG641" s="127"/>
      <c r="FH641" s="127"/>
      <c r="FI641" s="127"/>
      <c r="FJ641" s="127"/>
      <c r="FK641" s="127"/>
      <c r="FL641" s="127"/>
      <c r="FM641" s="127"/>
      <c r="FN641" s="127"/>
      <c r="FO641" s="127"/>
      <c r="FP641" s="127"/>
      <c r="FQ641" s="127"/>
      <c r="FR641" s="127"/>
      <c r="FS641" s="127"/>
      <c r="FT641" s="127"/>
      <c r="FU641" s="127"/>
      <c r="FV641" s="127"/>
      <c r="FW641" s="127"/>
      <c r="FX641" s="127"/>
      <c r="FY641" s="127"/>
      <c r="FZ641" s="127"/>
      <c r="GA641" s="127"/>
      <c r="GB641" s="127"/>
      <c r="GC641" s="127"/>
      <c r="GD641" s="127"/>
      <c r="GE641" s="127"/>
      <c r="GF641" s="127"/>
      <c r="GG641" s="127"/>
      <c r="GH641" s="127"/>
      <c r="GI641" s="127"/>
      <c r="GJ641" s="127"/>
      <c r="GK641" s="127"/>
      <c r="GL641" s="127"/>
      <c r="GM641" s="127"/>
      <c r="GN641" s="127"/>
      <c r="GO641" s="127"/>
      <c r="GP641" s="127"/>
      <c r="GQ641" s="127"/>
      <c r="GR641" s="127"/>
      <c r="GS641" s="127"/>
      <c r="GT641" s="127"/>
      <c r="GU641" s="127"/>
      <c r="GV641" s="127"/>
      <c r="GW641" s="127"/>
      <c r="GX641" s="127"/>
      <c r="GY641" s="127"/>
      <c r="GZ641" s="127"/>
      <c r="HA641" s="127"/>
      <c r="HB641" s="127"/>
      <c r="HC641" s="127"/>
      <c r="HD641" s="127"/>
      <c r="HE641" s="127"/>
      <c r="HF641" s="127"/>
      <c r="HG641" s="127"/>
      <c r="HH641" s="127"/>
      <c r="HI641" s="127"/>
      <c r="HJ641" s="127"/>
      <c r="HK641" s="127"/>
      <c r="HL641" s="127"/>
      <c r="HM641" s="127"/>
      <c r="HN641" s="127"/>
      <c r="HO641" s="127"/>
      <c r="HP641" s="127"/>
      <c r="HQ641" s="127"/>
      <c r="HR641" s="127"/>
      <c r="HS641" s="127"/>
      <c r="HT641" s="127"/>
      <c r="HU641" s="127"/>
      <c r="HV641" s="127"/>
      <c r="HW641" s="127"/>
      <c r="HX641" s="127"/>
      <c r="HY641" s="127"/>
      <c r="HZ641" s="127"/>
      <c r="IA641" s="127"/>
      <c r="IB641" s="127"/>
      <c r="IC641" s="127"/>
      <c r="ID641" s="127"/>
      <c r="IE641" s="127"/>
      <c r="IF641" s="127"/>
      <c r="IG641" s="127"/>
      <c r="IH641" s="127"/>
      <c r="II641" s="127"/>
      <c r="IJ641" s="127"/>
      <c r="IK641" s="127"/>
      <c r="IL641" s="127"/>
      <c r="IM641" s="127"/>
      <c r="IN641" s="127"/>
    </row>
    <row r="642" s="124" customFormat="1" spans="1:256">
      <c r="A642" s="148"/>
      <c r="B642" s="150"/>
      <c r="C642" s="148"/>
      <c r="D642" s="148"/>
      <c r="E642" s="148"/>
      <c r="F642" s="173"/>
      <c r="G642" s="121"/>
      <c r="H642" s="10"/>
      <c r="I642" s="121"/>
      <c r="J642" s="121"/>
      <c r="K642" s="121"/>
      <c r="L642" s="121"/>
      <c r="M642" s="121"/>
      <c r="N642" s="121"/>
      <c r="O642" s="121"/>
      <c r="P642" s="121"/>
      <c r="Q642" s="121"/>
      <c r="R642" s="121"/>
      <c r="S642" s="121"/>
      <c r="T642" s="121"/>
      <c r="U642" s="121"/>
      <c r="V642" s="121"/>
      <c r="W642" s="121"/>
      <c r="X642" s="121"/>
      <c r="Y642" s="121"/>
      <c r="Z642" s="121"/>
      <c r="AA642" s="121"/>
      <c r="AB642" s="121"/>
      <c r="AC642" s="121"/>
      <c r="AD642" s="121"/>
      <c r="AE642" s="121"/>
      <c r="AF642" s="121"/>
      <c r="AG642" s="121"/>
      <c r="AH642" s="121"/>
      <c r="AI642" s="121"/>
      <c r="AJ642" s="121"/>
      <c r="AK642" s="121"/>
      <c r="AL642" s="121"/>
      <c r="AM642" s="121"/>
      <c r="AN642" s="121"/>
      <c r="AO642" s="121"/>
      <c r="AP642" s="121"/>
      <c r="AQ642" s="121"/>
      <c r="AR642" s="121"/>
      <c r="AS642" s="121"/>
      <c r="AT642" s="121"/>
      <c r="AU642" s="121"/>
      <c r="AV642" s="121"/>
      <c r="AW642" s="121"/>
      <c r="AX642" s="121"/>
      <c r="AY642" s="121"/>
      <c r="AZ642" s="121"/>
      <c r="BA642" s="121"/>
      <c r="BB642" s="121"/>
      <c r="BC642" s="121"/>
      <c r="BD642" s="121"/>
      <c r="BE642" s="121"/>
      <c r="BF642" s="121"/>
      <c r="BG642" s="121"/>
      <c r="BH642" s="121"/>
      <c r="BI642" s="121"/>
      <c r="BJ642" s="121"/>
      <c r="BK642" s="121"/>
      <c r="BL642" s="121"/>
      <c r="BM642" s="121"/>
      <c r="BN642" s="121"/>
      <c r="BO642" s="121"/>
      <c r="BP642" s="121"/>
      <c r="BQ642" s="121"/>
      <c r="BR642" s="121"/>
      <c r="BS642" s="121"/>
      <c r="BT642" s="121"/>
      <c r="BU642" s="121"/>
      <c r="BV642" s="121"/>
      <c r="BW642" s="121"/>
      <c r="BX642" s="121"/>
      <c r="BY642" s="121"/>
      <c r="BZ642" s="121"/>
      <c r="CA642" s="121"/>
      <c r="CB642" s="121"/>
      <c r="CC642" s="121"/>
      <c r="CD642" s="121"/>
      <c r="CE642" s="121"/>
      <c r="CF642" s="121"/>
      <c r="CG642" s="121"/>
      <c r="CH642" s="121"/>
      <c r="CI642" s="121"/>
      <c r="CJ642" s="121"/>
      <c r="CK642" s="121"/>
      <c r="CL642" s="121"/>
      <c r="CM642" s="121"/>
      <c r="CN642" s="121"/>
      <c r="CO642" s="121"/>
      <c r="CP642" s="121"/>
      <c r="CQ642" s="121"/>
      <c r="CR642" s="121"/>
      <c r="CS642" s="121"/>
      <c r="CT642" s="121"/>
      <c r="CU642" s="121"/>
      <c r="CV642" s="121"/>
      <c r="CW642" s="121"/>
      <c r="CX642" s="121"/>
      <c r="CY642" s="121"/>
      <c r="CZ642" s="121"/>
      <c r="DA642" s="121"/>
      <c r="DB642" s="121"/>
      <c r="DC642" s="121"/>
      <c r="DD642" s="121"/>
      <c r="DE642" s="121"/>
      <c r="DF642" s="121"/>
      <c r="DG642" s="121"/>
      <c r="DH642" s="121"/>
      <c r="DI642" s="121"/>
      <c r="DJ642" s="121"/>
      <c r="DK642" s="121"/>
      <c r="DL642" s="121"/>
      <c r="DM642" s="121"/>
      <c r="DN642" s="121"/>
      <c r="DO642" s="121"/>
      <c r="DP642" s="121"/>
      <c r="DQ642" s="121"/>
      <c r="DR642" s="121"/>
      <c r="DS642" s="121"/>
      <c r="DT642" s="121"/>
      <c r="DU642" s="121"/>
      <c r="DV642" s="121"/>
      <c r="DW642" s="121"/>
      <c r="DX642" s="121"/>
      <c r="DY642" s="121"/>
      <c r="DZ642" s="121"/>
      <c r="EA642" s="121"/>
      <c r="EB642" s="121"/>
      <c r="EC642" s="121"/>
      <c r="ED642" s="121"/>
      <c r="EE642" s="121"/>
      <c r="EF642" s="121"/>
      <c r="EG642" s="121"/>
      <c r="EH642" s="121"/>
      <c r="EI642" s="121"/>
      <c r="EJ642" s="121"/>
      <c r="EK642" s="121"/>
      <c r="EL642" s="121"/>
      <c r="EM642" s="121"/>
      <c r="EN642" s="121"/>
      <c r="EO642" s="121"/>
      <c r="EP642" s="121"/>
      <c r="EQ642" s="121"/>
      <c r="ER642" s="121"/>
      <c r="ES642" s="121"/>
      <c r="ET642" s="121"/>
      <c r="EU642" s="121"/>
      <c r="EV642" s="121"/>
      <c r="EW642" s="121"/>
      <c r="EX642" s="121"/>
      <c r="EY642" s="121"/>
      <c r="EZ642" s="121"/>
      <c r="FA642" s="121"/>
      <c r="FB642" s="121"/>
      <c r="FC642" s="121"/>
      <c r="FD642" s="121"/>
      <c r="FE642" s="121"/>
      <c r="FF642" s="121"/>
      <c r="FG642" s="121"/>
      <c r="FH642" s="121"/>
      <c r="FI642" s="121"/>
      <c r="FJ642" s="121"/>
      <c r="FK642" s="121"/>
      <c r="FL642" s="121"/>
      <c r="FM642" s="121"/>
      <c r="FN642" s="121"/>
      <c r="FO642" s="121"/>
      <c r="FP642" s="121"/>
      <c r="FQ642" s="121"/>
      <c r="FR642" s="121"/>
      <c r="FS642" s="121"/>
      <c r="FT642" s="121"/>
      <c r="FU642" s="121"/>
      <c r="FV642" s="121"/>
      <c r="FW642" s="121"/>
      <c r="FX642" s="121"/>
      <c r="FY642" s="121"/>
      <c r="FZ642" s="121"/>
      <c r="GA642" s="121"/>
      <c r="GB642" s="121"/>
      <c r="GC642" s="121"/>
      <c r="GD642" s="121"/>
      <c r="GE642" s="121"/>
      <c r="GF642" s="121"/>
      <c r="GG642" s="121"/>
      <c r="GH642" s="121"/>
      <c r="GI642" s="121"/>
      <c r="GJ642" s="121"/>
      <c r="GK642" s="121"/>
      <c r="GL642" s="121"/>
      <c r="GM642" s="121"/>
      <c r="GN642" s="121"/>
      <c r="GO642" s="121"/>
      <c r="GP642" s="121"/>
      <c r="GQ642" s="121"/>
      <c r="GR642" s="121"/>
      <c r="GS642" s="121"/>
      <c r="GT642" s="121"/>
      <c r="GU642" s="121"/>
      <c r="GV642" s="121"/>
      <c r="GW642" s="121"/>
      <c r="GX642" s="121"/>
      <c r="GY642" s="121"/>
      <c r="GZ642" s="121"/>
      <c r="HA642" s="121"/>
      <c r="HB642" s="121"/>
      <c r="HC642" s="121"/>
      <c r="HD642" s="121"/>
      <c r="HE642" s="121"/>
      <c r="HF642" s="121"/>
      <c r="HG642" s="121"/>
      <c r="HH642" s="121"/>
      <c r="HI642" s="121"/>
      <c r="HJ642" s="121"/>
      <c r="HK642" s="121"/>
      <c r="HL642" s="121"/>
      <c r="HM642" s="121"/>
      <c r="HN642" s="121"/>
      <c r="HO642" s="121"/>
      <c r="HP642" s="121"/>
      <c r="HQ642" s="121"/>
      <c r="HR642" s="121"/>
      <c r="HS642" s="121"/>
      <c r="HT642" s="121"/>
      <c r="HU642" s="121"/>
      <c r="HV642" s="121"/>
      <c r="HW642" s="121"/>
      <c r="HX642" s="121"/>
      <c r="HY642" s="121"/>
      <c r="HZ642" s="121"/>
      <c r="IA642" s="121"/>
      <c r="IB642" s="121"/>
      <c r="IC642" s="121"/>
      <c r="ID642" s="121"/>
      <c r="IE642" s="121"/>
      <c r="IF642" s="121"/>
      <c r="IG642" s="121"/>
      <c r="IH642" s="121"/>
      <c r="II642" s="121"/>
      <c r="IJ642" s="121"/>
      <c r="IK642" s="121"/>
      <c r="IL642" s="121"/>
      <c r="IM642" s="121"/>
      <c r="IN642" s="121"/>
      <c r="IO642"/>
      <c r="IP642"/>
      <c r="IQ642"/>
      <c r="IR642"/>
      <c r="IS642"/>
      <c r="IT642"/>
      <c r="IU642"/>
      <c r="IV642"/>
    </row>
    <row r="643" s="124" customFormat="1" spans="1:256">
      <c r="A643" s="148"/>
      <c r="B643" s="151" t="s">
        <v>132</v>
      </c>
      <c r="C643" s="148"/>
      <c r="D643" s="148"/>
      <c r="E643" s="152">
        <f>SUM(E646:E716)</f>
        <v>5361027350</v>
      </c>
      <c r="F643" s="173"/>
      <c r="G643" s="121"/>
      <c r="H643" s="10"/>
      <c r="I643" s="121"/>
      <c r="J643" s="121"/>
      <c r="K643" s="121"/>
      <c r="L643" s="121"/>
      <c r="M643" s="121"/>
      <c r="N643" s="121"/>
      <c r="O643" s="121"/>
      <c r="P643" s="121"/>
      <c r="Q643" s="121"/>
      <c r="R643" s="121"/>
      <c r="S643" s="121"/>
      <c r="T643" s="121"/>
      <c r="U643" s="121"/>
      <c r="V643" s="121"/>
      <c r="W643" s="121"/>
      <c r="X643" s="121"/>
      <c r="Y643" s="121"/>
      <c r="Z643" s="121"/>
      <c r="AA643" s="121"/>
      <c r="AB643" s="121"/>
      <c r="AC643" s="121"/>
      <c r="AD643" s="121"/>
      <c r="AE643" s="121"/>
      <c r="AF643" s="121"/>
      <c r="AG643" s="121"/>
      <c r="AH643" s="121"/>
      <c r="AI643" s="121"/>
      <c r="AJ643" s="121"/>
      <c r="AK643" s="121"/>
      <c r="AL643" s="121"/>
      <c r="AM643" s="121"/>
      <c r="AN643" s="121"/>
      <c r="AO643" s="121"/>
      <c r="AP643" s="121"/>
      <c r="AQ643" s="121"/>
      <c r="AR643" s="121"/>
      <c r="AS643" s="121"/>
      <c r="AT643" s="121"/>
      <c r="AU643" s="121"/>
      <c r="AV643" s="121"/>
      <c r="AW643" s="121"/>
      <c r="AX643" s="121"/>
      <c r="AY643" s="121"/>
      <c r="AZ643" s="121"/>
      <c r="BA643" s="121"/>
      <c r="BB643" s="121"/>
      <c r="BC643" s="121"/>
      <c r="BD643" s="121"/>
      <c r="BE643" s="121"/>
      <c r="BF643" s="121"/>
      <c r="BG643" s="121"/>
      <c r="BH643" s="121"/>
      <c r="BI643" s="121"/>
      <c r="BJ643" s="121"/>
      <c r="BK643" s="121"/>
      <c r="BL643" s="121"/>
      <c r="BM643" s="121"/>
      <c r="BN643" s="121"/>
      <c r="BO643" s="121"/>
      <c r="BP643" s="121"/>
      <c r="BQ643" s="121"/>
      <c r="BR643" s="121"/>
      <c r="BS643" s="121"/>
      <c r="BT643" s="121"/>
      <c r="BU643" s="121"/>
      <c r="BV643" s="121"/>
      <c r="BW643" s="121"/>
      <c r="BX643" s="121"/>
      <c r="BY643" s="121"/>
      <c r="BZ643" s="121"/>
      <c r="CA643" s="121"/>
      <c r="CB643" s="121"/>
      <c r="CC643" s="121"/>
      <c r="CD643" s="121"/>
      <c r="CE643" s="121"/>
      <c r="CF643" s="121"/>
      <c r="CG643" s="121"/>
      <c r="CH643" s="121"/>
      <c r="CI643" s="121"/>
      <c r="CJ643" s="121"/>
      <c r="CK643" s="121"/>
      <c r="CL643" s="121"/>
      <c r="CM643" s="121"/>
      <c r="CN643" s="121"/>
      <c r="CO643" s="121"/>
      <c r="CP643" s="121"/>
      <c r="CQ643" s="121"/>
      <c r="CR643" s="121"/>
      <c r="CS643" s="121"/>
      <c r="CT643" s="121"/>
      <c r="CU643" s="121"/>
      <c r="CV643" s="121"/>
      <c r="CW643" s="121"/>
      <c r="CX643" s="121"/>
      <c r="CY643" s="121"/>
      <c r="CZ643" s="121"/>
      <c r="DA643" s="121"/>
      <c r="DB643" s="121"/>
      <c r="DC643" s="121"/>
      <c r="DD643" s="121"/>
      <c r="DE643" s="121"/>
      <c r="DF643" s="121"/>
      <c r="DG643" s="121"/>
      <c r="DH643" s="121"/>
      <c r="DI643" s="121"/>
      <c r="DJ643" s="121"/>
      <c r="DK643" s="121"/>
      <c r="DL643" s="121"/>
      <c r="DM643" s="121"/>
      <c r="DN643" s="121"/>
      <c r="DO643" s="121"/>
      <c r="DP643" s="121"/>
      <c r="DQ643" s="121"/>
      <c r="DR643" s="121"/>
      <c r="DS643" s="121"/>
      <c r="DT643" s="121"/>
      <c r="DU643" s="121"/>
      <c r="DV643" s="121"/>
      <c r="DW643" s="121"/>
      <c r="DX643" s="121"/>
      <c r="DY643" s="121"/>
      <c r="DZ643" s="121"/>
      <c r="EA643" s="121"/>
      <c r="EB643" s="121"/>
      <c r="EC643" s="121"/>
      <c r="ED643" s="121"/>
      <c r="EE643" s="121"/>
      <c r="EF643" s="121"/>
      <c r="EG643" s="121"/>
      <c r="EH643" s="121"/>
      <c r="EI643" s="121"/>
      <c r="EJ643" s="121"/>
      <c r="EK643" s="121"/>
      <c r="EL643" s="121"/>
      <c r="EM643" s="121"/>
      <c r="EN643" s="121"/>
      <c r="EO643" s="121"/>
      <c r="EP643" s="121"/>
      <c r="EQ643" s="121"/>
      <c r="ER643" s="121"/>
      <c r="ES643" s="121"/>
      <c r="ET643" s="121"/>
      <c r="EU643" s="121"/>
      <c r="EV643" s="121"/>
      <c r="EW643" s="121"/>
      <c r="EX643" s="121"/>
      <c r="EY643" s="121"/>
      <c r="EZ643" s="121"/>
      <c r="FA643" s="121"/>
      <c r="FB643" s="121"/>
      <c r="FC643" s="121"/>
      <c r="FD643" s="121"/>
      <c r="FE643" s="121"/>
      <c r="FF643" s="121"/>
      <c r="FG643" s="121"/>
      <c r="FH643" s="121"/>
      <c r="FI643" s="121"/>
      <c r="FJ643" s="121"/>
      <c r="FK643" s="121"/>
      <c r="FL643" s="121"/>
      <c r="FM643" s="121"/>
      <c r="FN643" s="121"/>
      <c r="FO643" s="121"/>
      <c r="FP643" s="121"/>
      <c r="FQ643" s="121"/>
      <c r="FR643" s="121"/>
      <c r="FS643" s="121"/>
      <c r="FT643" s="121"/>
      <c r="FU643" s="121"/>
      <c r="FV643" s="121"/>
      <c r="FW643" s="121"/>
      <c r="FX643" s="121"/>
      <c r="FY643" s="121"/>
      <c r="FZ643" s="121"/>
      <c r="GA643" s="121"/>
      <c r="GB643" s="121"/>
      <c r="GC643" s="121"/>
      <c r="GD643" s="121"/>
      <c r="GE643" s="121"/>
      <c r="GF643" s="121"/>
      <c r="GG643" s="121"/>
      <c r="GH643" s="121"/>
      <c r="GI643" s="121"/>
      <c r="GJ643" s="121"/>
      <c r="GK643" s="121"/>
      <c r="GL643" s="121"/>
      <c r="GM643" s="121"/>
      <c r="GN643" s="121"/>
      <c r="GO643" s="121"/>
      <c r="GP643" s="121"/>
      <c r="GQ643" s="121"/>
      <c r="GR643" s="121"/>
      <c r="GS643" s="121"/>
      <c r="GT643" s="121"/>
      <c r="GU643" s="121"/>
      <c r="GV643" s="121"/>
      <c r="GW643" s="121"/>
      <c r="GX643" s="121"/>
      <c r="GY643" s="121"/>
      <c r="GZ643" s="121"/>
      <c r="HA643" s="121"/>
      <c r="HB643" s="121"/>
      <c r="HC643" s="121"/>
      <c r="HD643" s="121"/>
      <c r="HE643" s="121"/>
      <c r="HF643" s="121"/>
      <c r="HG643" s="121"/>
      <c r="HH643" s="121"/>
      <c r="HI643" s="121"/>
      <c r="HJ643" s="121"/>
      <c r="HK643" s="121"/>
      <c r="HL643" s="121"/>
      <c r="HM643" s="121"/>
      <c r="HN643" s="121"/>
      <c r="HO643" s="121"/>
      <c r="HP643" s="121"/>
      <c r="HQ643" s="121"/>
      <c r="HR643" s="121"/>
      <c r="HS643" s="121"/>
      <c r="HT643" s="121"/>
      <c r="HU643" s="121"/>
      <c r="HV643" s="121"/>
      <c r="HW643" s="121"/>
      <c r="HX643" s="121"/>
      <c r="HY643" s="121"/>
      <c r="HZ643" s="121"/>
      <c r="IA643" s="121"/>
      <c r="IB643" s="121"/>
      <c r="IC643" s="121"/>
      <c r="ID643" s="121"/>
      <c r="IE643" s="121"/>
      <c r="IF643" s="121"/>
      <c r="IG643" s="121"/>
      <c r="IH643" s="121"/>
      <c r="II643" s="121"/>
      <c r="IJ643" s="121"/>
      <c r="IK643" s="121"/>
      <c r="IL643" s="121"/>
      <c r="IM643" s="121"/>
      <c r="IN643" s="121"/>
      <c r="IO643"/>
      <c r="IP643"/>
      <c r="IQ643"/>
      <c r="IR643"/>
      <c r="IS643"/>
      <c r="IT643"/>
      <c r="IU643"/>
      <c r="IV643"/>
    </row>
    <row r="644" s="124" customFormat="1" spans="1:256">
      <c r="A644" s="148"/>
      <c r="B644" s="148"/>
      <c r="C644" s="148"/>
      <c r="D644" s="148"/>
      <c r="E644" s="206"/>
      <c r="F644" s="173"/>
      <c r="G644" s="121"/>
      <c r="H644" s="10"/>
      <c r="I644" s="121"/>
      <c r="J644" s="121"/>
      <c r="K644" s="121"/>
      <c r="L644" s="121"/>
      <c r="M644" s="121"/>
      <c r="N644" s="121"/>
      <c r="O644" s="121"/>
      <c r="P644" s="121"/>
      <c r="Q644" s="121"/>
      <c r="R644" s="121"/>
      <c r="S644" s="121"/>
      <c r="T644" s="121"/>
      <c r="U644" s="121"/>
      <c r="V644" s="121"/>
      <c r="W644" s="121"/>
      <c r="X644" s="121"/>
      <c r="Y644" s="121"/>
      <c r="Z644" s="121"/>
      <c r="AA644" s="121"/>
      <c r="AB644" s="121"/>
      <c r="AC644" s="121"/>
      <c r="AD644" s="121"/>
      <c r="AE644" s="121"/>
      <c r="AF644" s="121"/>
      <c r="AG644" s="121"/>
      <c r="AH644" s="121"/>
      <c r="AI644" s="121"/>
      <c r="AJ644" s="121"/>
      <c r="AK644" s="121"/>
      <c r="AL644" s="121"/>
      <c r="AM644" s="121"/>
      <c r="AN644" s="121"/>
      <c r="AO644" s="121"/>
      <c r="AP644" s="121"/>
      <c r="AQ644" s="121"/>
      <c r="AR644" s="121"/>
      <c r="AS644" s="121"/>
      <c r="AT644" s="121"/>
      <c r="AU644" s="121"/>
      <c r="AV644" s="121"/>
      <c r="AW644" s="121"/>
      <c r="AX644" s="121"/>
      <c r="AY644" s="121"/>
      <c r="AZ644" s="121"/>
      <c r="BA644" s="121"/>
      <c r="BB644" s="121"/>
      <c r="BC644" s="121"/>
      <c r="BD644" s="121"/>
      <c r="BE644" s="121"/>
      <c r="BF644" s="121"/>
      <c r="BG644" s="121"/>
      <c r="BH644" s="121"/>
      <c r="BI644" s="121"/>
      <c r="BJ644" s="121"/>
      <c r="BK644" s="121"/>
      <c r="BL644" s="121"/>
      <c r="BM644" s="121"/>
      <c r="BN644" s="121"/>
      <c r="BO644" s="121"/>
      <c r="BP644" s="121"/>
      <c r="BQ644" s="121"/>
      <c r="BR644" s="121"/>
      <c r="BS644" s="121"/>
      <c r="BT644" s="121"/>
      <c r="BU644" s="121"/>
      <c r="BV644" s="121"/>
      <c r="BW644" s="121"/>
      <c r="BX644" s="121"/>
      <c r="BY644" s="121"/>
      <c r="BZ644" s="121"/>
      <c r="CA644" s="121"/>
      <c r="CB644" s="121"/>
      <c r="CC644" s="121"/>
      <c r="CD644" s="121"/>
      <c r="CE644" s="121"/>
      <c r="CF644" s="121"/>
      <c r="CG644" s="121"/>
      <c r="CH644" s="121"/>
      <c r="CI644" s="121"/>
      <c r="CJ644" s="121"/>
      <c r="CK644" s="121"/>
      <c r="CL644" s="121"/>
      <c r="CM644" s="121"/>
      <c r="CN644" s="121"/>
      <c r="CO644" s="121"/>
      <c r="CP644" s="121"/>
      <c r="CQ644" s="121"/>
      <c r="CR644" s="121"/>
      <c r="CS644" s="121"/>
      <c r="CT644" s="121"/>
      <c r="CU644" s="121"/>
      <c r="CV644" s="121"/>
      <c r="CW644" s="121"/>
      <c r="CX644" s="121"/>
      <c r="CY644" s="121"/>
      <c r="CZ644" s="121"/>
      <c r="DA644" s="121"/>
      <c r="DB644" s="121"/>
      <c r="DC644" s="121"/>
      <c r="DD644" s="121"/>
      <c r="DE644" s="121"/>
      <c r="DF644" s="121"/>
      <c r="DG644" s="121"/>
      <c r="DH644" s="121"/>
      <c r="DI644" s="121"/>
      <c r="DJ644" s="121"/>
      <c r="DK644" s="121"/>
      <c r="DL644" s="121"/>
      <c r="DM644" s="121"/>
      <c r="DN644" s="121"/>
      <c r="DO644" s="121"/>
      <c r="DP644" s="121"/>
      <c r="DQ644" s="121"/>
      <c r="DR644" s="121"/>
      <c r="DS644" s="121"/>
      <c r="DT644" s="121"/>
      <c r="DU644" s="121"/>
      <c r="DV644" s="121"/>
      <c r="DW644" s="121"/>
      <c r="DX644" s="121"/>
      <c r="DY644" s="121"/>
      <c r="DZ644" s="121"/>
      <c r="EA644" s="121"/>
      <c r="EB644" s="121"/>
      <c r="EC644" s="121"/>
      <c r="ED644" s="121"/>
      <c r="EE644" s="121"/>
      <c r="EF644" s="121"/>
      <c r="EG644" s="121"/>
      <c r="EH644" s="121"/>
      <c r="EI644" s="121"/>
      <c r="EJ644" s="121"/>
      <c r="EK644" s="121"/>
      <c r="EL644" s="121"/>
      <c r="EM644" s="121"/>
      <c r="EN644" s="121"/>
      <c r="EO644" s="121"/>
      <c r="EP644" s="121"/>
      <c r="EQ644" s="121"/>
      <c r="ER644" s="121"/>
      <c r="ES644" s="121"/>
      <c r="ET644" s="121"/>
      <c r="EU644" s="121"/>
      <c r="EV644" s="121"/>
      <c r="EW644" s="121"/>
      <c r="EX644" s="121"/>
      <c r="EY644" s="121"/>
      <c r="EZ644" s="121"/>
      <c r="FA644" s="121"/>
      <c r="FB644" s="121"/>
      <c r="FC644" s="121"/>
      <c r="FD644" s="121"/>
      <c r="FE644" s="121"/>
      <c r="FF644" s="121"/>
      <c r="FG644" s="121"/>
      <c r="FH644" s="121"/>
      <c r="FI644" s="121"/>
      <c r="FJ644" s="121"/>
      <c r="FK644" s="121"/>
      <c r="FL644" s="121"/>
      <c r="FM644" s="121"/>
      <c r="FN644" s="121"/>
      <c r="FO644" s="121"/>
      <c r="FP644" s="121"/>
      <c r="FQ644" s="121"/>
      <c r="FR644" s="121"/>
      <c r="FS644" s="121"/>
      <c r="FT644" s="121"/>
      <c r="FU644" s="121"/>
      <c r="FV644" s="121"/>
      <c r="FW644" s="121"/>
      <c r="FX644" s="121"/>
      <c r="FY644" s="121"/>
      <c r="FZ644" s="121"/>
      <c r="GA644" s="121"/>
      <c r="GB644" s="121"/>
      <c r="GC644" s="121"/>
      <c r="GD644" s="121"/>
      <c r="GE644" s="121"/>
      <c r="GF644" s="121"/>
      <c r="GG644" s="121"/>
      <c r="GH644" s="121"/>
      <c r="GI644" s="121"/>
      <c r="GJ644" s="121"/>
      <c r="GK644" s="121"/>
      <c r="GL644" s="121"/>
      <c r="GM644" s="121"/>
      <c r="GN644" s="121"/>
      <c r="GO644" s="121"/>
      <c r="GP644" s="121"/>
      <c r="GQ644" s="121"/>
      <c r="GR644" s="121"/>
      <c r="GS644" s="121"/>
      <c r="GT644" s="121"/>
      <c r="GU644" s="121"/>
      <c r="GV644" s="121"/>
      <c r="GW644" s="121"/>
      <c r="GX644" s="121"/>
      <c r="GY644" s="121"/>
      <c r="GZ644" s="121"/>
      <c r="HA644" s="121"/>
      <c r="HB644" s="121"/>
      <c r="HC644" s="121"/>
      <c r="HD644" s="121"/>
      <c r="HE644" s="121"/>
      <c r="HF644" s="121"/>
      <c r="HG644" s="121"/>
      <c r="HH644" s="121"/>
      <c r="HI644" s="121"/>
      <c r="HJ644" s="121"/>
      <c r="HK644" s="121"/>
      <c r="HL644" s="121"/>
      <c r="HM644" s="121"/>
      <c r="HN644" s="121"/>
      <c r="HO644" s="121"/>
      <c r="HP644" s="121"/>
      <c r="HQ644" s="121"/>
      <c r="HR644" s="121"/>
      <c r="HS644" s="121"/>
      <c r="HT644" s="121"/>
      <c r="HU644" s="121"/>
      <c r="HV644" s="121"/>
      <c r="HW644" s="121"/>
      <c r="HX644" s="121"/>
      <c r="HY644" s="121"/>
      <c r="HZ644" s="121"/>
      <c r="IA644" s="121"/>
      <c r="IB644" s="121"/>
      <c r="IC644" s="121"/>
      <c r="ID644" s="121"/>
      <c r="IE644" s="121"/>
      <c r="IF644" s="121"/>
      <c r="IG644" s="121"/>
      <c r="IH644" s="121"/>
      <c r="II644" s="121"/>
      <c r="IJ644" s="121"/>
      <c r="IK644" s="121"/>
      <c r="IL644" s="121"/>
      <c r="IM644" s="121"/>
      <c r="IN644" s="121"/>
      <c r="IO644"/>
      <c r="IP644"/>
      <c r="IQ644"/>
      <c r="IR644"/>
      <c r="IS644"/>
      <c r="IT644"/>
      <c r="IU644"/>
      <c r="IV644"/>
    </row>
    <row r="645" s="123" customFormat="1" spans="1:248">
      <c r="A645" s="164"/>
      <c r="B645" s="153" t="s">
        <v>133</v>
      </c>
      <c r="C645" s="153"/>
      <c r="D645" s="153"/>
      <c r="E645" s="178"/>
      <c r="F645" s="180"/>
      <c r="G645" s="181"/>
      <c r="H645" s="190"/>
      <c r="I645" s="181"/>
      <c r="J645" s="181"/>
      <c r="K645" s="181"/>
      <c r="L645" s="181"/>
      <c r="M645" s="181"/>
      <c r="N645" s="181"/>
      <c r="O645" s="181"/>
      <c r="P645" s="181"/>
      <c r="Q645" s="181"/>
      <c r="R645" s="181"/>
      <c r="S645" s="181"/>
      <c r="T645" s="181"/>
      <c r="U645" s="181"/>
      <c r="V645" s="181"/>
      <c r="W645" s="181"/>
      <c r="X645" s="181"/>
      <c r="Y645" s="181"/>
      <c r="Z645" s="181"/>
      <c r="AA645" s="181"/>
      <c r="AB645" s="181"/>
      <c r="AC645" s="181"/>
      <c r="AD645" s="181"/>
      <c r="AE645" s="181"/>
      <c r="AF645" s="181"/>
      <c r="AG645" s="181"/>
      <c r="AH645" s="181"/>
      <c r="AI645" s="181"/>
      <c r="AJ645" s="181"/>
      <c r="AK645" s="181"/>
      <c r="AL645" s="181"/>
      <c r="AM645" s="181"/>
      <c r="AN645" s="181"/>
      <c r="AO645" s="181"/>
      <c r="AP645" s="181"/>
      <c r="AQ645" s="181"/>
      <c r="AR645" s="181"/>
      <c r="AS645" s="181"/>
      <c r="AT645" s="181"/>
      <c r="AU645" s="181"/>
      <c r="AV645" s="181"/>
      <c r="AW645" s="181"/>
      <c r="AX645" s="181"/>
      <c r="AY645" s="181"/>
      <c r="AZ645" s="181"/>
      <c r="BA645" s="181"/>
      <c r="BB645" s="181"/>
      <c r="BC645" s="181"/>
      <c r="BD645" s="181"/>
      <c r="BE645" s="181"/>
      <c r="BF645" s="181"/>
      <c r="BG645" s="181"/>
      <c r="BH645" s="181"/>
      <c r="BI645" s="181"/>
      <c r="BJ645" s="181"/>
      <c r="BK645" s="181"/>
      <c r="BL645" s="181"/>
      <c r="BM645" s="181"/>
      <c r="BN645" s="181"/>
      <c r="BO645" s="181"/>
      <c r="BP645" s="181"/>
      <c r="BQ645" s="181"/>
      <c r="BR645" s="181"/>
      <c r="BS645" s="181"/>
      <c r="BT645" s="181"/>
      <c r="BU645" s="181"/>
      <c r="BV645" s="181"/>
      <c r="BW645" s="181"/>
      <c r="BX645" s="181"/>
      <c r="BY645" s="181"/>
      <c r="BZ645" s="181"/>
      <c r="CA645" s="181"/>
      <c r="CB645" s="181"/>
      <c r="CC645" s="181"/>
      <c r="CD645" s="181"/>
      <c r="CE645" s="181"/>
      <c r="CF645" s="181"/>
      <c r="CG645" s="181"/>
      <c r="CH645" s="181"/>
      <c r="CI645" s="181"/>
      <c r="CJ645" s="181"/>
      <c r="CK645" s="181"/>
      <c r="CL645" s="181"/>
      <c r="CM645" s="181"/>
      <c r="CN645" s="181"/>
      <c r="CO645" s="181"/>
      <c r="CP645" s="181"/>
      <c r="CQ645" s="181"/>
      <c r="CR645" s="181"/>
      <c r="CS645" s="181"/>
      <c r="CT645" s="181"/>
      <c r="CU645" s="181"/>
      <c r="CV645" s="181"/>
      <c r="CW645" s="181"/>
      <c r="CX645" s="181"/>
      <c r="CY645" s="181"/>
      <c r="CZ645" s="181"/>
      <c r="DA645" s="181"/>
      <c r="DB645" s="181"/>
      <c r="DC645" s="181"/>
      <c r="DD645" s="181"/>
      <c r="DE645" s="181"/>
      <c r="DF645" s="181"/>
      <c r="DG645" s="181"/>
      <c r="DH645" s="181"/>
      <c r="DI645" s="181"/>
      <c r="DJ645" s="181"/>
      <c r="DK645" s="181"/>
      <c r="DL645" s="181"/>
      <c r="DM645" s="181"/>
      <c r="DN645" s="181"/>
      <c r="DO645" s="181"/>
      <c r="DP645" s="181"/>
      <c r="DQ645" s="181"/>
      <c r="DR645" s="181"/>
      <c r="DS645" s="181"/>
      <c r="DT645" s="181"/>
      <c r="DU645" s="181"/>
      <c r="DV645" s="181"/>
      <c r="DW645" s="181"/>
      <c r="DX645" s="181"/>
      <c r="DY645" s="181"/>
      <c r="DZ645" s="181"/>
      <c r="EA645" s="181"/>
      <c r="EB645" s="181"/>
      <c r="EC645" s="181"/>
      <c r="ED645" s="181"/>
      <c r="EE645" s="181"/>
      <c r="EF645" s="181"/>
      <c r="EG645" s="181"/>
      <c r="EH645" s="181"/>
      <c r="EI645" s="181"/>
      <c r="EJ645" s="181"/>
      <c r="EK645" s="181"/>
      <c r="EL645" s="181"/>
      <c r="EM645" s="181"/>
      <c r="EN645" s="181"/>
      <c r="EO645" s="181"/>
      <c r="EP645" s="181"/>
      <c r="EQ645" s="181"/>
      <c r="ER645" s="181"/>
      <c r="ES645" s="181"/>
      <c r="ET645" s="181"/>
      <c r="EU645" s="181"/>
      <c r="EV645" s="181"/>
      <c r="EW645" s="181"/>
      <c r="EX645" s="181"/>
      <c r="EY645" s="181"/>
      <c r="EZ645" s="181"/>
      <c r="FA645" s="181"/>
      <c r="FB645" s="181"/>
      <c r="FC645" s="181"/>
      <c r="FD645" s="181"/>
      <c r="FE645" s="181"/>
      <c r="FF645" s="181"/>
      <c r="FG645" s="181"/>
      <c r="FH645" s="181"/>
      <c r="FI645" s="181"/>
      <c r="FJ645" s="181"/>
      <c r="FK645" s="181"/>
      <c r="FL645" s="181"/>
      <c r="FM645" s="181"/>
      <c r="FN645" s="181"/>
      <c r="FO645" s="181"/>
      <c r="FP645" s="181"/>
      <c r="FQ645" s="181"/>
      <c r="FR645" s="181"/>
      <c r="FS645" s="181"/>
      <c r="FT645" s="181"/>
      <c r="FU645" s="181"/>
      <c r="FV645" s="181"/>
      <c r="FW645" s="181"/>
      <c r="FX645" s="181"/>
      <c r="FY645" s="181"/>
      <c r="FZ645" s="181"/>
      <c r="GA645" s="181"/>
      <c r="GB645" s="181"/>
      <c r="GC645" s="181"/>
      <c r="GD645" s="181"/>
      <c r="GE645" s="181"/>
      <c r="GF645" s="181"/>
      <c r="GG645" s="181"/>
      <c r="GH645" s="181"/>
      <c r="GI645" s="181"/>
      <c r="GJ645" s="181"/>
      <c r="GK645" s="181"/>
      <c r="GL645" s="181"/>
      <c r="GM645" s="181"/>
      <c r="GN645" s="181"/>
      <c r="GO645" s="181"/>
      <c r="GP645" s="181"/>
      <c r="GQ645" s="181"/>
      <c r="GR645" s="181"/>
      <c r="GS645" s="181"/>
      <c r="GT645" s="181"/>
      <c r="GU645" s="181"/>
      <c r="GV645" s="181"/>
      <c r="GW645" s="181"/>
      <c r="GX645" s="181"/>
      <c r="GY645" s="181"/>
      <c r="GZ645" s="181"/>
      <c r="HA645" s="181"/>
      <c r="HB645" s="181"/>
      <c r="HC645" s="181"/>
      <c r="HD645" s="181"/>
      <c r="HE645" s="181"/>
      <c r="HF645" s="181"/>
      <c r="HG645" s="181"/>
      <c r="HH645" s="181"/>
      <c r="HI645" s="181"/>
      <c r="HJ645" s="181"/>
      <c r="HK645" s="181"/>
      <c r="HL645" s="181"/>
      <c r="HM645" s="181"/>
      <c r="HN645" s="181"/>
      <c r="HO645" s="181"/>
      <c r="HP645" s="181"/>
      <c r="HQ645" s="181"/>
      <c r="HR645" s="181"/>
      <c r="HS645" s="181"/>
      <c r="HT645" s="181"/>
      <c r="HU645" s="181"/>
      <c r="HV645" s="181"/>
      <c r="HW645" s="181"/>
      <c r="HX645" s="181"/>
      <c r="HY645" s="181"/>
      <c r="HZ645" s="181"/>
      <c r="IA645" s="181"/>
      <c r="IB645" s="181"/>
      <c r="IC645" s="181"/>
      <c r="ID645" s="181"/>
      <c r="IE645" s="181"/>
      <c r="IF645" s="181"/>
      <c r="IG645" s="181"/>
      <c r="IH645" s="181"/>
      <c r="II645" s="181"/>
      <c r="IJ645" s="181"/>
      <c r="IK645" s="181"/>
      <c r="IL645" s="181"/>
      <c r="IM645" s="181"/>
      <c r="IN645" s="181"/>
    </row>
    <row r="646" ht="31.5" spans="1:8">
      <c r="A646" s="148"/>
      <c r="B646" s="158" t="s">
        <v>435</v>
      </c>
      <c r="C646" s="158" t="s">
        <v>1062</v>
      </c>
      <c r="D646" s="158" t="s">
        <v>1063</v>
      </c>
      <c r="E646" s="342">
        <v>120000000</v>
      </c>
      <c r="F646" s="173"/>
      <c r="H646" s="10"/>
    </row>
    <row r="647" ht="31.5" spans="1:8">
      <c r="A647" s="148"/>
      <c r="B647" s="158" t="s">
        <v>134</v>
      </c>
      <c r="C647" s="158" t="s">
        <v>1064</v>
      </c>
      <c r="D647" s="158" t="s">
        <v>1065</v>
      </c>
      <c r="E647" s="342">
        <v>65155000</v>
      </c>
      <c r="F647" s="173"/>
      <c r="H647" s="10"/>
    </row>
    <row r="648" spans="1:8">
      <c r="A648" s="148"/>
      <c r="B648" s="158" t="s">
        <v>137</v>
      </c>
      <c r="C648" s="158" t="s">
        <v>1066</v>
      </c>
      <c r="D648" s="158" t="s">
        <v>1067</v>
      </c>
      <c r="E648" s="342">
        <v>25000000</v>
      </c>
      <c r="F648" s="173"/>
      <c r="H648" s="10"/>
    </row>
    <row r="649" ht="31.5" spans="1:8">
      <c r="A649" s="148"/>
      <c r="B649" s="158" t="s">
        <v>140</v>
      </c>
      <c r="C649" s="158" t="s">
        <v>1068</v>
      </c>
      <c r="D649" s="158" t="s">
        <v>1067</v>
      </c>
      <c r="E649" s="342">
        <v>350000000</v>
      </c>
      <c r="F649" s="172"/>
      <c r="H649" s="10"/>
    </row>
    <row r="650" spans="1:8">
      <c r="A650" s="148"/>
      <c r="B650" s="158" t="s">
        <v>142</v>
      </c>
      <c r="C650" s="158" t="s">
        <v>1069</v>
      </c>
      <c r="D650" s="158" t="s">
        <v>1067</v>
      </c>
      <c r="E650" s="342">
        <f>105781000+91350</f>
        <v>105872350</v>
      </c>
      <c r="F650" s="172"/>
      <c r="H650" s="10"/>
    </row>
    <row r="651" s="123" customFormat="1" spans="1:248">
      <c r="A651" s="164"/>
      <c r="B651" s="153" t="s">
        <v>146</v>
      </c>
      <c r="C651" s="153"/>
      <c r="D651" s="153"/>
      <c r="E651" s="178"/>
      <c r="F651" s="179"/>
      <c r="G651" s="181"/>
      <c r="H651" s="190"/>
      <c r="I651" s="181"/>
      <c r="J651" s="181"/>
      <c r="K651" s="181"/>
      <c r="L651" s="181"/>
      <c r="M651" s="181"/>
      <c r="N651" s="181"/>
      <c r="O651" s="181"/>
      <c r="P651" s="181"/>
      <c r="Q651" s="181"/>
      <c r="R651" s="181"/>
      <c r="S651" s="181"/>
      <c r="T651" s="181"/>
      <c r="U651" s="181"/>
      <c r="V651" s="181"/>
      <c r="W651" s="181"/>
      <c r="X651" s="181"/>
      <c r="Y651" s="181"/>
      <c r="Z651" s="181"/>
      <c r="AA651" s="181"/>
      <c r="AB651" s="181"/>
      <c r="AC651" s="181"/>
      <c r="AD651" s="181"/>
      <c r="AE651" s="181"/>
      <c r="AF651" s="181"/>
      <c r="AG651" s="181"/>
      <c r="AH651" s="181"/>
      <c r="AI651" s="181"/>
      <c r="AJ651" s="181"/>
      <c r="AK651" s="181"/>
      <c r="AL651" s="181"/>
      <c r="AM651" s="181"/>
      <c r="AN651" s="181"/>
      <c r="AO651" s="181"/>
      <c r="AP651" s="181"/>
      <c r="AQ651" s="181"/>
      <c r="AR651" s="181"/>
      <c r="AS651" s="181"/>
      <c r="AT651" s="181"/>
      <c r="AU651" s="181"/>
      <c r="AV651" s="181"/>
      <c r="AW651" s="181"/>
      <c r="AX651" s="181"/>
      <c r="AY651" s="181"/>
      <c r="AZ651" s="181"/>
      <c r="BA651" s="181"/>
      <c r="BB651" s="181"/>
      <c r="BC651" s="181"/>
      <c r="BD651" s="181"/>
      <c r="BE651" s="181"/>
      <c r="BF651" s="181"/>
      <c r="BG651" s="181"/>
      <c r="BH651" s="181"/>
      <c r="BI651" s="181"/>
      <c r="BJ651" s="181"/>
      <c r="BK651" s="181"/>
      <c r="BL651" s="181"/>
      <c r="BM651" s="181"/>
      <c r="BN651" s="181"/>
      <c r="BO651" s="181"/>
      <c r="BP651" s="181"/>
      <c r="BQ651" s="181"/>
      <c r="BR651" s="181"/>
      <c r="BS651" s="181"/>
      <c r="BT651" s="181"/>
      <c r="BU651" s="181"/>
      <c r="BV651" s="181"/>
      <c r="BW651" s="181"/>
      <c r="BX651" s="181"/>
      <c r="BY651" s="181"/>
      <c r="BZ651" s="181"/>
      <c r="CA651" s="181"/>
      <c r="CB651" s="181"/>
      <c r="CC651" s="181"/>
      <c r="CD651" s="181"/>
      <c r="CE651" s="181"/>
      <c r="CF651" s="181"/>
      <c r="CG651" s="181"/>
      <c r="CH651" s="181"/>
      <c r="CI651" s="181"/>
      <c r="CJ651" s="181"/>
      <c r="CK651" s="181"/>
      <c r="CL651" s="181"/>
      <c r="CM651" s="181"/>
      <c r="CN651" s="181"/>
      <c r="CO651" s="181"/>
      <c r="CP651" s="181"/>
      <c r="CQ651" s="181"/>
      <c r="CR651" s="181"/>
      <c r="CS651" s="181"/>
      <c r="CT651" s="181"/>
      <c r="CU651" s="181"/>
      <c r="CV651" s="181"/>
      <c r="CW651" s="181"/>
      <c r="CX651" s="181"/>
      <c r="CY651" s="181"/>
      <c r="CZ651" s="181"/>
      <c r="DA651" s="181"/>
      <c r="DB651" s="181"/>
      <c r="DC651" s="181"/>
      <c r="DD651" s="181"/>
      <c r="DE651" s="181"/>
      <c r="DF651" s="181"/>
      <c r="DG651" s="181"/>
      <c r="DH651" s="181"/>
      <c r="DI651" s="181"/>
      <c r="DJ651" s="181"/>
      <c r="DK651" s="181"/>
      <c r="DL651" s="181"/>
      <c r="DM651" s="181"/>
      <c r="DN651" s="181"/>
      <c r="DO651" s="181"/>
      <c r="DP651" s="181"/>
      <c r="DQ651" s="181"/>
      <c r="DR651" s="181"/>
      <c r="DS651" s="181"/>
      <c r="DT651" s="181"/>
      <c r="DU651" s="181"/>
      <c r="DV651" s="181"/>
      <c r="DW651" s="181"/>
      <c r="DX651" s="181"/>
      <c r="DY651" s="181"/>
      <c r="DZ651" s="181"/>
      <c r="EA651" s="181"/>
      <c r="EB651" s="181"/>
      <c r="EC651" s="181"/>
      <c r="ED651" s="181"/>
      <c r="EE651" s="181"/>
      <c r="EF651" s="181"/>
      <c r="EG651" s="181"/>
      <c r="EH651" s="181"/>
      <c r="EI651" s="181"/>
      <c r="EJ651" s="181"/>
      <c r="EK651" s="181"/>
      <c r="EL651" s="181"/>
      <c r="EM651" s="181"/>
      <c r="EN651" s="181"/>
      <c r="EO651" s="181"/>
      <c r="EP651" s="181"/>
      <c r="EQ651" s="181"/>
      <c r="ER651" s="181"/>
      <c r="ES651" s="181"/>
      <c r="ET651" s="181"/>
      <c r="EU651" s="181"/>
      <c r="EV651" s="181"/>
      <c r="EW651" s="181"/>
      <c r="EX651" s="181"/>
      <c r="EY651" s="181"/>
      <c r="EZ651" s="181"/>
      <c r="FA651" s="181"/>
      <c r="FB651" s="181"/>
      <c r="FC651" s="181"/>
      <c r="FD651" s="181"/>
      <c r="FE651" s="181"/>
      <c r="FF651" s="181"/>
      <c r="FG651" s="181"/>
      <c r="FH651" s="181"/>
      <c r="FI651" s="181"/>
      <c r="FJ651" s="181"/>
      <c r="FK651" s="181"/>
      <c r="FL651" s="181"/>
      <c r="FM651" s="181"/>
      <c r="FN651" s="181"/>
      <c r="FO651" s="181"/>
      <c r="FP651" s="181"/>
      <c r="FQ651" s="181"/>
      <c r="FR651" s="181"/>
      <c r="FS651" s="181"/>
      <c r="FT651" s="181"/>
      <c r="FU651" s="181"/>
      <c r="FV651" s="181"/>
      <c r="FW651" s="181"/>
      <c r="FX651" s="181"/>
      <c r="FY651" s="181"/>
      <c r="FZ651" s="181"/>
      <c r="GA651" s="181"/>
      <c r="GB651" s="181"/>
      <c r="GC651" s="181"/>
      <c r="GD651" s="181"/>
      <c r="GE651" s="181"/>
      <c r="GF651" s="181"/>
      <c r="GG651" s="181"/>
      <c r="GH651" s="181"/>
      <c r="GI651" s="181"/>
      <c r="GJ651" s="181"/>
      <c r="GK651" s="181"/>
      <c r="GL651" s="181"/>
      <c r="GM651" s="181"/>
      <c r="GN651" s="181"/>
      <c r="GO651" s="181"/>
      <c r="GP651" s="181"/>
      <c r="GQ651" s="181"/>
      <c r="GR651" s="181"/>
      <c r="GS651" s="181"/>
      <c r="GT651" s="181"/>
      <c r="GU651" s="181"/>
      <c r="GV651" s="181"/>
      <c r="GW651" s="181"/>
      <c r="GX651" s="181"/>
      <c r="GY651" s="181"/>
      <c r="GZ651" s="181"/>
      <c r="HA651" s="181"/>
      <c r="HB651" s="181"/>
      <c r="HC651" s="181"/>
      <c r="HD651" s="181"/>
      <c r="HE651" s="181"/>
      <c r="HF651" s="181"/>
      <c r="HG651" s="181"/>
      <c r="HH651" s="181"/>
      <c r="HI651" s="181"/>
      <c r="HJ651" s="181"/>
      <c r="HK651" s="181"/>
      <c r="HL651" s="181"/>
      <c r="HM651" s="181"/>
      <c r="HN651" s="181"/>
      <c r="HO651" s="181"/>
      <c r="HP651" s="181"/>
      <c r="HQ651" s="181"/>
      <c r="HR651" s="181"/>
      <c r="HS651" s="181"/>
      <c r="HT651" s="181"/>
      <c r="HU651" s="181"/>
      <c r="HV651" s="181"/>
      <c r="HW651" s="181"/>
      <c r="HX651" s="181"/>
      <c r="HY651" s="181"/>
      <c r="HZ651" s="181"/>
      <c r="IA651" s="181"/>
      <c r="IB651" s="181"/>
      <c r="IC651" s="181"/>
      <c r="ID651" s="181"/>
      <c r="IE651" s="181"/>
      <c r="IF651" s="181"/>
      <c r="IG651" s="181"/>
      <c r="IH651" s="181"/>
      <c r="II651" s="181"/>
      <c r="IJ651" s="181"/>
      <c r="IK651" s="181"/>
      <c r="IL651" s="181"/>
      <c r="IM651" s="181"/>
      <c r="IN651" s="181"/>
    </row>
    <row r="652" spans="1:8">
      <c r="A652" s="148"/>
      <c r="B652" s="158" t="s">
        <v>147</v>
      </c>
      <c r="C652" s="158" t="s">
        <v>1070</v>
      </c>
      <c r="D652" s="158" t="s">
        <v>1067</v>
      </c>
      <c r="E652" s="342">
        <v>100000000</v>
      </c>
      <c r="F652" s="172"/>
      <c r="H652" s="10"/>
    </row>
    <row r="653" spans="1:8">
      <c r="A653" s="148"/>
      <c r="B653" s="158" t="s">
        <v>446</v>
      </c>
      <c r="C653" s="158" t="s">
        <v>1071</v>
      </c>
      <c r="D653" s="158" t="s">
        <v>1072</v>
      </c>
      <c r="E653" s="342">
        <v>150000000</v>
      </c>
      <c r="F653" s="172"/>
      <c r="H653" s="10"/>
    </row>
    <row r="654" spans="1:8">
      <c r="A654" s="148"/>
      <c r="B654" s="158" t="s">
        <v>159</v>
      </c>
      <c r="C654" s="158" t="s">
        <v>1073</v>
      </c>
      <c r="D654" s="158" t="s">
        <v>1072</v>
      </c>
      <c r="E654" s="342">
        <v>150000000</v>
      </c>
      <c r="F654" s="172"/>
      <c r="H654" s="10"/>
    </row>
    <row r="655" ht="31.5" spans="1:8">
      <c r="A655" s="164"/>
      <c r="B655" s="153" t="s">
        <v>169</v>
      </c>
      <c r="C655" s="153"/>
      <c r="D655" s="153"/>
      <c r="E655" s="178"/>
      <c r="F655" s="172"/>
      <c r="H655" s="10"/>
    </row>
    <row r="656" ht="31.5" spans="1:8">
      <c r="A656" s="148"/>
      <c r="B656" s="158" t="s">
        <v>170</v>
      </c>
      <c r="C656" s="158" t="s">
        <v>1074</v>
      </c>
      <c r="D656" s="158" t="s">
        <v>1067</v>
      </c>
      <c r="E656" s="342">
        <v>50000000</v>
      </c>
      <c r="F656" s="172"/>
      <c r="H656" s="10"/>
    </row>
    <row r="657" ht="31.5" spans="1:8">
      <c r="A657" s="164"/>
      <c r="B657" s="153" t="s">
        <v>1075</v>
      </c>
      <c r="C657" s="153"/>
      <c r="D657" s="153"/>
      <c r="E657" s="178"/>
      <c r="F657" s="172"/>
      <c r="H657" s="10"/>
    </row>
    <row r="658" ht="31.5" spans="1:8">
      <c r="A658" s="148"/>
      <c r="B658" s="191" t="s">
        <v>1076</v>
      </c>
      <c r="C658" s="191" t="s">
        <v>1077</v>
      </c>
      <c r="D658" s="191" t="s">
        <v>208</v>
      </c>
      <c r="E658" s="264">
        <f>200000000+10000000</f>
        <v>210000000</v>
      </c>
      <c r="F658" s="172"/>
      <c r="H658" s="10"/>
    </row>
    <row r="659" ht="31.5" spans="1:8">
      <c r="A659" s="148"/>
      <c r="B659" s="192" t="s">
        <v>1078</v>
      </c>
      <c r="C659" s="158"/>
      <c r="D659" s="158"/>
      <c r="E659" s="342"/>
      <c r="F659" s="172"/>
      <c r="H659" s="10"/>
    </row>
    <row r="660" ht="47.25" spans="1:8">
      <c r="A660" s="148"/>
      <c r="B660" s="158" t="s">
        <v>1079</v>
      </c>
      <c r="C660" s="158" t="s">
        <v>1080</v>
      </c>
      <c r="D660" s="158" t="s">
        <v>1081</v>
      </c>
      <c r="E660" s="342">
        <v>30000000</v>
      </c>
      <c r="F660" s="172"/>
      <c r="H660" s="10"/>
    </row>
    <row r="661" spans="1:8">
      <c r="A661" s="164"/>
      <c r="B661" s="153" t="s">
        <v>1082</v>
      </c>
      <c r="C661" s="153"/>
      <c r="D661" s="153"/>
      <c r="E661" s="178"/>
      <c r="F661" s="172"/>
      <c r="H661" s="10"/>
    </row>
    <row r="662" spans="1:8">
      <c r="A662" s="148"/>
      <c r="B662" s="158" t="s">
        <v>1083</v>
      </c>
      <c r="C662" s="158" t="s">
        <v>1084</v>
      </c>
      <c r="D662" s="158" t="s">
        <v>1085</v>
      </c>
      <c r="E662" s="166">
        <v>0</v>
      </c>
      <c r="F662" s="172"/>
      <c r="H662" s="10"/>
    </row>
    <row r="663" spans="1:8">
      <c r="A663" s="148"/>
      <c r="B663" s="158" t="s">
        <v>1086</v>
      </c>
      <c r="C663" s="158" t="s">
        <v>1087</v>
      </c>
      <c r="D663" s="158" t="s">
        <v>1088</v>
      </c>
      <c r="E663" s="342">
        <v>25000000</v>
      </c>
      <c r="F663" s="172"/>
      <c r="H663" s="10"/>
    </row>
    <row r="664" ht="31.5" spans="1:8">
      <c r="A664" s="148"/>
      <c r="B664" s="158" t="s">
        <v>1089</v>
      </c>
      <c r="C664" s="158" t="s">
        <v>1090</v>
      </c>
      <c r="D664" s="158" t="s">
        <v>1091</v>
      </c>
      <c r="E664" s="342">
        <v>100000000</v>
      </c>
      <c r="F664" s="172"/>
      <c r="H664" s="10"/>
    </row>
    <row r="665" spans="1:8">
      <c r="A665" s="148"/>
      <c r="B665" s="158" t="s">
        <v>1092</v>
      </c>
      <c r="C665" s="158" t="s">
        <v>1093</v>
      </c>
      <c r="D665" s="158" t="s">
        <v>1094</v>
      </c>
      <c r="E665" s="342">
        <v>125000000</v>
      </c>
      <c r="F665" s="172"/>
      <c r="H665" s="10"/>
    </row>
    <row r="666" ht="31.5" spans="1:8">
      <c r="A666" s="148"/>
      <c r="B666" s="158" t="s">
        <v>1095</v>
      </c>
      <c r="C666" s="158" t="s">
        <v>1096</v>
      </c>
      <c r="D666" s="158" t="s">
        <v>1097</v>
      </c>
      <c r="E666" s="342">
        <v>75000000</v>
      </c>
      <c r="F666" s="172"/>
      <c r="H666" s="10"/>
    </row>
    <row r="667" ht="31.5" spans="1:8">
      <c r="A667" s="148"/>
      <c r="B667" s="158" t="s">
        <v>1098</v>
      </c>
      <c r="C667" s="158" t="s">
        <v>1099</v>
      </c>
      <c r="D667" s="158" t="s">
        <v>1100</v>
      </c>
      <c r="E667" s="342">
        <v>45000000</v>
      </c>
      <c r="F667" s="172"/>
      <c r="H667" s="10"/>
    </row>
    <row r="668" ht="31.5" spans="1:8">
      <c r="A668" s="148"/>
      <c r="B668" s="158" t="s">
        <v>1101</v>
      </c>
      <c r="C668" s="158" t="s">
        <v>1102</v>
      </c>
      <c r="D668" s="158" t="s">
        <v>1103</v>
      </c>
      <c r="E668" s="342">
        <v>70000000</v>
      </c>
      <c r="F668" s="172"/>
      <c r="H668" s="10"/>
    </row>
    <row r="669" s="123" customFormat="1" spans="1:248">
      <c r="A669" s="164"/>
      <c r="B669" s="153" t="s">
        <v>1104</v>
      </c>
      <c r="C669" s="153"/>
      <c r="D669" s="153"/>
      <c r="E669" s="178"/>
      <c r="F669" s="179"/>
      <c r="G669" s="181"/>
      <c r="H669" s="190"/>
      <c r="I669" s="181"/>
      <c r="J669" s="181"/>
      <c r="K669" s="181"/>
      <c r="L669" s="181"/>
      <c r="M669" s="181"/>
      <c r="N669" s="181"/>
      <c r="O669" s="181"/>
      <c r="P669" s="181"/>
      <c r="Q669" s="181"/>
      <c r="R669" s="181"/>
      <c r="S669" s="181"/>
      <c r="T669" s="181"/>
      <c r="U669" s="181"/>
      <c r="V669" s="181"/>
      <c r="W669" s="181"/>
      <c r="X669" s="181"/>
      <c r="Y669" s="181"/>
      <c r="Z669" s="181"/>
      <c r="AA669" s="181"/>
      <c r="AB669" s="181"/>
      <c r="AC669" s="181"/>
      <c r="AD669" s="181"/>
      <c r="AE669" s="181"/>
      <c r="AF669" s="181"/>
      <c r="AG669" s="181"/>
      <c r="AH669" s="181"/>
      <c r="AI669" s="181"/>
      <c r="AJ669" s="181"/>
      <c r="AK669" s="181"/>
      <c r="AL669" s="181"/>
      <c r="AM669" s="181"/>
      <c r="AN669" s="181"/>
      <c r="AO669" s="181"/>
      <c r="AP669" s="181"/>
      <c r="AQ669" s="181"/>
      <c r="AR669" s="181"/>
      <c r="AS669" s="181"/>
      <c r="AT669" s="181"/>
      <c r="AU669" s="181"/>
      <c r="AV669" s="181"/>
      <c r="AW669" s="181"/>
      <c r="AX669" s="181"/>
      <c r="AY669" s="181"/>
      <c r="AZ669" s="181"/>
      <c r="BA669" s="181"/>
      <c r="BB669" s="181"/>
      <c r="BC669" s="181"/>
      <c r="BD669" s="181"/>
      <c r="BE669" s="181"/>
      <c r="BF669" s="181"/>
      <c r="BG669" s="181"/>
      <c r="BH669" s="181"/>
      <c r="BI669" s="181"/>
      <c r="BJ669" s="181"/>
      <c r="BK669" s="181"/>
      <c r="BL669" s="181"/>
      <c r="BM669" s="181"/>
      <c r="BN669" s="181"/>
      <c r="BO669" s="181"/>
      <c r="BP669" s="181"/>
      <c r="BQ669" s="181"/>
      <c r="BR669" s="181"/>
      <c r="BS669" s="181"/>
      <c r="BT669" s="181"/>
      <c r="BU669" s="181"/>
      <c r="BV669" s="181"/>
      <c r="BW669" s="181"/>
      <c r="BX669" s="181"/>
      <c r="BY669" s="181"/>
      <c r="BZ669" s="181"/>
      <c r="CA669" s="181"/>
      <c r="CB669" s="181"/>
      <c r="CC669" s="181"/>
      <c r="CD669" s="181"/>
      <c r="CE669" s="181"/>
      <c r="CF669" s="181"/>
      <c r="CG669" s="181"/>
      <c r="CH669" s="181"/>
      <c r="CI669" s="181"/>
      <c r="CJ669" s="181"/>
      <c r="CK669" s="181"/>
      <c r="CL669" s="181"/>
      <c r="CM669" s="181"/>
      <c r="CN669" s="181"/>
      <c r="CO669" s="181"/>
      <c r="CP669" s="181"/>
      <c r="CQ669" s="181"/>
      <c r="CR669" s="181"/>
      <c r="CS669" s="181"/>
      <c r="CT669" s="181"/>
      <c r="CU669" s="181"/>
      <c r="CV669" s="181"/>
      <c r="CW669" s="181"/>
      <c r="CX669" s="181"/>
      <c r="CY669" s="181"/>
      <c r="CZ669" s="181"/>
      <c r="DA669" s="181"/>
      <c r="DB669" s="181"/>
      <c r="DC669" s="181"/>
      <c r="DD669" s="181"/>
      <c r="DE669" s="181"/>
      <c r="DF669" s="181"/>
      <c r="DG669" s="181"/>
      <c r="DH669" s="181"/>
      <c r="DI669" s="181"/>
      <c r="DJ669" s="181"/>
      <c r="DK669" s="181"/>
      <c r="DL669" s="181"/>
      <c r="DM669" s="181"/>
      <c r="DN669" s="181"/>
      <c r="DO669" s="181"/>
      <c r="DP669" s="181"/>
      <c r="DQ669" s="181"/>
      <c r="DR669" s="181"/>
      <c r="DS669" s="181"/>
      <c r="DT669" s="181"/>
      <c r="DU669" s="181"/>
      <c r="DV669" s="181"/>
      <c r="DW669" s="181"/>
      <c r="DX669" s="181"/>
      <c r="DY669" s="181"/>
      <c r="DZ669" s="181"/>
      <c r="EA669" s="181"/>
      <c r="EB669" s="181"/>
      <c r="EC669" s="181"/>
      <c r="ED669" s="181"/>
      <c r="EE669" s="181"/>
      <c r="EF669" s="181"/>
      <c r="EG669" s="181"/>
      <c r="EH669" s="181"/>
      <c r="EI669" s="181"/>
      <c r="EJ669" s="181"/>
      <c r="EK669" s="181"/>
      <c r="EL669" s="181"/>
      <c r="EM669" s="181"/>
      <c r="EN669" s="181"/>
      <c r="EO669" s="181"/>
      <c r="EP669" s="181"/>
      <c r="EQ669" s="181"/>
      <c r="ER669" s="181"/>
      <c r="ES669" s="181"/>
      <c r="ET669" s="181"/>
      <c r="EU669" s="181"/>
      <c r="EV669" s="181"/>
      <c r="EW669" s="181"/>
      <c r="EX669" s="181"/>
      <c r="EY669" s="181"/>
      <c r="EZ669" s="181"/>
      <c r="FA669" s="181"/>
      <c r="FB669" s="181"/>
      <c r="FC669" s="181"/>
      <c r="FD669" s="181"/>
      <c r="FE669" s="181"/>
      <c r="FF669" s="181"/>
      <c r="FG669" s="181"/>
      <c r="FH669" s="181"/>
      <c r="FI669" s="181"/>
      <c r="FJ669" s="181"/>
      <c r="FK669" s="181"/>
      <c r="FL669" s="181"/>
      <c r="FM669" s="181"/>
      <c r="FN669" s="181"/>
      <c r="FO669" s="181"/>
      <c r="FP669" s="181"/>
      <c r="FQ669" s="181"/>
      <c r="FR669" s="181"/>
      <c r="FS669" s="181"/>
      <c r="FT669" s="181"/>
      <c r="FU669" s="181"/>
      <c r="FV669" s="181"/>
      <c r="FW669" s="181"/>
      <c r="FX669" s="181"/>
      <c r="FY669" s="181"/>
      <c r="FZ669" s="181"/>
      <c r="GA669" s="181"/>
      <c r="GB669" s="181"/>
      <c r="GC669" s="181"/>
      <c r="GD669" s="181"/>
      <c r="GE669" s="181"/>
      <c r="GF669" s="181"/>
      <c r="GG669" s="181"/>
      <c r="GH669" s="181"/>
      <c r="GI669" s="181"/>
      <c r="GJ669" s="181"/>
      <c r="GK669" s="181"/>
      <c r="GL669" s="181"/>
      <c r="GM669" s="181"/>
      <c r="GN669" s="181"/>
      <c r="GO669" s="181"/>
      <c r="GP669" s="181"/>
      <c r="GQ669" s="181"/>
      <c r="GR669" s="181"/>
      <c r="GS669" s="181"/>
      <c r="GT669" s="181"/>
      <c r="GU669" s="181"/>
      <c r="GV669" s="181"/>
      <c r="GW669" s="181"/>
      <c r="GX669" s="181"/>
      <c r="GY669" s="181"/>
      <c r="GZ669" s="181"/>
      <c r="HA669" s="181"/>
      <c r="HB669" s="181"/>
      <c r="HC669" s="181"/>
      <c r="HD669" s="181"/>
      <c r="HE669" s="181"/>
      <c r="HF669" s="181"/>
      <c r="HG669" s="181"/>
      <c r="HH669" s="181"/>
      <c r="HI669" s="181"/>
      <c r="HJ669" s="181"/>
      <c r="HK669" s="181"/>
      <c r="HL669" s="181"/>
      <c r="HM669" s="181"/>
      <c r="HN669" s="181"/>
      <c r="HO669" s="181"/>
      <c r="HP669" s="181"/>
      <c r="HQ669" s="181"/>
      <c r="HR669" s="181"/>
      <c r="HS669" s="181"/>
      <c r="HT669" s="181"/>
      <c r="HU669" s="181"/>
      <c r="HV669" s="181"/>
      <c r="HW669" s="181"/>
      <c r="HX669" s="181"/>
      <c r="HY669" s="181"/>
      <c r="HZ669" s="181"/>
      <c r="IA669" s="181"/>
      <c r="IB669" s="181"/>
      <c r="IC669" s="181"/>
      <c r="ID669" s="181"/>
      <c r="IE669" s="181"/>
      <c r="IF669" s="181"/>
      <c r="IG669" s="181"/>
      <c r="IH669" s="181"/>
      <c r="II669" s="181"/>
      <c r="IJ669" s="181"/>
      <c r="IK669" s="181"/>
      <c r="IL669" s="181"/>
      <c r="IM669" s="181"/>
      <c r="IN669" s="181"/>
    </row>
    <row r="670" ht="31.5" spans="1:8">
      <c r="A670" s="148"/>
      <c r="B670" s="158" t="s">
        <v>1105</v>
      </c>
      <c r="C670" s="158" t="s">
        <v>1106</v>
      </c>
      <c r="D670" s="158" t="s">
        <v>1107</v>
      </c>
      <c r="E670" s="342">
        <f>200000000+50000000</f>
        <v>250000000</v>
      </c>
      <c r="F670" s="172"/>
      <c r="H670" s="10"/>
    </row>
    <row r="671" s="123" customFormat="1" spans="1:248">
      <c r="A671" s="164"/>
      <c r="B671" s="153" t="s">
        <v>1108</v>
      </c>
      <c r="C671" s="153"/>
      <c r="D671" s="153"/>
      <c r="E671" s="178"/>
      <c r="F671" s="179"/>
      <c r="G671" s="181"/>
      <c r="H671" s="190"/>
      <c r="I671" s="181"/>
      <c r="J671" s="181"/>
      <c r="K671" s="181"/>
      <c r="L671" s="181"/>
      <c r="M671" s="181"/>
      <c r="N671" s="181"/>
      <c r="O671" s="181"/>
      <c r="P671" s="181"/>
      <c r="Q671" s="181"/>
      <c r="R671" s="181"/>
      <c r="S671" s="181"/>
      <c r="T671" s="181"/>
      <c r="U671" s="181"/>
      <c r="V671" s="181"/>
      <c r="W671" s="181"/>
      <c r="X671" s="181"/>
      <c r="Y671" s="181"/>
      <c r="Z671" s="181"/>
      <c r="AA671" s="181"/>
      <c r="AB671" s="181"/>
      <c r="AC671" s="181"/>
      <c r="AD671" s="181"/>
      <c r="AE671" s="181"/>
      <c r="AF671" s="181"/>
      <c r="AG671" s="181"/>
      <c r="AH671" s="181"/>
      <c r="AI671" s="181"/>
      <c r="AJ671" s="181"/>
      <c r="AK671" s="181"/>
      <c r="AL671" s="181"/>
      <c r="AM671" s="181"/>
      <c r="AN671" s="181"/>
      <c r="AO671" s="181"/>
      <c r="AP671" s="181"/>
      <c r="AQ671" s="181"/>
      <c r="AR671" s="181"/>
      <c r="AS671" s="181"/>
      <c r="AT671" s="181"/>
      <c r="AU671" s="181"/>
      <c r="AV671" s="181"/>
      <c r="AW671" s="181"/>
      <c r="AX671" s="181"/>
      <c r="AY671" s="181"/>
      <c r="AZ671" s="181"/>
      <c r="BA671" s="181"/>
      <c r="BB671" s="181"/>
      <c r="BC671" s="181"/>
      <c r="BD671" s="181"/>
      <c r="BE671" s="181"/>
      <c r="BF671" s="181"/>
      <c r="BG671" s="181"/>
      <c r="BH671" s="181"/>
      <c r="BI671" s="181"/>
      <c r="BJ671" s="181"/>
      <c r="BK671" s="181"/>
      <c r="BL671" s="181"/>
      <c r="BM671" s="181"/>
      <c r="BN671" s="181"/>
      <c r="BO671" s="181"/>
      <c r="BP671" s="181"/>
      <c r="BQ671" s="181"/>
      <c r="BR671" s="181"/>
      <c r="BS671" s="181"/>
      <c r="BT671" s="181"/>
      <c r="BU671" s="181"/>
      <c r="BV671" s="181"/>
      <c r="BW671" s="181"/>
      <c r="BX671" s="181"/>
      <c r="BY671" s="181"/>
      <c r="BZ671" s="181"/>
      <c r="CA671" s="181"/>
      <c r="CB671" s="181"/>
      <c r="CC671" s="181"/>
      <c r="CD671" s="181"/>
      <c r="CE671" s="181"/>
      <c r="CF671" s="181"/>
      <c r="CG671" s="181"/>
      <c r="CH671" s="181"/>
      <c r="CI671" s="181"/>
      <c r="CJ671" s="181"/>
      <c r="CK671" s="181"/>
      <c r="CL671" s="181"/>
      <c r="CM671" s="181"/>
      <c r="CN671" s="181"/>
      <c r="CO671" s="181"/>
      <c r="CP671" s="181"/>
      <c r="CQ671" s="181"/>
      <c r="CR671" s="181"/>
      <c r="CS671" s="181"/>
      <c r="CT671" s="181"/>
      <c r="CU671" s="181"/>
      <c r="CV671" s="181"/>
      <c r="CW671" s="181"/>
      <c r="CX671" s="181"/>
      <c r="CY671" s="181"/>
      <c r="CZ671" s="181"/>
      <c r="DA671" s="181"/>
      <c r="DB671" s="181"/>
      <c r="DC671" s="181"/>
      <c r="DD671" s="181"/>
      <c r="DE671" s="181"/>
      <c r="DF671" s="181"/>
      <c r="DG671" s="181"/>
      <c r="DH671" s="181"/>
      <c r="DI671" s="181"/>
      <c r="DJ671" s="181"/>
      <c r="DK671" s="181"/>
      <c r="DL671" s="181"/>
      <c r="DM671" s="181"/>
      <c r="DN671" s="181"/>
      <c r="DO671" s="181"/>
      <c r="DP671" s="181"/>
      <c r="DQ671" s="181"/>
      <c r="DR671" s="181"/>
      <c r="DS671" s="181"/>
      <c r="DT671" s="181"/>
      <c r="DU671" s="181"/>
      <c r="DV671" s="181"/>
      <c r="DW671" s="181"/>
      <c r="DX671" s="181"/>
      <c r="DY671" s="181"/>
      <c r="DZ671" s="181"/>
      <c r="EA671" s="181"/>
      <c r="EB671" s="181"/>
      <c r="EC671" s="181"/>
      <c r="ED671" s="181"/>
      <c r="EE671" s="181"/>
      <c r="EF671" s="181"/>
      <c r="EG671" s="181"/>
      <c r="EH671" s="181"/>
      <c r="EI671" s="181"/>
      <c r="EJ671" s="181"/>
      <c r="EK671" s="181"/>
      <c r="EL671" s="181"/>
      <c r="EM671" s="181"/>
      <c r="EN671" s="181"/>
      <c r="EO671" s="181"/>
      <c r="EP671" s="181"/>
      <c r="EQ671" s="181"/>
      <c r="ER671" s="181"/>
      <c r="ES671" s="181"/>
      <c r="ET671" s="181"/>
      <c r="EU671" s="181"/>
      <c r="EV671" s="181"/>
      <c r="EW671" s="181"/>
      <c r="EX671" s="181"/>
      <c r="EY671" s="181"/>
      <c r="EZ671" s="181"/>
      <c r="FA671" s="181"/>
      <c r="FB671" s="181"/>
      <c r="FC671" s="181"/>
      <c r="FD671" s="181"/>
      <c r="FE671" s="181"/>
      <c r="FF671" s="181"/>
      <c r="FG671" s="181"/>
      <c r="FH671" s="181"/>
      <c r="FI671" s="181"/>
      <c r="FJ671" s="181"/>
      <c r="FK671" s="181"/>
      <c r="FL671" s="181"/>
      <c r="FM671" s="181"/>
      <c r="FN671" s="181"/>
      <c r="FO671" s="181"/>
      <c r="FP671" s="181"/>
      <c r="FQ671" s="181"/>
      <c r="FR671" s="181"/>
      <c r="FS671" s="181"/>
      <c r="FT671" s="181"/>
      <c r="FU671" s="181"/>
      <c r="FV671" s="181"/>
      <c r="FW671" s="181"/>
      <c r="FX671" s="181"/>
      <c r="FY671" s="181"/>
      <c r="FZ671" s="181"/>
      <c r="GA671" s="181"/>
      <c r="GB671" s="181"/>
      <c r="GC671" s="181"/>
      <c r="GD671" s="181"/>
      <c r="GE671" s="181"/>
      <c r="GF671" s="181"/>
      <c r="GG671" s="181"/>
      <c r="GH671" s="181"/>
      <c r="GI671" s="181"/>
      <c r="GJ671" s="181"/>
      <c r="GK671" s="181"/>
      <c r="GL671" s="181"/>
      <c r="GM671" s="181"/>
      <c r="GN671" s="181"/>
      <c r="GO671" s="181"/>
      <c r="GP671" s="181"/>
      <c r="GQ671" s="181"/>
      <c r="GR671" s="181"/>
      <c r="GS671" s="181"/>
      <c r="GT671" s="181"/>
      <c r="GU671" s="181"/>
      <c r="GV671" s="181"/>
      <c r="GW671" s="181"/>
      <c r="GX671" s="181"/>
      <c r="GY671" s="181"/>
      <c r="GZ671" s="181"/>
      <c r="HA671" s="181"/>
      <c r="HB671" s="181"/>
      <c r="HC671" s="181"/>
      <c r="HD671" s="181"/>
      <c r="HE671" s="181"/>
      <c r="HF671" s="181"/>
      <c r="HG671" s="181"/>
      <c r="HH671" s="181"/>
      <c r="HI671" s="181"/>
      <c r="HJ671" s="181"/>
      <c r="HK671" s="181"/>
      <c r="HL671" s="181"/>
      <c r="HM671" s="181"/>
      <c r="HN671" s="181"/>
      <c r="HO671" s="181"/>
      <c r="HP671" s="181"/>
      <c r="HQ671" s="181"/>
      <c r="HR671" s="181"/>
      <c r="HS671" s="181"/>
      <c r="HT671" s="181"/>
      <c r="HU671" s="181"/>
      <c r="HV671" s="181"/>
      <c r="HW671" s="181"/>
      <c r="HX671" s="181"/>
      <c r="HY671" s="181"/>
      <c r="HZ671" s="181"/>
      <c r="IA671" s="181"/>
      <c r="IB671" s="181"/>
      <c r="IC671" s="181"/>
      <c r="ID671" s="181"/>
      <c r="IE671" s="181"/>
      <c r="IF671" s="181"/>
      <c r="IG671" s="181"/>
      <c r="IH671" s="181"/>
      <c r="II671" s="181"/>
      <c r="IJ671" s="181"/>
      <c r="IK671" s="181"/>
      <c r="IL671" s="181"/>
      <c r="IM671" s="181"/>
      <c r="IN671" s="181"/>
    </row>
    <row r="672" s="122" customFormat="1" ht="31.5" spans="1:248">
      <c r="A672" s="168"/>
      <c r="B672" s="167" t="s">
        <v>1109</v>
      </c>
      <c r="C672" s="167" t="s">
        <v>1110</v>
      </c>
      <c r="D672" s="167" t="s">
        <v>1111</v>
      </c>
      <c r="E672" s="343">
        <v>400000000</v>
      </c>
      <c r="F672" s="172"/>
      <c r="G672" s="127"/>
      <c r="H672" s="187"/>
      <c r="I672" s="127"/>
      <c r="J672" s="127"/>
      <c r="K672" s="127"/>
      <c r="L672" s="127"/>
      <c r="M672" s="127"/>
      <c r="N672" s="127"/>
      <c r="O672" s="127"/>
      <c r="P672" s="127"/>
      <c r="Q672" s="127"/>
      <c r="R672" s="127"/>
      <c r="S672" s="127"/>
      <c r="T672" s="127"/>
      <c r="U672" s="127"/>
      <c r="V672" s="127"/>
      <c r="W672" s="127"/>
      <c r="X672" s="127"/>
      <c r="Y672" s="127"/>
      <c r="Z672" s="127"/>
      <c r="AA672" s="127"/>
      <c r="AB672" s="127"/>
      <c r="AC672" s="127"/>
      <c r="AD672" s="127"/>
      <c r="AE672" s="127"/>
      <c r="AF672" s="127"/>
      <c r="AG672" s="127"/>
      <c r="AH672" s="127"/>
      <c r="AI672" s="127"/>
      <c r="AJ672" s="127"/>
      <c r="AK672" s="127"/>
      <c r="AL672" s="127"/>
      <c r="AM672" s="127"/>
      <c r="AN672" s="127"/>
      <c r="AO672" s="127"/>
      <c r="AP672" s="127"/>
      <c r="AQ672" s="127"/>
      <c r="AR672" s="127"/>
      <c r="AS672" s="127"/>
      <c r="AT672" s="127"/>
      <c r="AU672" s="127"/>
      <c r="AV672" s="127"/>
      <c r="AW672" s="127"/>
      <c r="AX672" s="127"/>
      <c r="AY672" s="127"/>
      <c r="AZ672" s="127"/>
      <c r="BA672" s="127"/>
      <c r="BB672" s="127"/>
      <c r="BC672" s="127"/>
      <c r="BD672" s="127"/>
      <c r="BE672" s="127"/>
      <c r="BF672" s="127"/>
      <c r="BG672" s="127"/>
      <c r="BH672" s="127"/>
      <c r="BI672" s="127"/>
      <c r="BJ672" s="127"/>
      <c r="BK672" s="127"/>
      <c r="BL672" s="127"/>
      <c r="BM672" s="127"/>
      <c r="BN672" s="127"/>
      <c r="BO672" s="127"/>
      <c r="BP672" s="127"/>
      <c r="BQ672" s="127"/>
      <c r="BR672" s="127"/>
      <c r="BS672" s="127"/>
      <c r="BT672" s="127"/>
      <c r="BU672" s="127"/>
      <c r="BV672" s="127"/>
      <c r="BW672" s="127"/>
      <c r="BX672" s="127"/>
      <c r="BY672" s="127"/>
      <c r="BZ672" s="127"/>
      <c r="CA672" s="127"/>
      <c r="CB672" s="127"/>
      <c r="CC672" s="127"/>
      <c r="CD672" s="127"/>
      <c r="CE672" s="127"/>
      <c r="CF672" s="127"/>
      <c r="CG672" s="127"/>
      <c r="CH672" s="127"/>
      <c r="CI672" s="127"/>
      <c r="CJ672" s="127"/>
      <c r="CK672" s="127"/>
      <c r="CL672" s="127"/>
      <c r="CM672" s="127"/>
      <c r="CN672" s="127"/>
      <c r="CO672" s="127"/>
      <c r="CP672" s="127"/>
      <c r="CQ672" s="127"/>
      <c r="CR672" s="127"/>
      <c r="CS672" s="127"/>
      <c r="CT672" s="127"/>
      <c r="CU672" s="127"/>
      <c r="CV672" s="127"/>
      <c r="CW672" s="127"/>
      <c r="CX672" s="127"/>
      <c r="CY672" s="127"/>
      <c r="CZ672" s="127"/>
      <c r="DA672" s="127"/>
      <c r="DB672" s="127"/>
      <c r="DC672" s="127"/>
      <c r="DD672" s="127"/>
      <c r="DE672" s="127"/>
      <c r="DF672" s="127"/>
      <c r="DG672" s="127"/>
      <c r="DH672" s="127"/>
      <c r="DI672" s="127"/>
      <c r="DJ672" s="127"/>
      <c r="DK672" s="127"/>
      <c r="DL672" s="127"/>
      <c r="DM672" s="127"/>
      <c r="DN672" s="127"/>
      <c r="DO672" s="127"/>
      <c r="DP672" s="127"/>
      <c r="DQ672" s="127"/>
      <c r="DR672" s="127"/>
      <c r="DS672" s="127"/>
      <c r="DT672" s="127"/>
      <c r="DU672" s="127"/>
      <c r="DV672" s="127"/>
      <c r="DW672" s="127"/>
      <c r="DX672" s="127"/>
      <c r="DY672" s="127"/>
      <c r="DZ672" s="127"/>
      <c r="EA672" s="127"/>
      <c r="EB672" s="127"/>
      <c r="EC672" s="127"/>
      <c r="ED672" s="127"/>
      <c r="EE672" s="127"/>
      <c r="EF672" s="127"/>
      <c r="EG672" s="127"/>
      <c r="EH672" s="127"/>
      <c r="EI672" s="127"/>
      <c r="EJ672" s="127"/>
      <c r="EK672" s="127"/>
      <c r="EL672" s="127"/>
      <c r="EM672" s="127"/>
      <c r="EN672" s="127"/>
      <c r="EO672" s="127"/>
      <c r="EP672" s="127"/>
      <c r="EQ672" s="127"/>
      <c r="ER672" s="127"/>
      <c r="ES672" s="127"/>
      <c r="ET672" s="127"/>
      <c r="EU672" s="127"/>
      <c r="EV672" s="127"/>
      <c r="EW672" s="127"/>
      <c r="EX672" s="127"/>
      <c r="EY672" s="127"/>
      <c r="EZ672" s="127"/>
      <c r="FA672" s="127"/>
      <c r="FB672" s="127"/>
      <c r="FC672" s="127"/>
      <c r="FD672" s="127"/>
      <c r="FE672" s="127"/>
      <c r="FF672" s="127"/>
      <c r="FG672" s="127"/>
      <c r="FH672" s="127"/>
      <c r="FI672" s="127"/>
      <c r="FJ672" s="127"/>
      <c r="FK672" s="127"/>
      <c r="FL672" s="127"/>
      <c r="FM672" s="127"/>
      <c r="FN672" s="127"/>
      <c r="FO672" s="127"/>
      <c r="FP672" s="127"/>
      <c r="FQ672" s="127"/>
      <c r="FR672" s="127"/>
      <c r="FS672" s="127"/>
      <c r="FT672" s="127"/>
      <c r="FU672" s="127"/>
      <c r="FV672" s="127"/>
      <c r="FW672" s="127"/>
      <c r="FX672" s="127"/>
      <c r="FY672" s="127"/>
      <c r="FZ672" s="127"/>
      <c r="GA672" s="127"/>
      <c r="GB672" s="127"/>
      <c r="GC672" s="127"/>
      <c r="GD672" s="127"/>
      <c r="GE672" s="127"/>
      <c r="GF672" s="127"/>
      <c r="GG672" s="127"/>
      <c r="GH672" s="127"/>
      <c r="GI672" s="127"/>
      <c r="GJ672" s="127"/>
      <c r="GK672" s="127"/>
      <c r="GL672" s="127"/>
      <c r="GM672" s="127"/>
      <c r="GN672" s="127"/>
      <c r="GO672" s="127"/>
      <c r="GP672" s="127"/>
      <c r="GQ672" s="127"/>
      <c r="GR672" s="127"/>
      <c r="GS672" s="127"/>
      <c r="GT672" s="127"/>
      <c r="GU672" s="127"/>
      <c r="GV672" s="127"/>
      <c r="GW672" s="127"/>
      <c r="GX672" s="127"/>
      <c r="GY672" s="127"/>
      <c r="GZ672" s="127"/>
      <c r="HA672" s="127"/>
      <c r="HB672" s="127"/>
      <c r="HC672" s="127"/>
      <c r="HD672" s="127"/>
      <c r="HE672" s="127"/>
      <c r="HF672" s="127"/>
      <c r="HG672" s="127"/>
      <c r="HH672" s="127"/>
      <c r="HI672" s="127"/>
      <c r="HJ672" s="127"/>
      <c r="HK672" s="127"/>
      <c r="HL672" s="127"/>
      <c r="HM672" s="127"/>
      <c r="HN672" s="127"/>
      <c r="HO672" s="127"/>
      <c r="HP672" s="127"/>
      <c r="HQ672" s="127"/>
      <c r="HR672" s="127"/>
      <c r="HS672" s="127"/>
      <c r="HT672" s="127"/>
      <c r="HU672" s="127"/>
      <c r="HV672" s="127"/>
      <c r="HW672" s="127"/>
      <c r="HX672" s="127"/>
      <c r="HY672" s="127"/>
      <c r="HZ672" s="127"/>
      <c r="IA672" s="127"/>
      <c r="IB672" s="127"/>
      <c r="IC672" s="127"/>
      <c r="ID672" s="127"/>
      <c r="IE672" s="127"/>
      <c r="IF672" s="127"/>
      <c r="IG672" s="127"/>
      <c r="IH672" s="127"/>
      <c r="II672" s="127"/>
      <c r="IJ672" s="127"/>
      <c r="IK672" s="127"/>
      <c r="IL672" s="127"/>
      <c r="IM672" s="127"/>
      <c r="IN672" s="127"/>
    </row>
    <row r="673" s="122" customFormat="1" ht="31.5" spans="1:248">
      <c r="A673" s="168"/>
      <c r="B673" s="167" t="s">
        <v>1112</v>
      </c>
      <c r="C673" s="167" t="s">
        <v>1113</v>
      </c>
      <c r="D673" s="167" t="s">
        <v>1111</v>
      </c>
      <c r="E673" s="343">
        <f>350000000</f>
        <v>350000000</v>
      </c>
      <c r="F673" s="172"/>
      <c r="G673" s="127"/>
      <c r="H673" s="187"/>
      <c r="I673" s="127"/>
      <c r="J673" s="127"/>
      <c r="K673" s="127"/>
      <c r="L673" s="127"/>
      <c r="M673" s="127"/>
      <c r="N673" s="127"/>
      <c r="O673" s="127"/>
      <c r="P673" s="127"/>
      <c r="Q673" s="127"/>
      <c r="R673" s="127"/>
      <c r="S673" s="127"/>
      <c r="T673" s="127"/>
      <c r="U673" s="127"/>
      <c r="V673" s="127"/>
      <c r="W673" s="127"/>
      <c r="X673" s="127"/>
      <c r="Y673" s="127"/>
      <c r="Z673" s="127"/>
      <c r="AA673" s="127"/>
      <c r="AB673" s="127"/>
      <c r="AC673" s="127"/>
      <c r="AD673" s="127"/>
      <c r="AE673" s="127"/>
      <c r="AF673" s="127"/>
      <c r="AG673" s="127"/>
      <c r="AH673" s="127"/>
      <c r="AI673" s="127"/>
      <c r="AJ673" s="127"/>
      <c r="AK673" s="127"/>
      <c r="AL673" s="127"/>
      <c r="AM673" s="127"/>
      <c r="AN673" s="127"/>
      <c r="AO673" s="127"/>
      <c r="AP673" s="127"/>
      <c r="AQ673" s="127"/>
      <c r="AR673" s="127"/>
      <c r="AS673" s="127"/>
      <c r="AT673" s="127"/>
      <c r="AU673" s="127"/>
      <c r="AV673" s="127"/>
      <c r="AW673" s="127"/>
      <c r="AX673" s="127"/>
      <c r="AY673" s="127"/>
      <c r="AZ673" s="127"/>
      <c r="BA673" s="127"/>
      <c r="BB673" s="127"/>
      <c r="BC673" s="127"/>
      <c r="BD673" s="127"/>
      <c r="BE673" s="127"/>
      <c r="BF673" s="127"/>
      <c r="BG673" s="127"/>
      <c r="BH673" s="127"/>
      <c r="BI673" s="127"/>
      <c r="BJ673" s="127"/>
      <c r="BK673" s="127"/>
      <c r="BL673" s="127"/>
      <c r="BM673" s="127"/>
      <c r="BN673" s="127"/>
      <c r="BO673" s="127"/>
      <c r="BP673" s="127"/>
      <c r="BQ673" s="127"/>
      <c r="BR673" s="127"/>
      <c r="BS673" s="127"/>
      <c r="BT673" s="127"/>
      <c r="BU673" s="127"/>
      <c r="BV673" s="127"/>
      <c r="BW673" s="127"/>
      <c r="BX673" s="127"/>
      <c r="BY673" s="127"/>
      <c r="BZ673" s="127"/>
      <c r="CA673" s="127"/>
      <c r="CB673" s="127"/>
      <c r="CC673" s="127"/>
      <c r="CD673" s="127"/>
      <c r="CE673" s="127"/>
      <c r="CF673" s="127"/>
      <c r="CG673" s="127"/>
      <c r="CH673" s="127"/>
      <c r="CI673" s="127"/>
      <c r="CJ673" s="127"/>
      <c r="CK673" s="127"/>
      <c r="CL673" s="127"/>
      <c r="CM673" s="127"/>
      <c r="CN673" s="127"/>
      <c r="CO673" s="127"/>
      <c r="CP673" s="127"/>
      <c r="CQ673" s="127"/>
      <c r="CR673" s="127"/>
      <c r="CS673" s="127"/>
      <c r="CT673" s="127"/>
      <c r="CU673" s="127"/>
      <c r="CV673" s="127"/>
      <c r="CW673" s="127"/>
      <c r="CX673" s="127"/>
      <c r="CY673" s="127"/>
      <c r="CZ673" s="127"/>
      <c r="DA673" s="127"/>
      <c r="DB673" s="127"/>
      <c r="DC673" s="127"/>
      <c r="DD673" s="127"/>
      <c r="DE673" s="127"/>
      <c r="DF673" s="127"/>
      <c r="DG673" s="127"/>
      <c r="DH673" s="127"/>
      <c r="DI673" s="127"/>
      <c r="DJ673" s="127"/>
      <c r="DK673" s="127"/>
      <c r="DL673" s="127"/>
      <c r="DM673" s="127"/>
      <c r="DN673" s="127"/>
      <c r="DO673" s="127"/>
      <c r="DP673" s="127"/>
      <c r="DQ673" s="127"/>
      <c r="DR673" s="127"/>
      <c r="DS673" s="127"/>
      <c r="DT673" s="127"/>
      <c r="DU673" s="127"/>
      <c r="DV673" s="127"/>
      <c r="DW673" s="127"/>
      <c r="DX673" s="127"/>
      <c r="DY673" s="127"/>
      <c r="DZ673" s="127"/>
      <c r="EA673" s="127"/>
      <c r="EB673" s="127"/>
      <c r="EC673" s="127"/>
      <c r="ED673" s="127"/>
      <c r="EE673" s="127"/>
      <c r="EF673" s="127"/>
      <c r="EG673" s="127"/>
      <c r="EH673" s="127"/>
      <c r="EI673" s="127"/>
      <c r="EJ673" s="127"/>
      <c r="EK673" s="127"/>
      <c r="EL673" s="127"/>
      <c r="EM673" s="127"/>
      <c r="EN673" s="127"/>
      <c r="EO673" s="127"/>
      <c r="EP673" s="127"/>
      <c r="EQ673" s="127"/>
      <c r="ER673" s="127"/>
      <c r="ES673" s="127"/>
      <c r="ET673" s="127"/>
      <c r="EU673" s="127"/>
      <c r="EV673" s="127"/>
      <c r="EW673" s="127"/>
      <c r="EX673" s="127"/>
      <c r="EY673" s="127"/>
      <c r="EZ673" s="127"/>
      <c r="FA673" s="127"/>
      <c r="FB673" s="127"/>
      <c r="FC673" s="127"/>
      <c r="FD673" s="127"/>
      <c r="FE673" s="127"/>
      <c r="FF673" s="127"/>
      <c r="FG673" s="127"/>
      <c r="FH673" s="127"/>
      <c r="FI673" s="127"/>
      <c r="FJ673" s="127"/>
      <c r="FK673" s="127"/>
      <c r="FL673" s="127"/>
      <c r="FM673" s="127"/>
      <c r="FN673" s="127"/>
      <c r="FO673" s="127"/>
      <c r="FP673" s="127"/>
      <c r="FQ673" s="127"/>
      <c r="FR673" s="127"/>
      <c r="FS673" s="127"/>
      <c r="FT673" s="127"/>
      <c r="FU673" s="127"/>
      <c r="FV673" s="127"/>
      <c r="FW673" s="127"/>
      <c r="FX673" s="127"/>
      <c r="FY673" s="127"/>
      <c r="FZ673" s="127"/>
      <c r="GA673" s="127"/>
      <c r="GB673" s="127"/>
      <c r="GC673" s="127"/>
      <c r="GD673" s="127"/>
      <c r="GE673" s="127"/>
      <c r="GF673" s="127"/>
      <c r="GG673" s="127"/>
      <c r="GH673" s="127"/>
      <c r="GI673" s="127"/>
      <c r="GJ673" s="127"/>
      <c r="GK673" s="127"/>
      <c r="GL673" s="127"/>
      <c r="GM673" s="127"/>
      <c r="GN673" s="127"/>
      <c r="GO673" s="127"/>
      <c r="GP673" s="127"/>
      <c r="GQ673" s="127"/>
      <c r="GR673" s="127"/>
      <c r="GS673" s="127"/>
      <c r="GT673" s="127"/>
      <c r="GU673" s="127"/>
      <c r="GV673" s="127"/>
      <c r="GW673" s="127"/>
      <c r="GX673" s="127"/>
      <c r="GY673" s="127"/>
      <c r="GZ673" s="127"/>
      <c r="HA673" s="127"/>
      <c r="HB673" s="127"/>
      <c r="HC673" s="127"/>
      <c r="HD673" s="127"/>
      <c r="HE673" s="127"/>
      <c r="HF673" s="127"/>
      <c r="HG673" s="127"/>
      <c r="HH673" s="127"/>
      <c r="HI673" s="127"/>
      <c r="HJ673" s="127"/>
      <c r="HK673" s="127"/>
      <c r="HL673" s="127"/>
      <c r="HM673" s="127"/>
      <c r="HN673" s="127"/>
      <c r="HO673" s="127"/>
      <c r="HP673" s="127"/>
      <c r="HQ673" s="127"/>
      <c r="HR673" s="127"/>
      <c r="HS673" s="127"/>
      <c r="HT673" s="127"/>
      <c r="HU673" s="127"/>
      <c r="HV673" s="127"/>
      <c r="HW673" s="127"/>
      <c r="HX673" s="127"/>
      <c r="HY673" s="127"/>
      <c r="HZ673" s="127"/>
      <c r="IA673" s="127"/>
      <c r="IB673" s="127"/>
      <c r="IC673" s="127"/>
      <c r="ID673" s="127"/>
      <c r="IE673" s="127"/>
      <c r="IF673" s="127"/>
      <c r="IG673" s="127"/>
      <c r="IH673" s="127"/>
      <c r="II673" s="127"/>
      <c r="IJ673" s="127"/>
      <c r="IK673" s="127"/>
      <c r="IL673" s="127"/>
      <c r="IM673" s="127"/>
      <c r="IN673" s="127"/>
    </row>
    <row r="674" s="122" customFormat="1" ht="31.5" spans="1:248">
      <c r="A674" s="168"/>
      <c r="B674" s="167" t="s">
        <v>1114</v>
      </c>
      <c r="C674" s="167" t="s">
        <v>1115</v>
      </c>
      <c r="D674" s="167" t="s">
        <v>1111</v>
      </c>
      <c r="E674" s="343">
        <v>150000000</v>
      </c>
      <c r="F674" s="172"/>
      <c r="G674" s="127"/>
      <c r="H674" s="187"/>
      <c r="I674" s="127"/>
      <c r="J674" s="127"/>
      <c r="K674" s="127"/>
      <c r="L674" s="127"/>
      <c r="M674" s="127"/>
      <c r="N674" s="127"/>
      <c r="O674" s="127"/>
      <c r="P674" s="127"/>
      <c r="Q674" s="127"/>
      <c r="R674" s="127"/>
      <c r="S674" s="127"/>
      <c r="T674" s="127"/>
      <c r="U674" s="127"/>
      <c r="V674" s="127"/>
      <c r="W674" s="127"/>
      <c r="X674" s="127"/>
      <c r="Y674" s="127"/>
      <c r="Z674" s="127"/>
      <c r="AA674" s="127"/>
      <c r="AB674" s="127"/>
      <c r="AC674" s="127"/>
      <c r="AD674" s="127"/>
      <c r="AE674" s="127"/>
      <c r="AF674" s="127"/>
      <c r="AG674" s="127"/>
      <c r="AH674" s="127"/>
      <c r="AI674" s="127"/>
      <c r="AJ674" s="127"/>
      <c r="AK674" s="127"/>
      <c r="AL674" s="127"/>
      <c r="AM674" s="127"/>
      <c r="AN674" s="127"/>
      <c r="AO674" s="127"/>
      <c r="AP674" s="127"/>
      <c r="AQ674" s="127"/>
      <c r="AR674" s="127"/>
      <c r="AS674" s="127"/>
      <c r="AT674" s="127"/>
      <c r="AU674" s="127"/>
      <c r="AV674" s="127"/>
      <c r="AW674" s="127"/>
      <c r="AX674" s="127"/>
      <c r="AY674" s="127"/>
      <c r="AZ674" s="127"/>
      <c r="BA674" s="127"/>
      <c r="BB674" s="127"/>
      <c r="BC674" s="127"/>
      <c r="BD674" s="127"/>
      <c r="BE674" s="127"/>
      <c r="BF674" s="127"/>
      <c r="BG674" s="127"/>
      <c r="BH674" s="127"/>
      <c r="BI674" s="127"/>
      <c r="BJ674" s="127"/>
      <c r="BK674" s="127"/>
      <c r="BL674" s="127"/>
      <c r="BM674" s="127"/>
      <c r="BN674" s="127"/>
      <c r="BO674" s="127"/>
      <c r="BP674" s="127"/>
      <c r="BQ674" s="127"/>
      <c r="BR674" s="127"/>
      <c r="BS674" s="127"/>
      <c r="BT674" s="127"/>
      <c r="BU674" s="127"/>
      <c r="BV674" s="127"/>
      <c r="BW674" s="127"/>
      <c r="BX674" s="127"/>
      <c r="BY674" s="127"/>
      <c r="BZ674" s="127"/>
      <c r="CA674" s="127"/>
      <c r="CB674" s="127"/>
      <c r="CC674" s="127"/>
      <c r="CD674" s="127"/>
      <c r="CE674" s="127"/>
      <c r="CF674" s="127"/>
      <c r="CG674" s="127"/>
      <c r="CH674" s="127"/>
      <c r="CI674" s="127"/>
      <c r="CJ674" s="127"/>
      <c r="CK674" s="127"/>
      <c r="CL674" s="127"/>
      <c r="CM674" s="127"/>
      <c r="CN674" s="127"/>
      <c r="CO674" s="127"/>
      <c r="CP674" s="127"/>
      <c r="CQ674" s="127"/>
      <c r="CR674" s="127"/>
      <c r="CS674" s="127"/>
      <c r="CT674" s="127"/>
      <c r="CU674" s="127"/>
      <c r="CV674" s="127"/>
      <c r="CW674" s="127"/>
      <c r="CX674" s="127"/>
      <c r="CY674" s="127"/>
      <c r="CZ674" s="127"/>
      <c r="DA674" s="127"/>
      <c r="DB674" s="127"/>
      <c r="DC674" s="127"/>
      <c r="DD674" s="127"/>
      <c r="DE674" s="127"/>
      <c r="DF674" s="127"/>
      <c r="DG674" s="127"/>
      <c r="DH674" s="127"/>
      <c r="DI674" s="127"/>
      <c r="DJ674" s="127"/>
      <c r="DK674" s="127"/>
      <c r="DL674" s="127"/>
      <c r="DM674" s="127"/>
      <c r="DN674" s="127"/>
      <c r="DO674" s="127"/>
      <c r="DP674" s="127"/>
      <c r="DQ674" s="127"/>
      <c r="DR674" s="127"/>
      <c r="DS674" s="127"/>
      <c r="DT674" s="127"/>
      <c r="DU674" s="127"/>
      <c r="DV674" s="127"/>
      <c r="DW674" s="127"/>
      <c r="DX674" s="127"/>
      <c r="DY674" s="127"/>
      <c r="DZ674" s="127"/>
      <c r="EA674" s="127"/>
      <c r="EB674" s="127"/>
      <c r="EC674" s="127"/>
      <c r="ED674" s="127"/>
      <c r="EE674" s="127"/>
      <c r="EF674" s="127"/>
      <c r="EG674" s="127"/>
      <c r="EH674" s="127"/>
      <c r="EI674" s="127"/>
      <c r="EJ674" s="127"/>
      <c r="EK674" s="127"/>
      <c r="EL674" s="127"/>
      <c r="EM674" s="127"/>
      <c r="EN674" s="127"/>
      <c r="EO674" s="127"/>
      <c r="EP674" s="127"/>
      <c r="EQ674" s="127"/>
      <c r="ER674" s="127"/>
      <c r="ES674" s="127"/>
      <c r="ET674" s="127"/>
      <c r="EU674" s="127"/>
      <c r="EV674" s="127"/>
      <c r="EW674" s="127"/>
      <c r="EX674" s="127"/>
      <c r="EY674" s="127"/>
      <c r="EZ674" s="127"/>
      <c r="FA674" s="127"/>
      <c r="FB674" s="127"/>
      <c r="FC674" s="127"/>
      <c r="FD674" s="127"/>
      <c r="FE674" s="127"/>
      <c r="FF674" s="127"/>
      <c r="FG674" s="127"/>
      <c r="FH674" s="127"/>
      <c r="FI674" s="127"/>
      <c r="FJ674" s="127"/>
      <c r="FK674" s="127"/>
      <c r="FL674" s="127"/>
      <c r="FM674" s="127"/>
      <c r="FN674" s="127"/>
      <c r="FO674" s="127"/>
      <c r="FP674" s="127"/>
      <c r="FQ674" s="127"/>
      <c r="FR674" s="127"/>
      <c r="FS674" s="127"/>
      <c r="FT674" s="127"/>
      <c r="FU674" s="127"/>
      <c r="FV674" s="127"/>
      <c r="FW674" s="127"/>
      <c r="FX674" s="127"/>
      <c r="FY674" s="127"/>
      <c r="FZ674" s="127"/>
      <c r="GA674" s="127"/>
      <c r="GB674" s="127"/>
      <c r="GC674" s="127"/>
      <c r="GD674" s="127"/>
      <c r="GE674" s="127"/>
      <c r="GF674" s="127"/>
      <c r="GG674" s="127"/>
      <c r="GH674" s="127"/>
      <c r="GI674" s="127"/>
      <c r="GJ674" s="127"/>
      <c r="GK674" s="127"/>
      <c r="GL674" s="127"/>
      <c r="GM674" s="127"/>
      <c r="GN674" s="127"/>
      <c r="GO674" s="127"/>
      <c r="GP674" s="127"/>
      <c r="GQ674" s="127"/>
      <c r="GR674" s="127"/>
      <c r="GS674" s="127"/>
      <c r="GT674" s="127"/>
      <c r="GU674" s="127"/>
      <c r="GV674" s="127"/>
      <c r="GW674" s="127"/>
      <c r="GX674" s="127"/>
      <c r="GY674" s="127"/>
      <c r="GZ674" s="127"/>
      <c r="HA674" s="127"/>
      <c r="HB674" s="127"/>
      <c r="HC674" s="127"/>
      <c r="HD674" s="127"/>
      <c r="HE674" s="127"/>
      <c r="HF674" s="127"/>
      <c r="HG674" s="127"/>
      <c r="HH674" s="127"/>
      <c r="HI674" s="127"/>
      <c r="HJ674" s="127"/>
      <c r="HK674" s="127"/>
      <c r="HL674" s="127"/>
      <c r="HM674" s="127"/>
      <c r="HN674" s="127"/>
      <c r="HO674" s="127"/>
      <c r="HP674" s="127"/>
      <c r="HQ674" s="127"/>
      <c r="HR674" s="127"/>
      <c r="HS674" s="127"/>
      <c r="HT674" s="127"/>
      <c r="HU674" s="127"/>
      <c r="HV674" s="127"/>
      <c r="HW674" s="127"/>
      <c r="HX674" s="127"/>
      <c r="HY674" s="127"/>
      <c r="HZ674" s="127"/>
      <c r="IA674" s="127"/>
      <c r="IB674" s="127"/>
      <c r="IC674" s="127"/>
      <c r="ID674" s="127"/>
      <c r="IE674" s="127"/>
      <c r="IF674" s="127"/>
      <c r="IG674" s="127"/>
      <c r="IH674" s="127"/>
      <c r="II674" s="127"/>
      <c r="IJ674" s="127"/>
      <c r="IK674" s="127"/>
      <c r="IL674" s="127"/>
      <c r="IM674" s="127"/>
      <c r="IN674" s="127"/>
    </row>
    <row r="675" s="122" customFormat="1" ht="31.5" spans="1:248">
      <c r="A675" s="168"/>
      <c r="B675" s="167" t="s">
        <v>1116</v>
      </c>
      <c r="C675" s="167" t="s">
        <v>1117</v>
      </c>
      <c r="D675" s="167" t="s">
        <v>1118</v>
      </c>
      <c r="E675" s="343">
        <v>200000000</v>
      </c>
      <c r="F675" s="172"/>
      <c r="G675" s="127"/>
      <c r="H675" s="187"/>
      <c r="I675" s="127"/>
      <c r="J675" s="127"/>
      <c r="K675" s="127"/>
      <c r="L675" s="127"/>
      <c r="M675" s="127"/>
      <c r="N675" s="127"/>
      <c r="O675" s="127"/>
      <c r="P675" s="127"/>
      <c r="Q675" s="127"/>
      <c r="R675" s="127"/>
      <c r="S675" s="127"/>
      <c r="T675" s="127"/>
      <c r="U675" s="127"/>
      <c r="V675" s="127"/>
      <c r="W675" s="127"/>
      <c r="X675" s="127"/>
      <c r="Y675" s="127"/>
      <c r="Z675" s="127"/>
      <c r="AA675" s="127"/>
      <c r="AB675" s="127"/>
      <c r="AC675" s="127"/>
      <c r="AD675" s="127"/>
      <c r="AE675" s="127"/>
      <c r="AF675" s="127"/>
      <c r="AG675" s="127"/>
      <c r="AH675" s="127"/>
      <c r="AI675" s="127"/>
      <c r="AJ675" s="127"/>
      <c r="AK675" s="127"/>
      <c r="AL675" s="127"/>
      <c r="AM675" s="127"/>
      <c r="AN675" s="127"/>
      <c r="AO675" s="127"/>
      <c r="AP675" s="127"/>
      <c r="AQ675" s="127"/>
      <c r="AR675" s="127"/>
      <c r="AS675" s="127"/>
      <c r="AT675" s="127"/>
      <c r="AU675" s="127"/>
      <c r="AV675" s="127"/>
      <c r="AW675" s="127"/>
      <c r="AX675" s="127"/>
      <c r="AY675" s="127"/>
      <c r="AZ675" s="127"/>
      <c r="BA675" s="127"/>
      <c r="BB675" s="127"/>
      <c r="BC675" s="127"/>
      <c r="BD675" s="127"/>
      <c r="BE675" s="127"/>
      <c r="BF675" s="127"/>
      <c r="BG675" s="127"/>
      <c r="BH675" s="127"/>
      <c r="BI675" s="127"/>
      <c r="BJ675" s="127"/>
      <c r="BK675" s="127"/>
      <c r="BL675" s="127"/>
      <c r="BM675" s="127"/>
      <c r="BN675" s="127"/>
      <c r="BO675" s="127"/>
      <c r="BP675" s="127"/>
      <c r="BQ675" s="127"/>
      <c r="BR675" s="127"/>
      <c r="BS675" s="127"/>
      <c r="BT675" s="127"/>
      <c r="BU675" s="127"/>
      <c r="BV675" s="127"/>
      <c r="BW675" s="127"/>
      <c r="BX675" s="127"/>
      <c r="BY675" s="127"/>
      <c r="BZ675" s="127"/>
      <c r="CA675" s="127"/>
      <c r="CB675" s="127"/>
      <c r="CC675" s="127"/>
      <c r="CD675" s="127"/>
      <c r="CE675" s="127"/>
      <c r="CF675" s="127"/>
      <c r="CG675" s="127"/>
      <c r="CH675" s="127"/>
      <c r="CI675" s="127"/>
      <c r="CJ675" s="127"/>
      <c r="CK675" s="127"/>
      <c r="CL675" s="127"/>
      <c r="CM675" s="127"/>
      <c r="CN675" s="127"/>
      <c r="CO675" s="127"/>
      <c r="CP675" s="127"/>
      <c r="CQ675" s="127"/>
      <c r="CR675" s="127"/>
      <c r="CS675" s="127"/>
      <c r="CT675" s="127"/>
      <c r="CU675" s="127"/>
      <c r="CV675" s="127"/>
      <c r="CW675" s="127"/>
      <c r="CX675" s="127"/>
      <c r="CY675" s="127"/>
      <c r="CZ675" s="127"/>
      <c r="DA675" s="127"/>
      <c r="DB675" s="127"/>
      <c r="DC675" s="127"/>
      <c r="DD675" s="127"/>
      <c r="DE675" s="127"/>
      <c r="DF675" s="127"/>
      <c r="DG675" s="127"/>
      <c r="DH675" s="127"/>
      <c r="DI675" s="127"/>
      <c r="DJ675" s="127"/>
      <c r="DK675" s="127"/>
      <c r="DL675" s="127"/>
      <c r="DM675" s="127"/>
      <c r="DN675" s="127"/>
      <c r="DO675" s="127"/>
      <c r="DP675" s="127"/>
      <c r="DQ675" s="127"/>
      <c r="DR675" s="127"/>
      <c r="DS675" s="127"/>
      <c r="DT675" s="127"/>
      <c r="DU675" s="127"/>
      <c r="DV675" s="127"/>
      <c r="DW675" s="127"/>
      <c r="DX675" s="127"/>
      <c r="DY675" s="127"/>
      <c r="DZ675" s="127"/>
      <c r="EA675" s="127"/>
      <c r="EB675" s="127"/>
      <c r="EC675" s="127"/>
      <c r="ED675" s="127"/>
      <c r="EE675" s="127"/>
      <c r="EF675" s="127"/>
      <c r="EG675" s="127"/>
      <c r="EH675" s="127"/>
      <c r="EI675" s="127"/>
      <c r="EJ675" s="127"/>
      <c r="EK675" s="127"/>
      <c r="EL675" s="127"/>
      <c r="EM675" s="127"/>
      <c r="EN675" s="127"/>
      <c r="EO675" s="127"/>
      <c r="EP675" s="127"/>
      <c r="EQ675" s="127"/>
      <c r="ER675" s="127"/>
      <c r="ES675" s="127"/>
      <c r="ET675" s="127"/>
      <c r="EU675" s="127"/>
      <c r="EV675" s="127"/>
      <c r="EW675" s="127"/>
      <c r="EX675" s="127"/>
      <c r="EY675" s="127"/>
      <c r="EZ675" s="127"/>
      <c r="FA675" s="127"/>
      <c r="FB675" s="127"/>
      <c r="FC675" s="127"/>
      <c r="FD675" s="127"/>
      <c r="FE675" s="127"/>
      <c r="FF675" s="127"/>
      <c r="FG675" s="127"/>
      <c r="FH675" s="127"/>
      <c r="FI675" s="127"/>
      <c r="FJ675" s="127"/>
      <c r="FK675" s="127"/>
      <c r="FL675" s="127"/>
      <c r="FM675" s="127"/>
      <c r="FN675" s="127"/>
      <c r="FO675" s="127"/>
      <c r="FP675" s="127"/>
      <c r="FQ675" s="127"/>
      <c r="FR675" s="127"/>
      <c r="FS675" s="127"/>
      <c r="FT675" s="127"/>
      <c r="FU675" s="127"/>
      <c r="FV675" s="127"/>
      <c r="FW675" s="127"/>
      <c r="FX675" s="127"/>
      <c r="FY675" s="127"/>
      <c r="FZ675" s="127"/>
      <c r="GA675" s="127"/>
      <c r="GB675" s="127"/>
      <c r="GC675" s="127"/>
      <c r="GD675" s="127"/>
      <c r="GE675" s="127"/>
      <c r="GF675" s="127"/>
      <c r="GG675" s="127"/>
      <c r="GH675" s="127"/>
      <c r="GI675" s="127"/>
      <c r="GJ675" s="127"/>
      <c r="GK675" s="127"/>
      <c r="GL675" s="127"/>
      <c r="GM675" s="127"/>
      <c r="GN675" s="127"/>
      <c r="GO675" s="127"/>
      <c r="GP675" s="127"/>
      <c r="GQ675" s="127"/>
      <c r="GR675" s="127"/>
      <c r="GS675" s="127"/>
      <c r="GT675" s="127"/>
      <c r="GU675" s="127"/>
      <c r="GV675" s="127"/>
      <c r="GW675" s="127"/>
      <c r="GX675" s="127"/>
      <c r="GY675" s="127"/>
      <c r="GZ675" s="127"/>
      <c r="HA675" s="127"/>
      <c r="HB675" s="127"/>
      <c r="HC675" s="127"/>
      <c r="HD675" s="127"/>
      <c r="HE675" s="127"/>
      <c r="HF675" s="127"/>
      <c r="HG675" s="127"/>
      <c r="HH675" s="127"/>
      <c r="HI675" s="127"/>
      <c r="HJ675" s="127"/>
      <c r="HK675" s="127"/>
      <c r="HL675" s="127"/>
      <c r="HM675" s="127"/>
      <c r="HN675" s="127"/>
      <c r="HO675" s="127"/>
      <c r="HP675" s="127"/>
      <c r="HQ675" s="127"/>
      <c r="HR675" s="127"/>
      <c r="HS675" s="127"/>
      <c r="HT675" s="127"/>
      <c r="HU675" s="127"/>
      <c r="HV675" s="127"/>
      <c r="HW675" s="127"/>
      <c r="HX675" s="127"/>
      <c r="HY675" s="127"/>
      <c r="HZ675" s="127"/>
      <c r="IA675" s="127"/>
      <c r="IB675" s="127"/>
      <c r="IC675" s="127"/>
      <c r="ID675" s="127"/>
      <c r="IE675" s="127"/>
      <c r="IF675" s="127"/>
      <c r="IG675" s="127"/>
      <c r="IH675" s="127"/>
      <c r="II675" s="127"/>
      <c r="IJ675" s="127"/>
      <c r="IK675" s="127"/>
      <c r="IL675" s="127"/>
      <c r="IM675" s="127"/>
      <c r="IN675" s="127"/>
    </row>
    <row r="676" s="122" customFormat="1" ht="31.5" spans="1:248">
      <c r="A676" s="168"/>
      <c r="B676" s="167" t="s">
        <v>1119</v>
      </c>
      <c r="C676" s="167" t="s">
        <v>1120</v>
      </c>
      <c r="D676" s="167" t="s">
        <v>1118</v>
      </c>
      <c r="E676" s="343">
        <v>75000000</v>
      </c>
      <c r="F676" s="172"/>
      <c r="G676" s="127"/>
      <c r="H676" s="187"/>
      <c r="I676" s="127"/>
      <c r="J676" s="127"/>
      <c r="K676" s="127"/>
      <c r="L676" s="127"/>
      <c r="M676" s="127"/>
      <c r="N676" s="127"/>
      <c r="O676" s="127"/>
      <c r="P676" s="127"/>
      <c r="Q676" s="127"/>
      <c r="R676" s="127"/>
      <c r="S676" s="127"/>
      <c r="T676" s="127"/>
      <c r="U676" s="127"/>
      <c r="V676" s="127"/>
      <c r="W676" s="127"/>
      <c r="X676" s="127"/>
      <c r="Y676" s="127"/>
      <c r="Z676" s="127"/>
      <c r="AA676" s="127"/>
      <c r="AB676" s="127"/>
      <c r="AC676" s="127"/>
      <c r="AD676" s="127"/>
      <c r="AE676" s="127"/>
      <c r="AF676" s="127"/>
      <c r="AG676" s="127"/>
      <c r="AH676" s="127"/>
      <c r="AI676" s="127"/>
      <c r="AJ676" s="127"/>
      <c r="AK676" s="127"/>
      <c r="AL676" s="127"/>
      <c r="AM676" s="127"/>
      <c r="AN676" s="127"/>
      <c r="AO676" s="127"/>
      <c r="AP676" s="127"/>
      <c r="AQ676" s="127"/>
      <c r="AR676" s="127"/>
      <c r="AS676" s="127"/>
      <c r="AT676" s="127"/>
      <c r="AU676" s="127"/>
      <c r="AV676" s="127"/>
      <c r="AW676" s="127"/>
      <c r="AX676" s="127"/>
      <c r="AY676" s="127"/>
      <c r="AZ676" s="127"/>
      <c r="BA676" s="127"/>
      <c r="BB676" s="127"/>
      <c r="BC676" s="127"/>
      <c r="BD676" s="127"/>
      <c r="BE676" s="127"/>
      <c r="BF676" s="127"/>
      <c r="BG676" s="127"/>
      <c r="BH676" s="127"/>
      <c r="BI676" s="127"/>
      <c r="BJ676" s="127"/>
      <c r="BK676" s="127"/>
      <c r="BL676" s="127"/>
      <c r="BM676" s="127"/>
      <c r="BN676" s="127"/>
      <c r="BO676" s="127"/>
      <c r="BP676" s="127"/>
      <c r="BQ676" s="127"/>
      <c r="BR676" s="127"/>
      <c r="BS676" s="127"/>
      <c r="BT676" s="127"/>
      <c r="BU676" s="127"/>
      <c r="BV676" s="127"/>
      <c r="BW676" s="127"/>
      <c r="BX676" s="127"/>
      <c r="BY676" s="127"/>
      <c r="BZ676" s="127"/>
      <c r="CA676" s="127"/>
      <c r="CB676" s="127"/>
      <c r="CC676" s="127"/>
      <c r="CD676" s="127"/>
      <c r="CE676" s="127"/>
      <c r="CF676" s="127"/>
      <c r="CG676" s="127"/>
      <c r="CH676" s="127"/>
      <c r="CI676" s="127"/>
      <c r="CJ676" s="127"/>
      <c r="CK676" s="127"/>
      <c r="CL676" s="127"/>
      <c r="CM676" s="127"/>
      <c r="CN676" s="127"/>
      <c r="CO676" s="127"/>
      <c r="CP676" s="127"/>
      <c r="CQ676" s="127"/>
      <c r="CR676" s="127"/>
      <c r="CS676" s="127"/>
      <c r="CT676" s="127"/>
      <c r="CU676" s="127"/>
      <c r="CV676" s="127"/>
      <c r="CW676" s="127"/>
      <c r="CX676" s="127"/>
      <c r="CY676" s="127"/>
      <c r="CZ676" s="127"/>
      <c r="DA676" s="127"/>
      <c r="DB676" s="127"/>
      <c r="DC676" s="127"/>
      <c r="DD676" s="127"/>
      <c r="DE676" s="127"/>
      <c r="DF676" s="127"/>
      <c r="DG676" s="127"/>
      <c r="DH676" s="127"/>
      <c r="DI676" s="127"/>
      <c r="DJ676" s="127"/>
      <c r="DK676" s="127"/>
      <c r="DL676" s="127"/>
      <c r="DM676" s="127"/>
      <c r="DN676" s="127"/>
      <c r="DO676" s="127"/>
      <c r="DP676" s="127"/>
      <c r="DQ676" s="127"/>
      <c r="DR676" s="127"/>
      <c r="DS676" s="127"/>
      <c r="DT676" s="127"/>
      <c r="DU676" s="127"/>
      <c r="DV676" s="127"/>
      <c r="DW676" s="127"/>
      <c r="DX676" s="127"/>
      <c r="DY676" s="127"/>
      <c r="DZ676" s="127"/>
      <c r="EA676" s="127"/>
      <c r="EB676" s="127"/>
      <c r="EC676" s="127"/>
      <c r="ED676" s="127"/>
      <c r="EE676" s="127"/>
      <c r="EF676" s="127"/>
      <c r="EG676" s="127"/>
      <c r="EH676" s="127"/>
      <c r="EI676" s="127"/>
      <c r="EJ676" s="127"/>
      <c r="EK676" s="127"/>
      <c r="EL676" s="127"/>
      <c r="EM676" s="127"/>
      <c r="EN676" s="127"/>
      <c r="EO676" s="127"/>
      <c r="EP676" s="127"/>
      <c r="EQ676" s="127"/>
      <c r="ER676" s="127"/>
      <c r="ES676" s="127"/>
      <c r="ET676" s="127"/>
      <c r="EU676" s="127"/>
      <c r="EV676" s="127"/>
      <c r="EW676" s="127"/>
      <c r="EX676" s="127"/>
      <c r="EY676" s="127"/>
      <c r="EZ676" s="127"/>
      <c r="FA676" s="127"/>
      <c r="FB676" s="127"/>
      <c r="FC676" s="127"/>
      <c r="FD676" s="127"/>
      <c r="FE676" s="127"/>
      <c r="FF676" s="127"/>
      <c r="FG676" s="127"/>
      <c r="FH676" s="127"/>
      <c r="FI676" s="127"/>
      <c r="FJ676" s="127"/>
      <c r="FK676" s="127"/>
      <c r="FL676" s="127"/>
      <c r="FM676" s="127"/>
      <c r="FN676" s="127"/>
      <c r="FO676" s="127"/>
      <c r="FP676" s="127"/>
      <c r="FQ676" s="127"/>
      <c r="FR676" s="127"/>
      <c r="FS676" s="127"/>
      <c r="FT676" s="127"/>
      <c r="FU676" s="127"/>
      <c r="FV676" s="127"/>
      <c r="FW676" s="127"/>
      <c r="FX676" s="127"/>
      <c r="FY676" s="127"/>
      <c r="FZ676" s="127"/>
      <c r="GA676" s="127"/>
      <c r="GB676" s="127"/>
      <c r="GC676" s="127"/>
      <c r="GD676" s="127"/>
      <c r="GE676" s="127"/>
      <c r="GF676" s="127"/>
      <c r="GG676" s="127"/>
      <c r="GH676" s="127"/>
      <c r="GI676" s="127"/>
      <c r="GJ676" s="127"/>
      <c r="GK676" s="127"/>
      <c r="GL676" s="127"/>
      <c r="GM676" s="127"/>
      <c r="GN676" s="127"/>
      <c r="GO676" s="127"/>
      <c r="GP676" s="127"/>
      <c r="GQ676" s="127"/>
      <c r="GR676" s="127"/>
      <c r="GS676" s="127"/>
      <c r="GT676" s="127"/>
      <c r="GU676" s="127"/>
      <c r="GV676" s="127"/>
      <c r="GW676" s="127"/>
      <c r="GX676" s="127"/>
      <c r="GY676" s="127"/>
      <c r="GZ676" s="127"/>
      <c r="HA676" s="127"/>
      <c r="HB676" s="127"/>
      <c r="HC676" s="127"/>
      <c r="HD676" s="127"/>
      <c r="HE676" s="127"/>
      <c r="HF676" s="127"/>
      <c r="HG676" s="127"/>
      <c r="HH676" s="127"/>
      <c r="HI676" s="127"/>
      <c r="HJ676" s="127"/>
      <c r="HK676" s="127"/>
      <c r="HL676" s="127"/>
      <c r="HM676" s="127"/>
      <c r="HN676" s="127"/>
      <c r="HO676" s="127"/>
      <c r="HP676" s="127"/>
      <c r="HQ676" s="127"/>
      <c r="HR676" s="127"/>
      <c r="HS676" s="127"/>
      <c r="HT676" s="127"/>
      <c r="HU676" s="127"/>
      <c r="HV676" s="127"/>
      <c r="HW676" s="127"/>
      <c r="HX676" s="127"/>
      <c r="HY676" s="127"/>
      <c r="HZ676" s="127"/>
      <c r="IA676" s="127"/>
      <c r="IB676" s="127"/>
      <c r="IC676" s="127"/>
      <c r="ID676" s="127"/>
      <c r="IE676" s="127"/>
      <c r="IF676" s="127"/>
      <c r="IG676" s="127"/>
      <c r="IH676" s="127"/>
      <c r="II676" s="127"/>
      <c r="IJ676" s="127"/>
      <c r="IK676" s="127"/>
      <c r="IL676" s="127"/>
      <c r="IM676" s="127"/>
      <c r="IN676" s="127"/>
    </row>
    <row r="677" s="123" customFormat="1" spans="1:248">
      <c r="A677" s="164"/>
      <c r="B677" s="153" t="s">
        <v>1121</v>
      </c>
      <c r="C677" s="153"/>
      <c r="D677" s="153"/>
      <c r="E677" s="178"/>
      <c r="F677" s="179"/>
      <c r="G677" s="181"/>
      <c r="H677" s="190"/>
      <c r="I677" s="181"/>
      <c r="J677" s="181"/>
      <c r="K677" s="181"/>
      <c r="L677" s="181"/>
      <c r="M677" s="181"/>
      <c r="N677" s="181"/>
      <c r="O677" s="181"/>
      <c r="P677" s="181"/>
      <c r="Q677" s="181"/>
      <c r="R677" s="181"/>
      <c r="S677" s="181"/>
      <c r="T677" s="181"/>
      <c r="U677" s="181"/>
      <c r="V677" s="181"/>
      <c r="W677" s="181"/>
      <c r="X677" s="181"/>
      <c r="Y677" s="181"/>
      <c r="Z677" s="181"/>
      <c r="AA677" s="181"/>
      <c r="AB677" s="181"/>
      <c r="AC677" s="181"/>
      <c r="AD677" s="181"/>
      <c r="AE677" s="181"/>
      <c r="AF677" s="181"/>
      <c r="AG677" s="181"/>
      <c r="AH677" s="181"/>
      <c r="AI677" s="181"/>
      <c r="AJ677" s="181"/>
      <c r="AK677" s="181"/>
      <c r="AL677" s="181"/>
      <c r="AM677" s="181"/>
      <c r="AN677" s="181"/>
      <c r="AO677" s="181"/>
      <c r="AP677" s="181"/>
      <c r="AQ677" s="181"/>
      <c r="AR677" s="181"/>
      <c r="AS677" s="181"/>
      <c r="AT677" s="181"/>
      <c r="AU677" s="181"/>
      <c r="AV677" s="181"/>
      <c r="AW677" s="181"/>
      <c r="AX677" s="181"/>
      <c r="AY677" s="181"/>
      <c r="AZ677" s="181"/>
      <c r="BA677" s="181"/>
      <c r="BB677" s="181"/>
      <c r="BC677" s="181"/>
      <c r="BD677" s="181"/>
      <c r="BE677" s="181"/>
      <c r="BF677" s="181"/>
      <c r="BG677" s="181"/>
      <c r="BH677" s="181"/>
      <c r="BI677" s="181"/>
      <c r="BJ677" s="181"/>
      <c r="BK677" s="181"/>
      <c r="BL677" s="181"/>
      <c r="BM677" s="181"/>
      <c r="BN677" s="181"/>
      <c r="BO677" s="181"/>
      <c r="BP677" s="181"/>
      <c r="BQ677" s="181"/>
      <c r="BR677" s="181"/>
      <c r="BS677" s="181"/>
      <c r="BT677" s="181"/>
      <c r="BU677" s="181"/>
      <c r="BV677" s="181"/>
      <c r="BW677" s="181"/>
      <c r="BX677" s="181"/>
      <c r="BY677" s="181"/>
      <c r="BZ677" s="181"/>
      <c r="CA677" s="181"/>
      <c r="CB677" s="181"/>
      <c r="CC677" s="181"/>
      <c r="CD677" s="181"/>
      <c r="CE677" s="181"/>
      <c r="CF677" s="181"/>
      <c r="CG677" s="181"/>
      <c r="CH677" s="181"/>
      <c r="CI677" s="181"/>
      <c r="CJ677" s="181"/>
      <c r="CK677" s="181"/>
      <c r="CL677" s="181"/>
      <c r="CM677" s="181"/>
      <c r="CN677" s="181"/>
      <c r="CO677" s="181"/>
      <c r="CP677" s="181"/>
      <c r="CQ677" s="181"/>
      <c r="CR677" s="181"/>
      <c r="CS677" s="181"/>
      <c r="CT677" s="181"/>
      <c r="CU677" s="181"/>
      <c r="CV677" s="181"/>
      <c r="CW677" s="181"/>
      <c r="CX677" s="181"/>
      <c r="CY677" s="181"/>
      <c r="CZ677" s="181"/>
      <c r="DA677" s="181"/>
      <c r="DB677" s="181"/>
      <c r="DC677" s="181"/>
      <c r="DD677" s="181"/>
      <c r="DE677" s="181"/>
      <c r="DF677" s="181"/>
      <c r="DG677" s="181"/>
      <c r="DH677" s="181"/>
      <c r="DI677" s="181"/>
      <c r="DJ677" s="181"/>
      <c r="DK677" s="181"/>
      <c r="DL677" s="181"/>
      <c r="DM677" s="181"/>
      <c r="DN677" s="181"/>
      <c r="DO677" s="181"/>
      <c r="DP677" s="181"/>
      <c r="DQ677" s="181"/>
      <c r="DR677" s="181"/>
      <c r="DS677" s="181"/>
      <c r="DT677" s="181"/>
      <c r="DU677" s="181"/>
      <c r="DV677" s="181"/>
      <c r="DW677" s="181"/>
      <c r="DX677" s="181"/>
      <c r="DY677" s="181"/>
      <c r="DZ677" s="181"/>
      <c r="EA677" s="181"/>
      <c r="EB677" s="181"/>
      <c r="EC677" s="181"/>
      <c r="ED677" s="181"/>
      <c r="EE677" s="181"/>
      <c r="EF677" s="181"/>
      <c r="EG677" s="181"/>
      <c r="EH677" s="181"/>
      <c r="EI677" s="181"/>
      <c r="EJ677" s="181"/>
      <c r="EK677" s="181"/>
      <c r="EL677" s="181"/>
      <c r="EM677" s="181"/>
      <c r="EN677" s="181"/>
      <c r="EO677" s="181"/>
      <c r="EP677" s="181"/>
      <c r="EQ677" s="181"/>
      <c r="ER677" s="181"/>
      <c r="ES677" s="181"/>
      <c r="ET677" s="181"/>
      <c r="EU677" s="181"/>
      <c r="EV677" s="181"/>
      <c r="EW677" s="181"/>
      <c r="EX677" s="181"/>
      <c r="EY677" s="181"/>
      <c r="EZ677" s="181"/>
      <c r="FA677" s="181"/>
      <c r="FB677" s="181"/>
      <c r="FC677" s="181"/>
      <c r="FD677" s="181"/>
      <c r="FE677" s="181"/>
      <c r="FF677" s="181"/>
      <c r="FG677" s="181"/>
      <c r="FH677" s="181"/>
      <c r="FI677" s="181"/>
      <c r="FJ677" s="181"/>
      <c r="FK677" s="181"/>
      <c r="FL677" s="181"/>
      <c r="FM677" s="181"/>
      <c r="FN677" s="181"/>
      <c r="FO677" s="181"/>
      <c r="FP677" s="181"/>
      <c r="FQ677" s="181"/>
      <c r="FR677" s="181"/>
      <c r="FS677" s="181"/>
      <c r="FT677" s="181"/>
      <c r="FU677" s="181"/>
      <c r="FV677" s="181"/>
      <c r="FW677" s="181"/>
      <c r="FX677" s="181"/>
      <c r="FY677" s="181"/>
      <c r="FZ677" s="181"/>
      <c r="GA677" s="181"/>
      <c r="GB677" s="181"/>
      <c r="GC677" s="181"/>
      <c r="GD677" s="181"/>
      <c r="GE677" s="181"/>
      <c r="GF677" s="181"/>
      <c r="GG677" s="181"/>
      <c r="GH677" s="181"/>
      <c r="GI677" s="181"/>
      <c r="GJ677" s="181"/>
      <c r="GK677" s="181"/>
      <c r="GL677" s="181"/>
      <c r="GM677" s="181"/>
      <c r="GN677" s="181"/>
      <c r="GO677" s="181"/>
      <c r="GP677" s="181"/>
      <c r="GQ677" s="181"/>
      <c r="GR677" s="181"/>
      <c r="GS677" s="181"/>
      <c r="GT677" s="181"/>
      <c r="GU677" s="181"/>
      <c r="GV677" s="181"/>
      <c r="GW677" s="181"/>
      <c r="GX677" s="181"/>
      <c r="GY677" s="181"/>
      <c r="GZ677" s="181"/>
      <c r="HA677" s="181"/>
      <c r="HB677" s="181"/>
      <c r="HC677" s="181"/>
      <c r="HD677" s="181"/>
      <c r="HE677" s="181"/>
      <c r="HF677" s="181"/>
      <c r="HG677" s="181"/>
      <c r="HH677" s="181"/>
      <c r="HI677" s="181"/>
      <c r="HJ677" s="181"/>
      <c r="HK677" s="181"/>
      <c r="HL677" s="181"/>
      <c r="HM677" s="181"/>
      <c r="HN677" s="181"/>
      <c r="HO677" s="181"/>
      <c r="HP677" s="181"/>
      <c r="HQ677" s="181"/>
      <c r="HR677" s="181"/>
      <c r="HS677" s="181"/>
      <c r="HT677" s="181"/>
      <c r="HU677" s="181"/>
      <c r="HV677" s="181"/>
      <c r="HW677" s="181"/>
      <c r="HX677" s="181"/>
      <c r="HY677" s="181"/>
      <c r="HZ677" s="181"/>
      <c r="IA677" s="181"/>
      <c r="IB677" s="181"/>
      <c r="IC677" s="181"/>
      <c r="ID677" s="181"/>
      <c r="IE677" s="181"/>
      <c r="IF677" s="181"/>
      <c r="IG677" s="181"/>
      <c r="IH677" s="181"/>
      <c r="II677" s="181"/>
      <c r="IJ677" s="181"/>
      <c r="IK677" s="181"/>
      <c r="IL677" s="181"/>
      <c r="IM677" s="181"/>
      <c r="IN677" s="181"/>
    </row>
    <row r="678" spans="1:8">
      <c r="A678" s="148"/>
      <c r="B678" s="158" t="s">
        <v>1122</v>
      </c>
      <c r="C678" s="158" t="s">
        <v>1123</v>
      </c>
      <c r="D678" s="158" t="s">
        <v>1124</v>
      </c>
      <c r="E678" s="166">
        <v>0</v>
      </c>
      <c r="F678" s="172"/>
      <c r="H678" s="10"/>
    </row>
    <row r="679" ht="31.5" spans="1:8">
      <c r="A679" s="148"/>
      <c r="B679" s="158" t="s">
        <v>1125</v>
      </c>
      <c r="C679" s="158" t="s">
        <v>1126</v>
      </c>
      <c r="D679" s="158" t="s">
        <v>1127</v>
      </c>
      <c r="E679" s="342">
        <v>75000000</v>
      </c>
      <c r="F679" s="172"/>
      <c r="H679" s="10"/>
    </row>
    <row r="680" ht="31.5" hidden="1" spans="1:8">
      <c r="A680" s="148"/>
      <c r="B680" s="158" t="s">
        <v>1128</v>
      </c>
      <c r="C680" s="158" t="s">
        <v>1129</v>
      </c>
      <c r="D680" s="158" t="s">
        <v>1130</v>
      </c>
      <c r="E680" s="166">
        <v>0</v>
      </c>
      <c r="F680" s="172"/>
      <c r="H680" s="10"/>
    </row>
    <row r="681" ht="31.5" hidden="1" spans="1:8">
      <c r="A681" s="148"/>
      <c r="B681" s="158" t="s">
        <v>1131</v>
      </c>
      <c r="C681" s="158" t="s">
        <v>1132</v>
      </c>
      <c r="D681" s="158" t="s">
        <v>1133</v>
      </c>
      <c r="E681" s="166">
        <v>0</v>
      </c>
      <c r="F681" s="172"/>
      <c r="H681" s="10"/>
    </row>
    <row r="682" hidden="1" spans="1:8">
      <c r="A682" s="148"/>
      <c r="B682" s="158" t="s">
        <v>1134</v>
      </c>
      <c r="C682" s="158" t="s">
        <v>1135</v>
      </c>
      <c r="D682" s="158" t="s">
        <v>1136</v>
      </c>
      <c r="E682" s="166">
        <v>0</v>
      </c>
      <c r="F682" s="172"/>
      <c r="H682" s="10"/>
    </row>
    <row r="683" ht="47.25" hidden="1" spans="1:8">
      <c r="A683" s="148"/>
      <c r="B683" s="158" t="s">
        <v>1137</v>
      </c>
      <c r="C683" s="158" t="s">
        <v>1138</v>
      </c>
      <c r="D683" s="158" t="s">
        <v>1139</v>
      </c>
      <c r="E683" s="166">
        <v>0</v>
      </c>
      <c r="F683" s="172"/>
      <c r="H683" s="10"/>
    </row>
    <row r="684" ht="78.75" spans="1:8">
      <c r="A684" s="148"/>
      <c r="B684" s="158" t="s">
        <v>1140</v>
      </c>
      <c r="C684" s="158" t="s">
        <v>1141</v>
      </c>
      <c r="D684" s="158" t="s">
        <v>1142</v>
      </c>
      <c r="E684" s="342">
        <v>250000000</v>
      </c>
      <c r="F684" s="172"/>
      <c r="H684" s="10"/>
    </row>
    <row r="685" ht="63" spans="1:8">
      <c r="A685" s="148"/>
      <c r="B685" s="158" t="s">
        <v>1143</v>
      </c>
      <c r="C685" s="158" t="s">
        <v>1144</v>
      </c>
      <c r="D685" s="158" t="s">
        <v>1145</v>
      </c>
      <c r="E685" s="342">
        <v>250000000</v>
      </c>
      <c r="F685" s="172"/>
      <c r="H685" s="10"/>
    </row>
    <row r="686" ht="47.25" hidden="1" spans="1:8">
      <c r="A686" s="148"/>
      <c r="B686" s="158" t="s">
        <v>1146</v>
      </c>
      <c r="C686" s="158" t="s">
        <v>1147</v>
      </c>
      <c r="D686" s="158" t="s">
        <v>1148</v>
      </c>
      <c r="E686" s="166">
        <v>0</v>
      </c>
      <c r="F686" s="172"/>
      <c r="H686" s="10"/>
    </row>
    <row r="687" ht="31.5" hidden="1" spans="1:8">
      <c r="A687" s="148"/>
      <c r="B687" s="158" t="s">
        <v>1149</v>
      </c>
      <c r="C687" s="158" t="s">
        <v>1150</v>
      </c>
      <c r="D687" s="158" t="s">
        <v>1151</v>
      </c>
      <c r="E687" s="166">
        <v>0</v>
      </c>
      <c r="F687" s="172"/>
      <c r="H687" s="10"/>
    </row>
    <row r="688" ht="31.5" spans="1:8">
      <c r="A688" s="148"/>
      <c r="B688" s="158" t="s">
        <v>1152</v>
      </c>
      <c r="C688" s="158" t="s">
        <v>1153</v>
      </c>
      <c r="D688" s="158" t="s">
        <v>1154</v>
      </c>
      <c r="E688" s="342">
        <v>150000000</v>
      </c>
      <c r="F688" s="172"/>
      <c r="H688" s="10"/>
    </row>
    <row r="689" s="122" customFormat="1" ht="31.5" hidden="1" spans="1:248">
      <c r="A689" s="168"/>
      <c r="B689" s="167" t="s">
        <v>1155</v>
      </c>
      <c r="C689" s="167" t="s">
        <v>1156</v>
      </c>
      <c r="D689" s="167" t="s">
        <v>1157</v>
      </c>
      <c r="E689" s="183">
        <v>0</v>
      </c>
      <c r="F689" s="172"/>
      <c r="G689" s="127"/>
      <c r="H689" s="187"/>
      <c r="I689" s="127"/>
      <c r="J689" s="127"/>
      <c r="K689" s="127"/>
      <c r="L689" s="127"/>
      <c r="M689" s="127"/>
      <c r="N689" s="127"/>
      <c r="O689" s="127"/>
      <c r="P689" s="127"/>
      <c r="Q689" s="127"/>
      <c r="R689" s="127"/>
      <c r="S689" s="127"/>
      <c r="T689" s="127"/>
      <c r="U689" s="127"/>
      <c r="V689" s="127"/>
      <c r="W689" s="127"/>
      <c r="X689" s="127"/>
      <c r="Y689" s="127"/>
      <c r="Z689" s="127"/>
      <c r="AA689" s="127"/>
      <c r="AB689" s="127"/>
      <c r="AC689" s="127"/>
      <c r="AD689" s="127"/>
      <c r="AE689" s="127"/>
      <c r="AF689" s="127"/>
      <c r="AG689" s="127"/>
      <c r="AH689" s="127"/>
      <c r="AI689" s="127"/>
      <c r="AJ689" s="127"/>
      <c r="AK689" s="127"/>
      <c r="AL689" s="127"/>
      <c r="AM689" s="127"/>
      <c r="AN689" s="127"/>
      <c r="AO689" s="127"/>
      <c r="AP689" s="127"/>
      <c r="AQ689" s="127"/>
      <c r="AR689" s="127"/>
      <c r="AS689" s="127"/>
      <c r="AT689" s="127"/>
      <c r="AU689" s="127"/>
      <c r="AV689" s="127"/>
      <c r="AW689" s="127"/>
      <c r="AX689" s="127"/>
      <c r="AY689" s="127"/>
      <c r="AZ689" s="127"/>
      <c r="BA689" s="127"/>
      <c r="BB689" s="127"/>
      <c r="BC689" s="127"/>
      <c r="BD689" s="127"/>
      <c r="BE689" s="127"/>
      <c r="BF689" s="127"/>
      <c r="BG689" s="127"/>
      <c r="BH689" s="127"/>
      <c r="BI689" s="127"/>
      <c r="BJ689" s="127"/>
      <c r="BK689" s="127"/>
      <c r="BL689" s="127"/>
      <c r="BM689" s="127"/>
      <c r="BN689" s="127"/>
      <c r="BO689" s="127"/>
      <c r="BP689" s="127"/>
      <c r="BQ689" s="127"/>
      <c r="BR689" s="127"/>
      <c r="BS689" s="127"/>
      <c r="BT689" s="127"/>
      <c r="BU689" s="127"/>
      <c r="BV689" s="127"/>
      <c r="BW689" s="127"/>
      <c r="BX689" s="127"/>
      <c r="BY689" s="127"/>
      <c r="BZ689" s="127"/>
      <c r="CA689" s="127"/>
      <c r="CB689" s="127"/>
      <c r="CC689" s="127"/>
      <c r="CD689" s="127"/>
      <c r="CE689" s="127"/>
      <c r="CF689" s="127"/>
      <c r="CG689" s="127"/>
      <c r="CH689" s="127"/>
      <c r="CI689" s="127"/>
      <c r="CJ689" s="127"/>
      <c r="CK689" s="127"/>
      <c r="CL689" s="127"/>
      <c r="CM689" s="127"/>
      <c r="CN689" s="127"/>
      <c r="CO689" s="127"/>
      <c r="CP689" s="127"/>
      <c r="CQ689" s="127"/>
      <c r="CR689" s="127"/>
      <c r="CS689" s="127"/>
      <c r="CT689" s="127"/>
      <c r="CU689" s="127"/>
      <c r="CV689" s="127"/>
      <c r="CW689" s="127"/>
      <c r="CX689" s="127"/>
      <c r="CY689" s="127"/>
      <c r="CZ689" s="127"/>
      <c r="DA689" s="127"/>
      <c r="DB689" s="127"/>
      <c r="DC689" s="127"/>
      <c r="DD689" s="127"/>
      <c r="DE689" s="127"/>
      <c r="DF689" s="127"/>
      <c r="DG689" s="127"/>
      <c r="DH689" s="127"/>
      <c r="DI689" s="127"/>
      <c r="DJ689" s="127"/>
      <c r="DK689" s="127"/>
      <c r="DL689" s="127"/>
      <c r="DM689" s="127"/>
      <c r="DN689" s="127"/>
      <c r="DO689" s="127"/>
      <c r="DP689" s="127"/>
      <c r="DQ689" s="127"/>
      <c r="DR689" s="127"/>
      <c r="DS689" s="127"/>
      <c r="DT689" s="127"/>
      <c r="DU689" s="127"/>
      <c r="DV689" s="127"/>
      <c r="DW689" s="127"/>
      <c r="DX689" s="127"/>
      <c r="DY689" s="127"/>
      <c r="DZ689" s="127"/>
      <c r="EA689" s="127"/>
      <c r="EB689" s="127"/>
      <c r="EC689" s="127"/>
      <c r="ED689" s="127"/>
      <c r="EE689" s="127"/>
      <c r="EF689" s="127"/>
      <c r="EG689" s="127"/>
      <c r="EH689" s="127"/>
      <c r="EI689" s="127"/>
      <c r="EJ689" s="127"/>
      <c r="EK689" s="127"/>
      <c r="EL689" s="127"/>
      <c r="EM689" s="127"/>
      <c r="EN689" s="127"/>
      <c r="EO689" s="127"/>
      <c r="EP689" s="127"/>
      <c r="EQ689" s="127"/>
      <c r="ER689" s="127"/>
      <c r="ES689" s="127"/>
      <c r="ET689" s="127"/>
      <c r="EU689" s="127"/>
      <c r="EV689" s="127"/>
      <c r="EW689" s="127"/>
      <c r="EX689" s="127"/>
      <c r="EY689" s="127"/>
      <c r="EZ689" s="127"/>
      <c r="FA689" s="127"/>
      <c r="FB689" s="127"/>
      <c r="FC689" s="127"/>
      <c r="FD689" s="127"/>
      <c r="FE689" s="127"/>
      <c r="FF689" s="127"/>
      <c r="FG689" s="127"/>
      <c r="FH689" s="127"/>
      <c r="FI689" s="127"/>
      <c r="FJ689" s="127"/>
      <c r="FK689" s="127"/>
      <c r="FL689" s="127"/>
      <c r="FM689" s="127"/>
      <c r="FN689" s="127"/>
      <c r="FO689" s="127"/>
      <c r="FP689" s="127"/>
      <c r="FQ689" s="127"/>
      <c r="FR689" s="127"/>
      <c r="FS689" s="127"/>
      <c r="FT689" s="127"/>
      <c r="FU689" s="127"/>
      <c r="FV689" s="127"/>
      <c r="FW689" s="127"/>
      <c r="FX689" s="127"/>
      <c r="FY689" s="127"/>
      <c r="FZ689" s="127"/>
      <c r="GA689" s="127"/>
      <c r="GB689" s="127"/>
      <c r="GC689" s="127"/>
      <c r="GD689" s="127"/>
      <c r="GE689" s="127"/>
      <c r="GF689" s="127"/>
      <c r="GG689" s="127"/>
      <c r="GH689" s="127"/>
      <c r="GI689" s="127"/>
      <c r="GJ689" s="127"/>
      <c r="GK689" s="127"/>
      <c r="GL689" s="127"/>
      <c r="GM689" s="127"/>
      <c r="GN689" s="127"/>
      <c r="GO689" s="127"/>
      <c r="GP689" s="127"/>
      <c r="GQ689" s="127"/>
      <c r="GR689" s="127"/>
      <c r="GS689" s="127"/>
      <c r="GT689" s="127"/>
      <c r="GU689" s="127"/>
      <c r="GV689" s="127"/>
      <c r="GW689" s="127"/>
      <c r="GX689" s="127"/>
      <c r="GY689" s="127"/>
      <c r="GZ689" s="127"/>
      <c r="HA689" s="127"/>
      <c r="HB689" s="127"/>
      <c r="HC689" s="127"/>
      <c r="HD689" s="127"/>
      <c r="HE689" s="127"/>
      <c r="HF689" s="127"/>
      <c r="HG689" s="127"/>
      <c r="HH689" s="127"/>
      <c r="HI689" s="127"/>
      <c r="HJ689" s="127"/>
      <c r="HK689" s="127"/>
      <c r="HL689" s="127"/>
      <c r="HM689" s="127"/>
      <c r="HN689" s="127"/>
      <c r="HO689" s="127"/>
      <c r="HP689" s="127"/>
      <c r="HQ689" s="127"/>
      <c r="HR689" s="127"/>
      <c r="HS689" s="127"/>
      <c r="HT689" s="127"/>
      <c r="HU689" s="127"/>
      <c r="HV689" s="127"/>
      <c r="HW689" s="127"/>
      <c r="HX689" s="127"/>
      <c r="HY689" s="127"/>
      <c r="HZ689" s="127"/>
      <c r="IA689" s="127"/>
      <c r="IB689" s="127"/>
      <c r="IC689" s="127"/>
      <c r="ID689" s="127"/>
      <c r="IE689" s="127"/>
      <c r="IF689" s="127"/>
      <c r="IG689" s="127"/>
      <c r="IH689" s="127"/>
      <c r="II689" s="127"/>
      <c r="IJ689" s="127"/>
      <c r="IK689" s="127"/>
      <c r="IL689" s="127"/>
      <c r="IM689" s="127"/>
      <c r="IN689" s="127"/>
    </row>
    <row r="690" s="123" customFormat="1" spans="1:248">
      <c r="A690" s="164"/>
      <c r="B690" s="153" t="s">
        <v>1158</v>
      </c>
      <c r="C690" s="153"/>
      <c r="D690" s="153"/>
      <c r="E690" s="178"/>
      <c r="F690" s="179"/>
      <c r="G690" s="181"/>
      <c r="H690" s="190"/>
      <c r="I690" s="181"/>
      <c r="J690" s="181"/>
      <c r="K690" s="181"/>
      <c r="L690" s="181"/>
      <c r="M690" s="181"/>
      <c r="N690" s="181"/>
      <c r="O690" s="181"/>
      <c r="P690" s="181"/>
      <c r="Q690" s="181"/>
      <c r="R690" s="181"/>
      <c r="S690" s="181"/>
      <c r="T690" s="181"/>
      <c r="U690" s="181"/>
      <c r="V690" s="181"/>
      <c r="W690" s="181"/>
      <c r="X690" s="181"/>
      <c r="Y690" s="181"/>
      <c r="Z690" s="181"/>
      <c r="AA690" s="181"/>
      <c r="AB690" s="181"/>
      <c r="AC690" s="181"/>
      <c r="AD690" s="181"/>
      <c r="AE690" s="181"/>
      <c r="AF690" s="181"/>
      <c r="AG690" s="181"/>
      <c r="AH690" s="181"/>
      <c r="AI690" s="181"/>
      <c r="AJ690" s="181"/>
      <c r="AK690" s="181"/>
      <c r="AL690" s="181"/>
      <c r="AM690" s="181"/>
      <c r="AN690" s="181"/>
      <c r="AO690" s="181"/>
      <c r="AP690" s="181"/>
      <c r="AQ690" s="181"/>
      <c r="AR690" s="181"/>
      <c r="AS690" s="181"/>
      <c r="AT690" s="181"/>
      <c r="AU690" s="181"/>
      <c r="AV690" s="181"/>
      <c r="AW690" s="181"/>
      <c r="AX690" s="181"/>
      <c r="AY690" s="181"/>
      <c r="AZ690" s="181"/>
      <c r="BA690" s="181"/>
      <c r="BB690" s="181"/>
      <c r="BC690" s="181"/>
      <c r="BD690" s="181"/>
      <c r="BE690" s="181"/>
      <c r="BF690" s="181"/>
      <c r="BG690" s="181"/>
      <c r="BH690" s="181"/>
      <c r="BI690" s="181"/>
      <c r="BJ690" s="181"/>
      <c r="BK690" s="181"/>
      <c r="BL690" s="181"/>
      <c r="BM690" s="181"/>
      <c r="BN690" s="181"/>
      <c r="BO690" s="181"/>
      <c r="BP690" s="181"/>
      <c r="BQ690" s="181"/>
      <c r="BR690" s="181"/>
      <c r="BS690" s="181"/>
      <c r="BT690" s="181"/>
      <c r="BU690" s="181"/>
      <c r="BV690" s="181"/>
      <c r="BW690" s="181"/>
      <c r="BX690" s="181"/>
      <c r="BY690" s="181"/>
      <c r="BZ690" s="181"/>
      <c r="CA690" s="181"/>
      <c r="CB690" s="181"/>
      <c r="CC690" s="181"/>
      <c r="CD690" s="181"/>
      <c r="CE690" s="181"/>
      <c r="CF690" s="181"/>
      <c r="CG690" s="181"/>
      <c r="CH690" s="181"/>
      <c r="CI690" s="181"/>
      <c r="CJ690" s="181"/>
      <c r="CK690" s="181"/>
      <c r="CL690" s="181"/>
      <c r="CM690" s="181"/>
      <c r="CN690" s="181"/>
      <c r="CO690" s="181"/>
      <c r="CP690" s="181"/>
      <c r="CQ690" s="181"/>
      <c r="CR690" s="181"/>
      <c r="CS690" s="181"/>
      <c r="CT690" s="181"/>
      <c r="CU690" s="181"/>
      <c r="CV690" s="181"/>
      <c r="CW690" s="181"/>
      <c r="CX690" s="181"/>
      <c r="CY690" s="181"/>
      <c r="CZ690" s="181"/>
      <c r="DA690" s="181"/>
      <c r="DB690" s="181"/>
      <c r="DC690" s="181"/>
      <c r="DD690" s="181"/>
      <c r="DE690" s="181"/>
      <c r="DF690" s="181"/>
      <c r="DG690" s="181"/>
      <c r="DH690" s="181"/>
      <c r="DI690" s="181"/>
      <c r="DJ690" s="181"/>
      <c r="DK690" s="181"/>
      <c r="DL690" s="181"/>
      <c r="DM690" s="181"/>
      <c r="DN690" s="181"/>
      <c r="DO690" s="181"/>
      <c r="DP690" s="181"/>
      <c r="DQ690" s="181"/>
      <c r="DR690" s="181"/>
      <c r="DS690" s="181"/>
      <c r="DT690" s="181"/>
      <c r="DU690" s="181"/>
      <c r="DV690" s="181"/>
      <c r="DW690" s="181"/>
      <c r="DX690" s="181"/>
      <c r="DY690" s="181"/>
      <c r="DZ690" s="181"/>
      <c r="EA690" s="181"/>
      <c r="EB690" s="181"/>
      <c r="EC690" s="181"/>
      <c r="ED690" s="181"/>
      <c r="EE690" s="181"/>
      <c r="EF690" s="181"/>
      <c r="EG690" s="181"/>
      <c r="EH690" s="181"/>
      <c r="EI690" s="181"/>
      <c r="EJ690" s="181"/>
      <c r="EK690" s="181"/>
      <c r="EL690" s="181"/>
      <c r="EM690" s="181"/>
      <c r="EN690" s="181"/>
      <c r="EO690" s="181"/>
      <c r="EP690" s="181"/>
      <c r="EQ690" s="181"/>
      <c r="ER690" s="181"/>
      <c r="ES690" s="181"/>
      <c r="ET690" s="181"/>
      <c r="EU690" s="181"/>
      <c r="EV690" s="181"/>
      <c r="EW690" s="181"/>
      <c r="EX690" s="181"/>
      <c r="EY690" s="181"/>
      <c r="EZ690" s="181"/>
      <c r="FA690" s="181"/>
      <c r="FB690" s="181"/>
      <c r="FC690" s="181"/>
      <c r="FD690" s="181"/>
      <c r="FE690" s="181"/>
      <c r="FF690" s="181"/>
      <c r="FG690" s="181"/>
      <c r="FH690" s="181"/>
      <c r="FI690" s="181"/>
      <c r="FJ690" s="181"/>
      <c r="FK690" s="181"/>
      <c r="FL690" s="181"/>
      <c r="FM690" s="181"/>
      <c r="FN690" s="181"/>
      <c r="FO690" s="181"/>
      <c r="FP690" s="181"/>
      <c r="FQ690" s="181"/>
      <c r="FR690" s="181"/>
      <c r="FS690" s="181"/>
      <c r="FT690" s="181"/>
      <c r="FU690" s="181"/>
      <c r="FV690" s="181"/>
      <c r="FW690" s="181"/>
      <c r="FX690" s="181"/>
      <c r="FY690" s="181"/>
      <c r="FZ690" s="181"/>
      <c r="GA690" s="181"/>
      <c r="GB690" s="181"/>
      <c r="GC690" s="181"/>
      <c r="GD690" s="181"/>
      <c r="GE690" s="181"/>
      <c r="GF690" s="181"/>
      <c r="GG690" s="181"/>
      <c r="GH690" s="181"/>
      <c r="GI690" s="181"/>
      <c r="GJ690" s="181"/>
      <c r="GK690" s="181"/>
      <c r="GL690" s="181"/>
      <c r="GM690" s="181"/>
      <c r="GN690" s="181"/>
      <c r="GO690" s="181"/>
      <c r="GP690" s="181"/>
      <c r="GQ690" s="181"/>
      <c r="GR690" s="181"/>
      <c r="GS690" s="181"/>
      <c r="GT690" s="181"/>
      <c r="GU690" s="181"/>
      <c r="GV690" s="181"/>
      <c r="GW690" s="181"/>
      <c r="GX690" s="181"/>
      <c r="GY690" s="181"/>
      <c r="GZ690" s="181"/>
      <c r="HA690" s="181"/>
      <c r="HB690" s="181"/>
      <c r="HC690" s="181"/>
      <c r="HD690" s="181"/>
      <c r="HE690" s="181"/>
      <c r="HF690" s="181"/>
      <c r="HG690" s="181"/>
      <c r="HH690" s="181"/>
      <c r="HI690" s="181"/>
      <c r="HJ690" s="181"/>
      <c r="HK690" s="181"/>
      <c r="HL690" s="181"/>
      <c r="HM690" s="181"/>
      <c r="HN690" s="181"/>
      <c r="HO690" s="181"/>
      <c r="HP690" s="181"/>
      <c r="HQ690" s="181"/>
      <c r="HR690" s="181"/>
      <c r="HS690" s="181"/>
      <c r="HT690" s="181"/>
      <c r="HU690" s="181"/>
      <c r="HV690" s="181"/>
      <c r="HW690" s="181"/>
      <c r="HX690" s="181"/>
      <c r="HY690" s="181"/>
      <c r="HZ690" s="181"/>
      <c r="IA690" s="181"/>
      <c r="IB690" s="181"/>
      <c r="IC690" s="181"/>
      <c r="ID690" s="181"/>
      <c r="IE690" s="181"/>
      <c r="IF690" s="181"/>
      <c r="IG690" s="181"/>
      <c r="IH690" s="181"/>
      <c r="II690" s="181"/>
      <c r="IJ690" s="181"/>
      <c r="IK690" s="181"/>
      <c r="IL690" s="181"/>
      <c r="IM690" s="181"/>
      <c r="IN690" s="181"/>
    </row>
    <row r="691" hidden="1" spans="1:8">
      <c r="A691" s="148"/>
      <c r="B691" s="158" t="s">
        <v>388</v>
      </c>
      <c r="C691" s="344"/>
      <c r="D691" s="158"/>
      <c r="E691" s="166">
        <v>0</v>
      </c>
      <c r="F691" s="172"/>
      <c r="H691" s="10"/>
    </row>
    <row r="692" spans="1:8">
      <c r="A692" s="148"/>
      <c r="B692" s="158" t="s">
        <v>1159</v>
      </c>
      <c r="C692" s="344" t="s">
        <v>1160</v>
      </c>
      <c r="D692" s="158" t="s">
        <v>1161</v>
      </c>
      <c r="E692" s="342">
        <v>40000000</v>
      </c>
      <c r="F692" s="172"/>
      <c r="H692" s="10"/>
    </row>
    <row r="693" spans="1:8">
      <c r="A693" s="148"/>
      <c r="B693" s="158" t="s">
        <v>1162</v>
      </c>
      <c r="C693" s="344" t="s">
        <v>1163</v>
      </c>
      <c r="D693" s="158" t="s">
        <v>1164</v>
      </c>
      <c r="E693" s="342">
        <v>20000000</v>
      </c>
      <c r="F693" s="172"/>
      <c r="H693" s="10"/>
    </row>
    <row r="694" ht="47.25" spans="1:8">
      <c r="A694" s="148"/>
      <c r="B694" s="158" t="s">
        <v>1165</v>
      </c>
      <c r="C694" s="344" t="s">
        <v>1166</v>
      </c>
      <c r="D694" s="158" t="s">
        <v>1167</v>
      </c>
      <c r="E694" s="342">
        <v>100000000</v>
      </c>
      <c r="F694" s="172"/>
      <c r="H694" s="10"/>
    </row>
    <row r="695" ht="47.25" spans="1:8">
      <c r="A695" s="148"/>
      <c r="B695" s="158" t="s">
        <v>1168</v>
      </c>
      <c r="C695" s="344" t="s">
        <v>1169</v>
      </c>
      <c r="D695" s="158" t="s">
        <v>1170</v>
      </c>
      <c r="E695" s="342">
        <f>165000000+50000000</f>
        <v>215000000</v>
      </c>
      <c r="F695" s="172"/>
      <c r="H695" s="10"/>
    </row>
    <row r="696" ht="47.25" spans="1:8">
      <c r="A696" s="148"/>
      <c r="B696" s="158" t="s">
        <v>1171</v>
      </c>
      <c r="C696" s="344" t="s">
        <v>1172</v>
      </c>
      <c r="D696" s="158" t="s">
        <v>1173</v>
      </c>
      <c r="E696" s="166">
        <v>0</v>
      </c>
      <c r="F696" s="172"/>
      <c r="H696" s="10"/>
    </row>
    <row r="697" ht="31.5" spans="1:8">
      <c r="A697" s="148"/>
      <c r="B697" s="158" t="s">
        <v>1174</v>
      </c>
      <c r="C697" s="344" t="s">
        <v>1175</v>
      </c>
      <c r="D697" s="158" t="s">
        <v>1176</v>
      </c>
      <c r="E697" s="342">
        <v>75000000</v>
      </c>
      <c r="F697" s="172"/>
      <c r="H697" s="10"/>
    </row>
    <row r="698" ht="47.25" spans="1:8">
      <c r="A698" s="148"/>
      <c r="B698" s="158" t="s">
        <v>1177</v>
      </c>
      <c r="C698" s="344" t="s">
        <v>1178</v>
      </c>
      <c r="D698" s="158" t="s">
        <v>1179</v>
      </c>
      <c r="E698" s="342">
        <v>25000000</v>
      </c>
      <c r="F698" s="172"/>
      <c r="H698" s="10"/>
    </row>
    <row r="699" ht="31.5" spans="1:8">
      <c r="A699" s="148"/>
      <c r="B699" s="158" t="s">
        <v>1180</v>
      </c>
      <c r="C699" s="344" t="s">
        <v>1181</v>
      </c>
      <c r="D699" s="344" t="s">
        <v>1182</v>
      </c>
      <c r="E699" s="166">
        <v>0</v>
      </c>
      <c r="F699" s="172"/>
      <c r="H699" s="10"/>
    </row>
    <row r="700" s="123" customFormat="1" ht="31.5" spans="1:248">
      <c r="A700" s="164"/>
      <c r="B700" s="153" t="s">
        <v>1183</v>
      </c>
      <c r="C700" s="153"/>
      <c r="D700" s="153"/>
      <c r="E700" s="178"/>
      <c r="F700" s="179"/>
      <c r="G700" s="181"/>
      <c r="H700" s="190"/>
      <c r="I700" s="181"/>
      <c r="J700" s="181"/>
      <c r="K700" s="181"/>
      <c r="L700" s="181"/>
      <c r="M700" s="181"/>
      <c r="N700" s="181"/>
      <c r="O700" s="181"/>
      <c r="P700" s="181"/>
      <c r="Q700" s="181"/>
      <c r="R700" s="181"/>
      <c r="S700" s="181"/>
      <c r="T700" s="181"/>
      <c r="U700" s="181"/>
      <c r="V700" s="181"/>
      <c r="W700" s="181"/>
      <c r="X700" s="181"/>
      <c r="Y700" s="181"/>
      <c r="Z700" s="181"/>
      <c r="AA700" s="181"/>
      <c r="AB700" s="181"/>
      <c r="AC700" s="181"/>
      <c r="AD700" s="181"/>
      <c r="AE700" s="181"/>
      <c r="AF700" s="181"/>
      <c r="AG700" s="181"/>
      <c r="AH700" s="181"/>
      <c r="AI700" s="181"/>
      <c r="AJ700" s="181"/>
      <c r="AK700" s="181"/>
      <c r="AL700" s="181"/>
      <c r="AM700" s="181"/>
      <c r="AN700" s="181"/>
      <c r="AO700" s="181"/>
      <c r="AP700" s="181"/>
      <c r="AQ700" s="181"/>
      <c r="AR700" s="181"/>
      <c r="AS700" s="181"/>
      <c r="AT700" s="181"/>
      <c r="AU700" s="181"/>
      <c r="AV700" s="181"/>
      <c r="AW700" s="181"/>
      <c r="AX700" s="181"/>
      <c r="AY700" s="181"/>
      <c r="AZ700" s="181"/>
      <c r="BA700" s="181"/>
      <c r="BB700" s="181"/>
      <c r="BC700" s="181"/>
      <c r="BD700" s="181"/>
      <c r="BE700" s="181"/>
      <c r="BF700" s="181"/>
      <c r="BG700" s="181"/>
      <c r="BH700" s="181"/>
      <c r="BI700" s="181"/>
      <c r="BJ700" s="181"/>
      <c r="BK700" s="181"/>
      <c r="BL700" s="181"/>
      <c r="BM700" s="181"/>
      <c r="BN700" s="181"/>
      <c r="BO700" s="181"/>
      <c r="BP700" s="181"/>
      <c r="BQ700" s="181"/>
      <c r="BR700" s="181"/>
      <c r="BS700" s="181"/>
      <c r="BT700" s="181"/>
      <c r="BU700" s="181"/>
      <c r="BV700" s="181"/>
      <c r="BW700" s="181"/>
      <c r="BX700" s="181"/>
      <c r="BY700" s="181"/>
      <c r="BZ700" s="181"/>
      <c r="CA700" s="181"/>
      <c r="CB700" s="181"/>
      <c r="CC700" s="181"/>
      <c r="CD700" s="181"/>
      <c r="CE700" s="181"/>
      <c r="CF700" s="181"/>
      <c r="CG700" s="181"/>
      <c r="CH700" s="181"/>
      <c r="CI700" s="181"/>
      <c r="CJ700" s="181"/>
      <c r="CK700" s="181"/>
      <c r="CL700" s="181"/>
      <c r="CM700" s="181"/>
      <c r="CN700" s="181"/>
      <c r="CO700" s="181"/>
      <c r="CP700" s="181"/>
      <c r="CQ700" s="181"/>
      <c r="CR700" s="181"/>
      <c r="CS700" s="181"/>
      <c r="CT700" s="181"/>
      <c r="CU700" s="181"/>
      <c r="CV700" s="181"/>
      <c r="CW700" s="181"/>
      <c r="CX700" s="181"/>
      <c r="CY700" s="181"/>
      <c r="CZ700" s="181"/>
      <c r="DA700" s="181"/>
      <c r="DB700" s="181"/>
      <c r="DC700" s="181"/>
      <c r="DD700" s="181"/>
      <c r="DE700" s="181"/>
      <c r="DF700" s="181"/>
      <c r="DG700" s="181"/>
      <c r="DH700" s="181"/>
      <c r="DI700" s="181"/>
      <c r="DJ700" s="181"/>
      <c r="DK700" s="181"/>
      <c r="DL700" s="181"/>
      <c r="DM700" s="181"/>
      <c r="DN700" s="181"/>
      <c r="DO700" s="181"/>
      <c r="DP700" s="181"/>
      <c r="DQ700" s="181"/>
      <c r="DR700" s="181"/>
      <c r="DS700" s="181"/>
      <c r="DT700" s="181"/>
      <c r="DU700" s="181"/>
      <c r="DV700" s="181"/>
      <c r="DW700" s="181"/>
      <c r="DX700" s="181"/>
      <c r="DY700" s="181"/>
      <c r="DZ700" s="181"/>
      <c r="EA700" s="181"/>
      <c r="EB700" s="181"/>
      <c r="EC700" s="181"/>
      <c r="ED700" s="181"/>
      <c r="EE700" s="181"/>
      <c r="EF700" s="181"/>
      <c r="EG700" s="181"/>
      <c r="EH700" s="181"/>
      <c r="EI700" s="181"/>
      <c r="EJ700" s="181"/>
      <c r="EK700" s="181"/>
      <c r="EL700" s="181"/>
      <c r="EM700" s="181"/>
      <c r="EN700" s="181"/>
      <c r="EO700" s="181"/>
      <c r="EP700" s="181"/>
      <c r="EQ700" s="181"/>
      <c r="ER700" s="181"/>
      <c r="ES700" s="181"/>
      <c r="ET700" s="181"/>
      <c r="EU700" s="181"/>
      <c r="EV700" s="181"/>
      <c r="EW700" s="181"/>
      <c r="EX700" s="181"/>
      <c r="EY700" s="181"/>
      <c r="EZ700" s="181"/>
      <c r="FA700" s="181"/>
      <c r="FB700" s="181"/>
      <c r="FC700" s="181"/>
      <c r="FD700" s="181"/>
      <c r="FE700" s="181"/>
      <c r="FF700" s="181"/>
      <c r="FG700" s="181"/>
      <c r="FH700" s="181"/>
      <c r="FI700" s="181"/>
      <c r="FJ700" s="181"/>
      <c r="FK700" s="181"/>
      <c r="FL700" s="181"/>
      <c r="FM700" s="181"/>
      <c r="FN700" s="181"/>
      <c r="FO700" s="181"/>
      <c r="FP700" s="181"/>
      <c r="FQ700" s="181"/>
      <c r="FR700" s="181"/>
      <c r="FS700" s="181"/>
      <c r="FT700" s="181"/>
      <c r="FU700" s="181"/>
      <c r="FV700" s="181"/>
      <c r="FW700" s="181"/>
      <c r="FX700" s="181"/>
      <c r="FY700" s="181"/>
      <c r="FZ700" s="181"/>
      <c r="GA700" s="181"/>
      <c r="GB700" s="181"/>
      <c r="GC700" s="181"/>
      <c r="GD700" s="181"/>
      <c r="GE700" s="181"/>
      <c r="GF700" s="181"/>
      <c r="GG700" s="181"/>
      <c r="GH700" s="181"/>
      <c r="GI700" s="181"/>
      <c r="GJ700" s="181"/>
      <c r="GK700" s="181"/>
      <c r="GL700" s="181"/>
      <c r="GM700" s="181"/>
      <c r="GN700" s="181"/>
      <c r="GO700" s="181"/>
      <c r="GP700" s="181"/>
      <c r="GQ700" s="181"/>
      <c r="GR700" s="181"/>
      <c r="GS700" s="181"/>
      <c r="GT700" s="181"/>
      <c r="GU700" s="181"/>
      <c r="GV700" s="181"/>
      <c r="GW700" s="181"/>
      <c r="GX700" s="181"/>
      <c r="GY700" s="181"/>
      <c r="GZ700" s="181"/>
      <c r="HA700" s="181"/>
      <c r="HB700" s="181"/>
      <c r="HC700" s="181"/>
      <c r="HD700" s="181"/>
      <c r="HE700" s="181"/>
      <c r="HF700" s="181"/>
      <c r="HG700" s="181"/>
      <c r="HH700" s="181"/>
      <c r="HI700" s="181"/>
      <c r="HJ700" s="181"/>
      <c r="HK700" s="181"/>
      <c r="HL700" s="181"/>
      <c r="HM700" s="181"/>
      <c r="HN700" s="181"/>
      <c r="HO700" s="181"/>
      <c r="HP700" s="181"/>
      <c r="HQ700" s="181"/>
      <c r="HR700" s="181"/>
      <c r="HS700" s="181"/>
      <c r="HT700" s="181"/>
      <c r="HU700" s="181"/>
      <c r="HV700" s="181"/>
      <c r="HW700" s="181"/>
      <c r="HX700" s="181"/>
      <c r="HY700" s="181"/>
      <c r="HZ700" s="181"/>
      <c r="IA700" s="181"/>
      <c r="IB700" s="181"/>
      <c r="IC700" s="181"/>
      <c r="ID700" s="181"/>
      <c r="IE700" s="181"/>
      <c r="IF700" s="181"/>
      <c r="IG700" s="181"/>
      <c r="IH700" s="181"/>
      <c r="II700" s="181"/>
      <c r="IJ700" s="181"/>
      <c r="IK700" s="181"/>
      <c r="IL700" s="181"/>
      <c r="IM700" s="181"/>
      <c r="IN700" s="181"/>
    </row>
    <row r="701" ht="47.25" spans="1:8">
      <c r="A701" s="148"/>
      <c r="B701" s="158" t="s">
        <v>1184</v>
      </c>
      <c r="C701" s="158" t="s">
        <v>1185</v>
      </c>
      <c r="D701" s="158" t="s">
        <v>1186</v>
      </c>
      <c r="E701" s="342">
        <v>150000000</v>
      </c>
      <c r="F701" s="172"/>
      <c r="H701" s="10"/>
    </row>
    <row r="702" ht="31.5" spans="1:8">
      <c r="A702" s="148"/>
      <c r="B702" s="158" t="s">
        <v>1187</v>
      </c>
      <c r="C702" s="158" t="s">
        <v>1188</v>
      </c>
      <c r="D702" s="158" t="s">
        <v>1189</v>
      </c>
      <c r="E702" s="342">
        <v>100000000</v>
      </c>
      <c r="F702" s="172"/>
      <c r="H702" s="10"/>
    </row>
    <row r="703" ht="31.5" spans="1:8">
      <c r="A703" s="148"/>
      <c r="B703" s="158" t="s">
        <v>1190</v>
      </c>
      <c r="C703" s="158" t="s">
        <v>1191</v>
      </c>
      <c r="D703" s="158" t="s">
        <v>1192</v>
      </c>
      <c r="E703" s="342">
        <v>40000000</v>
      </c>
      <c r="F703" s="172"/>
      <c r="H703" s="10"/>
    </row>
    <row r="704" spans="1:8">
      <c r="A704" s="148"/>
      <c r="B704" s="191" t="s">
        <v>1193</v>
      </c>
      <c r="C704" s="191" t="s">
        <v>1194</v>
      </c>
      <c r="D704" s="191" t="s">
        <v>1195</v>
      </c>
      <c r="E704" s="264">
        <f>50000000+50000000</f>
        <v>100000000</v>
      </c>
      <c r="F704" s="172"/>
      <c r="H704" s="10"/>
    </row>
    <row r="705" hidden="1" spans="1:8">
      <c r="A705" s="148"/>
      <c r="B705" s="158" t="s">
        <v>1196</v>
      </c>
      <c r="C705" s="158"/>
      <c r="D705" s="158"/>
      <c r="E705" s="166">
        <v>0</v>
      </c>
      <c r="F705" s="172"/>
      <c r="H705" s="10"/>
    </row>
    <row r="706" s="123" customFormat="1" ht="31.5" spans="1:248">
      <c r="A706" s="164"/>
      <c r="B706" s="153" t="s">
        <v>1197</v>
      </c>
      <c r="C706" s="153"/>
      <c r="D706" s="153"/>
      <c r="E706" s="178"/>
      <c r="F706" s="179"/>
      <c r="G706" s="181"/>
      <c r="H706" s="190"/>
      <c r="I706" s="181"/>
      <c r="J706" s="181"/>
      <c r="K706" s="181"/>
      <c r="L706" s="181"/>
      <c r="M706" s="181"/>
      <c r="N706" s="181"/>
      <c r="O706" s="181"/>
      <c r="P706" s="181"/>
      <c r="Q706" s="181"/>
      <c r="R706" s="181"/>
      <c r="S706" s="181"/>
      <c r="T706" s="181"/>
      <c r="U706" s="181"/>
      <c r="V706" s="181"/>
      <c r="W706" s="181"/>
      <c r="X706" s="181"/>
      <c r="Y706" s="181"/>
      <c r="Z706" s="181"/>
      <c r="AA706" s="181"/>
      <c r="AB706" s="181"/>
      <c r="AC706" s="181"/>
      <c r="AD706" s="181"/>
      <c r="AE706" s="181"/>
      <c r="AF706" s="181"/>
      <c r="AG706" s="181"/>
      <c r="AH706" s="181"/>
      <c r="AI706" s="181"/>
      <c r="AJ706" s="181"/>
      <c r="AK706" s="181"/>
      <c r="AL706" s="181"/>
      <c r="AM706" s="181"/>
      <c r="AN706" s="181"/>
      <c r="AO706" s="181"/>
      <c r="AP706" s="181"/>
      <c r="AQ706" s="181"/>
      <c r="AR706" s="181"/>
      <c r="AS706" s="181"/>
      <c r="AT706" s="181"/>
      <c r="AU706" s="181"/>
      <c r="AV706" s="181"/>
      <c r="AW706" s="181"/>
      <c r="AX706" s="181"/>
      <c r="AY706" s="181"/>
      <c r="AZ706" s="181"/>
      <c r="BA706" s="181"/>
      <c r="BB706" s="181"/>
      <c r="BC706" s="181"/>
      <c r="BD706" s="181"/>
      <c r="BE706" s="181"/>
      <c r="BF706" s="181"/>
      <c r="BG706" s="181"/>
      <c r="BH706" s="181"/>
      <c r="BI706" s="181"/>
      <c r="BJ706" s="181"/>
      <c r="BK706" s="181"/>
      <c r="BL706" s="181"/>
      <c r="BM706" s="181"/>
      <c r="BN706" s="181"/>
      <c r="BO706" s="181"/>
      <c r="BP706" s="181"/>
      <c r="BQ706" s="181"/>
      <c r="BR706" s="181"/>
      <c r="BS706" s="181"/>
      <c r="BT706" s="181"/>
      <c r="BU706" s="181"/>
      <c r="BV706" s="181"/>
      <c r="BW706" s="181"/>
      <c r="BX706" s="181"/>
      <c r="BY706" s="181"/>
      <c r="BZ706" s="181"/>
      <c r="CA706" s="181"/>
      <c r="CB706" s="181"/>
      <c r="CC706" s="181"/>
      <c r="CD706" s="181"/>
      <c r="CE706" s="181"/>
      <c r="CF706" s="181"/>
      <c r="CG706" s="181"/>
      <c r="CH706" s="181"/>
      <c r="CI706" s="181"/>
      <c r="CJ706" s="181"/>
      <c r="CK706" s="181"/>
      <c r="CL706" s="181"/>
      <c r="CM706" s="181"/>
      <c r="CN706" s="181"/>
      <c r="CO706" s="181"/>
      <c r="CP706" s="181"/>
      <c r="CQ706" s="181"/>
      <c r="CR706" s="181"/>
      <c r="CS706" s="181"/>
      <c r="CT706" s="181"/>
      <c r="CU706" s="181"/>
      <c r="CV706" s="181"/>
      <c r="CW706" s="181"/>
      <c r="CX706" s="181"/>
      <c r="CY706" s="181"/>
      <c r="CZ706" s="181"/>
      <c r="DA706" s="181"/>
      <c r="DB706" s="181"/>
      <c r="DC706" s="181"/>
      <c r="DD706" s="181"/>
      <c r="DE706" s="181"/>
      <c r="DF706" s="181"/>
      <c r="DG706" s="181"/>
      <c r="DH706" s="181"/>
      <c r="DI706" s="181"/>
      <c r="DJ706" s="181"/>
      <c r="DK706" s="181"/>
      <c r="DL706" s="181"/>
      <c r="DM706" s="181"/>
      <c r="DN706" s="181"/>
      <c r="DO706" s="181"/>
      <c r="DP706" s="181"/>
      <c r="DQ706" s="181"/>
      <c r="DR706" s="181"/>
      <c r="DS706" s="181"/>
      <c r="DT706" s="181"/>
      <c r="DU706" s="181"/>
      <c r="DV706" s="181"/>
      <c r="DW706" s="181"/>
      <c r="DX706" s="181"/>
      <c r="DY706" s="181"/>
      <c r="DZ706" s="181"/>
      <c r="EA706" s="181"/>
      <c r="EB706" s="181"/>
      <c r="EC706" s="181"/>
      <c r="ED706" s="181"/>
      <c r="EE706" s="181"/>
      <c r="EF706" s="181"/>
      <c r="EG706" s="181"/>
      <c r="EH706" s="181"/>
      <c r="EI706" s="181"/>
      <c r="EJ706" s="181"/>
      <c r="EK706" s="181"/>
      <c r="EL706" s="181"/>
      <c r="EM706" s="181"/>
      <c r="EN706" s="181"/>
      <c r="EO706" s="181"/>
      <c r="EP706" s="181"/>
      <c r="EQ706" s="181"/>
      <c r="ER706" s="181"/>
      <c r="ES706" s="181"/>
      <c r="ET706" s="181"/>
      <c r="EU706" s="181"/>
      <c r="EV706" s="181"/>
      <c r="EW706" s="181"/>
      <c r="EX706" s="181"/>
      <c r="EY706" s="181"/>
      <c r="EZ706" s="181"/>
      <c r="FA706" s="181"/>
      <c r="FB706" s="181"/>
      <c r="FC706" s="181"/>
      <c r="FD706" s="181"/>
      <c r="FE706" s="181"/>
      <c r="FF706" s="181"/>
      <c r="FG706" s="181"/>
      <c r="FH706" s="181"/>
      <c r="FI706" s="181"/>
      <c r="FJ706" s="181"/>
      <c r="FK706" s="181"/>
      <c r="FL706" s="181"/>
      <c r="FM706" s="181"/>
      <c r="FN706" s="181"/>
      <c r="FO706" s="181"/>
      <c r="FP706" s="181"/>
      <c r="FQ706" s="181"/>
      <c r="FR706" s="181"/>
      <c r="FS706" s="181"/>
      <c r="FT706" s="181"/>
      <c r="FU706" s="181"/>
      <c r="FV706" s="181"/>
      <c r="FW706" s="181"/>
      <c r="FX706" s="181"/>
      <c r="FY706" s="181"/>
      <c r="FZ706" s="181"/>
      <c r="GA706" s="181"/>
      <c r="GB706" s="181"/>
      <c r="GC706" s="181"/>
      <c r="GD706" s="181"/>
      <c r="GE706" s="181"/>
      <c r="GF706" s="181"/>
      <c r="GG706" s="181"/>
      <c r="GH706" s="181"/>
      <c r="GI706" s="181"/>
      <c r="GJ706" s="181"/>
      <c r="GK706" s="181"/>
      <c r="GL706" s="181"/>
      <c r="GM706" s="181"/>
      <c r="GN706" s="181"/>
      <c r="GO706" s="181"/>
      <c r="GP706" s="181"/>
      <c r="GQ706" s="181"/>
      <c r="GR706" s="181"/>
      <c r="GS706" s="181"/>
      <c r="GT706" s="181"/>
      <c r="GU706" s="181"/>
      <c r="GV706" s="181"/>
      <c r="GW706" s="181"/>
      <c r="GX706" s="181"/>
      <c r="GY706" s="181"/>
      <c r="GZ706" s="181"/>
      <c r="HA706" s="181"/>
      <c r="HB706" s="181"/>
      <c r="HC706" s="181"/>
      <c r="HD706" s="181"/>
      <c r="HE706" s="181"/>
      <c r="HF706" s="181"/>
      <c r="HG706" s="181"/>
      <c r="HH706" s="181"/>
      <c r="HI706" s="181"/>
      <c r="HJ706" s="181"/>
      <c r="HK706" s="181"/>
      <c r="HL706" s="181"/>
      <c r="HM706" s="181"/>
      <c r="HN706" s="181"/>
      <c r="HO706" s="181"/>
      <c r="HP706" s="181"/>
      <c r="HQ706" s="181"/>
      <c r="HR706" s="181"/>
      <c r="HS706" s="181"/>
      <c r="HT706" s="181"/>
      <c r="HU706" s="181"/>
      <c r="HV706" s="181"/>
      <c r="HW706" s="181"/>
      <c r="HX706" s="181"/>
      <c r="HY706" s="181"/>
      <c r="HZ706" s="181"/>
      <c r="IA706" s="181"/>
      <c r="IB706" s="181"/>
      <c r="IC706" s="181"/>
      <c r="ID706" s="181"/>
      <c r="IE706" s="181"/>
      <c r="IF706" s="181"/>
      <c r="IG706" s="181"/>
      <c r="IH706" s="181"/>
      <c r="II706" s="181"/>
      <c r="IJ706" s="181"/>
      <c r="IK706" s="181"/>
      <c r="IL706" s="181"/>
      <c r="IM706" s="181"/>
      <c r="IN706" s="181"/>
    </row>
    <row r="707" ht="47.25" spans="1:8">
      <c r="A707" s="148"/>
      <c r="B707" s="158" t="s">
        <v>1198</v>
      </c>
      <c r="C707" s="158" t="s">
        <v>1199</v>
      </c>
      <c r="D707" s="158" t="s">
        <v>1200</v>
      </c>
      <c r="E707" s="342">
        <v>50000000</v>
      </c>
      <c r="F707" s="172"/>
      <c r="H707" s="10"/>
    </row>
    <row r="708" ht="47.25" spans="1:8">
      <c r="A708" s="148"/>
      <c r="B708" s="158" t="s">
        <v>1201</v>
      </c>
      <c r="C708" s="158" t="s">
        <v>1202</v>
      </c>
      <c r="D708" s="158" t="s">
        <v>1203</v>
      </c>
      <c r="E708" s="342">
        <v>100000000</v>
      </c>
      <c r="F708" s="172"/>
      <c r="H708" s="10"/>
    </row>
    <row r="709" ht="31.5" spans="1:8">
      <c r="A709" s="148"/>
      <c r="B709" s="158" t="s">
        <v>1204</v>
      </c>
      <c r="C709" s="158" t="s">
        <v>1205</v>
      </c>
      <c r="D709" s="158" t="s">
        <v>1206</v>
      </c>
      <c r="E709" s="342">
        <v>100000000</v>
      </c>
      <c r="F709" s="172"/>
      <c r="H709" s="10"/>
    </row>
    <row r="710" hidden="1" spans="1:8">
      <c r="A710" s="148"/>
      <c r="B710" s="158" t="s">
        <v>1207</v>
      </c>
      <c r="C710" s="158"/>
      <c r="D710" s="158"/>
      <c r="E710" s="166">
        <v>0</v>
      </c>
      <c r="F710" s="172"/>
      <c r="H710" s="10"/>
    </row>
    <row r="711" hidden="1" spans="1:8">
      <c r="A711" s="148"/>
      <c r="B711" s="158" t="s">
        <v>1208</v>
      </c>
      <c r="C711" s="158"/>
      <c r="D711" s="158"/>
      <c r="E711" s="166">
        <v>0</v>
      </c>
      <c r="F711" s="172"/>
      <c r="H711" s="10"/>
    </row>
    <row r="712" ht="31.5" spans="1:8">
      <c r="A712" s="148"/>
      <c r="B712" s="158" t="s">
        <v>1209</v>
      </c>
      <c r="C712" s="158" t="s">
        <v>1210</v>
      </c>
      <c r="D712" s="158" t="s">
        <v>1211</v>
      </c>
      <c r="E712" s="342">
        <v>100000000</v>
      </c>
      <c r="F712" s="172"/>
      <c r="H712" s="10"/>
    </row>
    <row r="713" s="123" customFormat="1" spans="1:248">
      <c r="A713" s="177"/>
      <c r="B713" s="153" t="s">
        <v>1212</v>
      </c>
      <c r="C713" s="153"/>
      <c r="D713" s="153"/>
      <c r="E713" s="345"/>
      <c r="F713" s="179"/>
      <c r="G713" s="181"/>
      <c r="H713" s="190"/>
      <c r="I713" s="181"/>
      <c r="J713" s="181"/>
      <c r="K713" s="181"/>
      <c r="L713" s="181"/>
      <c r="M713" s="181"/>
      <c r="N713" s="181"/>
      <c r="O713" s="181"/>
      <c r="P713" s="181"/>
      <c r="Q713" s="181"/>
      <c r="R713" s="181"/>
      <c r="S713" s="181"/>
      <c r="T713" s="181"/>
      <c r="U713" s="181"/>
      <c r="V713" s="181"/>
      <c r="W713" s="181"/>
      <c r="X713" s="181"/>
      <c r="Y713" s="181"/>
      <c r="Z713" s="181"/>
      <c r="AA713" s="181"/>
      <c r="AB713" s="181"/>
      <c r="AC713" s="181"/>
      <c r="AD713" s="181"/>
      <c r="AE713" s="181"/>
      <c r="AF713" s="181"/>
      <c r="AG713" s="181"/>
      <c r="AH713" s="181"/>
      <c r="AI713" s="181"/>
      <c r="AJ713" s="181"/>
      <c r="AK713" s="181"/>
      <c r="AL713" s="181"/>
      <c r="AM713" s="181"/>
      <c r="AN713" s="181"/>
      <c r="AO713" s="181"/>
      <c r="AP713" s="181"/>
      <c r="AQ713" s="181"/>
      <c r="AR713" s="181"/>
      <c r="AS713" s="181"/>
      <c r="AT713" s="181"/>
      <c r="AU713" s="181"/>
      <c r="AV713" s="181"/>
      <c r="AW713" s="181"/>
      <c r="AX713" s="181"/>
      <c r="AY713" s="181"/>
      <c r="AZ713" s="181"/>
      <c r="BA713" s="181"/>
      <c r="BB713" s="181"/>
      <c r="BC713" s="181"/>
      <c r="BD713" s="181"/>
      <c r="BE713" s="181"/>
      <c r="BF713" s="181"/>
      <c r="BG713" s="181"/>
      <c r="BH713" s="181"/>
      <c r="BI713" s="181"/>
      <c r="BJ713" s="181"/>
      <c r="BK713" s="181"/>
      <c r="BL713" s="181"/>
      <c r="BM713" s="181"/>
      <c r="BN713" s="181"/>
      <c r="BO713" s="181"/>
      <c r="BP713" s="181"/>
      <c r="BQ713" s="181"/>
      <c r="BR713" s="181"/>
      <c r="BS713" s="181"/>
      <c r="BT713" s="181"/>
      <c r="BU713" s="181"/>
      <c r="BV713" s="181"/>
      <c r="BW713" s="181"/>
      <c r="BX713" s="181"/>
      <c r="BY713" s="181"/>
      <c r="BZ713" s="181"/>
      <c r="CA713" s="181"/>
      <c r="CB713" s="181"/>
      <c r="CC713" s="181"/>
      <c r="CD713" s="181"/>
      <c r="CE713" s="181"/>
      <c r="CF713" s="181"/>
      <c r="CG713" s="181"/>
      <c r="CH713" s="181"/>
      <c r="CI713" s="181"/>
      <c r="CJ713" s="181"/>
      <c r="CK713" s="181"/>
      <c r="CL713" s="181"/>
      <c r="CM713" s="181"/>
      <c r="CN713" s="181"/>
      <c r="CO713" s="181"/>
      <c r="CP713" s="181"/>
      <c r="CQ713" s="181"/>
      <c r="CR713" s="181"/>
      <c r="CS713" s="181"/>
      <c r="CT713" s="181"/>
      <c r="CU713" s="181"/>
      <c r="CV713" s="181"/>
      <c r="CW713" s="181"/>
      <c r="CX713" s="181"/>
      <c r="CY713" s="181"/>
      <c r="CZ713" s="181"/>
      <c r="DA713" s="181"/>
      <c r="DB713" s="181"/>
      <c r="DC713" s="181"/>
      <c r="DD713" s="181"/>
      <c r="DE713" s="181"/>
      <c r="DF713" s="181"/>
      <c r="DG713" s="181"/>
      <c r="DH713" s="181"/>
      <c r="DI713" s="181"/>
      <c r="DJ713" s="181"/>
      <c r="DK713" s="181"/>
      <c r="DL713" s="181"/>
      <c r="DM713" s="181"/>
      <c r="DN713" s="181"/>
      <c r="DO713" s="181"/>
      <c r="DP713" s="181"/>
      <c r="DQ713" s="181"/>
      <c r="DR713" s="181"/>
      <c r="DS713" s="181"/>
      <c r="DT713" s="181"/>
      <c r="DU713" s="181"/>
      <c r="DV713" s="181"/>
      <c r="DW713" s="181"/>
      <c r="DX713" s="181"/>
      <c r="DY713" s="181"/>
      <c r="DZ713" s="181"/>
      <c r="EA713" s="181"/>
      <c r="EB713" s="181"/>
      <c r="EC713" s="181"/>
      <c r="ED713" s="181"/>
      <c r="EE713" s="181"/>
      <c r="EF713" s="181"/>
      <c r="EG713" s="181"/>
      <c r="EH713" s="181"/>
      <c r="EI713" s="181"/>
      <c r="EJ713" s="181"/>
      <c r="EK713" s="181"/>
      <c r="EL713" s="181"/>
      <c r="EM713" s="181"/>
      <c r="EN713" s="181"/>
      <c r="EO713" s="181"/>
      <c r="EP713" s="181"/>
      <c r="EQ713" s="181"/>
      <c r="ER713" s="181"/>
      <c r="ES713" s="181"/>
      <c r="ET713" s="181"/>
      <c r="EU713" s="181"/>
      <c r="EV713" s="181"/>
      <c r="EW713" s="181"/>
      <c r="EX713" s="181"/>
      <c r="EY713" s="181"/>
      <c r="EZ713" s="181"/>
      <c r="FA713" s="181"/>
      <c r="FB713" s="181"/>
      <c r="FC713" s="181"/>
      <c r="FD713" s="181"/>
      <c r="FE713" s="181"/>
      <c r="FF713" s="181"/>
      <c r="FG713" s="181"/>
      <c r="FH713" s="181"/>
      <c r="FI713" s="181"/>
      <c r="FJ713" s="181"/>
      <c r="FK713" s="181"/>
      <c r="FL713" s="181"/>
      <c r="FM713" s="181"/>
      <c r="FN713" s="181"/>
      <c r="FO713" s="181"/>
      <c r="FP713" s="181"/>
      <c r="FQ713" s="181"/>
      <c r="FR713" s="181"/>
      <c r="FS713" s="181"/>
      <c r="FT713" s="181"/>
      <c r="FU713" s="181"/>
      <c r="FV713" s="181"/>
      <c r="FW713" s="181"/>
      <c r="FX713" s="181"/>
      <c r="FY713" s="181"/>
      <c r="FZ713" s="181"/>
      <c r="GA713" s="181"/>
      <c r="GB713" s="181"/>
      <c r="GC713" s="181"/>
      <c r="GD713" s="181"/>
      <c r="GE713" s="181"/>
      <c r="GF713" s="181"/>
      <c r="GG713" s="181"/>
      <c r="GH713" s="181"/>
      <c r="GI713" s="181"/>
      <c r="GJ713" s="181"/>
      <c r="GK713" s="181"/>
      <c r="GL713" s="181"/>
      <c r="GM713" s="181"/>
      <c r="GN713" s="181"/>
      <c r="GO713" s="181"/>
      <c r="GP713" s="181"/>
      <c r="GQ713" s="181"/>
      <c r="GR713" s="181"/>
      <c r="GS713" s="181"/>
      <c r="GT713" s="181"/>
      <c r="GU713" s="181"/>
      <c r="GV713" s="181"/>
      <c r="GW713" s="181"/>
      <c r="GX713" s="181"/>
      <c r="GY713" s="181"/>
      <c r="GZ713" s="181"/>
      <c r="HA713" s="181"/>
      <c r="HB713" s="181"/>
      <c r="HC713" s="181"/>
      <c r="HD713" s="181"/>
      <c r="HE713" s="181"/>
      <c r="HF713" s="181"/>
      <c r="HG713" s="181"/>
      <c r="HH713" s="181"/>
      <c r="HI713" s="181"/>
      <c r="HJ713" s="181"/>
      <c r="HK713" s="181"/>
      <c r="HL713" s="181"/>
      <c r="HM713" s="181"/>
      <c r="HN713" s="181"/>
      <c r="HO713" s="181"/>
      <c r="HP713" s="181"/>
      <c r="HQ713" s="181"/>
      <c r="HR713" s="181"/>
      <c r="HS713" s="181"/>
      <c r="HT713" s="181"/>
      <c r="HU713" s="181"/>
      <c r="HV713" s="181"/>
      <c r="HW713" s="181"/>
      <c r="HX713" s="181"/>
      <c r="HY713" s="181"/>
      <c r="HZ713" s="181"/>
      <c r="IA713" s="181"/>
      <c r="IB713" s="181"/>
      <c r="IC713" s="181"/>
      <c r="ID713" s="181"/>
      <c r="IE713" s="181"/>
      <c r="IF713" s="181"/>
      <c r="IG713" s="181"/>
      <c r="IH713" s="181"/>
      <c r="II713" s="181"/>
      <c r="IJ713" s="181"/>
      <c r="IK713" s="181"/>
      <c r="IL713" s="181"/>
      <c r="IM713" s="181"/>
      <c r="IN713" s="181"/>
    </row>
    <row r="714" ht="31.5" spans="1:8">
      <c r="A714" s="4"/>
      <c r="B714" s="158" t="s">
        <v>1213</v>
      </c>
      <c r="C714" s="158" t="s">
        <v>1214</v>
      </c>
      <c r="D714" s="158" t="s">
        <v>1215</v>
      </c>
      <c r="E714" s="342">
        <v>100000000</v>
      </c>
      <c r="F714" s="172"/>
      <c r="H714" s="10"/>
    </row>
    <row r="715" ht="47.25" spans="1:8">
      <c r="A715" s="4"/>
      <c r="B715" s="158" t="s">
        <v>1216</v>
      </c>
      <c r="C715" s="158" t="s">
        <v>1217</v>
      </c>
      <c r="D715" s="158" t="s">
        <v>1218</v>
      </c>
      <c r="E715" s="342">
        <v>100000000</v>
      </c>
      <c r="F715" s="173"/>
      <c r="H715" s="10"/>
    </row>
    <row r="716" ht="31.5" hidden="1" spans="1:8">
      <c r="A716" s="346"/>
      <c r="B716" s="347" t="s">
        <v>1219</v>
      </c>
      <c r="C716" s="347" t="s">
        <v>1220</v>
      </c>
      <c r="D716" s="347" t="s">
        <v>1221</v>
      </c>
      <c r="E716" s="348">
        <v>0</v>
      </c>
      <c r="F716" s="173"/>
      <c r="H716" s="10"/>
    </row>
    <row r="717" s="121" customFormat="1" spans="1:8">
      <c r="A717" s="134" t="s">
        <v>1222</v>
      </c>
      <c r="B717" s="134"/>
      <c r="C717" s="135"/>
      <c r="D717" s="134"/>
      <c r="E717" s="134"/>
      <c r="F717" s="136"/>
      <c r="H717" s="10"/>
    </row>
    <row r="718" s="121" customFormat="1" spans="1:8">
      <c r="A718" s="137" t="s">
        <v>1223</v>
      </c>
      <c r="B718" s="137"/>
      <c r="C718" s="138"/>
      <c r="D718" s="137"/>
      <c r="E718" s="137"/>
      <c r="F718" s="136"/>
      <c r="H718" s="10"/>
    </row>
    <row r="719" s="124" customFormat="1" ht="59.1" customHeight="1" spans="1:256">
      <c r="A719" s="139" t="s">
        <v>121</v>
      </c>
      <c r="B719" s="139" t="s">
        <v>122</v>
      </c>
      <c r="C719" s="139" t="s">
        <v>123</v>
      </c>
      <c r="D719" s="139" t="s">
        <v>124</v>
      </c>
      <c r="E719" s="140" t="s">
        <v>125</v>
      </c>
      <c r="F719" s="139" t="s">
        <v>126</v>
      </c>
      <c r="G719" s="121"/>
      <c r="H719" s="10"/>
      <c r="I719" s="121"/>
      <c r="J719" s="121"/>
      <c r="K719" s="121"/>
      <c r="L719" s="121"/>
      <c r="M719" s="121"/>
      <c r="N719" s="121"/>
      <c r="O719" s="121"/>
      <c r="P719" s="121"/>
      <c r="Q719" s="121"/>
      <c r="R719" s="121"/>
      <c r="S719" s="121"/>
      <c r="T719" s="121"/>
      <c r="U719" s="121"/>
      <c r="V719" s="121"/>
      <c r="W719" s="121"/>
      <c r="X719" s="121"/>
      <c r="Y719" s="121"/>
      <c r="Z719" s="121"/>
      <c r="AA719" s="121"/>
      <c r="AB719" s="121"/>
      <c r="AC719" s="121"/>
      <c r="AD719" s="121"/>
      <c r="AE719" s="121"/>
      <c r="AF719" s="121"/>
      <c r="AG719" s="121"/>
      <c r="AH719" s="121"/>
      <c r="AI719" s="121"/>
      <c r="AJ719" s="121"/>
      <c r="AK719" s="121"/>
      <c r="AL719" s="121"/>
      <c r="AM719" s="121"/>
      <c r="AN719" s="121"/>
      <c r="AO719" s="121"/>
      <c r="AP719" s="121"/>
      <c r="AQ719" s="121"/>
      <c r="AR719" s="121"/>
      <c r="AS719" s="121"/>
      <c r="AT719" s="121"/>
      <c r="AU719" s="121"/>
      <c r="AV719" s="121"/>
      <c r="AW719" s="121"/>
      <c r="AX719" s="121"/>
      <c r="AY719" s="121"/>
      <c r="AZ719" s="121"/>
      <c r="BA719" s="121"/>
      <c r="BB719" s="121"/>
      <c r="BC719" s="121"/>
      <c r="BD719" s="121"/>
      <c r="BE719" s="121"/>
      <c r="BF719" s="121"/>
      <c r="BG719" s="121"/>
      <c r="BH719" s="121"/>
      <c r="BI719" s="121"/>
      <c r="BJ719" s="121"/>
      <c r="BK719" s="121"/>
      <c r="BL719" s="121"/>
      <c r="BM719" s="121"/>
      <c r="BN719" s="121"/>
      <c r="BO719" s="121"/>
      <c r="BP719" s="121"/>
      <c r="BQ719" s="121"/>
      <c r="BR719" s="121"/>
      <c r="BS719" s="121"/>
      <c r="BT719" s="121"/>
      <c r="BU719" s="121"/>
      <c r="BV719" s="121"/>
      <c r="BW719" s="121"/>
      <c r="BX719" s="121"/>
      <c r="BY719" s="121"/>
      <c r="BZ719" s="121"/>
      <c r="CA719" s="121"/>
      <c r="CB719" s="121"/>
      <c r="CC719" s="121"/>
      <c r="CD719" s="121"/>
      <c r="CE719" s="121"/>
      <c r="CF719" s="121"/>
      <c r="CG719" s="121"/>
      <c r="CH719" s="121"/>
      <c r="CI719" s="121"/>
      <c r="CJ719" s="121"/>
      <c r="CK719" s="121"/>
      <c r="CL719" s="121"/>
      <c r="CM719" s="121"/>
      <c r="CN719" s="121"/>
      <c r="CO719" s="121"/>
      <c r="CP719" s="121"/>
      <c r="CQ719" s="121"/>
      <c r="CR719" s="121"/>
      <c r="CS719" s="121"/>
      <c r="CT719" s="121"/>
      <c r="CU719" s="121"/>
      <c r="CV719" s="121"/>
      <c r="CW719" s="121"/>
      <c r="CX719" s="121"/>
      <c r="CY719" s="121"/>
      <c r="CZ719" s="121"/>
      <c r="DA719" s="121"/>
      <c r="DB719" s="121"/>
      <c r="DC719" s="121"/>
      <c r="DD719" s="121"/>
      <c r="DE719" s="121"/>
      <c r="DF719" s="121"/>
      <c r="DG719" s="121"/>
      <c r="DH719" s="121"/>
      <c r="DI719" s="121"/>
      <c r="DJ719" s="121"/>
      <c r="DK719" s="121"/>
      <c r="DL719" s="121"/>
      <c r="DM719" s="121"/>
      <c r="DN719" s="121"/>
      <c r="DO719" s="121"/>
      <c r="DP719" s="121"/>
      <c r="DQ719" s="121"/>
      <c r="DR719" s="121"/>
      <c r="DS719" s="121"/>
      <c r="DT719" s="121"/>
      <c r="DU719" s="121"/>
      <c r="DV719" s="121"/>
      <c r="DW719" s="121"/>
      <c r="DX719" s="121"/>
      <c r="DY719" s="121"/>
      <c r="DZ719" s="121"/>
      <c r="EA719" s="121"/>
      <c r="EB719" s="121"/>
      <c r="EC719" s="121"/>
      <c r="ED719" s="121"/>
      <c r="EE719" s="121"/>
      <c r="EF719" s="121"/>
      <c r="EG719" s="121"/>
      <c r="EH719" s="121"/>
      <c r="EI719" s="121"/>
      <c r="EJ719" s="121"/>
      <c r="EK719" s="121"/>
      <c r="EL719" s="121"/>
      <c r="EM719" s="121"/>
      <c r="EN719" s="121"/>
      <c r="EO719" s="121"/>
      <c r="EP719" s="121"/>
      <c r="EQ719" s="121"/>
      <c r="ER719" s="121"/>
      <c r="ES719" s="121"/>
      <c r="ET719" s="121"/>
      <c r="EU719" s="121"/>
      <c r="EV719" s="121"/>
      <c r="EW719" s="121"/>
      <c r="EX719" s="121"/>
      <c r="EY719" s="121"/>
      <c r="EZ719" s="121"/>
      <c r="FA719" s="121"/>
      <c r="FB719" s="121"/>
      <c r="FC719" s="121"/>
      <c r="FD719" s="121"/>
      <c r="FE719" s="121"/>
      <c r="FF719" s="121"/>
      <c r="FG719" s="121"/>
      <c r="FH719" s="121"/>
      <c r="FI719" s="121"/>
      <c r="FJ719" s="121"/>
      <c r="FK719" s="121"/>
      <c r="FL719" s="121"/>
      <c r="FM719" s="121"/>
      <c r="FN719" s="121"/>
      <c r="FO719" s="121"/>
      <c r="FP719" s="121"/>
      <c r="FQ719" s="121"/>
      <c r="FR719" s="121"/>
      <c r="FS719" s="121"/>
      <c r="FT719" s="121"/>
      <c r="FU719" s="121"/>
      <c r="FV719" s="121"/>
      <c r="FW719" s="121"/>
      <c r="FX719" s="121"/>
      <c r="FY719" s="121"/>
      <c r="FZ719" s="121"/>
      <c r="GA719" s="121"/>
      <c r="GB719" s="121"/>
      <c r="GC719" s="121"/>
      <c r="GD719" s="121"/>
      <c r="GE719" s="121"/>
      <c r="GF719" s="121"/>
      <c r="GG719" s="121"/>
      <c r="GH719" s="121"/>
      <c r="GI719" s="121"/>
      <c r="GJ719" s="121"/>
      <c r="GK719" s="121"/>
      <c r="GL719" s="121"/>
      <c r="GM719" s="121"/>
      <c r="GN719" s="121"/>
      <c r="GO719" s="121"/>
      <c r="GP719" s="121"/>
      <c r="GQ719" s="121"/>
      <c r="GR719" s="121"/>
      <c r="GS719" s="121"/>
      <c r="GT719" s="121"/>
      <c r="GU719" s="121"/>
      <c r="GV719" s="121"/>
      <c r="GW719" s="121"/>
      <c r="GX719" s="121"/>
      <c r="GY719" s="121"/>
      <c r="GZ719" s="121"/>
      <c r="HA719" s="121"/>
      <c r="HB719" s="121"/>
      <c r="HC719" s="121"/>
      <c r="HD719" s="121"/>
      <c r="HE719" s="121"/>
      <c r="HF719" s="121"/>
      <c r="HG719" s="121"/>
      <c r="HH719" s="121"/>
      <c r="HI719" s="121"/>
      <c r="HJ719" s="121"/>
      <c r="HK719" s="121"/>
      <c r="HL719" s="121"/>
      <c r="HM719" s="121"/>
      <c r="HN719" s="121"/>
      <c r="HO719" s="121"/>
      <c r="HP719" s="121"/>
      <c r="HQ719" s="121"/>
      <c r="HR719" s="121"/>
      <c r="HS719" s="121"/>
      <c r="HT719" s="121"/>
      <c r="HU719" s="121"/>
      <c r="HV719" s="121"/>
      <c r="HW719" s="121"/>
      <c r="HX719" s="121"/>
      <c r="HY719" s="121"/>
      <c r="HZ719" s="121"/>
      <c r="IA719" s="121"/>
      <c r="IB719" s="121"/>
      <c r="IC719" s="121"/>
      <c r="ID719" s="121"/>
      <c r="IE719" s="121"/>
      <c r="IF719" s="121"/>
      <c r="IG719" s="121"/>
      <c r="IH719" s="121"/>
      <c r="II719" s="121"/>
      <c r="IJ719" s="121"/>
      <c r="IK719" s="121"/>
      <c r="IL719" s="121"/>
      <c r="IM719" s="121"/>
      <c r="IN719" s="121"/>
      <c r="IO719"/>
      <c r="IP719"/>
      <c r="IQ719"/>
      <c r="IR719"/>
      <c r="IS719"/>
      <c r="IT719"/>
      <c r="IU719"/>
      <c r="IV719"/>
    </row>
    <row r="720" s="124" customFormat="1" spans="1:256">
      <c r="A720" s="141">
        <v>1</v>
      </c>
      <c r="B720" s="141">
        <v>2</v>
      </c>
      <c r="C720" s="141">
        <v>3</v>
      </c>
      <c r="D720" s="141">
        <v>4</v>
      </c>
      <c r="E720" s="141">
        <v>5</v>
      </c>
      <c r="F720" s="210">
        <v>6</v>
      </c>
      <c r="G720" s="121"/>
      <c r="H720" s="121"/>
      <c r="I720" s="121"/>
      <c r="J720" s="121"/>
      <c r="K720" s="121"/>
      <c r="L720" s="121"/>
      <c r="M720" s="121"/>
      <c r="N720" s="121"/>
      <c r="O720" s="121"/>
      <c r="P720" s="121"/>
      <c r="Q720" s="121"/>
      <c r="R720" s="121"/>
      <c r="S720" s="121"/>
      <c r="T720" s="121"/>
      <c r="U720" s="121"/>
      <c r="V720" s="121"/>
      <c r="W720" s="121"/>
      <c r="X720" s="121"/>
      <c r="Y720" s="121"/>
      <c r="Z720" s="121"/>
      <c r="AA720" s="121"/>
      <c r="AB720" s="121"/>
      <c r="AC720" s="121"/>
      <c r="AD720" s="121"/>
      <c r="AE720" s="121"/>
      <c r="AF720" s="121"/>
      <c r="AG720" s="121"/>
      <c r="AH720" s="121"/>
      <c r="AI720" s="121"/>
      <c r="AJ720" s="121"/>
      <c r="AK720" s="121"/>
      <c r="AL720" s="121"/>
      <c r="AM720" s="121"/>
      <c r="AN720" s="121"/>
      <c r="AO720" s="121"/>
      <c r="AP720" s="121"/>
      <c r="AQ720" s="121"/>
      <c r="AR720" s="121"/>
      <c r="AS720" s="121"/>
      <c r="AT720" s="121"/>
      <c r="AU720" s="121"/>
      <c r="AV720" s="121"/>
      <c r="AW720" s="121"/>
      <c r="AX720" s="121"/>
      <c r="AY720" s="121"/>
      <c r="AZ720" s="121"/>
      <c r="BA720" s="121"/>
      <c r="BB720" s="121"/>
      <c r="BC720" s="121"/>
      <c r="BD720" s="121"/>
      <c r="BE720" s="121"/>
      <c r="BF720" s="121"/>
      <c r="BG720" s="121"/>
      <c r="BH720" s="121"/>
      <c r="BI720" s="121"/>
      <c r="BJ720" s="121"/>
      <c r="BK720" s="121"/>
      <c r="BL720" s="121"/>
      <c r="BM720" s="121"/>
      <c r="BN720" s="121"/>
      <c r="BO720" s="121"/>
      <c r="BP720" s="121"/>
      <c r="BQ720" s="121"/>
      <c r="BR720" s="121"/>
      <c r="BS720" s="121"/>
      <c r="BT720" s="121"/>
      <c r="BU720" s="121"/>
      <c r="BV720" s="121"/>
      <c r="BW720" s="121"/>
      <c r="BX720" s="121"/>
      <c r="BY720" s="121"/>
      <c r="BZ720" s="121"/>
      <c r="CA720" s="121"/>
      <c r="CB720" s="121"/>
      <c r="CC720" s="121"/>
      <c r="CD720" s="121"/>
      <c r="CE720" s="121"/>
      <c r="CF720" s="121"/>
      <c r="CG720" s="121"/>
      <c r="CH720" s="121"/>
      <c r="CI720" s="121"/>
      <c r="CJ720" s="121"/>
      <c r="CK720" s="121"/>
      <c r="CL720" s="121"/>
      <c r="CM720" s="121"/>
      <c r="CN720" s="121"/>
      <c r="CO720" s="121"/>
      <c r="CP720" s="121"/>
      <c r="CQ720" s="121"/>
      <c r="CR720" s="121"/>
      <c r="CS720" s="121"/>
      <c r="CT720" s="121"/>
      <c r="CU720" s="121"/>
      <c r="CV720" s="121"/>
      <c r="CW720" s="121"/>
      <c r="CX720" s="121"/>
      <c r="CY720" s="121"/>
      <c r="CZ720" s="121"/>
      <c r="DA720" s="121"/>
      <c r="DB720" s="121"/>
      <c r="DC720" s="121"/>
      <c r="DD720" s="121"/>
      <c r="DE720" s="121"/>
      <c r="DF720" s="121"/>
      <c r="DG720" s="121"/>
      <c r="DH720" s="121"/>
      <c r="DI720" s="121"/>
      <c r="DJ720" s="121"/>
      <c r="DK720" s="121"/>
      <c r="DL720" s="121"/>
      <c r="DM720" s="121"/>
      <c r="DN720" s="121"/>
      <c r="DO720" s="121"/>
      <c r="DP720" s="121"/>
      <c r="DQ720" s="121"/>
      <c r="DR720" s="121"/>
      <c r="DS720" s="121"/>
      <c r="DT720" s="121"/>
      <c r="DU720" s="121"/>
      <c r="DV720" s="121"/>
      <c r="DW720" s="121"/>
      <c r="DX720" s="121"/>
      <c r="DY720" s="121"/>
      <c r="DZ720" s="121"/>
      <c r="EA720" s="121"/>
      <c r="EB720" s="121"/>
      <c r="EC720" s="121"/>
      <c r="ED720" s="121"/>
      <c r="EE720" s="121"/>
      <c r="EF720" s="121"/>
      <c r="EG720" s="121"/>
      <c r="EH720" s="121"/>
      <c r="EI720" s="121"/>
      <c r="EJ720" s="121"/>
      <c r="EK720" s="121"/>
      <c r="EL720" s="121"/>
      <c r="EM720" s="121"/>
      <c r="EN720" s="121"/>
      <c r="EO720" s="121"/>
      <c r="EP720" s="121"/>
      <c r="EQ720" s="121"/>
      <c r="ER720" s="121"/>
      <c r="ES720" s="121"/>
      <c r="ET720" s="121"/>
      <c r="EU720" s="121"/>
      <c r="EV720" s="121"/>
      <c r="EW720" s="121"/>
      <c r="EX720" s="121"/>
      <c r="EY720" s="121"/>
      <c r="EZ720" s="121"/>
      <c r="FA720" s="121"/>
      <c r="FB720" s="121"/>
      <c r="FC720" s="121"/>
      <c r="FD720" s="121"/>
      <c r="FE720" s="121"/>
      <c r="FF720" s="121"/>
      <c r="FG720" s="121"/>
      <c r="FH720" s="121"/>
      <c r="FI720" s="121"/>
      <c r="FJ720" s="121"/>
      <c r="FK720" s="121"/>
      <c r="FL720" s="121"/>
      <c r="FM720" s="121"/>
      <c r="FN720" s="121"/>
      <c r="FO720" s="121"/>
      <c r="FP720" s="121"/>
      <c r="FQ720" s="121"/>
      <c r="FR720" s="121"/>
      <c r="FS720" s="121"/>
      <c r="FT720" s="121"/>
      <c r="FU720" s="121"/>
      <c r="FV720" s="121"/>
      <c r="FW720" s="121"/>
      <c r="FX720" s="121"/>
      <c r="FY720" s="121"/>
      <c r="FZ720" s="121"/>
      <c r="GA720" s="121"/>
      <c r="GB720" s="121"/>
      <c r="GC720" s="121"/>
      <c r="GD720" s="121"/>
      <c r="GE720" s="121"/>
      <c r="GF720" s="121"/>
      <c r="GG720" s="121"/>
      <c r="GH720" s="121"/>
      <c r="GI720" s="121"/>
      <c r="GJ720" s="121"/>
      <c r="GK720" s="121"/>
      <c r="GL720" s="121"/>
      <c r="GM720" s="121"/>
      <c r="GN720" s="121"/>
      <c r="GO720" s="121"/>
      <c r="GP720" s="121"/>
      <c r="GQ720" s="121"/>
      <c r="GR720" s="121"/>
      <c r="GS720" s="121"/>
      <c r="GT720" s="121"/>
      <c r="GU720" s="121"/>
      <c r="GV720" s="121"/>
      <c r="GW720" s="121"/>
      <c r="GX720" s="121"/>
      <c r="GY720" s="121"/>
      <c r="GZ720" s="121"/>
      <c r="HA720" s="121"/>
      <c r="HB720" s="121"/>
      <c r="HC720" s="121"/>
      <c r="HD720" s="121"/>
      <c r="HE720" s="121"/>
      <c r="HF720" s="121"/>
      <c r="HG720" s="121"/>
      <c r="HH720" s="121"/>
      <c r="HI720" s="121"/>
      <c r="HJ720" s="121"/>
      <c r="HK720" s="121"/>
      <c r="HL720" s="121"/>
      <c r="HM720" s="121"/>
      <c r="HN720" s="121"/>
      <c r="HO720" s="121"/>
      <c r="HP720" s="121"/>
      <c r="HQ720" s="121"/>
      <c r="HR720" s="121"/>
      <c r="HS720" s="121"/>
      <c r="HT720" s="121"/>
      <c r="HU720" s="121"/>
      <c r="HV720" s="121"/>
      <c r="HW720" s="121"/>
      <c r="HX720" s="121"/>
      <c r="HY720" s="121"/>
      <c r="HZ720" s="121"/>
      <c r="IA720" s="121"/>
      <c r="IB720" s="121"/>
      <c r="IC720" s="121"/>
      <c r="ID720" s="121"/>
      <c r="IE720" s="121"/>
      <c r="IF720" s="121"/>
      <c r="IG720" s="121"/>
      <c r="IH720" s="121"/>
      <c r="II720" s="121"/>
      <c r="IJ720" s="121"/>
      <c r="IK720" s="121"/>
      <c r="IL720" s="121"/>
      <c r="IM720" s="121"/>
      <c r="IN720" s="121"/>
      <c r="IO720"/>
      <c r="IP720"/>
      <c r="IQ720"/>
      <c r="IR720"/>
      <c r="IS720"/>
      <c r="IT720"/>
      <c r="IU720"/>
      <c r="IV720"/>
    </row>
    <row r="721" s="122" customFormat="1" spans="1:248">
      <c r="A721" s="142"/>
      <c r="B721" s="142"/>
      <c r="C721" s="142"/>
      <c r="D721" s="142"/>
      <c r="E721" s="143"/>
      <c r="F721" s="209"/>
      <c r="G721" s="127"/>
      <c r="H721" s="127"/>
      <c r="I721" s="127"/>
      <c r="J721" s="127"/>
      <c r="K721" s="127"/>
      <c r="L721" s="127"/>
      <c r="M721" s="127"/>
      <c r="N721" s="127"/>
      <c r="O721" s="127"/>
      <c r="P721" s="127"/>
      <c r="Q721" s="127"/>
      <c r="R721" s="127"/>
      <c r="S721" s="127"/>
      <c r="T721" s="127"/>
      <c r="U721" s="127"/>
      <c r="V721" s="127"/>
      <c r="W721" s="127"/>
      <c r="X721" s="127"/>
      <c r="Y721" s="127"/>
      <c r="Z721" s="127"/>
      <c r="AA721" s="127"/>
      <c r="AB721" s="127"/>
      <c r="AC721" s="127"/>
      <c r="AD721" s="127"/>
      <c r="AE721" s="127"/>
      <c r="AF721" s="127"/>
      <c r="AG721" s="127"/>
      <c r="AH721" s="127"/>
      <c r="AI721" s="127"/>
      <c r="AJ721" s="127"/>
      <c r="AK721" s="127"/>
      <c r="AL721" s="127"/>
      <c r="AM721" s="127"/>
      <c r="AN721" s="127"/>
      <c r="AO721" s="127"/>
      <c r="AP721" s="127"/>
      <c r="AQ721" s="127"/>
      <c r="AR721" s="127"/>
      <c r="AS721" s="127"/>
      <c r="AT721" s="127"/>
      <c r="AU721" s="127"/>
      <c r="AV721" s="127"/>
      <c r="AW721" s="127"/>
      <c r="AX721" s="127"/>
      <c r="AY721" s="127"/>
      <c r="AZ721" s="127"/>
      <c r="BA721" s="127"/>
      <c r="BB721" s="127"/>
      <c r="BC721" s="127"/>
      <c r="BD721" s="127"/>
      <c r="BE721" s="127"/>
      <c r="BF721" s="127"/>
      <c r="BG721" s="127"/>
      <c r="BH721" s="127"/>
      <c r="BI721" s="127"/>
      <c r="BJ721" s="127"/>
      <c r="BK721" s="127"/>
      <c r="BL721" s="127"/>
      <c r="BM721" s="127"/>
      <c r="BN721" s="127"/>
      <c r="BO721" s="127"/>
      <c r="BP721" s="127"/>
      <c r="BQ721" s="127"/>
      <c r="BR721" s="127"/>
      <c r="BS721" s="127"/>
      <c r="BT721" s="127"/>
      <c r="BU721" s="127"/>
      <c r="BV721" s="127"/>
      <c r="BW721" s="127"/>
      <c r="BX721" s="127"/>
      <c r="BY721" s="127"/>
      <c r="BZ721" s="127"/>
      <c r="CA721" s="127"/>
      <c r="CB721" s="127"/>
      <c r="CC721" s="127"/>
      <c r="CD721" s="127"/>
      <c r="CE721" s="127"/>
      <c r="CF721" s="127"/>
      <c r="CG721" s="127"/>
      <c r="CH721" s="127"/>
      <c r="CI721" s="127"/>
      <c r="CJ721" s="127"/>
      <c r="CK721" s="127"/>
      <c r="CL721" s="127"/>
      <c r="CM721" s="127"/>
      <c r="CN721" s="127"/>
      <c r="CO721" s="127"/>
      <c r="CP721" s="127"/>
      <c r="CQ721" s="127"/>
      <c r="CR721" s="127"/>
      <c r="CS721" s="127"/>
      <c r="CT721" s="127"/>
      <c r="CU721" s="127"/>
      <c r="CV721" s="127"/>
      <c r="CW721" s="127"/>
      <c r="CX721" s="127"/>
      <c r="CY721" s="127"/>
      <c r="CZ721" s="127"/>
      <c r="DA721" s="127"/>
      <c r="DB721" s="127"/>
      <c r="DC721" s="127"/>
      <c r="DD721" s="127"/>
      <c r="DE721" s="127"/>
      <c r="DF721" s="127"/>
      <c r="DG721" s="127"/>
      <c r="DH721" s="127"/>
      <c r="DI721" s="127"/>
      <c r="DJ721" s="127"/>
      <c r="DK721" s="127"/>
      <c r="DL721" s="127"/>
      <c r="DM721" s="127"/>
      <c r="DN721" s="127"/>
      <c r="DO721" s="127"/>
      <c r="DP721" s="127"/>
      <c r="DQ721" s="127"/>
      <c r="DR721" s="127"/>
      <c r="DS721" s="127"/>
      <c r="DT721" s="127"/>
      <c r="DU721" s="127"/>
      <c r="DV721" s="127"/>
      <c r="DW721" s="127"/>
      <c r="DX721" s="127"/>
      <c r="DY721" s="127"/>
      <c r="DZ721" s="127"/>
      <c r="EA721" s="127"/>
      <c r="EB721" s="127"/>
      <c r="EC721" s="127"/>
      <c r="ED721" s="127"/>
      <c r="EE721" s="127"/>
      <c r="EF721" s="127"/>
      <c r="EG721" s="127"/>
      <c r="EH721" s="127"/>
      <c r="EI721" s="127"/>
      <c r="EJ721" s="127"/>
      <c r="EK721" s="127"/>
      <c r="EL721" s="127"/>
      <c r="EM721" s="127"/>
      <c r="EN721" s="127"/>
      <c r="EO721" s="127"/>
      <c r="EP721" s="127"/>
      <c r="EQ721" s="127"/>
      <c r="ER721" s="127"/>
      <c r="ES721" s="127"/>
      <c r="ET721" s="127"/>
      <c r="EU721" s="127"/>
      <c r="EV721" s="127"/>
      <c r="EW721" s="127"/>
      <c r="EX721" s="127"/>
      <c r="EY721" s="127"/>
      <c r="EZ721" s="127"/>
      <c r="FA721" s="127"/>
      <c r="FB721" s="127"/>
      <c r="FC721" s="127"/>
      <c r="FD721" s="127"/>
      <c r="FE721" s="127"/>
      <c r="FF721" s="127"/>
      <c r="FG721" s="127"/>
      <c r="FH721" s="127"/>
      <c r="FI721" s="127"/>
      <c r="FJ721" s="127"/>
      <c r="FK721" s="127"/>
      <c r="FL721" s="127"/>
      <c r="FM721" s="127"/>
      <c r="FN721" s="127"/>
      <c r="FO721" s="127"/>
      <c r="FP721" s="127"/>
      <c r="FQ721" s="127"/>
      <c r="FR721" s="127"/>
      <c r="FS721" s="127"/>
      <c r="FT721" s="127"/>
      <c r="FU721" s="127"/>
      <c r="FV721" s="127"/>
      <c r="FW721" s="127"/>
      <c r="FX721" s="127"/>
      <c r="FY721" s="127"/>
      <c r="FZ721" s="127"/>
      <c r="GA721" s="127"/>
      <c r="GB721" s="127"/>
      <c r="GC721" s="127"/>
      <c r="GD721" s="127"/>
      <c r="GE721" s="127"/>
      <c r="GF721" s="127"/>
      <c r="GG721" s="127"/>
      <c r="GH721" s="127"/>
      <c r="GI721" s="127"/>
      <c r="GJ721" s="127"/>
      <c r="GK721" s="127"/>
      <c r="GL721" s="127"/>
      <c r="GM721" s="127"/>
      <c r="GN721" s="127"/>
      <c r="GO721" s="127"/>
      <c r="GP721" s="127"/>
      <c r="GQ721" s="127"/>
      <c r="GR721" s="127"/>
      <c r="GS721" s="127"/>
      <c r="GT721" s="127"/>
      <c r="GU721" s="127"/>
      <c r="GV721" s="127"/>
      <c r="GW721" s="127"/>
      <c r="GX721" s="127"/>
      <c r="GY721" s="127"/>
      <c r="GZ721" s="127"/>
      <c r="HA721" s="127"/>
      <c r="HB721" s="127"/>
      <c r="HC721" s="127"/>
      <c r="HD721" s="127"/>
      <c r="HE721" s="127"/>
      <c r="HF721" s="127"/>
      <c r="HG721" s="127"/>
      <c r="HH721" s="127"/>
      <c r="HI721" s="127"/>
      <c r="HJ721" s="127"/>
      <c r="HK721" s="127"/>
      <c r="HL721" s="127"/>
      <c r="HM721" s="127"/>
      <c r="HN721" s="127"/>
      <c r="HO721" s="127"/>
      <c r="HP721" s="127"/>
      <c r="HQ721" s="127"/>
      <c r="HR721" s="127"/>
      <c r="HS721" s="127"/>
      <c r="HT721" s="127"/>
      <c r="HU721" s="127"/>
      <c r="HV721" s="127"/>
      <c r="HW721" s="127"/>
      <c r="HX721" s="127"/>
      <c r="HY721" s="127"/>
      <c r="HZ721" s="127"/>
      <c r="IA721" s="127"/>
      <c r="IB721" s="127"/>
      <c r="IC721" s="127"/>
      <c r="ID721" s="127"/>
      <c r="IE721" s="127"/>
      <c r="IF721" s="127"/>
      <c r="IG721" s="127"/>
      <c r="IH721" s="127"/>
      <c r="II721" s="127"/>
      <c r="IJ721" s="127"/>
      <c r="IK721" s="127"/>
      <c r="IL721" s="127"/>
      <c r="IM721" s="127"/>
      <c r="IN721" s="127"/>
    </row>
    <row r="722" s="122" customFormat="1" spans="1:248">
      <c r="A722" s="142"/>
      <c r="B722" s="145" t="s">
        <v>127</v>
      </c>
      <c r="C722" s="142"/>
      <c r="D722" s="142"/>
      <c r="E722" s="146">
        <f>SUM(E723:E725)</f>
        <v>4317902000</v>
      </c>
      <c r="F722" s="209"/>
      <c r="G722" s="127"/>
      <c r="H722" s="127"/>
      <c r="I722" s="127"/>
      <c r="J722" s="127"/>
      <c r="K722" s="127"/>
      <c r="L722" s="127"/>
      <c r="M722" s="127"/>
      <c r="N722" s="127"/>
      <c r="O722" s="127"/>
      <c r="P722" s="127"/>
      <c r="Q722" s="127"/>
      <c r="R722" s="127"/>
      <c r="S722" s="127"/>
      <c r="T722" s="127"/>
      <c r="U722" s="127"/>
      <c r="V722" s="127"/>
      <c r="W722" s="127"/>
      <c r="X722" s="127"/>
      <c r="Y722" s="127"/>
      <c r="Z722" s="127"/>
      <c r="AA722" s="127"/>
      <c r="AB722" s="127"/>
      <c r="AC722" s="127"/>
      <c r="AD722" s="127"/>
      <c r="AE722" s="127"/>
      <c r="AF722" s="127"/>
      <c r="AG722" s="127"/>
      <c r="AH722" s="127"/>
      <c r="AI722" s="127"/>
      <c r="AJ722" s="127"/>
      <c r="AK722" s="127"/>
      <c r="AL722" s="127"/>
      <c r="AM722" s="127"/>
      <c r="AN722" s="127"/>
      <c r="AO722" s="127"/>
      <c r="AP722" s="127"/>
      <c r="AQ722" s="127"/>
      <c r="AR722" s="127"/>
      <c r="AS722" s="127"/>
      <c r="AT722" s="127"/>
      <c r="AU722" s="127"/>
      <c r="AV722" s="127"/>
      <c r="AW722" s="127"/>
      <c r="AX722" s="127"/>
      <c r="AY722" s="127"/>
      <c r="AZ722" s="127"/>
      <c r="BA722" s="127"/>
      <c r="BB722" s="127"/>
      <c r="BC722" s="127"/>
      <c r="BD722" s="127"/>
      <c r="BE722" s="127"/>
      <c r="BF722" s="127"/>
      <c r="BG722" s="127"/>
      <c r="BH722" s="127"/>
      <c r="BI722" s="127"/>
      <c r="BJ722" s="127"/>
      <c r="BK722" s="127"/>
      <c r="BL722" s="127"/>
      <c r="BM722" s="127"/>
      <c r="BN722" s="127"/>
      <c r="BO722" s="127"/>
      <c r="BP722" s="127"/>
      <c r="BQ722" s="127"/>
      <c r="BR722" s="127"/>
      <c r="BS722" s="127"/>
      <c r="BT722" s="127"/>
      <c r="BU722" s="127"/>
      <c r="BV722" s="127"/>
      <c r="BW722" s="127"/>
      <c r="BX722" s="127"/>
      <c r="BY722" s="127"/>
      <c r="BZ722" s="127"/>
      <c r="CA722" s="127"/>
      <c r="CB722" s="127"/>
      <c r="CC722" s="127"/>
      <c r="CD722" s="127"/>
      <c r="CE722" s="127"/>
      <c r="CF722" s="127"/>
      <c r="CG722" s="127"/>
      <c r="CH722" s="127"/>
      <c r="CI722" s="127"/>
      <c r="CJ722" s="127"/>
      <c r="CK722" s="127"/>
      <c r="CL722" s="127"/>
      <c r="CM722" s="127"/>
      <c r="CN722" s="127"/>
      <c r="CO722" s="127"/>
      <c r="CP722" s="127"/>
      <c r="CQ722" s="127"/>
      <c r="CR722" s="127"/>
      <c r="CS722" s="127"/>
      <c r="CT722" s="127"/>
      <c r="CU722" s="127"/>
      <c r="CV722" s="127"/>
      <c r="CW722" s="127"/>
      <c r="CX722" s="127"/>
      <c r="CY722" s="127"/>
      <c r="CZ722" s="127"/>
      <c r="DA722" s="127"/>
      <c r="DB722" s="127"/>
      <c r="DC722" s="127"/>
      <c r="DD722" s="127"/>
      <c r="DE722" s="127"/>
      <c r="DF722" s="127"/>
      <c r="DG722" s="127"/>
      <c r="DH722" s="127"/>
      <c r="DI722" s="127"/>
      <c r="DJ722" s="127"/>
      <c r="DK722" s="127"/>
      <c r="DL722" s="127"/>
      <c r="DM722" s="127"/>
      <c r="DN722" s="127"/>
      <c r="DO722" s="127"/>
      <c r="DP722" s="127"/>
      <c r="DQ722" s="127"/>
      <c r="DR722" s="127"/>
      <c r="DS722" s="127"/>
      <c r="DT722" s="127"/>
      <c r="DU722" s="127"/>
      <c r="DV722" s="127"/>
      <c r="DW722" s="127"/>
      <c r="DX722" s="127"/>
      <c r="DY722" s="127"/>
      <c r="DZ722" s="127"/>
      <c r="EA722" s="127"/>
      <c r="EB722" s="127"/>
      <c r="EC722" s="127"/>
      <c r="ED722" s="127"/>
      <c r="EE722" s="127"/>
      <c r="EF722" s="127"/>
      <c r="EG722" s="127"/>
      <c r="EH722" s="127"/>
      <c r="EI722" s="127"/>
      <c r="EJ722" s="127"/>
      <c r="EK722" s="127"/>
      <c r="EL722" s="127"/>
      <c r="EM722" s="127"/>
      <c r="EN722" s="127"/>
      <c r="EO722" s="127"/>
      <c r="EP722" s="127"/>
      <c r="EQ722" s="127"/>
      <c r="ER722" s="127"/>
      <c r="ES722" s="127"/>
      <c r="ET722" s="127"/>
      <c r="EU722" s="127"/>
      <c r="EV722" s="127"/>
      <c r="EW722" s="127"/>
      <c r="EX722" s="127"/>
      <c r="EY722" s="127"/>
      <c r="EZ722" s="127"/>
      <c r="FA722" s="127"/>
      <c r="FB722" s="127"/>
      <c r="FC722" s="127"/>
      <c r="FD722" s="127"/>
      <c r="FE722" s="127"/>
      <c r="FF722" s="127"/>
      <c r="FG722" s="127"/>
      <c r="FH722" s="127"/>
      <c r="FI722" s="127"/>
      <c r="FJ722" s="127"/>
      <c r="FK722" s="127"/>
      <c r="FL722" s="127"/>
      <c r="FM722" s="127"/>
      <c r="FN722" s="127"/>
      <c r="FO722" s="127"/>
      <c r="FP722" s="127"/>
      <c r="FQ722" s="127"/>
      <c r="FR722" s="127"/>
      <c r="FS722" s="127"/>
      <c r="FT722" s="127"/>
      <c r="FU722" s="127"/>
      <c r="FV722" s="127"/>
      <c r="FW722" s="127"/>
      <c r="FX722" s="127"/>
      <c r="FY722" s="127"/>
      <c r="FZ722" s="127"/>
      <c r="GA722" s="127"/>
      <c r="GB722" s="127"/>
      <c r="GC722" s="127"/>
      <c r="GD722" s="127"/>
      <c r="GE722" s="127"/>
      <c r="GF722" s="127"/>
      <c r="GG722" s="127"/>
      <c r="GH722" s="127"/>
      <c r="GI722" s="127"/>
      <c r="GJ722" s="127"/>
      <c r="GK722" s="127"/>
      <c r="GL722" s="127"/>
      <c r="GM722" s="127"/>
      <c r="GN722" s="127"/>
      <c r="GO722" s="127"/>
      <c r="GP722" s="127"/>
      <c r="GQ722" s="127"/>
      <c r="GR722" s="127"/>
      <c r="GS722" s="127"/>
      <c r="GT722" s="127"/>
      <c r="GU722" s="127"/>
      <c r="GV722" s="127"/>
      <c r="GW722" s="127"/>
      <c r="GX722" s="127"/>
      <c r="GY722" s="127"/>
      <c r="GZ722" s="127"/>
      <c r="HA722" s="127"/>
      <c r="HB722" s="127"/>
      <c r="HC722" s="127"/>
      <c r="HD722" s="127"/>
      <c r="HE722" s="127"/>
      <c r="HF722" s="127"/>
      <c r="HG722" s="127"/>
      <c r="HH722" s="127"/>
      <c r="HI722" s="127"/>
      <c r="HJ722" s="127"/>
      <c r="HK722" s="127"/>
      <c r="HL722" s="127"/>
      <c r="HM722" s="127"/>
      <c r="HN722" s="127"/>
      <c r="HO722" s="127"/>
      <c r="HP722" s="127"/>
      <c r="HQ722" s="127"/>
      <c r="HR722" s="127"/>
      <c r="HS722" s="127"/>
      <c r="HT722" s="127"/>
      <c r="HU722" s="127"/>
      <c r="HV722" s="127"/>
      <c r="HW722" s="127"/>
      <c r="HX722" s="127"/>
      <c r="HY722" s="127"/>
      <c r="HZ722" s="127"/>
      <c r="IA722" s="127"/>
      <c r="IB722" s="127"/>
      <c r="IC722" s="127"/>
      <c r="ID722" s="127"/>
      <c r="IE722" s="127"/>
      <c r="IF722" s="127"/>
      <c r="IG722" s="127"/>
      <c r="IH722" s="127"/>
      <c r="II722" s="127"/>
      <c r="IJ722" s="127"/>
      <c r="IK722" s="127"/>
      <c r="IL722" s="127"/>
      <c r="IM722" s="127"/>
      <c r="IN722" s="127"/>
    </row>
    <row r="723" s="122" customFormat="1" spans="1:248">
      <c r="A723" s="142"/>
      <c r="B723" s="144" t="s">
        <v>128</v>
      </c>
      <c r="C723" s="142"/>
      <c r="D723" s="142"/>
      <c r="E723" s="143">
        <f>3499994000+15800000</f>
        <v>3515794000</v>
      </c>
      <c r="F723" s="209"/>
      <c r="G723" s="127"/>
      <c r="H723" s="127"/>
      <c r="I723" s="127"/>
      <c r="J723" s="127"/>
      <c r="K723" s="127"/>
      <c r="L723" s="127"/>
      <c r="M723" s="127"/>
      <c r="N723" s="127"/>
      <c r="O723" s="127"/>
      <c r="P723" s="127"/>
      <c r="Q723" s="127"/>
      <c r="R723" s="127"/>
      <c r="S723" s="127"/>
      <c r="T723" s="127"/>
      <c r="U723" s="127"/>
      <c r="V723" s="127"/>
      <c r="W723" s="127"/>
      <c r="X723" s="127"/>
      <c r="Y723" s="127"/>
      <c r="Z723" s="127"/>
      <c r="AA723" s="127"/>
      <c r="AB723" s="127"/>
      <c r="AC723" s="127"/>
      <c r="AD723" s="127"/>
      <c r="AE723" s="127"/>
      <c r="AF723" s="127"/>
      <c r="AG723" s="127"/>
      <c r="AH723" s="127"/>
      <c r="AI723" s="127"/>
      <c r="AJ723" s="127"/>
      <c r="AK723" s="127"/>
      <c r="AL723" s="127"/>
      <c r="AM723" s="127"/>
      <c r="AN723" s="127"/>
      <c r="AO723" s="127"/>
      <c r="AP723" s="127"/>
      <c r="AQ723" s="127"/>
      <c r="AR723" s="127"/>
      <c r="AS723" s="127"/>
      <c r="AT723" s="127"/>
      <c r="AU723" s="127"/>
      <c r="AV723" s="127"/>
      <c r="AW723" s="127"/>
      <c r="AX723" s="127"/>
      <c r="AY723" s="127"/>
      <c r="AZ723" s="127"/>
      <c r="BA723" s="127"/>
      <c r="BB723" s="127"/>
      <c r="BC723" s="127"/>
      <c r="BD723" s="127"/>
      <c r="BE723" s="127"/>
      <c r="BF723" s="127"/>
      <c r="BG723" s="127"/>
      <c r="BH723" s="127"/>
      <c r="BI723" s="127"/>
      <c r="BJ723" s="127"/>
      <c r="BK723" s="127"/>
      <c r="BL723" s="127"/>
      <c r="BM723" s="127"/>
      <c r="BN723" s="127"/>
      <c r="BO723" s="127"/>
      <c r="BP723" s="127"/>
      <c r="BQ723" s="127"/>
      <c r="BR723" s="127"/>
      <c r="BS723" s="127"/>
      <c r="BT723" s="127"/>
      <c r="BU723" s="127"/>
      <c r="BV723" s="127"/>
      <c r="BW723" s="127"/>
      <c r="BX723" s="127"/>
      <c r="BY723" s="127"/>
      <c r="BZ723" s="127"/>
      <c r="CA723" s="127"/>
      <c r="CB723" s="127"/>
      <c r="CC723" s="127"/>
      <c r="CD723" s="127"/>
      <c r="CE723" s="127"/>
      <c r="CF723" s="127"/>
      <c r="CG723" s="127"/>
      <c r="CH723" s="127"/>
      <c r="CI723" s="127"/>
      <c r="CJ723" s="127"/>
      <c r="CK723" s="127"/>
      <c r="CL723" s="127"/>
      <c r="CM723" s="127"/>
      <c r="CN723" s="127"/>
      <c r="CO723" s="127"/>
      <c r="CP723" s="127"/>
      <c r="CQ723" s="127"/>
      <c r="CR723" s="127"/>
      <c r="CS723" s="127"/>
      <c r="CT723" s="127"/>
      <c r="CU723" s="127"/>
      <c r="CV723" s="127"/>
      <c r="CW723" s="127"/>
      <c r="CX723" s="127"/>
      <c r="CY723" s="127"/>
      <c r="CZ723" s="127"/>
      <c r="DA723" s="127"/>
      <c r="DB723" s="127"/>
      <c r="DC723" s="127"/>
      <c r="DD723" s="127"/>
      <c r="DE723" s="127"/>
      <c r="DF723" s="127"/>
      <c r="DG723" s="127"/>
      <c r="DH723" s="127"/>
      <c r="DI723" s="127"/>
      <c r="DJ723" s="127"/>
      <c r="DK723" s="127"/>
      <c r="DL723" s="127"/>
      <c r="DM723" s="127"/>
      <c r="DN723" s="127"/>
      <c r="DO723" s="127"/>
      <c r="DP723" s="127"/>
      <c r="DQ723" s="127"/>
      <c r="DR723" s="127"/>
      <c r="DS723" s="127"/>
      <c r="DT723" s="127"/>
      <c r="DU723" s="127"/>
      <c r="DV723" s="127"/>
      <c r="DW723" s="127"/>
      <c r="DX723" s="127"/>
      <c r="DY723" s="127"/>
      <c r="DZ723" s="127"/>
      <c r="EA723" s="127"/>
      <c r="EB723" s="127"/>
      <c r="EC723" s="127"/>
      <c r="ED723" s="127"/>
      <c r="EE723" s="127"/>
      <c r="EF723" s="127"/>
      <c r="EG723" s="127"/>
      <c r="EH723" s="127"/>
      <c r="EI723" s="127"/>
      <c r="EJ723" s="127"/>
      <c r="EK723" s="127"/>
      <c r="EL723" s="127"/>
      <c r="EM723" s="127"/>
      <c r="EN723" s="127"/>
      <c r="EO723" s="127"/>
      <c r="EP723" s="127"/>
      <c r="EQ723" s="127"/>
      <c r="ER723" s="127"/>
      <c r="ES723" s="127"/>
      <c r="ET723" s="127"/>
      <c r="EU723" s="127"/>
      <c r="EV723" s="127"/>
      <c r="EW723" s="127"/>
      <c r="EX723" s="127"/>
      <c r="EY723" s="127"/>
      <c r="EZ723" s="127"/>
      <c r="FA723" s="127"/>
      <c r="FB723" s="127"/>
      <c r="FC723" s="127"/>
      <c r="FD723" s="127"/>
      <c r="FE723" s="127"/>
      <c r="FF723" s="127"/>
      <c r="FG723" s="127"/>
      <c r="FH723" s="127"/>
      <c r="FI723" s="127"/>
      <c r="FJ723" s="127"/>
      <c r="FK723" s="127"/>
      <c r="FL723" s="127"/>
      <c r="FM723" s="127"/>
      <c r="FN723" s="127"/>
      <c r="FO723" s="127"/>
      <c r="FP723" s="127"/>
      <c r="FQ723" s="127"/>
      <c r="FR723" s="127"/>
      <c r="FS723" s="127"/>
      <c r="FT723" s="127"/>
      <c r="FU723" s="127"/>
      <c r="FV723" s="127"/>
      <c r="FW723" s="127"/>
      <c r="FX723" s="127"/>
      <c r="FY723" s="127"/>
      <c r="FZ723" s="127"/>
      <c r="GA723" s="127"/>
      <c r="GB723" s="127"/>
      <c r="GC723" s="127"/>
      <c r="GD723" s="127"/>
      <c r="GE723" s="127"/>
      <c r="GF723" s="127"/>
      <c r="GG723" s="127"/>
      <c r="GH723" s="127"/>
      <c r="GI723" s="127"/>
      <c r="GJ723" s="127"/>
      <c r="GK723" s="127"/>
      <c r="GL723" s="127"/>
      <c r="GM723" s="127"/>
      <c r="GN723" s="127"/>
      <c r="GO723" s="127"/>
      <c r="GP723" s="127"/>
      <c r="GQ723" s="127"/>
      <c r="GR723" s="127"/>
      <c r="GS723" s="127"/>
      <c r="GT723" s="127"/>
      <c r="GU723" s="127"/>
      <c r="GV723" s="127"/>
      <c r="GW723" s="127"/>
      <c r="GX723" s="127"/>
      <c r="GY723" s="127"/>
      <c r="GZ723" s="127"/>
      <c r="HA723" s="127"/>
      <c r="HB723" s="127"/>
      <c r="HC723" s="127"/>
      <c r="HD723" s="127"/>
      <c r="HE723" s="127"/>
      <c r="HF723" s="127"/>
      <c r="HG723" s="127"/>
      <c r="HH723" s="127"/>
      <c r="HI723" s="127"/>
      <c r="HJ723" s="127"/>
      <c r="HK723" s="127"/>
      <c r="HL723" s="127"/>
      <c r="HM723" s="127"/>
      <c r="HN723" s="127"/>
      <c r="HO723" s="127"/>
      <c r="HP723" s="127"/>
      <c r="HQ723" s="127"/>
      <c r="HR723" s="127"/>
      <c r="HS723" s="127"/>
      <c r="HT723" s="127"/>
      <c r="HU723" s="127"/>
      <c r="HV723" s="127"/>
      <c r="HW723" s="127"/>
      <c r="HX723" s="127"/>
      <c r="HY723" s="127"/>
      <c r="HZ723" s="127"/>
      <c r="IA723" s="127"/>
      <c r="IB723" s="127"/>
      <c r="IC723" s="127"/>
      <c r="ID723" s="127"/>
      <c r="IE723" s="127"/>
      <c r="IF723" s="127"/>
      <c r="IG723" s="127"/>
      <c r="IH723" s="127"/>
      <c r="II723" s="127"/>
      <c r="IJ723" s="127"/>
      <c r="IK723" s="127"/>
      <c r="IL723" s="127"/>
      <c r="IM723" s="127"/>
      <c r="IN723" s="127"/>
    </row>
    <row r="724" s="122" customFormat="1" spans="1:248">
      <c r="A724" s="142"/>
      <c r="B724" s="147" t="s">
        <v>129</v>
      </c>
      <c r="C724" s="142"/>
      <c r="D724" s="142"/>
      <c r="E724" s="143">
        <v>650862000</v>
      </c>
      <c r="F724" s="209"/>
      <c r="G724" s="127"/>
      <c r="H724" s="127"/>
      <c r="I724" s="127"/>
      <c r="J724" s="127"/>
      <c r="K724" s="127"/>
      <c r="L724" s="127"/>
      <c r="M724" s="127"/>
      <c r="N724" s="127"/>
      <c r="O724" s="127"/>
      <c r="P724" s="127"/>
      <c r="Q724" s="127"/>
      <c r="R724" s="127"/>
      <c r="S724" s="127"/>
      <c r="T724" s="127"/>
      <c r="U724" s="127"/>
      <c r="V724" s="127"/>
      <c r="W724" s="127"/>
      <c r="X724" s="127"/>
      <c r="Y724" s="127"/>
      <c r="Z724" s="127"/>
      <c r="AA724" s="127"/>
      <c r="AB724" s="127"/>
      <c r="AC724" s="127"/>
      <c r="AD724" s="127"/>
      <c r="AE724" s="127"/>
      <c r="AF724" s="127"/>
      <c r="AG724" s="127"/>
      <c r="AH724" s="127"/>
      <c r="AI724" s="127"/>
      <c r="AJ724" s="127"/>
      <c r="AK724" s="127"/>
      <c r="AL724" s="127"/>
      <c r="AM724" s="127"/>
      <c r="AN724" s="127"/>
      <c r="AO724" s="127"/>
      <c r="AP724" s="127"/>
      <c r="AQ724" s="127"/>
      <c r="AR724" s="127"/>
      <c r="AS724" s="127"/>
      <c r="AT724" s="127"/>
      <c r="AU724" s="127"/>
      <c r="AV724" s="127"/>
      <c r="AW724" s="127"/>
      <c r="AX724" s="127"/>
      <c r="AY724" s="127"/>
      <c r="AZ724" s="127"/>
      <c r="BA724" s="127"/>
      <c r="BB724" s="127"/>
      <c r="BC724" s="127"/>
      <c r="BD724" s="127"/>
      <c r="BE724" s="127"/>
      <c r="BF724" s="127"/>
      <c r="BG724" s="127"/>
      <c r="BH724" s="127"/>
      <c r="BI724" s="127"/>
      <c r="BJ724" s="127"/>
      <c r="BK724" s="127"/>
      <c r="BL724" s="127"/>
      <c r="BM724" s="127"/>
      <c r="BN724" s="127"/>
      <c r="BO724" s="127"/>
      <c r="BP724" s="127"/>
      <c r="BQ724" s="127"/>
      <c r="BR724" s="127"/>
      <c r="BS724" s="127"/>
      <c r="BT724" s="127"/>
      <c r="BU724" s="127"/>
      <c r="BV724" s="127"/>
      <c r="BW724" s="127"/>
      <c r="BX724" s="127"/>
      <c r="BY724" s="127"/>
      <c r="BZ724" s="127"/>
      <c r="CA724" s="127"/>
      <c r="CB724" s="127"/>
      <c r="CC724" s="127"/>
      <c r="CD724" s="127"/>
      <c r="CE724" s="127"/>
      <c r="CF724" s="127"/>
      <c r="CG724" s="127"/>
      <c r="CH724" s="127"/>
      <c r="CI724" s="127"/>
      <c r="CJ724" s="127"/>
      <c r="CK724" s="127"/>
      <c r="CL724" s="127"/>
      <c r="CM724" s="127"/>
      <c r="CN724" s="127"/>
      <c r="CO724" s="127"/>
      <c r="CP724" s="127"/>
      <c r="CQ724" s="127"/>
      <c r="CR724" s="127"/>
      <c r="CS724" s="127"/>
      <c r="CT724" s="127"/>
      <c r="CU724" s="127"/>
      <c r="CV724" s="127"/>
      <c r="CW724" s="127"/>
      <c r="CX724" s="127"/>
      <c r="CY724" s="127"/>
      <c r="CZ724" s="127"/>
      <c r="DA724" s="127"/>
      <c r="DB724" s="127"/>
      <c r="DC724" s="127"/>
      <c r="DD724" s="127"/>
      <c r="DE724" s="127"/>
      <c r="DF724" s="127"/>
      <c r="DG724" s="127"/>
      <c r="DH724" s="127"/>
      <c r="DI724" s="127"/>
      <c r="DJ724" s="127"/>
      <c r="DK724" s="127"/>
      <c r="DL724" s="127"/>
      <c r="DM724" s="127"/>
      <c r="DN724" s="127"/>
      <c r="DO724" s="127"/>
      <c r="DP724" s="127"/>
      <c r="DQ724" s="127"/>
      <c r="DR724" s="127"/>
      <c r="DS724" s="127"/>
      <c r="DT724" s="127"/>
      <c r="DU724" s="127"/>
      <c r="DV724" s="127"/>
      <c r="DW724" s="127"/>
      <c r="DX724" s="127"/>
      <c r="DY724" s="127"/>
      <c r="DZ724" s="127"/>
      <c r="EA724" s="127"/>
      <c r="EB724" s="127"/>
      <c r="EC724" s="127"/>
      <c r="ED724" s="127"/>
      <c r="EE724" s="127"/>
      <c r="EF724" s="127"/>
      <c r="EG724" s="127"/>
      <c r="EH724" s="127"/>
      <c r="EI724" s="127"/>
      <c r="EJ724" s="127"/>
      <c r="EK724" s="127"/>
      <c r="EL724" s="127"/>
      <c r="EM724" s="127"/>
      <c r="EN724" s="127"/>
      <c r="EO724" s="127"/>
      <c r="EP724" s="127"/>
      <c r="EQ724" s="127"/>
      <c r="ER724" s="127"/>
      <c r="ES724" s="127"/>
      <c r="ET724" s="127"/>
      <c r="EU724" s="127"/>
      <c r="EV724" s="127"/>
      <c r="EW724" s="127"/>
      <c r="EX724" s="127"/>
      <c r="EY724" s="127"/>
      <c r="EZ724" s="127"/>
      <c r="FA724" s="127"/>
      <c r="FB724" s="127"/>
      <c r="FC724" s="127"/>
      <c r="FD724" s="127"/>
      <c r="FE724" s="127"/>
      <c r="FF724" s="127"/>
      <c r="FG724" s="127"/>
      <c r="FH724" s="127"/>
      <c r="FI724" s="127"/>
      <c r="FJ724" s="127"/>
      <c r="FK724" s="127"/>
      <c r="FL724" s="127"/>
      <c r="FM724" s="127"/>
      <c r="FN724" s="127"/>
      <c r="FO724" s="127"/>
      <c r="FP724" s="127"/>
      <c r="FQ724" s="127"/>
      <c r="FR724" s="127"/>
      <c r="FS724" s="127"/>
      <c r="FT724" s="127"/>
      <c r="FU724" s="127"/>
      <c r="FV724" s="127"/>
      <c r="FW724" s="127"/>
      <c r="FX724" s="127"/>
      <c r="FY724" s="127"/>
      <c r="FZ724" s="127"/>
      <c r="GA724" s="127"/>
      <c r="GB724" s="127"/>
      <c r="GC724" s="127"/>
      <c r="GD724" s="127"/>
      <c r="GE724" s="127"/>
      <c r="GF724" s="127"/>
      <c r="GG724" s="127"/>
      <c r="GH724" s="127"/>
      <c r="GI724" s="127"/>
      <c r="GJ724" s="127"/>
      <c r="GK724" s="127"/>
      <c r="GL724" s="127"/>
      <c r="GM724" s="127"/>
      <c r="GN724" s="127"/>
      <c r="GO724" s="127"/>
      <c r="GP724" s="127"/>
      <c r="GQ724" s="127"/>
      <c r="GR724" s="127"/>
      <c r="GS724" s="127"/>
      <c r="GT724" s="127"/>
      <c r="GU724" s="127"/>
      <c r="GV724" s="127"/>
      <c r="GW724" s="127"/>
      <c r="GX724" s="127"/>
      <c r="GY724" s="127"/>
      <c r="GZ724" s="127"/>
      <c r="HA724" s="127"/>
      <c r="HB724" s="127"/>
      <c r="HC724" s="127"/>
      <c r="HD724" s="127"/>
      <c r="HE724" s="127"/>
      <c r="HF724" s="127"/>
      <c r="HG724" s="127"/>
      <c r="HH724" s="127"/>
      <c r="HI724" s="127"/>
      <c r="HJ724" s="127"/>
      <c r="HK724" s="127"/>
      <c r="HL724" s="127"/>
      <c r="HM724" s="127"/>
      <c r="HN724" s="127"/>
      <c r="HO724" s="127"/>
      <c r="HP724" s="127"/>
      <c r="HQ724" s="127"/>
      <c r="HR724" s="127"/>
      <c r="HS724" s="127"/>
      <c r="HT724" s="127"/>
      <c r="HU724" s="127"/>
      <c r="HV724" s="127"/>
      <c r="HW724" s="127"/>
      <c r="HX724" s="127"/>
      <c r="HY724" s="127"/>
      <c r="HZ724" s="127"/>
      <c r="IA724" s="127"/>
      <c r="IB724" s="127"/>
      <c r="IC724" s="127"/>
      <c r="ID724" s="127"/>
      <c r="IE724" s="127"/>
      <c r="IF724" s="127"/>
      <c r="IG724" s="127"/>
      <c r="IH724" s="127"/>
      <c r="II724" s="127"/>
      <c r="IJ724" s="127"/>
      <c r="IK724" s="127"/>
      <c r="IL724" s="127"/>
      <c r="IM724" s="127"/>
      <c r="IN724" s="127"/>
    </row>
    <row r="725" s="122" customFormat="1" spans="1:248">
      <c r="A725" s="142"/>
      <c r="B725" s="144" t="s">
        <v>566</v>
      </c>
      <c r="C725" s="142"/>
      <c r="D725" s="142"/>
      <c r="E725" s="143">
        <v>151246000</v>
      </c>
      <c r="F725" s="209"/>
      <c r="G725" s="127"/>
      <c r="H725" s="127"/>
      <c r="I725" s="127"/>
      <c r="J725" s="127"/>
      <c r="K725" s="127"/>
      <c r="L725" s="127"/>
      <c r="M725" s="127"/>
      <c r="N725" s="127"/>
      <c r="O725" s="127"/>
      <c r="P725" s="127"/>
      <c r="Q725" s="127"/>
      <c r="R725" s="127"/>
      <c r="S725" s="127"/>
      <c r="T725" s="127"/>
      <c r="U725" s="127"/>
      <c r="V725" s="127"/>
      <c r="W725" s="127"/>
      <c r="X725" s="127"/>
      <c r="Y725" s="127"/>
      <c r="Z725" s="127"/>
      <c r="AA725" s="127"/>
      <c r="AB725" s="127"/>
      <c r="AC725" s="127"/>
      <c r="AD725" s="127"/>
      <c r="AE725" s="127"/>
      <c r="AF725" s="127"/>
      <c r="AG725" s="127"/>
      <c r="AH725" s="127"/>
      <c r="AI725" s="127"/>
      <c r="AJ725" s="127"/>
      <c r="AK725" s="127"/>
      <c r="AL725" s="127"/>
      <c r="AM725" s="127"/>
      <c r="AN725" s="127"/>
      <c r="AO725" s="127"/>
      <c r="AP725" s="127"/>
      <c r="AQ725" s="127"/>
      <c r="AR725" s="127"/>
      <c r="AS725" s="127"/>
      <c r="AT725" s="127"/>
      <c r="AU725" s="127"/>
      <c r="AV725" s="127"/>
      <c r="AW725" s="127"/>
      <c r="AX725" s="127"/>
      <c r="AY725" s="127"/>
      <c r="AZ725" s="127"/>
      <c r="BA725" s="127"/>
      <c r="BB725" s="127"/>
      <c r="BC725" s="127"/>
      <c r="BD725" s="127"/>
      <c r="BE725" s="127"/>
      <c r="BF725" s="127"/>
      <c r="BG725" s="127"/>
      <c r="BH725" s="127"/>
      <c r="BI725" s="127"/>
      <c r="BJ725" s="127"/>
      <c r="BK725" s="127"/>
      <c r="BL725" s="127"/>
      <c r="BM725" s="127"/>
      <c r="BN725" s="127"/>
      <c r="BO725" s="127"/>
      <c r="BP725" s="127"/>
      <c r="BQ725" s="127"/>
      <c r="BR725" s="127"/>
      <c r="BS725" s="127"/>
      <c r="BT725" s="127"/>
      <c r="BU725" s="127"/>
      <c r="BV725" s="127"/>
      <c r="BW725" s="127"/>
      <c r="BX725" s="127"/>
      <c r="BY725" s="127"/>
      <c r="BZ725" s="127"/>
      <c r="CA725" s="127"/>
      <c r="CB725" s="127"/>
      <c r="CC725" s="127"/>
      <c r="CD725" s="127"/>
      <c r="CE725" s="127"/>
      <c r="CF725" s="127"/>
      <c r="CG725" s="127"/>
      <c r="CH725" s="127"/>
      <c r="CI725" s="127"/>
      <c r="CJ725" s="127"/>
      <c r="CK725" s="127"/>
      <c r="CL725" s="127"/>
      <c r="CM725" s="127"/>
      <c r="CN725" s="127"/>
      <c r="CO725" s="127"/>
      <c r="CP725" s="127"/>
      <c r="CQ725" s="127"/>
      <c r="CR725" s="127"/>
      <c r="CS725" s="127"/>
      <c r="CT725" s="127"/>
      <c r="CU725" s="127"/>
      <c r="CV725" s="127"/>
      <c r="CW725" s="127"/>
      <c r="CX725" s="127"/>
      <c r="CY725" s="127"/>
      <c r="CZ725" s="127"/>
      <c r="DA725" s="127"/>
      <c r="DB725" s="127"/>
      <c r="DC725" s="127"/>
      <c r="DD725" s="127"/>
      <c r="DE725" s="127"/>
      <c r="DF725" s="127"/>
      <c r="DG725" s="127"/>
      <c r="DH725" s="127"/>
      <c r="DI725" s="127"/>
      <c r="DJ725" s="127"/>
      <c r="DK725" s="127"/>
      <c r="DL725" s="127"/>
      <c r="DM725" s="127"/>
      <c r="DN725" s="127"/>
      <c r="DO725" s="127"/>
      <c r="DP725" s="127"/>
      <c r="DQ725" s="127"/>
      <c r="DR725" s="127"/>
      <c r="DS725" s="127"/>
      <c r="DT725" s="127"/>
      <c r="DU725" s="127"/>
      <c r="DV725" s="127"/>
      <c r="DW725" s="127"/>
      <c r="DX725" s="127"/>
      <c r="DY725" s="127"/>
      <c r="DZ725" s="127"/>
      <c r="EA725" s="127"/>
      <c r="EB725" s="127"/>
      <c r="EC725" s="127"/>
      <c r="ED725" s="127"/>
      <c r="EE725" s="127"/>
      <c r="EF725" s="127"/>
      <c r="EG725" s="127"/>
      <c r="EH725" s="127"/>
      <c r="EI725" s="127"/>
      <c r="EJ725" s="127"/>
      <c r="EK725" s="127"/>
      <c r="EL725" s="127"/>
      <c r="EM725" s="127"/>
      <c r="EN725" s="127"/>
      <c r="EO725" s="127"/>
      <c r="EP725" s="127"/>
      <c r="EQ725" s="127"/>
      <c r="ER725" s="127"/>
      <c r="ES725" s="127"/>
      <c r="ET725" s="127"/>
      <c r="EU725" s="127"/>
      <c r="EV725" s="127"/>
      <c r="EW725" s="127"/>
      <c r="EX725" s="127"/>
      <c r="EY725" s="127"/>
      <c r="EZ725" s="127"/>
      <c r="FA725" s="127"/>
      <c r="FB725" s="127"/>
      <c r="FC725" s="127"/>
      <c r="FD725" s="127"/>
      <c r="FE725" s="127"/>
      <c r="FF725" s="127"/>
      <c r="FG725" s="127"/>
      <c r="FH725" s="127"/>
      <c r="FI725" s="127"/>
      <c r="FJ725" s="127"/>
      <c r="FK725" s="127"/>
      <c r="FL725" s="127"/>
      <c r="FM725" s="127"/>
      <c r="FN725" s="127"/>
      <c r="FO725" s="127"/>
      <c r="FP725" s="127"/>
      <c r="FQ725" s="127"/>
      <c r="FR725" s="127"/>
      <c r="FS725" s="127"/>
      <c r="FT725" s="127"/>
      <c r="FU725" s="127"/>
      <c r="FV725" s="127"/>
      <c r="FW725" s="127"/>
      <c r="FX725" s="127"/>
      <c r="FY725" s="127"/>
      <c r="FZ725" s="127"/>
      <c r="GA725" s="127"/>
      <c r="GB725" s="127"/>
      <c r="GC725" s="127"/>
      <c r="GD725" s="127"/>
      <c r="GE725" s="127"/>
      <c r="GF725" s="127"/>
      <c r="GG725" s="127"/>
      <c r="GH725" s="127"/>
      <c r="GI725" s="127"/>
      <c r="GJ725" s="127"/>
      <c r="GK725" s="127"/>
      <c r="GL725" s="127"/>
      <c r="GM725" s="127"/>
      <c r="GN725" s="127"/>
      <c r="GO725" s="127"/>
      <c r="GP725" s="127"/>
      <c r="GQ725" s="127"/>
      <c r="GR725" s="127"/>
      <c r="GS725" s="127"/>
      <c r="GT725" s="127"/>
      <c r="GU725" s="127"/>
      <c r="GV725" s="127"/>
      <c r="GW725" s="127"/>
      <c r="GX725" s="127"/>
      <c r="GY725" s="127"/>
      <c r="GZ725" s="127"/>
      <c r="HA725" s="127"/>
      <c r="HB725" s="127"/>
      <c r="HC725" s="127"/>
      <c r="HD725" s="127"/>
      <c r="HE725" s="127"/>
      <c r="HF725" s="127"/>
      <c r="HG725" s="127"/>
      <c r="HH725" s="127"/>
      <c r="HI725" s="127"/>
      <c r="HJ725" s="127"/>
      <c r="HK725" s="127"/>
      <c r="HL725" s="127"/>
      <c r="HM725" s="127"/>
      <c r="HN725" s="127"/>
      <c r="HO725" s="127"/>
      <c r="HP725" s="127"/>
      <c r="HQ725" s="127"/>
      <c r="HR725" s="127"/>
      <c r="HS725" s="127"/>
      <c r="HT725" s="127"/>
      <c r="HU725" s="127"/>
      <c r="HV725" s="127"/>
      <c r="HW725" s="127"/>
      <c r="HX725" s="127"/>
      <c r="HY725" s="127"/>
      <c r="HZ725" s="127"/>
      <c r="IA725" s="127"/>
      <c r="IB725" s="127"/>
      <c r="IC725" s="127"/>
      <c r="ID725" s="127"/>
      <c r="IE725" s="127"/>
      <c r="IF725" s="127"/>
      <c r="IG725" s="127"/>
      <c r="IH725" s="127"/>
      <c r="II725" s="127"/>
      <c r="IJ725" s="127"/>
      <c r="IK725" s="127"/>
      <c r="IL725" s="127"/>
      <c r="IM725" s="127"/>
      <c r="IN725" s="127"/>
    </row>
    <row r="726" s="124" customFormat="1" spans="1:256">
      <c r="A726" s="148"/>
      <c r="B726" s="150"/>
      <c r="C726" s="148"/>
      <c r="D726" s="148"/>
      <c r="E726" s="148"/>
      <c r="F726" s="173"/>
      <c r="G726" s="121"/>
      <c r="H726" s="121"/>
      <c r="I726" s="121"/>
      <c r="J726" s="121"/>
      <c r="K726" s="121"/>
      <c r="L726" s="121"/>
      <c r="M726" s="121"/>
      <c r="N726" s="121"/>
      <c r="O726" s="121"/>
      <c r="P726" s="121"/>
      <c r="Q726" s="121"/>
      <c r="R726" s="121"/>
      <c r="S726" s="121"/>
      <c r="T726" s="121"/>
      <c r="U726" s="121"/>
      <c r="V726" s="121"/>
      <c r="W726" s="121"/>
      <c r="X726" s="121"/>
      <c r="Y726" s="121"/>
      <c r="Z726" s="121"/>
      <c r="AA726" s="121"/>
      <c r="AB726" s="121"/>
      <c r="AC726" s="121"/>
      <c r="AD726" s="121"/>
      <c r="AE726" s="121"/>
      <c r="AF726" s="121"/>
      <c r="AG726" s="121"/>
      <c r="AH726" s="121"/>
      <c r="AI726" s="121"/>
      <c r="AJ726" s="121"/>
      <c r="AK726" s="121"/>
      <c r="AL726" s="121"/>
      <c r="AM726" s="121"/>
      <c r="AN726" s="121"/>
      <c r="AO726" s="121"/>
      <c r="AP726" s="121"/>
      <c r="AQ726" s="121"/>
      <c r="AR726" s="121"/>
      <c r="AS726" s="121"/>
      <c r="AT726" s="121"/>
      <c r="AU726" s="121"/>
      <c r="AV726" s="121"/>
      <c r="AW726" s="121"/>
      <c r="AX726" s="121"/>
      <c r="AY726" s="121"/>
      <c r="AZ726" s="121"/>
      <c r="BA726" s="121"/>
      <c r="BB726" s="121"/>
      <c r="BC726" s="121"/>
      <c r="BD726" s="121"/>
      <c r="BE726" s="121"/>
      <c r="BF726" s="121"/>
      <c r="BG726" s="121"/>
      <c r="BH726" s="121"/>
      <c r="BI726" s="121"/>
      <c r="BJ726" s="121"/>
      <c r="BK726" s="121"/>
      <c r="BL726" s="121"/>
      <c r="BM726" s="121"/>
      <c r="BN726" s="121"/>
      <c r="BO726" s="121"/>
      <c r="BP726" s="121"/>
      <c r="BQ726" s="121"/>
      <c r="BR726" s="121"/>
      <c r="BS726" s="121"/>
      <c r="BT726" s="121"/>
      <c r="BU726" s="121"/>
      <c r="BV726" s="121"/>
      <c r="BW726" s="121"/>
      <c r="BX726" s="121"/>
      <c r="BY726" s="121"/>
      <c r="BZ726" s="121"/>
      <c r="CA726" s="121"/>
      <c r="CB726" s="121"/>
      <c r="CC726" s="121"/>
      <c r="CD726" s="121"/>
      <c r="CE726" s="121"/>
      <c r="CF726" s="121"/>
      <c r="CG726" s="121"/>
      <c r="CH726" s="121"/>
      <c r="CI726" s="121"/>
      <c r="CJ726" s="121"/>
      <c r="CK726" s="121"/>
      <c r="CL726" s="121"/>
      <c r="CM726" s="121"/>
      <c r="CN726" s="121"/>
      <c r="CO726" s="121"/>
      <c r="CP726" s="121"/>
      <c r="CQ726" s="121"/>
      <c r="CR726" s="121"/>
      <c r="CS726" s="121"/>
      <c r="CT726" s="121"/>
      <c r="CU726" s="121"/>
      <c r="CV726" s="121"/>
      <c r="CW726" s="121"/>
      <c r="CX726" s="121"/>
      <c r="CY726" s="121"/>
      <c r="CZ726" s="121"/>
      <c r="DA726" s="121"/>
      <c r="DB726" s="121"/>
      <c r="DC726" s="121"/>
      <c r="DD726" s="121"/>
      <c r="DE726" s="121"/>
      <c r="DF726" s="121"/>
      <c r="DG726" s="121"/>
      <c r="DH726" s="121"/>
      <c r="DI726" s="121"/>
      <c r="DJ726" s="121"/>
      <c r="DK726" s="121"/>
      <c r="DL726" s="121"/>
      <c r="DM726" s="121"/>
      <c r="DN726" s="121"/>
      <c r="DO726" s="121"/>
      <c r="DP726" s="121"/>
      <c r="DQ726" s="121"/>
      <c r="DR726" s="121"/>
      <c r="DS726" s="121"/>
      <c r="DT726" s="121"/>
      <c r="DU726" s="121"/>
      <c r="DV726" s="121"/>
      <c r="DW726" s="121"/>
      <c r="DX726" s="121"/>
      <c r="DY726" s="121"/>
      <c r="DZ726" s="121"/>
      <c r="EA726" s="121"/>
      <c r="EB726" s="121"/>
      <c r="EC726" s="121"/>
      <c r="ED726" s="121"/>
      <c r="EE726" s="121"/>
      <c r="EF726" s="121"/>
      <c r="EG726" s="121"/>
      <c r="EH726" s="121"/>
      <c r="EI726" s="121"/>
      <c r="EJ726" s="121"/>
      <c r="EK726" s="121"/>
      <c r="EL726" s="121"/>
      <c r="EM726" s="121"/>
      <c r="EN726" s="121"/>
      <c r="EO726" s="121"/>
      <c r="EP726" s="121"/>
      <c r="EQ726" s="121"/>
      <c r="ER726" s="121"/>
      <c r="ES726" s="121"/>
      <c r="ET726" s="121"/>
      <c r="EU726" s="121"/>
      <c r="EV726" s="121"/>
      <c r="EW726" s="121"/>
      <c r="EX726" s="121"/>
      <c r="EY726" s="121"/>
      <c r="EZ726" s="121"/>
      <c r="FA726" s="121"/>
      <c r="FB726" s="121"/>
      <c r="FC726" s="121"/>
      <c r="FD726" s="121"/>
      <c r="FE726" s="121"/>
      <c r="FF726" s="121"/>
      <c r="FG726" s="121"/>
      <c r="FH726" s="121"/>
      <c r="FI726" s="121"/>
      <c r="FJ726" s="121"/>
      <c r="FK726" s="121"/>
      <c r="FL726" s="121"/>
      <c r="FM726" s="121"/>
      <c r="FN726" s="121"/>
      <c r="FO726" s="121"/>
      <c r="FP726" s="121"/>
      <c r="FQ726" s="121"/>
      <c r="FR726" s="121"/>
      <c r="FS726" s="121"/>
      <c r="FT726" s="121"/>
      <c r="FU726" s="121"/>
      <c r="FV726" s="121"/>
      <c r="FW726" s="121"/>
      <c r="FX726" s="121"/>
      <c r="FY726" s="121"/>
      <c r="FZ726" s="121"/>
      <c r="GA726" s="121"/>
      <c r="GB726" s="121"/>
      <c r="GC726" s="121"/>
      <c r="GD726" s="121"/>
      <c r="GE726" s="121"/>
      <c r="GF726" s="121"/>
      <c r="GG726" s="121"/>
      <c r="GH726" s="121"/>
      <c r="GI726" s="121"/>
      <c r="GJ726" s="121"/>
      <c r="GK726" s="121"/>
      <c r="GL726" s="121"/>
      <c r="GM726" s="121"/>
      <c r="GN726" s="121"/>
      <c r="GO726" s="121"/>
      <c r="GP726" s="121"/>
      <c r="GQ726" s="121"/>
      <c r="GR726" s="121"/>
      <c r="GS726" s="121"/>
      <c r="GT726" s="121"/>
      <c r="GU726" s="121"/>
      <c r="GV726" s="121"/>
      <c r="GW726" s="121"/>
      <c r="GX726" s="121"/>
      <c r="GY726" s="121"/>
      <c r="GZ726" s="121"/>
      <c r="HA726" s="121"/>
      <c r="HB726" s="121"/>
      <c r="HC726" s="121"/>
      <c r="HD726" s="121"/>
      <c r="HE726" s="121"/>
      <c r="HF726" s="121"/>
      <c r="HG726" s="121"/>
      <c r="HH726" s="121"/>
      <c r="HI726" s="121"/>
      <c r="HJ726" s="121"/>
      <c r="HK726" s="121"/>
      <c r="HL726" s="121"/>
      <c r="HM726" s="121"/>
      <c r="HN726" s="121"/>
      <c r="HO726" s="121"/>
      <c r="HP726" s="121"/>
      <c r="HQ726" s="121"/>
      <c r="HR726" s="121"/>
      <c r="HS726" s="121"/>
      <c r="HT726" s="121"/>
      <c r="HU726" s="121"/>
      <c r="HV726" s="121"/>
      <c r="HW726" s="121"/>
      <c r="HX726" s="121"/>
      <c r="HY726" s="121"/>
      <c r="HZ726" s="121"/>
      <c r="IA726" s="121"/>
      <c r="IB726" s="121"/>
      <c r="IC726" s="121"/>
      <c r="ID726" s="121"/>
      <c r="IE726" s="121"/>
      <c r="IF726" s="121"/>
      <c r="IG726" s="121"/>
      <c r="IH726" s="121"/>
      <c r="II726" s="121"/>
      <c r="IJ726" s="121"/>
      <c r="IK726" s="121"/>
      <c r="IL726" s="121"/>
      <c r="IM726" s="121"/>
      <c r="IN726" s="121"/>
      <c r="IO726"/>
      <c r="IP726"/>
      <c r="IQ726"/>
      <c r="IR726"/>
      <c r="IS726"/>
      <c r="IT726"/>
      <c r="IU726"/>
      <c r="IV726"/>
    </row>
    <row r="727" s="124" customFormat="1" spans="1:256">
      <c r="A727" s="148"/>
      <c r="B727" s="151" t="s">
        <v>132</v>
      </c>
      <c r="C727" s="148"/>
      <c r="D727" s="148"/>
      <c r="E727" s="152">
        <f>SUM(E730:E800)</f>
        <v>5549150000</v>
      </c>
      <c r="F727" s="173"/>
      <c r="G727" s="121"/>
      <c r="H727" s="121"/>
      <c r="I727" s="121"/>
      <c r="J727" s="121"/>
      <c r="K727" s="121"/>
      <c r="L727" s="121"/>
      <c r="M727" s="121"/>
      <c r="N727" s="121"/>
      <c r="O727" s="121"/>
      <c r="P727" s="121"/>
      <c r="Q727" s="121"/>
      <c r="R727" s="121"/>
      <c r="S727" s="121"/>
      <c r="T727" s="121"/>
      <c r="U727" s="121"/>
      <c r="V727" s="121"/>
      <c r="W727" s="121"/>
      <c r="X727" s="121"/>
      <c r="Y727" s="121"/>
      <c r="Z727" s="121"/>
      <c r="AA727" s="121"/>
      <c r="AB727" s="121"/>
      <c r="AC727" s="121"/>
      <c r="AD727" s="121"/>
      <c r="AE727" s="121"/>
      <c r="AF727" s="121"/>
      <c r="AG727" s="121"/>
      <c r="AH727" s="121"/>
      <c r="AI727" s="121"/>
      <c r="AJ727" s="121"/>
      <c r="AK727" s="121"/>
      <c r="AL727" s="121"/>
      <c r="AM727" s="121"/>
      <c r="AN727" s="121"/>
      <c r="AO727" s="121"/>
      <c r="AP727" s="121"/>
      <c r="AQ727" s="121"/>
      <c r="AR727" s="121"/>
      <c r="AS727" s="121"/>
      <c r="AT727" s="121"/>
      <c r="AU727" s="121"/>
      <c r="AV727" s="121"/>
      <c r="AW727" s="121"/>
      <c r="AX727" s="121"/>
      <c r="AY727" s="121"/>
      <c r="AZ727" s="121"/>
      <c r="BA727" s="121"/>
      <c r="BB727" s="121"/>
      <c r="BC727" s="121"/>
      <c r="BD727" s="121"/>
      <c r="BE727" s="121"/>
      <c r="BF727" s="121"/>
      <c r="BG727" s="121"/>
      <c r="BH727" s="121"/>
      <c r="BI727" s="121"/>
      <c r="BJ727" s="121"/>
      <c r="BK727" s="121"/>
      <c r="BL727" s="121"/>
      <c r="BM727" s="121"/>
      <c r="BN727" s="121"/>
      <c r="BO727" s="121"/>
      <c r="BP727" s="121"/>
      <c r="BQ727" s="121"/>
      <c r="BR727" s="121"/>
      <c r="BS727" s="121"/>
      <c r="BT727" s="121"/>
      <c r="BU727" s="121"/>
      <c r="BV727" s="121"/>
      <c r="BW727" s="121"/>
      <c r="BX727" s="121"/>
      <c r="BY727" s="121"/>
      <c r="BZ727" s="121"/>
      <c r="CA727" s="121"/>
      <c r="CB727" s="121"/>
      <c r="CC727" s="121"/>
      <c r="CD727" s="121"/>
      <c r="CE727" s="121"/>
      <c r="CF727" s="121"/>
      <c r="CG727" s="121"/>
      <c r="CH727" s="121"/>
      <c r="CI727" s="121"/>
      <c r="CJ727" s="121"/>
      <c r="CK727" s="121"/>
      <c r="CL727" s="121"/>
      <c r="CM727" s="121"/>
      <c r="CN727" s="121"/>
      <c r="CO727" s="121"/>
      <c r="CP727" s="121"/>
      <c r="CQ727" s="121"/>
      <c r="CR727" s="121"/>
      <c r="CS727" s="121"/>
      <c r="CT727" s="121"/>
      <c r="CU727" s="121"/>
      <c r="CV727" s="121"/>
      <c r="CW727" s="121"/>
      <c r="CX727" s="121"/>
      <c r="CY727" s="121"/>
      <c r="CZ727" s="121"/>
      <c r="DA727" s="121"/>
      <c r="DB727" s="121"/>
      <c r="DC727" s="121"/>
      <c r="DD727" s="121"/>
      <c r="DE727" s="121"/>
      <c r="DF727" s="121"/>
      <c r="DG727" s="121"/>
      <c r="DH727" s="121"/>
      <c r="DI727" s="121"/>
      <c r="DJ727" s="121"/>
      <c r="DK727" s="121"/>
      <c r="DL727" s="121"/>
      <c r="DM727" s="121"/>
      <c r="DN727" s="121"/>
      <c r="DO727" s="121"/>
      <c r="DP727" s="121"/>
      <c r="DQ727" s="121"/>
      <c r="DR727" s="121"/>
      <c r="DS727" s="121"/>
      <c r="DT727" s="121"/>
      <c r="DU727" s="121"/>
      <c r="DV727" s="121"/>
      <c r="DW727" s="121"/>
      <c r="DX727" s="121"/>
      <c r="DY727" s="121"/>
      <c r="DZ727" s="121"/>
      <c r="EA727" s="121"/>
      <c r="EB727" s="121"/>
      <c r="EC727" s="121"/>
      <c r="ED727" s="121"/>
      <c r="EE727" s="121"/>
      <c r="EF727" s="121"/>
      <c r="EG727" s="121"/>
      <c r="EH727" s="121"/>
      <c r="EI727" s="121"/>
      <c r="EJ727" s="121"/>
      <c r="EK727" s="121"/>
      <c r="EL727" s="121"/>
      <c r="EM727" s="121"/>
      <c r="EN727" s="121"/>
      <c r="EO727" s="121"/>
      <c r="EP727" s="121"/>
      <c r="EQ727" s="121"/>
      <c r="ER727" s="121"/>
      <c r="ES727" s="121"/>
      <c r="ET727" s="121"/>
      <c r="EU727" s="121"/>
      <c r="EV727" s="121"/>
      <c r="EW727" s="121"/>
      <c r="EX727" s="121"/>
      <c r="EY727" s="121"/>
      <c r="EZ727" s="121"/>
      <c r="FA727" s="121"/>
      <c r="FB727" s="121"/>
      <c r="FC727" s="121"/>
      <c r="FD727" s="121"/>
      <c r="FE727" s="121"/>
      <c r="FF727" s="121"/>
      <c r="FG727" s="121"/>
      <c r="FH727" s="121"/>
      <c r="FI727" s="121"/>
      <c r="FJ727" s="121"/>
      <c r="FK727" s="121"/>
      <c r="FL727" s="121"/>
      <c r="FM727" s="121"/>
      <c r="FN727" s="121"/>
      <c r="FO727" s="121"/>
      <c r="FP727" s="121"/>
      <c r="FQ727" s="121"/>
      <c r="FR727" s="121"/>
      <c r="FS727" s="121"/>
      <c r="FT727" s="121"/>
      <c r="FU727" s="121"/>
      <c r="FV727" s="121"/>
      <c r="FW727" s="121"/>
      <c r="FX727" s="121"/>
      <c r="FY727" s="121"/>
      <c r="FZ727" s="121"/>
      <c r="GA727" s="121"/>
      <c r="GB727" s="121"/>
      <c r="GC727" s="121"/>
      <c r="GD727" s="121"/>
      <c r="GE727" s="121"/>
      <c r="GF727" s="121"/>
      <c r="GG727" s="121"/>
      <c r="GH727" s="121"/>
      <c r="GI727" s="121"/>
      <c r="GJ727" s="121"/>
      <c r="GK727" s="121"/>
      <c r="GL727" s="121"/>
      <c r="GM727" s="121"/>
      <c r="GN727" s="121"/>
      <c r="GO727" s="121"/>
      <c r="GP727" s="121"/>
      <c r="GQ727" s="121"/>
      <c r="GR727" s="121"/>
      <c r="GS727" s="121"/>
      <c r="GT727" s="121"/>
      <c r="GU727" s="121"/>
      <c r="GV727" s="121"/>
      <c r="GW727" s="121"/>
      <c r="GX727" s="121"/>
      <c r="GY727" s="121"/>
      <c r="GZ727" s="121"/>
      <c r="HA727" s="121"/>
      <c r="HB727" s="121"/>
      <c r="HC727" s="121"/>
      <c r="HD727" s="121"/>
      <c r="HE727" s="121"/>
      <c r="HF727" s="121"/>
      <c r="HG727" s="121"/>
      <c r="HH727" s="121"/>
      <c r="HI727" s="121"/>
      <c r="HJ727" s="121"/>
      <c r="HK727" s="121"/>
      <c r="HL727" s="121"/>
      <c r="HM727" s="121"/>
      <c r="HN727" s="121"/>
      <c r="HO727" s="121"/>
      <c r="HP727" s="121"/>
      <c r="HQ727" s="121"/>
      <c r="HR727" s="121"/>
      <c r="HS727" s="121"/>
      <c r="HT727" s="121"/>
      <c r="HU727" s="121"/>
      <c r="HV727" s="121"/>
      <c r="HW727" s="121"/>
      <c r="HX727" s="121"/>
      <c r="HY727" s="121"/>
      <c r="HZ727" s="121"/>
      <c r="IA727" s="121"/>
      <c r="IB727" s="121"/>
      <c r="IC727" s="121"/>
      <c r="ID727" s="121"/>
      <c r="IE727" s="121"/>
      <c r="IF727" s="121"/>
      <c r="IG727" s="121"/>
      <c r="IH727" s="121"/>
      <c r="II727" s="121"/>
      <c r="IJ727" s="121"/>
      <c r="IK727" s="121"/>
      <c r="IL727" s="121"/>
      <c r="IM727" s="121"/>
      <c r="IN727" s="121"/>
      <c r="IO727"/>
      <c r="IP727"/>
      <c r="IQ727"/>
      <c r="IR727"/>
      <c r="IS727"/>
      <c r="IT727"/>
      <c r="IU727"/>
      <c r="IV727"/>
    </row>
    <row r="728" s="124" customFormat="1" spans="1:256">
      <c r="A728" s="148"/>
      <c r="B728" s="148"/>
      <c r="C728" s="148"/>
      <c r="D728" s="148"/>
      <c r="E728" s="206"/>
      <c r="F728" s="173"/>
      <c r="G728" s="121"/>
      <c r="H728" s="121"/>
      <c r="I728" s="121"/>
      <c r="J728" s="121"/>
      <c r="K728" s="121"/>
      <c r="L728" s="121"/>
      <c r="M728" s="121"/>
      <c r="N728" s="121"/>
      <c r="O728" s="121"/>
      <c r="P728" s="121"/>
      <c r="Q728" s="121"/>
      <c r="R728" s="121"/>
      <c r="S728" s="121"/>
      <c r="T728" s="121"/>
      <c r="U728" s="121"/>
      <c r="V728" s="121"/>
      <c r="W728" s="121"/>
      <c r="X728" s="121"/>
      <c r="Y728" s="121"/>
      <c r="Z728" s="121"/>
      <c r="AA728" s="121"/>
      <c r="AB728" s="121"/>
      <c r="AC728" s="121"/>
      <c r="AD728" s="121"/>
      <c r="AE728" s="121"/>
      <c r="AF728" s="121"/>
      <c r="AG728" s="121"/>
      <c r="AH728" s="121"/>
      <c r="AI728" s="121"/>
      <c r="AJ728" s="121"/>
      <c r="AK728" s="121"/>
      <c r="AL728" s="121"/>
      <c r="AM728" s="121"/>
      <c r="AN728" s="121"/>
      <c r="AO728" s="121"/>
      <c r="AP728" s="121"/>
      <c r="AQ728" s="121"/>
      <c r="AR728" s="121"/>
      <c r="AS728" s="121"/>
      <c r="AT728" s="121"/>
      <c r="AU728" s="121"/>
      <c r="AV728" s="121"/>
      <c r="AW728" s="121"/>
      <c r="AX728" s="121"/>
      <c r="AY728" s="121"/>
      <c r="AZ728" s="121"/>
      <c r="BA728" s="121"/>
      <c r="BB728" s="121"/>
      <c r="BC728" s="121"/>
      <c r="BD728" s="121"/>
      <c r="BE728" s="121"/>
      <c r="BF728" s="121"/>
      <c r="BG728" s="121"/>
      <c r="BH728" s="121"/>
      <c r="BI728" s="121"/>
      <c r="BJ728" s="121"/>
      <c r="BK728" s="121"/>
      <c r="BL728" s="121"/>
      <c r="BM728" s="121"/>
      <c r="BN728" s="121"/>
      <c r="BO728" s="121"/>
      <c r="BP728" s="121"/>
      <c r="BQ728" s="121"/>
      <c r="BR728" s="121"/>
      <c r="BS728" s="121"/>
      <c r="BT728" s="121"/>
      <c r="BU728" s="121"/>
      <c r="BV728" s="121"/>
      <c r="BW728" s="121"/>
      <c r="BX728" s="121"/>
      <c r="BY728" s="121"/>
      <c r="BZ728" s="121"/>
      <c r="CA728" s="121"/>
      <c r="CB728" s="121"/>
      <c r="CC728" s="121"/>
      <c r="CD728" s="121"/>
      <c r="CE728" s="121"/>
      <c r="CF728" s="121"/>
      <c r="CG728" s="121"/>
      <c r="CH728" s="121"/>
      <c r="CI728" s="121"/>
      <c r="CJ728" s="121"/>
      <c r="CK728" s="121"/>
      <c r="CL728" s="121"/>
      <c r="CM728" s="121"/>
      <c r="CN728" s="121"/>
      <c r="CO728" s="121"/>
      <c r="CP728" s="121"/>
      <c r="CQ728" s="121"/>
      <c r="CR728" s="121"/>
      <c r="CS728" s="121"/>
      <c r="CT728" s="121"/>
      <c r="CU728" s="121"/>
      <c r="CV728" s="121"/>
      <c r="CW728" s="121"/>
      <c r="CX728" s="121"/>
      <c r="CY728" s="121"/>
      <c r="CZ728" s="121"/>
      <c r="DA728" s="121"/>
      <c r="DB728" s="121"/>
      <c r="DC728" s="121"/>
      <c r="DD728" s="121"/>
      <c r="DE728" s="121"/>
      <c r="DF728" s="121"/>
      <c r="DG728" s="121"/>
      <c r="DH728" s="121"/>
      <c r="DI728" s="121"/>
      <c r="DJ728" s="121"/>
      <c r="DK728" s="121"/>
      <c r="DL728" s="121"/>
      <c r="DM728" s="121"/>
      <c r="DN728" s="121"/>
      <c r="DO728" s="121"/>
      <c r="DP728" s="121"/>
      <c r="DQ728" s="121"/>
      <c r="DR728" s="121"/>
      <c r="DS728" s="121"/>
      <c r="DT728" s="121"/>
      <c r="DU728" s="121"/>
      <c r="DV728" s="121"/>
      <c r="DW728" s="121"/>
      <c r="DX728" s="121"/>
      <c r="DY728" s="121"/>
      <c r="DZ728" s="121"/>
      <c r="EA728" s="121"/>
      <c r="EB728" s="121"/>
      <c r="EC728" s="121"/>
      <c r="ED728" s="121"/>
      <c r="EE728" s="121"/>
      <c r="EF728" s="121"/>
      <c r="EG728" s="121"/>
      <c r="EH728" s="121"/>
      <c r="EI728" s="121"/>
      <c r="EJ728" s="121"/>
      <c r="EK728" s="121"/>
      <c r="EL728" s="121"/>
      <c r="EM728" s="121"/>
      <c r="EN728" s="121"/>
      <c r="EO728" s="121"/>
      <c r="EP728" s="121"/>
      <c r="EQ728" s="121"/>
      <c r="ER728" s="121"/>
      <c r="ES728" s="121"/>
      <c r="ET728" s="121"/>
      <c r="EU728" s="121"/>
      <c r="EV728" s="121"/>
      <c r="EW728" s="121"/>
      <c r="EX728" s="121"/>
      <c r="EY728" s="121"/>
      <c r="EZ728" s="121"/>
      <c r="FA728" s="121"/>
      <c r="FB728" s="121"/>
      <c r="FC728" s="121"/>
      <c r="FD728" s="121"/>
      <c r="FE728" s="121"/>
      <c r="FF728" s="121"/>
      <c r="FG728" s="121"/>
      <c r="FH728" s="121"/>
      <c r="FI728" s="121"/>
      <c r="FJ728" s="121"/>
      <c r="FK728" s="121"/>
      <c r="FL728" s="121"/>
      <c r="FM728" s="121"/>
      <c r="FN728" s="121"/>
      <c r="FO728" s="121"/>
      <c r="FP728" s="121"/>
      <c r="FQ728" s="121"/>
      <c r="FR728" s="121"/>
      <c r="FS728" s="121"/>
      <c r="FT728" s="121"/>
      <c r="FU728" s="121"/>
      <c r="FV728" s="121"/>
      <c r="FW728" s="121"/>
      <c r="FX728" s="121"/>
      <c r="FY728" s="121"/>
      <c r="FZ728" s="121"/>
      <c r="GA728" s="121"/>
      <c r="GB728" s="121"/>
      <c r="GC728" s="121"/>
      <c r="GD728" s="121"/>
      <c r="GE728" s="121"/>
      <c r="GF728" s="121"/>
      <c r="GG728" s="121"/>
      <c r="GH728" s="121"/>
      <c r="GI728" s="121"/>
      <c r="GJ728" s="121"/>
      <c r="GK728" s="121"/>
      <c r="GL728" s="121"/>
      <c r="GM728" s="121"/>
      <c r="GN728" s="121"/>
      <c r="GO728" s="121"/>
      <c r="GP728" s="121"/>
      <c r="GQ728" s="121"/>
      <c r="GR728" s="121"/>
      <c r="GS728" s="121"/>
      <c r="GT728" s="121"/>
      <c r="GU728" s="121"/>
      <c r="GV728" s="121"/>
      <c r="GW728" s="121"/>
      <c r="GX728" s="121"/>
      <c r="GY728" s="121"/>
      <c r="GZ728" s="121"/>
      <c r="HA728" s="121"/>
      <c r="HB728" s="121"/>
      <c r="HC728" s="121"/>
      <c r="HD728" s="121"/>
      <c r="HE728" s="121"/>
      <c r="HF728" s="121"/>
      <c r="HG728" s="121"/>
      <c r="HH728" s="121"/>
      <c r="HI728" s="121"/>
      <c r="HJ728" s="121"/>
      <c r="HK728" s="121"/>
      <c r="HL728" s="121"/>
      <c r="HM728" s="121"/>
      <c r="HN728" s="121"/>
      <c r="HO728" s="121"/>
      <c r="HP728" s="121"/>
      <c r="HQ728" s="121"/>
      <c r="HR728" s="121"/>
      <c r="HS728" s="121"/>
      <c r="HT728" s="121"/>
      <c r="HU728" s="121"/>
      <c r="HV728" s="121"/>
      <c r="HW728" s="121"/>
      <c r="HX728" s="121"/>
      <c r="HY728" s="121"/>
      <c r="HZ728" s="121"/>
      <c r="IA728" s="121"/>
      <c r="IB728" s="121"/>
      <c r="IC728" s="121"/>
      <c r="ID728" s="121"/>
      <c r="IE728" s="121"/>
      <c r="IF728" s="121"/>
      <c r="IG728" s="121"/>
      <c r="IH728" s="121"/>
      <c r="II728" s="121"/>
      <c r="IJ728" s="121"/>
      <c r="IK728" s="121"/>
      <c r="IL728" s="121"/>
      <c r="IM728" s="121"/>
      <c r="IN728" s="121"/>
      <c r="IO728"/>
      <c r="IP728"/>
      <c r="IQ728"/>
      <c r="IR728"/>
      <c r="IS728"/>
      <c r="IT728"/>
      <c r="IU728"/>
      <c r="IV728"/>
    </row>
    <row r="729" spans="1:7">
      <c r="A729" s="142"/>
      <c r="B729" s="349" t="s">
        <v>133</v>
      </c>
      <c r="C729" s="350"/>
      <c r="D729" s="350"/>
      <c r="E729" s="343"/>
      <c r="F729" s="172"/>
      <c r="G729" s="217"/>
    </row>
    <row r="730" spans="1:7">
      <c r="A730" s="142"/>
      <c r="B730" s="163" t="s">
        <v>567</v>
      </c>
      <c r="C730" s="158" t="s">
        <v>1062</v>
      </c>
      <c r="D730" s="163" t="s">
        <v>1224</v>
      </c>
      <c r="E730" s="351">
        <v>324000000</v>
      </c>
      <c r="F730" s="172"/>
      <c r="G730" s="173"/>
    </row>
    <row r="731" spans="1:7">
      <c r="A731" s="142"/>
      <c r="B731" s="163" t="s">
        <v>576</v>
      </c>
      <c r="C731" s="158" t="s">
        <v>1225</v>
      </c>
      <c r="D731" s="163" t="s">
        <v>1224</v>
      </c>
      <c r="E731" s="351">
        <v>300000000</v>
      </c>
      <c r="F731" s="172"/>
      <c r="G731" s="173"/>
    </row>
    <row r="732" spans="1:7">
      <c r="A732" s="142"/>
      <c r="B732" s="163" t="s">
        <v>573</v>
      </c>
      <c r="C732" s="158" t="s">
        <v>1066</v>
      </c>
      <c r="D732" s="163" t="s">
        <v>1224</v>
      </c>
      <c r="E732" s="351">
        <v>32500000</v>
      </c>
      <c r="F732" s="172"/>
      <c r="G732" s="173"/>
    </row>
    <row r="733" spans="1:7">
      <c r="A733" s="142"/>
      <c r="B733" s="163" t="s">
        <v>134</v>
      </c>
      <c r="C733" s="163" t="s">
        <v>1226</v>
      </c>
      <c r="D733" s="163" t="s">
        <v>1224</v>
      </c>
      <c r="E733" s="351">
        <v>70000000</v>
      </c>
      <c r="F733" s="172"/>
      <c r="G733" s="173"/>
    </row>
    <row r="734" spans="1:7">
      <c r="A734" s="142"/>
      <c r="B734" s="163" t="s">
        <v>570</v>
      </c>
      <c r="C734" s="158" t="s">
        <v>1227</v>
      </c>
      <c r="D734" s="163" t="s">
        <v>1224</v>
      </c>
      <c r="E734" s="351">
        <v>180000000</v>
      </c>
      <c r="F734" s="172"/>
      <c r="G734" s="173"/>
    </row>
    <row r="735" spans="1:7">
      <c r="A735" s="164"/>
      <c r="B735" s="349" t="s">
        <v>146</v>
      </c>
      <c r="C735" s="349"/>
      <c r="D735" s="349"/>
      <c r="E735" s="178"/>
      <c r="F735" s="172"/>
      <c r="G735" s="217"/>
    </row>
    <row r="736" ht="36.75" customHeight="1" spans="1:7">
      <c r="A736" s="148"/>
      <c r="B736" s="322" t="s">
        <v>582</v>
      </c>
      <c r="C736" s="322" t="s">
        <v>1228</v>
      </c>
      <c r="D736" s="322" t="s">
        <v>1224</v>
      </c>
      <c r="E736" s="352">
        <v>200000000</v>
      </c>
      <c r="F736" s="161"/>
      <c r="G736" s="162"/>
    </row>
    <row r="737" spans="1:7">
      <c r="A737" s="148"/>
      <c r="B737" s="353" t="s">
        <v>1229</v>
      </c>
      <c r="C737" s="353" t="s">
        <v>1230</v>
      </c>
      <c r="D737" s="353" t="s">
        <v>1224</v>
      </c>
      <c r="E737" s="352">
        <v>100000000</v>
      </c>
      <c r="F737" s="172"/>
      <c r="G737" s="173"/>
    </row>
    <row r="738" spans="1:7">
      <c r="A738" s="148"/>
      <c r="B738" s="163" t="s">
        <v>156</v>
      </c>
      <c r="C738" s="163" t="s">
        <v>1231</v>
      </c>
      <c r="D738" s="163" t="s">
        <v>1224</v>
      </c>
      <c r="E738" s="351">
        <v>200000000</v>
      </c>
      <c r="F738" s="172"/>
      <c r="G738" s="173"/>
    </row>
    <row r="739" ht="31.5" customHeight="1" spans="1:7">
      <c r="A739" s="148"/>
      <c r="B739" s="149" t="s">
        <v>1232</v>
      </c>
      <c r="C739" s="149"/>
      <c r="D739" s="149" t="s">
        <v>1224</v>
      </c>
      <c r="E739" s="352">
        <v>200000000</v>
      </c>
      <c r="F739" s="161"/>
      <c r="G739" s="162"/>
    </row>
    <row r="740" ht="18" customHeight="1" spans="1:7">
      <c r="A740" s="148"/>
      <c r="B740" s="149"/>
      <c r="C740" s="149"/>
      <c r="D740" s="149"/>
      <c r="E740" s="352"/>
      <c r="F740" s="161"/>
      <c r="G740" s="162"/>
    </row>
    <row r="741" ht="31.5" customHeight="1" spans="1:7">
      <c r="A741" s="148"/>
      <c r="B741" s="354" t="s">
        <v>165</v>
      </c>
      <c r="C741" s="165"/>
      <c r="D741" s="215"/>
      <c r="E741" s="215"/>
      <c r="F741" s="222"/>
      <c r="G741" s="222"/>
    </row>
    <row r="742" ht="31.5" customHeight="1" spans="1:7">
      <c r="A742" s="148"/>
      <c r="B742" s="263" t="s">
        <v>166</v>
      </c>
      <c r="C742" s="165" t="s">
        <v>1233</v>
      </c>
      <c r="D742" s="263" t="s">
        <v>278</v>
      </c>
      <c r="E742" s="330">
        <f>10000000</f>
        <v>10000000</v>
      </c>
      <c r="F742" s="269"/>
      <c r="G742" s="269"/>
    </row>
    <row r="743" s="123" customFormat="1" spans="1:248">
      <c r="A743" s="164"/>
      <c r="B743" s="349" t="s">
        <v>1234</v>
      </c>
      <c r="C743" s="349"/>
      <c r="D743" s="349"/>
      <c r="E743" s="178"/>
      <c r="F743" s="179"/>
      <c r="G743" s="180"/>
      <c r="H743" s="181"/>
      <c r="I743" s="181"/>
      <c r="J743" s="181"/>
      <c r="K743" s="181"/>
      <c r="L743" s="181"/>
      <c r="M743" s="181"/>
      <c r="N743" s="181"/>
      <c r="O743" s="181"/>
      <c r="P743" s="181"/>
      <c r="Q743" s="181"/>
      <c r="R743" s="181"/>
      <c r="S743" s="181"/>
      <c r="T743" s="181"/>
      <c r="U743" s="181"/>
      <c r="V743" s="181"/>
      <c r="W743" s="181"/>
      <c r="X743" s="181"/>
      <c r="Y743" s="181"/>
      <c r="Z743" s="181"/>
      <c r="AA743" s="181"/>
      <c r="AB743" s="181"/>
      <c r="AC743" s="181"/>
      <c r="AD743" s="181"/>
      <c r="AE743" s="181"/>
      <c r="AF743" s="181"/>
      <c r="AG743" s="181"/>
      <c r="AH743" s="181"/>
      <c r="AI743" s="181"/>
      <c r="AJ743" s="181"/>
      <c r="AK743" s="181"/>
      <c r="AL743" s="181"/>
      <c r="AM743" s="181"/>
      <c r="AN743" s="181"/>
      <c r="AO743" s="181"/>
      <c r="AP743" s="181"/>
      <c r="AQ743" s="181"/>
      <c r="AR743" s="181"/>
      <c r="AS743" s="181"/>
      <c r="AT743" s="181"/>
      <c r="AU743" s="181"/>
      <c r="AV743" s="181"/>
      <c r="AW743" s="181"/>
      <c r="AX743" s="181"/>
      <c r="AY743" s="181"/>
      <c r="AZ743" s="181"/>
      <c r="BA743" s="181"/>
      <c r="BB743" s="181"/>
      <c r="BC743" s="181"/>
      <c r="BD743" s="181"/>
      <c r="BE743" s="181"/>
      <c r="BF743" s="181"/>
      <c r="BG743" s="181"/>
      <c r="BH743" s="181"/>
      <c r="BI743" s="181"/>
      <c r="BJ743" s="181"/>
      <c r="BK743" s="181"/>
      <c r="BL743" s="181"/>
      <c r="BM743" s="181"/>
      <c r="BN743" s="181"/>
      <c r="BO743" s="181"/>
      <c r="BP743" s="181"/>
      <c r="BQ743" s="181"/>
      <c r="BR743" s="181"/>
      <c r="BS743" s="181"/>
      <c r="BT743" s="181"/>
      <c r="BU743" s="181"/>
      <c r="BV743" s="181"/>
      <c r="BW743" s="181"/>
      <c r="BX743" s="181"/>
      <c r="BY743" s="181"/>
      <c r="BZ743" s="181"/>
      <c r="CA743" s="181"/>
      <c r="CB743" s="181"/>
      <c r="CC743" s="181"/>
      <c r="CD743" s="181"/>
      <c r="CE743" s="181"/>
      <c r="CF743" s="181"/>
      <c r="CG743" s="181"/>
      <c r="CH743" s="181"/>
      <c r="CI743" s="181"/>
      <c r="CJ743" s="181"/>
      <c r="CK743" s="181"/>
      <c r="CL743" s="181"/>
      <c r="CM743" s="181"/>
      <c r="CN743" s="181"/>
      <c r="CO743" s="181"/>
      <c r="CP743" s="181"/>
      <c r="CQ743" s="181"/>
      <c r="CR743" s="181"/>
      <c r="CS743" s="181"/>
      <c r="CT743" s="181"/>
      <c r="CU743" s="181"/>
      <c r="CV743" s="181"/>
      <c r="CW743" s="181"/>
      <c r="CX743" s="181"/>
      <c r="CY743" s="181"/>
      <c r="CZ743" s="181"/>
      <c r="DA743" s="181"/>
      <c r="DB743" s="181"/>
      <c r="DC743" s="181"/>
      <c r="DD743" s="181"/>
      <c r="DE743" s="181"/>
      <c r="DF743" s="181"/>
      <c r="DG743" s="181"/>
      <c r="DH743" s="181"/>
      <c r="DI743" s="181"/>
      <c r="DJ743" s="181"/>
      <c r="DK743" s="181"/>
      <c r="DL743" s="181"/>
      <c r="DM743" s="181"/>
      <c r="DN743" s="181"/>
      <c r="DO743" s="181"/>
      <c r="DP743" s="181"/>
      <c r="DQ743" s="181"/>
      <c r="DR743" s="181"/>
      <c r="DS743" s="181"/>
      <c r="DT743" s="181"/>
      <c r="DU743" s="181"/>
      <c r="DV743" s="181"/>
      <c r="DW743" s="181"/>
      <c r="DX743" s="181"/>
      <c r="DY743" s="181"/>
      <c r="DZ743" s="181"/>
      <c r="EA743" s="181"/>
      <c r="EB743" s="181"/>
      <c r="EC743" s="181"/>
      <c r="ED743" s="181"/>
      <c r="EE743" s="181"/>
      <c r="EF743" s="181"/>
      <c r="EG743" s="181"/>
      <c r="EH743" s="181"/>
      <c r="EI743" s="181"/>
      <c r="EJ743" s="181"/>
      <c r="EK743" s="181"/>
      <c r="EL743" s="181"/>
      <c r="EM743" s="181"/>
      <c r="EN743" s="181"/>
      <c r="EO743" s="181"/>
      <c r="EP743" s="181"/>
      <c r="EQ743" s="181"/>
      <c r="ER743" s="181"/>
      <c r="ES743" s="181"/>
      <c r="ET743" s="181"/>
      <c r="EU743" s="181"/>
      <c r="EV743" s="181"/>
      <c r="EW743" s="181"/>
      <c r="EX743" s="181"/>
      <c r="EY743" s="181"/>
      <c r="EZ743" s="181"/>
      <c r="FA743" s="181"/>
      <c r="FB743" s="181"/>
      <c r="FC743" s="181"/>
      <c r="FD743" s="181"/>
      <c r="FE743" s="181"/>
      <c r="FF743" s="181"/>
      <c r="FG743" s="181"/>
      <c r="FH743" s="181"/>
      <c r="FI743" s="181"/>
      <c r="FJ743" s="181"/>
      <c r="FK743" s="181"/>
      <c r="FL743" s="181"/>
      <c r="FM743" s="181"/>
      <c r="FN743" s="181"/>
      <c r="FO743" s="181"/>
      <c r="FP743" s="181"/>
      <c r="FQ743" s="181"/>
      <c r="FR743" s="181"/>
      <c r="FS743" s="181"/>
      <c r="FT743" s="181"/>
      <c r="FU743" s="181"/>
      <c r="FV743" s="181"/>
      <c r="FW743" s="181"/>
      <c r="FX743" s="181"/>
      <c r="FY743" s="181"/>
      <c r="FZ743" s="181"/>
      <c r="GA743" s="181"/>
      <c r="GB743" s="181"/>
      <c r="GC743" s="181"/>
      <c r="GD743" s="181"/>
      <c r="GE743" s="181"/>
      <c r="GF743" s="181"/>
      <c r="GG743" s="181"/>
      <c r="GH743" s="181"/>
      <c r="GI743" s="181"/>
      <c r="GJ743" s="181"/>
      <c r="GK743" s="181"/>
      <c r="GL743" s="181"/>
      <c r="GM743" s="181"/>
      <c r="GN743" s="181"/>
      <c r="GO743" s="181"/>
      <c r="GP743" s="181"/>
      <c r="GQ743" s="181"/>
      <c r="GR743" s="181"/>
      <c r="GS743" s="181"/>
      <c r="GT743" s="181"/>
      <c r="GU743" s="181"/>
      <c r="GV743" s="181"/>
      <c r="GW743" s="181"/>
      <c r="GX743" s="181"/>
      <c r="GY743" s="181"/>
      <c r="GZ743" s="181"/>
      <c r="HA743" s="181"/>
      <c r="HB743" s="181"/>
      <c r="HC743" s="181"/>
      <c r="HD743" s="181"/>
      <c r="HE743" s="181"/>
      <c r="HF743" s="181"/>
      <c r="HG743" s="181"/>
      <c r="HH743" s="181"/>
      <c r="HI743" s="181"/>
      <c r="HJ743" s="181"/>
      <c r="HK743" s="181"/>
      <c r="HL743" s="181"/>
      <c r="HM743" s="181"/>
      <c r="HN743" s="181"/>
      <c r="HO743" s="181"/>
      <c r="HP743" s="181"/>
      <c r="HQ743" s="181"/>
      <c r="HR743" s="181"/>
      <c r="HS743" s="181"/>
      <c r="HT743" s="181"/>
      <c r="HU743" s="181"/>
      <c r="HV743" s="181"/>
      <c r="HW743" s="181"/>
      <c r="HX743" s="181"/>
      <c r="HY743" s="181"/>
      <c r="HZ743" s="181"/>
      <c r="IA743" s="181"/>
      <c r="IB743" s="181"/>
      <c r="IC743" s="181"/>
      <c r="ID743" s="181"/>
      <c r="IE743" s="181"/>
      <c r="IF743" s="181"/>
      <c r="IG743" s="181"/>
      <c r="IH743" s="181"/>
      <c r="II743" s="181"/>
      <c r="IJ743" s="181"/>
      <c r="IK743" s="181"/>
      <c r="IL743" s="181"/>
      <c r="IM743" s="181"/>
      <c r="IN743" s="181"/>
    </row>
    <row r="744" spans="1:7">
      <c r="A744" s="148"/>
      <c r="B744" s="353" t="s">
        <v>1235</v>
      </c>
      <c r="C744" s="353"/>
      <c r="D744" s="353" t="s">
        <v>1224</v>
      </c>
      <c r="E744" s="352">
        <v>120000000</v>
      </c>
      <c r="F744" s="172"/>
      <c r="G744" s="173"/>
    </row>
    <row r="745" ht="31.5" spans="1:7">
      <c r="A745" s="168"/>
      <c r="B745" s="349" t="s">
        <v>169</v>
      </c>
      <c r="C745" s="350"/>
      <c r="D745" s="350"/>
      <c r="E745" s="171"/>
      <c r="F745" s="172"/>
      <c r="G745" s="217"/>
    </row>
    <row r="746" ht="31.5" spans="1:7">
      <c r="A746" s="168"/>
      <c r="B746" s="163" t="s">
        <v>591</v>
      </c>
      <c r="C746" s="163" t="s">
        <v>1236</v>
      </c>
      <c r="D746" s="163" t="s">
        <v>1224</v>
      </c>
      <c r="E746" s="351">
        <v>30000000</v>
      </c>
      <c r="F746" s="172"/>
      <c r="G746" s="173"/>
    </row>
    <row r="747" s="122" customFormat="1" ht="31.5" spans="1:248">
      <c r="A747" s="168"/>
      <c r="B747" s="349" t="s">
        <v>1237</v>
      </c>
      <c r="C747" s="350"/>
      <c r="D747" s="350"/>
      <c r="E747" s="171"/>
      <c r="F747" s="172"/>
      <c r="G747" s="209"/>
      <c r="H747" s="127"/>
      <c r="I747" s="127"/>
      <c r="J747" s="127"/>
      <c r="K747" s="127"/>
      <c r="L747" s="127"/>
      <c r="M747" s="127"/>
      <c r="N747" s="127"/>
      <c r="O747" s="127"/>
      <c r="P747" s="127"/>
      <c r="Q747" s="127"/>
      <c r="R747" s="127"/>
      <c r="S747" s="127"/>
      <c r="T747" s="127"/>
      <c r="U747" s="127"/>
      <c r="V747" s="127"/>
      <c r="W747" s="127"/>
      <c r="X747" s="127"/>
      <c r="Y747" s="127"/>
      <c r="Z747" s="127"/>
      <c r="AA747" s="127"/>
      <c r="AB747" s="127"/>
      <c r="AC747" s="127"/>
      <c r="AD747" s="127"/>
      <c r="AE747" s="127"/>
      <c r="AF747" s="127"/>
      <c r="AG747" s="127"/>
      <c r="AH747" s="127"/>
      <c r="AI747" s="127"/>
      <c r="AJ747" s="127"/>
      <c r="AK747" s="127"/>
      <c r="AL747" s="127"/>
      <c r="AM747" s="127"/>
      <c r="AN747" s="127"/>
      <c r="AO747" s="127"/>
      <c r="AP747" s="127"/>
      <c r="AQ747" s="127"/>
      <c r="AR747" s="127"/>
      <c r="AS747" s="127"/>
      <c r="AT747" s="127"/>
      <c r="AU747" s="127"/>
      <c r="AV747" s="127"/>
      <c r="AW747" s="127"/>
      <c r="AX747" s="127"/>
      <c r="AY747" s="127"/>
      <c r="AZ747" s="127"/>
      <c r="BA747" s="127"/>
      <c r="BB747" s="127"/>
      <c r="BC747" s="127"/>
      <c r="BD747" s="127"/>
      <c r="BE747" s="127"/>
      <c r="BF747" s="127"/>
      <c r="BG747" s="127"/>
      <c r="BH747" s="127"/>
      <c r="BI747" s="127"/>
      <c r="BJ747" s="127"/>
      <c r="BK747" s="127"/>
      <c r="BL747" s="127"/>
      <c r="BM747" s="127"/>
      <c r="BN747" s="127"/>
      <c r="BO747" s="127"/>
      <c r="BP747" s="127"/>
      <c r="BQ747" s="127"/>
      <c r="BR747" s="127"/>
      <c r="BS747" s="127"/>
      <c r="BT747" s="127"/>
      <c r="BU747" s="127"/>
      <c r="BV747" s="127"/>
      <c r="BW747" s="127"/>
      <c r="BX747" s="127"/>
      <c r="BY747" s="127"/>
      <c r="BZ747" s="127"/>
      <c r="CA747" s="127"/>
      <c r="CB747" s="127"/>
      <c r="CC747" s="127"/>
      <c r="CD747" s="127"/>
      <c r="CE747" s="127"/>
      <c r="CF747" s="127"/>
      <c r="CG747" s="127"/>
      <c r="CH747" s="127"/>
      <c r="CI747" s="127"/>
      <c r="CJ747" s="127"/>
      <c r="CK747" s="127"/>
      <c r="CL747" s="127"/>
      <c r="CM747" s="127"/>
      <c r="CN747" s="127"/>
      <c r="CO747" s="127"/>
      <c r="CP747" s="127"/>
      <c r="CQ747" s="127"/>
      <c r="CR747" s="127"/>
      <c r="CS747" s="127"/>
      <c r="CT747" s="127"/>
      <c r="CU747" s="127"/>
      <c r="CV747" s="127"/>
      <c r="CW747" s="127"/>
      <c r="CX747" s="127"/>
      <c r="CY747" s="127"/>
      <c r="CZ747" s="127"/>
      <c r="DA747" s="127"/>
      <c r="DB747" s="127"/>
      <c r="DC747" s="127"/>
      <c r="DD747" s="127"/>
      <c r="DE747" s="127"/>
      <c r="DF747" s="127"/>
      <c r="DG747" s="127"/>
      <c r="DH747" s="127"/>
      <c r="DI747" s="127"/>
      <c r="DJ747" s="127"/>
      <c r="DK747" s="127"/>
      <c r="DL747" s="127"/>
      <c r="DM747" s="127"/>
      <c r="DN747" s="127"/>
      <c r="DO747" s="127"/>
      <c r="DP747" s="127"/>
      <c r="DQ747" s="127"/>
      <c r="DR747" s="127"/>
      <c r="DS747" s="127"/>
      <c r="DT747" s="127"/>
      <c r="DU747" s="127"/>
      <c r="DV747" s="127"/>
      <c r="DW747" s="127"/>
      <c r="DX747" s="127"/>
      <c r="DY747" s="127"/>
      <c r="DZ747" s="127"/>
      <c r="EA747" s="127"/>
      <c r="EB747" s="127"/>
      <c r="EC747" s="127"/>
      <c r="ED747" s="127"/>
      <c r="EE747" s="127"/>
      <c r="EF747" s="127"/>
      <c r="EG747" s="127"/>
      <c r="EH747" s="127"/>
      <c r="EI747" s="127"/>
      <c r="EJ747" s="127"/>
      <c r="EK747" s="127"/>
      <c r="EL747" s="127"/>
      <c r="EM747" s="127"/>
      <c r="EN747" s="127"/>
      <c r="EO747" s="127"/>
      <c r="EP747" s="127"/>
      <c r="EQ747" s="127"/>
      <c r="ER747" s="127"/>
      <c r="ES747" s="127"/>
      <c r="ET747" s="127"/>
      <c r="EU747" s="127"/>
      <c r="EV747" s="127"/>
      <c r="EW747" s="127"/>
      <c r="EX747" s="127"/>
      <c r="EY747" s="127"/>
      <c r="EZ747" s="127"/>
      <c r="FA747" s="127"/>
      <c r="FB747" s="127"/>
      <c r="FC747" s="127"/>
      <c r="FD747" s="127"/>
      <c r="FE747" s="127"/>
      <c r="FF747" s="127"/>
      <c r="FG747" s="127"/>
      <c r="FH747" s="127"/>
      <c r="FI747" s="127"/>
      <c r="FJ747" s="127"/>
      <c r="FK747" s="127"/>
      <c r="FL747" s="127"/>
      <c r="FM747" s="127"/>
      <c r="FN747" s="127"/>
      <c r="FO747" s="127"/>
      <c r="FP747" s="127"/>
      <c r="FQ747" s="127"/>
      <c r="FR747" s="127"/>
      <c r="FS747" s="127"/>
      <c r="FT747" s="127"/>
      <c r="FU747" s="127"/>
      <c r="FV747" s="127"/>
      <c r="FW747" s="127"/>
      <c r="FX747" s="127"/>
      <c r="FY747" s="127"/>
      <c r="FZ747" s="127"/>
      <c r="GA747" s="127"/>
      <c r="GB747" s="127"/>
      <c r="GC747" s="127"/>
      <c r="GD747" s="127"/>
      <c r="GE747" s="127"/>
      <c r="GF747" s="127"/>
      <c r="GG747" s="127"/>
      <c r="GH747" s="127"/>
      <c r="GI747" s="127"/>
      <c r="GJ747" s="127"/>
      <c r="GK747" s="127"/>
      <c r="GL747" s="127"/>
      <c r="GM747" s="127"/>
      <c r="GN747" s="127"/>
      <c r="GO747" s="127"/>
      <c r="GP747" s="127"/>
      <c r="GQ747" s="127"/>
      <c r="GR747" s="127"/>
      <c r="GS747" s="127"/>
      <c r="GT747" s="127"/>
      <c r="GU747" s="127"/>
      <c r="GV747" s="127"/>
      <c r="GW747" s="127"/>
      <c r="GX747" s="127"/>
      <c r="GY747" s="127"/>
      <c r="GZ747" s="127"/>
      <c r="HA747" s="127"/>
      <c r="HB747" s="127"/>
      <c r="HC747" s="127"/>
      <c r="HD747" s="127"/>
      <c r="HE747" s="127"/>
      <c r="HF747" s="127"/>
      <c r="HG747" s="127"/>
      <c r="HH747" s="127"/>
      <c r="HI747" s="127"/>
      <c r="HJ747" s="127"/>
      <c r="HK747" s="127"/>
      <c r="HL747" s="127"/>
      <c r="HM747" s="127"/>
      <c r="HN747" s="127"/>
      <c r="HO747" s="127"/>
      <c r="HP747" s="127"/>
      <c r="HQ747" s="127"/>
      <c r="HR747" s="127"/>
      <c r="HS747" s="127"/>
      <c r="HT747" s="127"/>
      <c r="HU747" s="127"/>
      <c r="HV747" s="127"/>
      <c r="HW747" s="127"/>
      <c r="HX747" s="127"/>
      <c r="HY747" s="127"/>
      <c r="HZ747" s="127"/>
      <c r="IA747" s="127"/>
      <c r="IB747" s="127"/>
      <c r="IC747" s="127"/>
      <c r="ID747" s="127"/>
      <c r="IE747" s="127"/>
      <c r="IF747" s="127"/>
      <c r="IG747" s="127"/>
      <c r="IH747" s="127"/>
      <c r="II747" s="127"/>
      <c r="IJ747" s="127"/>
      <c r="IK747" s="127"/>
      <c r="IL747" s="127"/>
      <c r="IM747" s="127"/>
      <c r="IN747" s="127"/>
    </row>
    <row r="748" ht="43.5" customHeight="1" spans="1:7">
      <c r="A748" s="148"/>
      <c r="B748" s="322" t="s">
        <v>1238</v>
      </c>
      <c r="C748" s="322" t="s">
        <v>1239</v>
      </c>
      <c r="D748" s="322" t="s">
        <v>1224</v>
      </c>
      <c r="E748" s="352">
        <v>200000000</v>
      </c>
      <c r="F748" s="161"/>
      <c r="G748" s="162"/>
    </row>
    <row r="749" ht="31.5" spans="1:7">
      <c r="A749" s="148"/>
      <c r="B749" s="353" t="s">
        <v>1240</v>
      </c>
      <c r="C749" s="353" t="s">
        <v>1241</v>
      </c>
      <c r="D749" s="353" t="s">
        <v>184</v>
      </c>
      <c r="E749" s="352">
        <v>10000000</v>
      </c>
      <c r="F749" s="172"/>
      <c r="G749" s="173"/>
    </row>
    <row r="750" s="126" customFormat="1" spans="1:248">
      <c r="A750" s="262"/>
      <c r="B750" s="349" t="s">
        <v>1242</v>
      </c>
      <c r="C750" s="355"/>
      <c r="D750" s="355"/>
      <c r="E750" s="356"/>
      <c r="F750" s="179"/>
      <c r="G750" s="357"/>
      <c r="H750" s="358"/>
      <c r="I750" s="358"/>
      <c r="J750" s="358"/>
      <c r="K750" s="358"/>
      <c r="L750" s="358"/>
      <c r="M750" s="358"/>
      <c r="N750" s="358"/>
      <c r="O750" s="358"/>
      <c r="P750" s="358"/>
      <c r="Q750" s="358"/>
      <c r="R750" s="358"/>
      <c r="S750" s="358"/>
      <c r="T750" s="358"/>
      <c r="U750" s="358"/>
      <c r="V750" s="358"/>
      <c r="W750" s="358"/>
      <c r="X750" s="358"/>
      <c r="Y750" s="358"/>
      <c r="Z750" s="358"/>
      <c r="AA750" s="358"/>
      <c r="AB750" s="358"/>
      <c r="AC750" s="358"/>
      <c r="AD750" s="358"/>
      <c r="AE750" s="358"/>
      <c r="AF750" s="358"/>
      <c r="AG750" s="358"/>
      <c r="AH750" s="358"/>
      <c r="AI750" s="358"/>
      <c r="AJ750" s="358"/>
      <c r="AK750" s="358"/>
      <c r="AL750" s="358"/>
      <c r="AM750" s="358"/>
      <c r="AN750" s="358"/>
      <c r="AO750" s="358"/>
      <c r="AP750" s="358"/>
      <c r="AQ750" s="358"/>
      <c r="AR750" s="358"/>
      <c r="AS750" s="358"/>
      <c r="AT750" s="358"/>
      <c r="AU750" s="358"/>
      <c r="AV750" s="358"/>
      <c r="AW750" s="358"/>
      <c r="AX750" s="358"/>
      <c r="AY750" s="358"/>
      <c r="AZ750" s="358"/>
      <c r="BA750" s="358"/>
      <c r="BB750" s="358"/>
      <c r="BC750" s="358"/>
      <c r="BD750" s="358"/>
      <c r="BE750" s="358"/>
      <c r="BF750" s="358"/>
      <c r="BG750" s="358"/>
      <c r="BH750" s="358"/>
      <c r="BI750" s="358"/>
      <c r="BJ750" s="358"/>
      <c r="BK750" s="358"/>
      <c r="BL750" s="358"/>
      <c r="BM750" s="358"/>
      <c r="BN750" s="358"/>
      <c r="BO750" s="358"/>
      <c r="BP750" s="358"/>
      <c r="BQ750" s="358"/>
      <c r="BR750" s="358"/>
      <c r="BS750" s="358"/>
      <c r="BT750" s="358"/>
      <c r="BU750" s="358"/>
      <c r="BV750" s="358"/>
      <c r="BW750" s="358"/>
      <c r="BX750" s="358"/>
      <c r="BY750" s="358"/>
      <c r="BZ750" s="358"/>
      <c r="CA750" s="358"/>
      <c r="CB750" s="358"/>
      <c r="CC750" s="358"/>
      <c r="CD750" s="358"/>
      <c r="CE750" s="358"/>
      <c r="CF750" s="358"/>
      <c r="CG750" s="358"/>
      <c r="CH750" s="358"/>
      <c r="CI750" s="358"/>
      <c r="CJ750" s="358"/>
      <c r="CK750" s="358"/>
      <c r="CL750" s="358"/>
      <c r="CM750" s="358"/>
      <c r="CN750" s="358"/>
      <c r="CO750" s="358"/>
      <c r="CP750" s="358"/>
      <c r="CQ750" s="358"/>
      <c r="CR750" s="358"/>
      <c r="CS750" s="358"/>
      <c r="CT750" s="358"/>
      <c r="CU750" s="358"/>
      <c r="CV750" s="358"/>
      <c r="CW750" s="358"/>
      <c r="CX750" s="358"/>
      <c r="CY750" s="358"/>
      <c r="CZ750" s="358"/>
      <c r="DA750" s="358"/>
      <c r="DB750" s="358"/>
      <c r="DC750" s="358"/>
      <c r="DD750" s="358"/>
      <c r="DE750" s="358"/>
      <c r="DF750" s="358"/>
      <c r="DG750" s="358"/>
      <c r="DH750" s="358"/>
      <c r="DI750" s="358"/>
      <c r="DJ750" s="358"/>
      <c r="DK750" s="358"/>
      <c r="DL750" s="358"/>
      <c r="DM750" s="358"/>
      <c r="DN750" s="358"/>
      <c r="DO750" s="358"/>
      <c r="DP750" s="358"/>
      <c r="DQ750" s="358"/>
      <c r="DR750" s="358"/>
      <c r="DS750" s="358"/>
      <c r="DT750" s="358"/>
      <c r="DU750" s="358"/>
      <c r="DV750" s="358"/>
      <c r="DW750" s="358"/>
      <c r="DX750" s="358"/>
      <c r="DY750" s="358"/>
      <c r="DZ750" s="358"/>
      <c r="EA750" s="358"/>
      <c r="EB750" s="358"/>
      <c r="EC750" s="358"/>
      <c r="ED750" s="358"/>
      <c r="EE750" s="358"/>
      <c r="EF750" s="358"/>
      <c r="EG750" s="358"/>
      <c r="EH750" s="358"/>
      <c r="EI750" s="358"/>
      <c r="EJ750" s="358"/>
      <c r="EK750" s="358"/>
      <c r="EL750" s="358"/>
      <c r="EM750" s="358"/>
      <c r="EN750" s="358"/>
      <c r="EO750" s="358"/>
      <c r="EP750" s="358"/>
      <c r="EQ750" s="358"/>
      <c r="ER750" s="358"/>
      <c r="ES750" s="358"/>
      <c r="ET750" s="358"/>
      <c r="EU750" s="358"/>
      <c r="EV750" s="358"/>
      <c r="EW750" s="358"/>
      <c r="EX750" s="358"/>
      <c r="EY750" s="358"/>
      <c r="EZ750" s="358"/>
      <c r="FA750" s="358"/>
      <c r="FB750" s="358"/>
      <c r="FC750" s="358"/>
      <c r="FD750" s="358"/>
      <c r="FE750" s="358"/>
      <c r="FF750" s="358"/>
      <c r="FG750" s="358"/>
      <c r="FH750" s="358"/>
      <c r="FI750" s="358"/>
      <c r="FJ750" s="358"/>
      <c r="FK750" s="358"/>
      <c r="FL750" s="358"/>
      <c r="FM750" s="358"/>
      <c r="FN750" s="358"/>
      <c r="FO750" s="358"/>
      <c r="FP750" s="358"/>
      <c r="FQ750" s="358"/>
      <c r="FR750" s="358"/>
      <c r="FS750" s="358"/>
      <c r="FT750" s="358"/>
      <c r="FU750" s="358"/>
      <c r="FV750" s="358"/>
      <c r="FW750" s="358"/>
      <c r="FX750" s="358"/>
      <c r="FY750" s="358"/>
      <c r="FZ750" s="358"/>
      <c r="GA750" s="358"/>
      <c r="GB750" s="358"/>
      <c r="GC750" s="358"/>
      <c r="GD750" s="358"/>
      <c r="GE750" s="358"/>
      <c r="GF750" s="358"/>
      <c r="GG750" s="358"/>
      <c r="GH750" s="358"/>
      <c r="GI750" s="358"/>
      <c r="GJ750" s="358"/>
      <c r="GK750" s="358"/>
      <c r="GL750" s="358"/>
      <c r="GM750" s="358"/>
      <c r="GN750" s="358"/>
      <c r="GO750" s="358"/>
      <c r="GP750" s="358"/>
      <c r="GQ750" s="358"/>
      <c r="GR750" s="358"/>
      <c r="GS750" s="358"/>
      <c r="GT750" s="358"/>
      <c r="GU750" s="358"/>
      <c r="GV750" s="358"/>
      <c r="GW750" s="358"/>
      <c r="GX750" s="358"/>
      <c r="GY750" s="358"/>
      <c r="GZ750" s="358"/>
      <c r="HA750" s="358"/>
      <c r="HB750" s="358"/>
      <c r="HC750" s="358"/>
      <c r="HD750" s="358"/>
      <c r="HE750" s="358"/>
      <c r="HF750" s="358"/>
      <c r="HG750" s="358"/>
      <c r="HH750" s="358"/>
      <c r="HI750" s="358"/>
      <c r="HJ750" s="358"/>
      <c r="HK750" s="358"/>
      <c r="HL750" s="358"/>
      <c r="HM750" s="358"/>
      <c r="HN750" s="358"/>
      <c r="HO750" s="358"/>
      <c r="HP750" s="358"/>
      <c r="HQ750" s="358"/>
      <c r="HR750" s="358"/>
      <c r="HS750" s="358"/>
      <c r="HT750" s="358"/>
      <c r="HU750" s="358"/>
      <c r="HV750" s="358"/>
      <c r="HW750" s="358"/>
      <c r="HX750" s="358"/>
      <c r="HY750" s="358"/>
      <c r="HZ750" s="358"/>
      <c r="IA750" s="358"/>
      <c r="IB750" s="358"/>
      <c r="IC750" s="358"/>
      <c r="ID750" s="358"/>
      <c r="IE750" s="358"/>
      <c r="IF750" s="358"/>
      <c r="IG750" s="358"/>
      <c r="IH750" s="358"/>
      <c r="II750" s="358"/>
      <c r="IJ750" s="358"/>
      <c r="IK750" s="358"/>
      <c r="IL750" s="358"/>
      <c r="IM750" s="358"/>
      <c r="IN750" s="358"/>
    </row>
    <row r="751" spans="1:7">
      <c r="A751" s="148"/>
      <c r="B751" s="353" t="s">
        <v>1243</v>
      </c>
      <c r="C751" s="353" t="s">
        <v>1244</v>
      </c>
      <c r="D751" s="353" t="s">
        <v>1224</v>
      </c>
      <c r="E751" s="352">
        <v>50000000</v>
      </c>
      <c r="F751" s="172"/>
      <c r="G751" s="173"/>
    </row>
    <row r="752" ht="31.5" spans="1:7">
      <c r="A752" s="148"/>
      <c r="B752" s="353" t="s">
        <v>1245</v>
      </c>
      <c r="C752" s="353" t="s">
        <v>1246</v>
      </c>
      <c r="D752" s="353" t="s">
        <v>184</v>
      </c>
      <c r="E752" s="352">
        <v>25000000</v>
      </c>
      <c r="F752" s="172"/>
      <c r="G752" s="173"/>
    </row>
    <row r="753" ht="31.5" spans="1:7">
      <c r="A753" s="148"/>
      <c r="B753" s="353" t="s">
        <v>1247</v>
      </c>
      <c r="C753" s="184" t="s">
        <v>1248</v>
      </c>
      <c r="D753" s="353" t="s">
        <v>1224</v>
      </c>
      <c r="E753" s="352">
        <v>25000000</v>
      </c>
      <c r="F753" s="172"/>
      <c r="G753" s="173"/>
    </row>
    <row r="754" ht="31.5" spans="1:7">
      <c r="A754" s="148"/>
      <c r="B754" s="353" t="s">
        <v>1249</v>
      </c>
      <c r="C754" s="184" t="s">
        <v>1250</v>
      </c>
      <c r="D754" s="353" t="s">
        <v>1224</v>
      </c>
      <c r="E754" s="352">
        <v>50000000</v>
      </c>
      <c r="F754" s="172"/>
      <c r="G754" s="173"/>
    </row>
    <row r="755" ht="31.5" spans="1:7">
      <c r="A755" s="148"/>
      <c r="B755" s="353" t="s">
        <v>1251</v>
      </c>
      <c r="C755" s="353" t="s">
        <v>1252</v>
      </c>
      <c r="D755" s="353" t="s">
        <v>184</v>
      </c>
      <c r="E755" s="352">
        <v>175000000</v>
      </c>
      <c r="F755" s="172"/>
      <c r="G755" s="173"/>
    </row>
    <row r="756" ht="31.5" spans="1:7">
      <c r="A756" s="148"/>
      <c r="B756" s="353" t="s">
        <v>1253</v>
      </c>
      <c r="C756" s="353" t="s">
        <v>1254</v>
      </c>
      <c r="D756" s="353" t="s">
        <v>184</v>
      </c>
      <c r="E756" s="351">
        <v>50000000</v>
      </c>
      <c r="F756" s="172"/>
      <c r="G756" s="173"/>
    </row>
    <row r="757" ht="31.5" spans="1:7">
      <c r="A757" s="148"/>
      <c r="B757" s="353" t="s">
        <v>1255</v>
      </c>
      <c r="C757" s="353" t="s">
        <v>1256</v>
      </c>
      <c r="D757" s="353" t="s">
        <v>184</v>
      </c>
      <c r="E757" s="352">
        <v>25000000</v>
      </c>
      <c r="F757" s="172"/>
      <c r="G757" s="173"/>
    </row>
    <row r="758" ht="31.5" spans="1:7">
      <c r="A758" s="148"/>
      <c r="B758" s="353" t="s">
        <v>1257</v>
      </c>
      <c r="C758" s="353"/>
      <c r="D758" s="353" t="s">
        <v>1224</v>
      </c>
      <c r="E758" s="352">
        <v>15000000</v>
      </c>
      <c r="F758" s="172"/>
      <c r="G758" s="173"/>
    </row>
    <row r="759" spans="1:7">
      <c r="A759" s="148"/>
      <c r="B759" s="353" t="s">
        <v>1258</v>
      </c>
      <c r="C759" s="353" t="s">
        <v>1259</v>
      </c>
      <c r="D759" s="353" t="s">
        <v>184</v>
      </c>
      <c r="E759" s="352">
        <v>50000000</v>
      </c>
      <c r="F759" s="172"/>
      <c r="G759" s="173"/>
    </row>
    <row r="760" ht="47.25" spans="1:7">
      <c r="A760" s="148"/>
      <c r="B760" s="353" t="s">
        <v>1260</v>
      </c>
      <c r="C760" s="353" t="s">
        <v>1261</v>
      </c>
      <c r="D760" s="353" t="s">
        <v>184</v>
      </c>
      <c r="E760" s="352">
        <v>50000000</v>
      </c>
      <c r="F760" s="172"/>
      <c r="G760" s="173"/>
    </row>
    <row r="761" ht="31.5" spans="1:7">
      <c r="A761" s="148"/>
      <c r="B761" s="353" t="s">
        <v>1262</v>
      </c>
      <c r="C761" s="353" t="s">
        <v>1263</v>
      </c>
      <c r="D761" s="353" t="s">
        <v>184</v>
      </c>
      <c r="E761" s="352">
        <v>100000000</v>
      </c>
      <c r="F761" s="172"/>
      <c r="G761" s="173"/>
    </row>
    <row r="762" spans="1:7">
      <c r="A762" s="148"/>
      <c r="B762" s="349" t="s">
        <v>1264</v>
      </c>
      <c r="C762" s="322"/>
      <c r="D762" s="322"/>
      <c r="E762" s="160"/>
      <c r="F762" s="172"/>
      <c r="G762" s="173"/>
    </row>
    <row r="763" ht="30" customHeight="1" spans="1:7">
      <c r="A763" s="148"/>
      <c r="B763" s="353" t="s">
        <v>1265</v>
      </c>
      <c r="C763" s="353" t="s">
        <v>1266</v>
      </c>
      <c r="D763" s="353" t="s">
        <v>184</v>
      </c>
      <c r="E763" s="352">
        <v>200000000</v>
      </c>
      <c r="F763" s="161"/>
      <c r="G763" s="162"/>
    </row>
    <row r="764" spans="1:9">
      <c r="A764" s="148"/>
      <c r="B764" s="353" t="s">
        <v>1267</v>
      </c>
      <c r="C764" s="353" t="s">
        <v>1268</v>
      </c>
      <c r="D764" s="353" t="s">
        <v>278</v>
      </c>
      <c r="E764" s="359">
        <v>0</v>
      </c>
      <c r="F764" s="161"/>
      <c r="G764" s="162"/>
      <c r="H764" s="10"/>
      <c r="I764" s="361"/>
    </row>
    <row r="765" spans="1:9">
      <c r="A765" s="148"/>
      <c r="B765" s="300" t="s">
        <v>1269</v>
      </c>
      <c r="C765" s="353" t="s">
        <v>1270</v>
      </c>
      <c r="D765" s="353" t="s">
        <v>278</v>
      </c>
      <c r="E765" s="359">
        <v>100000000</v>
      </c>
      <c r="F765" s="161"/>
      <c r="G765" s="162"/>
      <c r="H765" s="10"/>
      <c r="I765" s="361"/>
    </row>
    <row r="766" spans="1:9">
      <c r="A766" s="148"/>
      <c r="B766" s="360"/>
      <c r="C766" s="353"/>
      <c r="D766" s="353"/>
      <c r="E766" s="359"/>
      <c r="F766" s="161"/>
      <c r="G766" s="162"/>
      <c r="H766" s="10"/>
      <c r="I766" s="361"/>
    </row>
    <row r="767" s="126" customFormat="1" spans="1:248">
      <c r="A767" s="262"/>
      <c r="B767" s="349" t="s">
        <v>1271</v>
      </c>
      <c r="C767" s="355"/>
      <c r="D767" s="355"/>
      <c r="E767" s="356"/>
      <c r="F767" s="179"/>
      <c r="G767" s="357"/>
      <c r="H767" s="358"/>
      <c r="I767" s="358"/>
      <c r="J767" s="358"/>
      <c r="K767" s="358"/>
      <c r="L767" s="358"/>
      <c r="M767" s="358"/>
      <c r="N767" s="358"/>
      <c r="O767" s="358"/>
      <c r="P767" s="358"/>
      <c r="Q767" s="358"/>
      <c r="R767" s="358"/>
      <c r="S767" s="358"/>
      <c r="T767" s="358"/>
      <c r="U767" s="358"/>
      <c r="V767" s="358"/>
      <c r="W767" s="358"/>
      <c r="X767" s="358"/>
      <c r="Y767" s="358"/>
      <c r="Z767" s="358"/>
      <c r="AA767" s="358"/>
      <c r="AB767" s="358"/>
      <c r="AC767" s="358"/>
      <c r="AD767" s="358"/>
      <c r="AE767" s="358"/>
      <c r="AF767" s="358"/>
      <c r="AG767" s="358"/>
      <c r="AH767" s="358"/>
      <c r="AI767" s="358"/>
      <c r="AJ767" s="358"/>
      <c r="AK767" s="358"/>
      <c r="AL767" s="358"/>
      <c r="AM767" s="358"/>
      <c r="AN767" s="358"/>
      <c r="AO767" s="358"/>
      <c r="AP767" s="358"/>
      <c r="AQ767" s="358"/>
      <c r="AR767" s="358"/>
      <c r="AS767" s="358"/>
      <c r="AT767" s="358"/>
      <c r="AU767" s="358"/>
      <c r="AV767" s="358"/>
      <c r="AW767" s="358"/>
      <c r="AX767" s="358"/>
      <c r="AY767" s="358"/>
      <c r="AZ767" s="358"/>
      <c r="BA767" s="358"/>
      <c r="BB767" s="358"/>
      <c r="BC767" s="358"/>
      <c r="BD767" s="358"/>
      <c r="BE767" s="358"/>
      <c r="BF767" s="358"/>
      <c r="BG767" s="358"/>
      <c r="BH767" s="358"/>
      <c r="BI767" s="358"/>
      <c r="BJ767" s="358"/>
      <c r="BK767" s="358"/>
      <c r="BL767" s="358"/>
      <c r="BM767" s="358"/>
      <c r="BN767" s="358"/>
      <c r="BO767" s="358"/>
      <c r="BP767" s="358"/>
      <c r="BQ767" s="358"/>
      <c r="BR767" s="358"/>
      <c r="BS767" s="358"/>
      <c r="BT767" s="358"/>
      <c r="BU767" s="358"/>
      <c r="BV767" s="358"/>
      <c r="BW767" s="358"/>
      <c r="BX767" s="358"/>
      <c r="BY767" s="358"/>
      <c r="BZ767" s="358"/>
      <c r="CA767" s="358"/>
      <c r="CB767" s="358"/>
      <c r="CC767" s="358"/>
      <c r="CD767" s="358"/>
      <c r="CE767" s="358"/>
      <c r="CF767" s="358"/>
      <c r="CG767" s="358"/>
      <c r="CH767" s="358"/>
      <c r="CI767" s="358"/>
      <c r="CJ767" s="358"/>
      <c r="CK767" s="358"/>
      <c r="CL767" s="358"/>
      <c r="CM767" s="358"/>
      <c r="CN767" s="358"/>
      <c r="CO767" s="358"/>
      <c r="CP767" s="358"/>
      <c r="CQ767" s="358"/>
      <c r="CR767" s="358"/>
      <c r="CS767" s="358"/>
      <c r="CT767" s="358"/>
      <c r="CU767" s="358"/>
      <c r="CV767" s="358"/>
      <c r="CW767" s="358"/>
      <c r="CX767" s="358"/>
      <c r="CY767" s="358"/>
      <c r="CZ767" s="358"/>
      <c r="DA767" s="358"/>
      <c r="DB767" s="358"/>
      <c r="DC767" s="358"/>
      <c r="DD767" s="358"/>
      <c r="DE767" s="358"/>
      <c r="DF767" s="358"/>
      <c r="DG767" s="358"/>
      <c r="DH767" s="358"/>
      <c r="DI767" s="358"/>
      <c r="DJ767" s="358"/>
      <c r="DK767" s="358"/>
      <c r="DL767" s="358"/>
      <c r="DM767" s="358"/>
      <c r="DN767" s="358"/>
      <c r="DO767" s="358"/>
      <c r="DP767" s="358"/>
      <c r="DQ767" s="358"/>
      <c r="DR767" s="358"/>
      <c r="DS767" s="358"/>
      <c r="DT767" s="358"/>
      <c r="DU767" s="358"/>
      <c r="DV767" s="358"/>
      <c r="DW767" s="358"/>
      <c r="DX767" s="358"/>
      <c r="DY767" s="358"/>
      <c r="DZ767" s="358"/>
      <c r="EA767" s="358"/>
      <c r="EB767" s="358"/>
      <c r="EC767" s="358"/>
      <c r="ED767" s="358"/>
      <c r="EE767" s="358"/>
      <c r="EF767" s="358"/>
      <c r="EG767" s="358"/>
      <c r="EH767" s="358"/>
      <c r="EI767" s="358"/>
      <c r="EJ767" s="358"/>
      <c r="EK767" s="358"/>
      <c r="EL767" s="358"/>
      <c r="EM767" s="358"/>
      <c r="EN767" s="358"/>
      <c r="EO767" s="358"/>
      <c r="EP767" s="358"/>
      <c r="EQ767" s="358"/>
      <c r="ER767" s="358"/>
      <c r="ES767" s="358"/>
      <c r="ET767" s="358"/>
      <c r="EU767" s="358"/>
      <c r="EV767" s="358"/>
      <c r="EW767" s="358"/>
      <c r="EX767" s="358"/>
      <c r="EY767" s="358"/>
      <c r="EZ767" s="358"/>
      <c r="FA767" s="358"/>
      <c r="FB767" s="358"/>
      <c r="FC767" s="358"/>
      <c r="FD767" s="358"/>
      <c r="FE767" s="358"/>
      <c r="FF767" s="358"/>
      <c r="FG767" s="358"/>
      <c r="FH767" s="358"/>
      <c r="FI767" s="358"/>
      <c r="FJ767" s="358"/>
      <c r="FK767" s="358"/>
      <c r="FL767" s="358"/>
      <c r="FM767" s="358"/>
      <c r="FN767" s="358"/>
      <c r="FO767" s="358"/>
      <c r="FP767" s="358"/>
      <c r="FQ767" s="358"/>
      <c r="FR767" s="358"/>
      <c r="FS767" s="358"/>
      <c r="FT767" s="358"/>
      <c r="FU767" s="358"/>
      <c r="FV767" s="358"/>
      <c r="FW767" s="358"/>
      <c r="FX767" s="358"/>
      <c r="FY767" s="358"/>
      <c r="FZ767" s="358"/>
      <c r="GA767" s="358"/>
      <c r="GB767" s="358"/>
      <c r="GC767" s="358"/>
      <c r="GD767" s="358"/>
      <c r="GE767" s="358"/>
      <c r="GF767" s="358"/>
      <c r="GG767" s="358"/>
      <c r="GH767" s="358"/>
      <c r="GI767" s="358"/>
      <c r="GJ767" s="358"/>
      <c r="GK767" s="358"/>
      <c r="GL767" s="358"/>
      <c r="GM767" s="358"/>
      <c r="GN767" s="358"/>
      <c r="GO767" s="358"/>
      <c r="GP767" s="358"/>
      <c r="GQ767" s="358"/>
      <c r="GR767" s="358"/>
      <c r="GS767" s="358"/>
      <c r="GT767" s="358"/>
      <c r="GU767" s="358"/>
      <c r="GV767" s="358"/>
      <c r="GW767" s="358"/>
      <c r="GX767" s="358"/>
      <c r="GY767" s="358"/>
      <c r="GZ767" s="358"/>
      <c r="HA767" s="358"/>
      <c r="HB767" s="358"/>
      <c r="HC767" s="358"/>
      <c r="HD767" s="358"/>
      <c r="HE767" s="358"/>
      <c r="HF767" s="358"/>
      <c r="HG767" s="358"/>
      <c r="HH767" s="358"/>
      <c r="HI767" s="358"/>
      <c r="HJ767" s="358"/>
      <c r="HK767" s="358"/>
      <c r="HL767" s="358"/>
      <c r="HM767" s="358"/>
      <c r="HN767" s="358"/>
      <c r="HO767" s="358"/>
      <c r="HP767" s="358"/>
      <c r="HQ767" s="358"/>
      <c r="HR767" s="358"/>
      <c r="HS767" s="358"/>
      <c r="HT767" s="358"/>
      <c r="HU767" s="358"/>
      <c r="HV767" s="358"/>
      <c r="HW767" s="358"/>
      <c r="HX767" s="358"/>
      <c r="HY767" s="358"/>
      <c r="HZ767" s="358"/>
      <c r="IA767" s="358"/>
      <c r="IB767" s="358"/>
      <c r="IC767" s="358"/>
      <c r="ID767" s="358"/>
      <c r="IE767" s="358"/>
      <c r="IF767" s="358"/>
      <c r="IG767" s="358"/>
      <c r="IH767" s="358"/>
      <c r="II767" s="358"/>
      <c r="IJ767" s="358"/>
      <c r="IK767" s="358"/>
      <c r="IL767" s="358"/>
      <c r="IM767" s="358"/>
      <c r="IN767" s="358"/>
    </row>
    <row r="768" spans="1:7">
      <c r="A768" s="148"/>
      <c r="B768" s="353" t="s">
        <v>1272</v>
      </c>
      <c r="C768" s="353" t="s">
        <v>1273</v>
      </c>
      <c r="D768" s="353" t="s">
        <v>1274</v>
      </c>
      <c r="E768" s="174">
        <f>200000000</f>
        <v>200000000</v>
      </c>
      <c r="F768" s="172"/>
      <c r="G768" s="173"/>
    </row>
    <row r="769" ht="39.95" customHeight="1" spans="1:9">
      <c r="A769" s="148"/>
      <c r="B769" s="353" t="s">
        <v>1275</v>
      </c>
      <c r="C769" s="353" t="s">
        <v>1276</v>
      </c>
      <c r="D769" s="353" t="s">
        <v>1277</v>
      </c>
      <c r="E769" s="174">
        <v>350000000</v>
      </c>
      <c r="F769" s="172"/>
      <c r="G769" s="173"/>
      <c r="I769" s="189"/>
    </row>
    <row r="770" ht="31.5" spans="1:7">
      <c r="A770" s="148"/>
      <c r="B770" s="353" t="s">
        <v>1278</v>
      </c>
      <c r="C770" s="353"/>
      <c r="D770" s="353" t="s">
        <v>1279</v>
      </c>
      <c r="E770" s="174">
        <v>0</v>
      </c>
      <c r="F770" s="172"/>
      <c r="G770" s="173"/>
    </row>
    <row r="771" spans="1:9">
      <c r="A771" s="148"/>
      <c r="B771" s="353" t="s">
        <v>1280</v>
      </c>
      <c r="C771" s="353" t="s">
        <v>1281</v>
      </c>
      <c r="D771" s="353" t="s">
        <v>1282</v>
      </c>
      <c r="E771" s="352">
        <v>150000000</v>
      </c>
      <c r="F771" s="172"/>
      <c r="G771" s="173"/>
      <c r="I771" s="189"/>
    </row>
    <row r="772" ht="56.25" customHeight="1" spans="1:9">
      <c r="A772" s="148"/>
      <c r="B772" s="353" t="s">
        <v>1283</v>
      </c>
      <c r="C772" s="353" t="s">
        <v>1284</v>
      </c>
      <c r="D772" s="353" t="s">
        <v>1285</v>
      </c>
      <c r="E772" s="352">
        <v>150000000</v>
      </c>
      <c r="F772" s="161"/>
      <c r="G772" s="162"/>
      <c r="I772" s="189"/>
    </row>
    <row r="773" s="126" customFormat="1" ht="31.5" spans="1:248">
      <c r="A773" s="262"/>
      <c r="B773" s="349" t="s">
        <v>1286</v>
      </c>
      <c r="C773" s="355"/>
      <c r="D773" s="355"/>
      <c r="E773" s="356"/>
      <c r="F773" s="362"/>
      <c r="G773" s="363"/>
      <c r="H773" s="358"/>
      <c r="I773" s="358"/>
      <c r="J773" s="358"/>
      <c r="K773" s="358"/>
      <c r="L773" s="358"/>
      <c r="M773" s="358"/>
      <c r="N773" s="358"/>
      <c r="O773" s="358"/>
      <c r="P773" s="358"/>
      <c r="Q773" s="358"/>
      <c r="R773" s="358"/>
      <c r="S773" s="358"/>
      <c r="T773" s="358"/>
      <c r="U773" s="358"/>
      <c r="V773" s="358"/>
      <c r="W773" s="358"/>
      <c r="X773" s="358"/>
      <c r="Y773" s="358"/>
      <c r="Z773" s="358"/>
      <c r="AA773" s="358"/>
      <c r="AB773" s="358"/>
      <c r="AC773" s="358"/>
      <c r="AD773" s="358"/>
      <c r="AE773" s="358"/>
      <c r="AF773" s="358"/>
      <c r="AG773" s="358"/>
      <c r="AH773" s="358"/>
      <c r="AI773" s="358"/>
      <c r="AJ773" s="358"/>
      <c r="AK773" s="358"/>
      <c r="AL773" s="358"/>
      <c r="AM773" s="358"/>
      <c r="AN773" s="358"/>
      <c r="AO773" s="358"/>
      <c r="AP773" s="358"/>
      <c r="AQ773" s="358"/>
      <c r="AR773" s="358"/>
      <c r="AS773" s="358"/>
      <c r="AT773" s="358"/>
      <c r="AU773" s="358"/>
      <c r="AV773" s="358"/>
      <c r="AW773" s="358"/>
      <c r="AX773" s="358"/>
      <c r="AY773" s="358"/>
      <c r="AZ773" s="358"/>
      <c r="BA773" s="358"/>
      <c r="BB773" s="358"/>
      <c r="BC773" s="358"/>
      <c r="BD773" s="358"/>
      <c r="BE773" s="358"/>
      <c r="BF773" s="358"/>
      <c r="BG773" s="358"/>
      <c r="BH773" s="358"/>
      <c r="BI773" s="358"/>
      <c r="BJ773" s="358"/>
      <c r="BK773" s="358"/>
      <c r="BL773" s="358"/>
      <c r="BM773" s="358"/>
      <c r="BN773" s="358"/>
      <c r="BO773" s="358"/>
      <c r="BP773" s="358"/>
      <c r="BQ773" s="358"/>
      <c r="BR773" s="358"/>
      <c r="BS773" s="358"/>
      <c r="BT773" s="358"/>
      <c r="BU773" s="358"/>
      <c r="BV773" s="358"/>
      <c r="BW773" s="358"/>
      <c r="BX773" s="358"/>
      <c r="BY773" s="358"/>
      <c r="BZ773" s="358"/>
      <c r="CA773" s="358"/>
      <c r="CB773" s="358"/>
      <c r="CC773" s="358"/>
      <c r="CD773" s="358"/>
      <c r="CE773" s="358"/>
      <c r="CF773" s="358"/>
      <c r="CG773" s="358"/>
      <c r="CH773" s="358"/>
      <c r="CI773" s="358"/>
      <c r="CJ773" s="358"/>
      <c r="CK773" s="358"/>
      <c r="CL773" s="358"/>
      <c r="CM773" s="358"/>
      <c r="CN773" s="358"/>
      <c r="CO773" s="358"/>
      <c r="CP773" s="358"/>
      <c r="CQ773" s="358"/>
      <c r="CR773" s="358"/>
      <c r="CS773" s="358"/>
      <c r="CT773" s="358"/>
      <c r="CU773" s="358"/>
      <c r="CV773" s="358"/>
      <c r="CW773" s="358"/>
      <c r="CX773" s="358"/>
      <c r="CY773" s="358"/>
      <c r="CZ773" s="358"/>
      <c r="DA773" s="358"/>
      <c r="DB773" s="358"/>
      <c r="DC773" s="358"/>
      <c r="DD773" s="358"/>
      <c r="DE773" s="358"/>
      <c r="DF773" s="358"/>
      <c r="DG773" s="358"/>
      <c r="DH773" s="358"/>
      <c r="DI773" s="358"/>
      <c r="DJ773" s="358"/>
      <c r="DK773" s="358"/>
      <c r="DL773" s="358"/>
      <c r="DM773" s="358"/>
      <c r="DN773" s="358"/>
      <c r="DO773" s="358"/>
      <c r="DP773" s="358"/>
      <c r="DQ773" s="358"/>
      <c r="DR773" s="358"/>
      <c r="DS773" s="358"/>
      <c r="DT773" s="358"/>
      <c r="DU773" s="358"/>
      <c r="DV773" s="358"/>
      <c r="DW773" s="358"/>
      <c r="DX773" s="358"/>
      <c r="DY773" s="358"/>
      <c r="DZ773" s="358"/>
      <c r="EA773" s="358"/>
      <c r="EB773" s="358"/>
      <c r="EC773" s="358"/>
      <c r="ED773" s="358"/>
      <c r="EE773" s="358"/>
      <c r="EF773" s="358"/>
      <c r="EG773" s="358"/>
      <c r="EH773" s="358"/>
      <c r="EI773" s="358"/>
      <c r="EJ773" s="358"/>
      <c r="EK773" s="358"/>
      <c r="EL773" s="358"/>
      <c r="EM773" s="358"/>
      <c r="EN773" s="358"/>
      <c r="EO773" s="358"/>
      <c r="EP773" s="358"/>
      <c r="EQ773" s="358"/>
      <c r="ER773" s="358"/>
      <c r="ES773" s="358"/>
      <c r="ET773" s="358"/>
      <c r="EU773" s="358"/>
      <c r="EV773" s="358"/>
      <c r="EW773" s="358"/>
      <c r="EX773" s="358"/>
      <c r="EY773" s="358"/>
      <c r="EZ773" s="358"/>
      <c r="FA773" s="358"/>
      <c r="FB773" s="358"/>
      <c r="FC773" s="358"/>
      <c r="FD773" s="358"/>
      <c r="FE773" s="358"/>
      <c r="FF773" s="358"/>
      <c r="FG773" s="358"/>
      <c r="FH773" s="358"/>
      <c r="FI773" s="358"/>
      <c r="FJ773" s="358"/>
      <c r="FK773" s="358"/>
      <c r="FL773" s="358"/>
      <c r="FM773" s="358"/>
      <c r="FN773" s="358"/>
      <c r="FO773" s="358"/>
      <c r="FP773" s="358"/>
      <c r="FQ773" s="358"/>
      <c r="FR773" s="358"/>
      <c r="FS773" s="358"/>
      <c r="FT773" s="358"/>
      <c r="FU773" s="358"/>
      <c r="FV773" s="358"/>
      <c r="FW773" s="358"/>
      <c r="FX773" s="358"/>
      <c r="FY773" s="358"/>
      <c r="FZ773" s="358"/>
      <c r="GA773" s="358"/>
      <c r="GB773" s="358"/>
      <c r="GC773" s="358"/>
      <c r="GD773" s="358"/>
      <c r="GE773" s="358"/>
      <c r="GF773" s="358"/>
      <c r="GG773" s="358"/>
      <c r="GH773" s="358"/>
      <c r="GI773" s="358"/>
      <c r="GJ773" s="358"/>
      <c r="GK773" s="358"/>
      <c r="GL773" s="358"/>
      <c r="GM773" s="358"/>
      <c r="GN773" s="358"/>
      <c r="GO773" s="358"/>
      <c r="GP773" s="358"/>
      <c r="GQ773" s="358"/>
      <c r="GR773" s="358"/>
      <c r="GS773" s="358"/>
      <c r="GT773" s="358"/>
      <c r="GU773" s="358"/>
      <c r="GV773" s="358"/>
      <c r="GW773" s="358"/>
      <c r="GX773" s="358"/>
      <c r="GY773" s="358"/>
      <c r="GZ773" s="358"/>
      <c r="HA773" s="358"/>
      <c r="HB773" s="358"/>
      <c r="HC773" s="358"/>
      <c r="HD773" s="358"/>
      <c r="HE773" s="358"/>
      <c r="HF773" s="358"/>
      <c r="HG773" s="358"/>
      <c r="HH773" s="358"/>
      <c r="HI773" s="358"/>
      <c r="HJ773" s="358"/>
      <c r="HK773" s="358"/>
      <c r="HL773" s="358"/>
      <c r="HM773" s="358"/>
      <c r="HN773" s="358"/>
      <c r="HO773" s="358"/>
      <c r="HP773" s="358"/>
      <c r="HQ773" s="358"/>
      <c r="HR773" s="358"/>
      <c r="HS773" s="358"/>
      <c r="HT773" s="358"/>
      <c r="HU773" s="358"/>
      <c r="HV773" s="358"/>
      <c r="HW773" s="358"/>
      <c r="HX773" s="358"/>
      <c r="HY773" s="358"/>
      <c r="HZ773" s="358"/>
      <c r="IA773" s="358"/>
      <c r="IB773" s="358"/>
      <c r="IC773" s="358"/>
      <c r="ID773" s="358"/>
      <c r="IE773" s="358"/>
      <c r="IF773" s="358"/>
      <c r="IG773" s="358"/>
      <c r="IH773" s="358"/>
      <c r="II773" s="358"/>
      <c r="IJ773" s="358"/>
      <c r="IK773" s="358"/>
      <c r="IL773" s="358"/>
      <c r="IM773" s="358"/>
      <c r="IN773" s="358"/>
    </row>
    <row r="774" ht="31.5" spans="1:7">
      <c r="A774" s="148"/>
      <c r="B774" s="353" t="s">
        <v>1287</v>
      </c>
      <c r="C774" s="353" t="s">
        <v>1288</v>
      </c>
      <c r="D774" s="353" t="s">
        <v>1224</v>
      </c>
      <c r="E774" s="352">
        <v>50000000</v>
      </c>
      <c r="F774" s="161"/>
      <c r="G774" s="162"/>
    </row>
    <row r="775" spans="1:7">
      <c r="A775" s="148"/>
      <c r="B775" s="353" t="s">
        <v>1289</v>
      </c>
      <c r="C775" s="353" t="s">
        <v>1290</v>
      </c>
      <c r="D775" s="353" t="s">
        <v>1291</v>
      </c>
      <c r="E775" s="352">
        <v>200000000</v>
      </c>
      <c r="F775" s="161"/>
      <c r="G775" s="162"/>
    </row>
    <row r="776" ht="31.5" spans="1:9">
      <c r="A776" s="148"/>
      <c r="B776" s="353" t="s">
        <v>1292</v>
      </c>
      <c r="C776" s="353" t="s">
        <v>1293</v>
      </c>
      <c r="D776" s="353" t="s">
        <v>184</v>
      </c>
      <c r="E776" s="359">
        <v>0</v>
      </c>
      <c r="F776" s="161"/>
      <c r="G776" s="162"/>
      <c r="H776" s="10"/>
      <c r="I776" s="189"/>
    </row>
    <row r="777" spans="1:7">
      <c r="A777" s="148"/>
      <c r="B777" s="353" t="s">
        <v>1294</v>
      </c>
      <c r="C777" s="353" t="s">
        <v>1295</v>
      </c>
      <c r="D777" s="353" t="s">
        <v>184</v>
      </c>
      <c r="E777" s="352">
        <v>50000000</v>
      </c>
      <c r="F777" s="161"/>
      <c r="G777" s="162"/>
    </row>
    <row r="778" s="126" customFormat="1" spans="1:248">
      <c r="A778" s="262"/>
      <c r="B778" s="349" t="s">
        <v>1296</v>
      </c>
      <c r="C778" s="355"/>
      <c r="D778" s="355"/>
      <c r="E778" s="364"/>
      <c r="F778" s="362"/>
      <c r="G778" s="363"/>
      <c r="H778" s="358"/>
      <c r="I778" s="358"/>
      <c r="J778" s="358"/>
      <c r="K778" s="358"/>
      <c r="L778" s="358"/>
      <c r="M778" s="358"/>
      <c r="N778" s="358"/>
      <c r="O778" s="358"/>
      <c r="P778" s="358"/>
      <c r="Q778" s="358"/>
      <c r="R778" s="358"/>
      <c r="S778" s="358"/>
      <c r="T778" s="358"/>
      <c r="U778" s="358"/>
      <c r="V778" s="358"/>
      <c r="W778" s="358"/>
      <c r="X778" s="358"/>
      <c r="Y778" s="358"/>
      <c r="Z778" s="358"/>
      <c r="AA778" s="358"/>
      <c r="AB778" s="358"/>
      <c r="AC778" s="358"/>
      <c r="AD778" s="358"/>
      <c r="AE778" s="358"/>
      <c r="AF778" s="358"/>
      <c r="AG778" s="358"/>
      <c r="AH778" s="358"/>
      <c r="AI778" s="358"/>
      <c r="AJ778" s="358"/>
      <c r="AK778" s="358"/>
      <c r="AL778" s="358"/>
      <c r="AM778" s="358"/>
      <c r="AN778" s="358"/>
      <c r="AO778" s="358"/>
      <c r="AP778" s="358"/>
      <c r="AQ778" s="358"/>
      <c r="AR778" s="358"/>
      <c r="AS778" s="358"/>
      <c r="AT778" s="358"/>
      <c r="AU778" s="358"/>
      <c r="AV778" s="358"/>
      <c r="AW778" s="358"/>
      <c r="AX778" s="358"/>
      <c r="AY778" s="358"/>
      <c r="AZ778" s="358"/>
      <c r="BA778" s="358"/>
      <c r="BB778" s="358"/>
      <c r="BC778" s="358"/>
      <c r="BD778" s="358"/>
      <c r="BE778" s="358"/>
      <c r="BF778" s="358"/>
      <c r="BG778" s="358"/>
      <c r="BH778" s="358"/>
      <c r="BI778" s="358"/>
      <c r="BJ778" s="358"/>
      <c r="BK778" s="358"/>
      <c r="BL778" s="358"/>
      <c r="BM778" s="358"/>
      <c r="BN778" s="358"/>
      <c r="BO778" s="358"/>
      <c r="BP778" s="358"/>
      <c r="BQ778" s="358"/>
      <c r="BR778" s="358"/>
      <c r="BS778" s="358"/>
      <c r="BT778" s="358"/>
      <c r="BU778" s="358"/>
      <c r="BV778" s="358"/>
      <c r="BW778" s="358"/>
      <c r="BX778" s="358"/>
      <c r="BY778" s="358"/>
      <c r="BZ778" s="358"/>
      <c r="CA778" s="358"/>
      <c r="CB778" s="358"/>
      <c r="CC778" s="358"/>
      <c r="CD778" s="358"/>
      <c r="CE778" s="358"/>
      <c r="CF778" s="358"/>
      <c r="CG778" s="358"/>
      <c r="CH778" s="358"/>
      <c r="CI778" s="358"/>
      <c r="CJ778" s="358"/>
      <c r="CK778" s="358"/>
      <c r="CL778" s="358"/>
      <c r="CM778" s="358"/>
      <c r="CN778" s="358"/>
      <c r="CO778" s="358"/>
      <c r="CP778" s="358"/>
      <c r="CQ778" s="358"/>
      <c r="CR778" s="358"/>
      <c r="CS778" s="358"/>
      <c r="CT778" s="358"/>
      <c r="CU778" s="358"/>
      <c r="CV778" s="358"/>
      <c r="CW778" s="358"/>
      <c r="CX778" s="358"/>
      <c r="CY778" s="358"/>
      <c r="CZ778" s="358"/>
      <c r="DA778" s="358"/>
      <c r="DB778" s="358"/>
      <c r="DC778" s="358"/>
      <c r="DD778" s="358"/>
      <c r="DE778" s="358"/>
      <c r="DF778" s="358"/>
      <c r="DG778" s="358"/>
      <c r="DH778" s="358"/>
      <c r="DI778" s="358"/>
      <c r="DJ778" s="358"/>
      <c r="DK778" s="358"/>
      <c r="DL778" s="358"/>
      <c r="DM778" s="358"/>
      <c r="DN778" s="358"/>
      <c r="DO778" s="358"/>
      <c r="DP778" s="358"/>
      <c r="DQ778" s="358"/>
      <c r="DR778" s="358"/>
      <c r="DS778" s="358"/>
      <c r="DT778" s="358"/>
      <c r="DU778" s="358"/>
      <c r="DV778" s="358"/>
      <c r="DW778" s="358"/>
      <c r="DX778" s="358"/>
      <c r="DY778" s="358"/>
      <c r="DZ778" s="358"/>
      <c r="EA778" s="358"/>
      <c r="EB778" s="358"/>
      <c r="EC778" s="358"/>
      <c r="ED778" s="358"/>
      <c r="EE778" s="358"/>
      <c r="EF778" s="358"/>
      <c r="EG778" s="358"/>
      <c r="EH778" s="358"/>
      <c r="EI778" s="358"/>
      <c r="EJ778" s="358"/>
      <c r="EK778" s="358"/>
      <c r="EL778" s="358"/>
      <c r="EM778" s="358"/>
      <c r="EN778" s="358"/>
      <c r="EO778" s="358"/>
      <c r="EP778" s="358"/>
      <c r="EQ778" s="358"/>
      <c r="ER778" s="358"/>
      <c r="ES778" s="358"/>
      <c r="ET778" s="358"/>
      <c r="EU778" s="358"/>
      <c r="EV778" s="358"/>
      <c r="EW778" s="358"/>
      <c r="EX778" s="358"/>
      <c r="EY778" s="358"/>
      <c r="EZ778" s="358"/>
      <c r="FA778" s="358"/>
      <c r="FB778" s="358"/>
      <c r="FC778" s="358"/>
      <c r="FD778" s="358"/>
      <c r="FE778" s="358"/>
      <c r="FF778" s="358"/>
      <c r="FG778" s="358"/>
      <c r="FH778" s="358"/>
      <c r="FI778" s="358"/>
      <c r="FJ778" s="358"/>
      <c r="FK778" s="358"/>
      <c r="FL778" s="358"/>
      <c r="FM778" s="358"/>
      <c r="FN778" s="358"/>
      <c r="FO778" s="358"/>
      <c r="FP778" s="358"/>
      <c r="FQ778" s="358"/>
      <c r="FR778" s="358"/>
      <c r="FS778" s="358"/>
      <c r="FT778" s="358"/>
      <c r="FU778" s="358"/>
      <c r="FV778" s="358"/>
      <c r="FW778" s="358"/>
      <c r="FX778" s="358"/>
      <c r="FY778" s="358"/>
      <c r="FZ778" s="358"/>
      <c r="GA778" s="358"/>
      <c r="GB778" s="358"/>
      <c r="GC778" s="358"/>
      <c r="GD778" s="358"/>
      <c r="GE778" s="358"/>
      <c r="GF778" s="358"/>
      <c r="GG778" s="358"/>
      <c r="GH778" s="358"/>
      <c r="GI778" s="358"/>
      <c r="GJ778" s="358"/>
      <c r="GK778" s="358"/>
      <c r="GL778" s="358"/>
      <c r="GM778" s="358"/>
      <c r="GN778" s="358"/>
      <c r="GO778" s="358"/>
      <c r="GP778" s="358"/>
      <c r="GQ778" s="358"/>
      <c r="GR778" s="358"/>
      <c r="GS778" s="358"/>
      <c r="GT778" s="358"/>
      <c r="GU778" s="358"/>
      <c r="GV778" s="358"/>
      <c r="GW778" s="358"/>
      <c r="GX778" s="358"/>
      <c r="GY778" s="358"/>
      <c r="GZ778" s="358"/>
      <c r="HA778" s="358"/>
      <c r="HB778" s="358"/>
      <c r="HC778" s="358"/>
      <c r="HD778" s="358"/>
      <c r="HE778" s="358"/>
      <c r="HF778" s="358"/>
      <c r="HG778" s="358"/>
      <c r="HH778" s="358"/>
      <c r="HI778" s="358"/>
      <c r="HJ778" s="358"/>
      <c r="HK778" s="358"/>
      <c r="HL778" s="358"/>
      <c r="HM778" s="358"/>
      <c r="HN778" s="358"/>
      <c r="HO778" s="358"/>
      <c r="HP778" s="358"/>
      <c r="HQ778" s="358"/>
      <c r="HR778" s="358"/>
      <c r="HS778" s="358"/>
      <c r="HT778" s="358"/>
      <c r="HU778" s="358"/>
      <c r="HV778" s="358"/>
      <c r="HW778" s="358"/>
      <c r="HX778" s="358"/>
      <c r="HY778" s="358"/>
      <c r="HZ778" s="358"/>
      <c r="IA778" s="358"/>
      <c r="IB778" s="358"/>
      <c r="IC778" s="358"/>
      <c r="ID778" s="358"/>
      <c r="IE778" s="358"/>
      <c r="IF778" s="358"/>
      <c r="IG778" s="358"/>
      <c r="IH778" s="358"/>
      <c r="II778" s="358"/>
      <c r="IJ778" s="358"/>
      <c r="IK778" s="358"/>
      <c r="IL778" s="358"/>
      <c r="IM778" s="358"/>
      <c r="IN778" s="358"/>
    </row>
    <row r="779" ht="31.5" spans="1:7">
      <c r="A779" s="148"/>
      <c r="B779" s="353" t="s">
        <v>1297</v>
      </c>
      <c r="C779" s="353" t="s">
        <v>1298</v>
      </c>
      <c r="D779" s="353" t="s">
        <v>1224</v>
      </c>
      <c r="E779" s="352">
        <v>10000000</v>
      </c>
      <c r="F779" s="172"/>
      <c r="G779" s="173"/>
    </row>
    <row r="780" s="126" customFormat="1" ht="31.5" spans="1:248">
      <c r="A780" s="262"/>
      <c r="B780" s="349" t="s">
        <v>1299</v>
      </c>
      <c r="C780" s="355"/>
      <c r="D780" s="355"/>
      <c r="E780" s="364"/>
      <c r="F780" s="179"/>
      <c r="G780" s="357"/>
      <c r="H780" s="358"/>
      <c r="I780" s="358"/>
      <c r="J780" s="358"/>
      <c r="K780" s="358"/>
      <c r="L780" s="358"/>
      <c r="M780" s="358"/>
      <c r="N780" s="358"/>
      <c r="O780" s="358"/>
      <c r="P780" s="358"/>
      <c r="Q780" s="358"/>
      <c r="R780" s="358"/>
      <c r="S780" s="358"/>
      <c r="T780" s="358"/>
      <c r="U780" s="358"/>
      <c r="V780" s="358"/>
      <c r="W780" s="358"/>
      <c r="X780" s="358"/>
      <c r="Y780" s="358"/>
      <c r="Z780" s="358"/>
      <c r="AA780" s="358"/>
      <c r="AB780" s="358"/>
      <c r="AC780" s="358"/>
      <c r="AD780" s="358"/>
      <c r="AE780" s="358"/>
      <c r="AF780" s="358"/>
      <c r="AG780" s="358"/>
      <c r="AH780" s="358"/>
      <c r="AI780" s="358"/>
      <c r="AJ780" s="358"/>
      <c r="AK780" s="358"/>
      <c r="AL780" s="358"/>
      <c r="AM780" s="358"/>
      <c r="AN780" s="358"/>
      <c r="AO780" s="358"/>
      <c r="AP780" s="358"/>
      <c r="AQ780" s="358"/>
      <c r="AR780" s="358"/>
      <c r="AS780" s="358"/>
      <c r="AT780" s="358"/>
      <c r="AU780" s="358"/>
      <c r="AV780" s="358"/>
      <c r="AW780" s="358"/>
      <c r="AX780" s="358"/>
      <c r="AY780" s="358"/>
      <c r="AZ780" s="358"/>
      <c r="BA780" s="358"/>
      <c r="BB780" s="358"/>
      <c r="BC780" s="358"/>
      <c r="BD780" s="358"/>
      <c r="BE780" s="358"/>
      <c r="BF780" s="358"/>
      <c r="BG780" s="358"/>
      <c r="BH780" s="358"/>
      <c r="BI780" s="358"/>
      <c r="BJ780" s="358"/>
      <c r="BK780" s="358"/>
      <c r="BL780" s="358"/>
      <c r="BM780" s="358"/>
      <c r="BN780" s="358"/>
      <c r="BO780" s="358"/>
      <c r="BP780" s="358"/>
      <c r="BQ780" s="358"/>
      <c r="BR780" s="358"/>
      <c r="BS780" s="358"/>
      <c r="BT780" s="358"/>
      <c r="BU780" s="358"/>
      <c r="BV780" s="358"/>
      <c r="BW780" s="358"/>
      <c r="BX780" s="358"/>
      <c r="BY780" s="358"/>
      <c r="BZ780" s="358"/>
      <c r="CA780" s="358"/>
      <c r="CB780" s="358"/>
      <c r="CC780" s="358"/>
      <c r="CD780" s="358"/>
      <c r="CE780" s="358"/>
      <c r="CF780" s="358"/>
      <c r="CG780" s="358"/>
      <c r="CH780" s="358"/>
      <c r="CI780" s="358"/>
      <c r="CJ780" s="358"/>
      <c r="CK780" s="358"/>
      <c r="CL780" s="358"/>
      <c r="CM780" s="358"/>
      <c r="CN780" s="358"/>
      <c r="CO780" s="358"/>
      <c r="CP780" s="358"/>
      <c r="CQ780" s="358"/>
      <c r="CR780" s="358"/>
      <c r="CS780" s="358"/>
      <c r="CT780" s="358"/>
      <c r="CU780" s="358"/>
      <c r="CV780" s="358"/>
      <c r="CW780" s="358"/>
      <c r="CX780" s="358"/>
      <c r="CY780" s="358"/>
      <c r="CZ780" s="358"/>
      <c r="DA780" s="358"/>
      <c r="DB780" s="358"/>
      <c r="DC780" s="358"/>
      <c r="DD780" s="358"/>
      <c r="DE780" s="358"/>
      <c r="DF780" s="358"/>
      <c r="DG780" s="358"/>
      <c r="DH780" s="358"/>
      <c r="DI780" s="358"/>
      <c r="DJ780" s="358"/>
      <c r="DK780" s="358"/>
      <c r="DL780" s="358"/>
      <c r="DM780" s="358"/>
      <c r="DN780" s="358"/>
      <c r="DO780" s="358"/>
      <c r="DP780" s="358"/>
      <c r="DQ780" s="358"/>
      <c r="DR780" s="358"/>
      <c r="DS780" s="358"/>
      <c r="DT780" s="358"/>
      <c r="DU780" s="358"/>
      <c r="DV780" s="358"/>
      <c r="DW780" s="358"/>
      <c r="DX780" s="358"/>
      <c r="DY780" s="358"/>
      <c r="DZ780" s="358"/>
      <c r="EA780" s="358"/>
      <c r="EB780" s="358"/>
      <c r="EC780" s="358"/>
      <c r="ED780" s="358"/>
      <c r="EE780" s="358"/>
      <c r="EF780" s="358"/>
      <c r="EG780" s="358"/>
      <c r="EH780" s="358"/>
      <c r="EI780" s="358"/>
      <c r="EJ780" s="358"/>
      <c r="EK780" s="358"/>
      <c r="EL780" s="358"/>
      <c r="EM780" s="358"/>
      <c r="EN780" s="358"/>
      <c r="EO780" s="358"/>
      <c r="EP780" s="358"/>
      <c r="EQ780" s="358"/>
      <c r="ER780" s="358"/>
      <c r="ES780" s="358"/>
      <c r="ET780" s="358"/>
      <c r="EU780" s="358"/>
      <c r="EV780" s="358"/>
      <c r="EW780" s="358"/>
      <c r="EX780" s="358"/>
      <c r="EY780" s="358"/>
      <c r="EZ780" s="358"/>
      <c r="FA780" s="358"/>
      <c r="FB780" s="358"/>
      <c r="FC780" s="358"/>
      <c r="FD780" s="358"/>
      <c r="FE780" s="358"/>
      <c r="FF780" s="358"/>
      <c r="FG780" s="358"/>
      <c r="FH780" s="358"/>
      <c r="FI780" s="358"/>
      <c r="FJ780" s="358"/>
      <c r="FK780" s="358"/>
      <c r="FL780" s="358"/>
      <c r="FM780" s="358"/>
      <c r="FN780" s="358"/>
      <c r="FO780" s="358"/>
      <c r="FP780" s="358"/>
      <c r="FQ780" s="358"/>
      <c r="FR780" s="358"/>
      <c r="FS780" s="358"/>
      <c r="FT780" s="358"/>
      <c r="FU780" s="358"/>
      <c r="FV780" s="358"/>
      <c r="FW780" s="358"/>
      <c r="FX780" s="358"/>
      <c r="FY780" s="358"/>
      <c r="FZ780" s="358"/>
      <c r="GA780" s="358"/>
      <c r="GB780" s="358"/>
      <c r="GC780" s="358"/>
      <c r="GD780" s="358"/>
      <c r="GE780" s="358"/>
      <c r="GF780" s="358"/>
      <c r="GG780" s="358"/>
      <c r="GH780" s="358"/>
      <c r="GI780" s="358"/>
      <c r="GJ780" s="358"/>
      <c r="GK780" s="358"/>
      <c r="GL780" s="358"/>
      <c r="GM780" s="358"/>
      <c r="GN780" s="358"/>
      <c r="GO780" s="358"/>
      <c r="GP780" s="358"/>
      <c r="GQ780" s="358"/>
      <c r="GR780" s="358"/>
      <c r="GS780" s="358"/>
      <c r="GT780" s="358"/>
      <c r="GU780" s="358"/>
      <c r="GV780" s="358"/>
      <c r="GW780" s="358"/>
      <c r="GX780" s="358"/>
      <c r="GY780" s="358"/>
      <c r="GZ780" s="358"/>
      <c r="HA780" s="358"/>
      <c r="HB780" s="358"/>
      <c r="HC780" s="358"/>
      <c r="HD780" s="358"/>
      <c r="HE780" s="358"/>
      <c r="HF780" s="358"/>
      <c r="HG780" s="358"/>
      <c r="HH780" s="358"/>
      <c r="HI780" s="358"/>
      <c r="HJ780" s="358"/>
      <c r="HK780" s="358"/>
      <c r="HL780" s="358"/>
      <c r="HM780" s="358"/>
      <c r="HN780" s="358"/>
      <c r="HO780" s="358"/>
      <c r="HP780" s="358"/>
      <c r="HQ780" s="358"/>
      <c r="HR780" s="358"/>
      <c r="HS780" s="358"/>
      <c r="HT780" s="358"/>
      <c r="HU780" s="358"/>
      <c r="HV780" s="358"/>
      <c r="HW780" s="358"/>
      <c r="HX780" s="358"/>
      <c r="HY780" s="358"/>
      <c r="HZ780" s="358"/>
      <c r="IA780" s="358"/>
      <c r="IB780" s="358"/>
      <c r="IC780" s="358"/>
      <c r="ID780" s="358"/>
      <c r="IE780" s="358"/>
      <c r="IF780" s="358"/>
      <c r="IG780" s="358"/>
      <c r="IH780" s="358"/>
      <c r="II780" s="358"/>
      <c r="IJ780" s="358"/>
      <c r="IK780" s="358"/>
      <c r="IL780" s="358"/>
      <c r="IM780" s="358"/>
      <c r="IN780" s="358"/>
    </row>
    <row r="781" ht="31.5" spans="1:7">
      <c r="A781" s="148"/>
      <c r="B781" s="353" t="s">
        <v>1300</v>
      </c>
      <c r="C781" s="353" t="s">
        <v>1301</v>
      </c>
      <c r="D781" s="353" t="s">
        <v>184</v>
      </c>
      <c r="E781" s="267">
        <v>200000000</v>
      </c>
      <c r="F781" s="172"/>
      <c r="G781" s="173"/>
    </row>
    <row r="782" spans="1:9">
      <c r="A782" s="148"/>
      <c r="B782" s="353" t="s">
        <v>1302</v>
      </c>
      <c r="C782" s="353" t="s">
        <v>1303</v>
      </c>
      <c r="D782" s="353" t="s">
        <v>1224</v>
      </c>
      <c r="E782" s="267">
        <v>350000000</v>
      </c>
      <c r="F782" s="172"/>
      <c r="G782" s="173"/>
      <c r="H782" s="189"/>
      <c r="I782" s="189"/>
    </row>
    <row r="783" ht="20.25" customHeight="1" spans="1:9">
      <c r="A783" s="148"/>
      <c r="B783" s="353" t="s">
        <v>1304</v>
      </c>
      <c r="C783" s="353" t="s">
        <v>1305</v>
      </c>
      <c r="D783" s="353" t="s">
        <v>184</v>
      </c>
      <c r="E783" s="267">
        <v>200000000</v>
      </c>
      <c r="F783" s="172"/>
      <c r="G783" s="173"/>
      <c r="H783" s="189"/>
      <c r="I783" s="189"/>
    </row>
    <row r="784" ht="47.25" spans="1:7">
      <c r="A784" s="148"/>
      <c r="B784" s="353" t="s">
        <v>1306</v>
      </c>
      <c r="C784" s="353" t="s">
        <v>1307</v>
      </c>
      <c r="D784" s="353" t="s">
        <v>1308</v>
      </c>
      <c r="E784" s="267">
        <v>150000000</v>
      </c>
      <c r="F784" s="172"/>
      <c r="G784" s="173"/>
    </row>
    <row r="785" ht="31.5" hidden="1" spans="1:8">
      <c r="A785" s="148"/>
      <c r="B785" s="353" t="s">
        <v>1309</v>
      </c>
      <c r="C785" s="353" t="s">
        <v>1310</v>
      </c>
      <c r="D785" s="353" t="s">
        <v>184</v>
      </c>
      <c r="E785" s="365">
        <v>0</v>
      </c>
      <c r="F785" s="172"/>
      <c r="G785" s="173"/>
      <c r="H785" s="189"/>
    </row>
    <row r="786" spans="1:8">
      <c r="A786" s="148"/>
      <c r="B786" s="353"/>
      <c r="C786" s="353"/>
      <c r="D786" s="353"/>
      <c r="E786" s="267"/>
      <c r="F786" s="172"/>
      <c r="G786" s="173"/>
      <c r="H786" s="189"/>
    </row>
    <row r="787" ht="31.5" spans="1:8">
      <c r="A787" s="148"/>
      <c r="B787" s="366" t="s">
        <v>1311</v>
      </c>
      <c r="C787" s="353"/>
      <c r="D787" s="353"/>
      <c r="E787" s="267"/>
      <c r="F787" s="172"/>
      <c r="G787" s="173"/>
      <c r="H787" s="189"/>
    </row>
    <row r="788" spans="1:8">
      <c r="A788" s="148"/>
      <c r="B788" s="300" t="s">
        <v>1312</v>
      </c>
      <c r="C788" s="353" t="s">
        <v>1313</v>
      </c>
      <c r="D788" s="353" t="s">
        <v>208</v>
      </c>
      <c r="E788" s="367">
        <v>100000000</v>
      </c>
      <c r="F788" s="172"/>
      <c r="G788" s="173"/>
      <c r="H788" s="189"/>
    </row>
    <row r="789" spans="1:8">
      <c r="A789" s="148"/>
      <c r="B789" s="300" t="s">
        <v>1314</v>
      </c>
      <c r="C789" s="353" t="s">
        <v>1315</v>
      </c>
      <c r="D789" s="353" t="s">
        <v>208</v>
      </c>
      <c r="E789" s="367">
        <v>100000000</v>
      </c>
      <c r="F789" s="172"/>
      <c r="G789" s="173"/>
      <c r="H789" s="189"/>
    </row>
    <row r="790" spans="1:8">
      <c r="A790" s="148"/>
      <c r="B790" s="353"/>
      <c r="C790" s="353"/>
      <c r="D790" s="353"/>
      <c r="E790" s="267"/>
      <c r="F790" s="172"/>
      <c r="G790" s="173"/>
      <c r="H790" s="189"/>
    </row>
    <row r="791" s="126" customFormat="1" ht="31.5" spans="1:248">
      <c r="A791" s="262"/>
      <c r="B791" s="349" t="s">
        <v>1316</v>
      </c>
      <c r="C791" s="355"/>
      <c r="D791" s="355"/>
      <c r="E791" s="364"/>
      <c r="F791" s="179"/>
      <c r="G791" s="357"/>
      <c r="H791" s="358"/>
      <c r="I791" s="358"/>
      <c r="J791" s="358"/>
      <c r="K791" s="358"/>
      <c r="L791" s="358"/>
      <c r="M791" s="358"/>
      <c r="N791" s="358"/>
      <c r="O791" s="358"/>
      <c r="P791" s="358"/>
      <c r="Q791" s="358"/>
      <c r="R791" s="358"/>
      <c r="S791" s="358"/>
      <c r="T791" s="358"/>
      <c r="U791" s="358"/>
      <c r="V791" s="358"/>
      <c r="W791" s="358"/>
      <c r="X791" s="358"/>
      <c r="Y791" s="358"/>
      <c r="Z791" s="358"/>
      <c r="AA791" s="358"/>
      <c r="AB791" s="358"/>
      <c r="AC791" s="358"/>
      <c r="AD791" s="358"/>
      <c r="AE791" s="358"/>
      <c r="AF791" s="358"/>
      <c r="AG791" s="358"/>
      <c r="AH791" s="358"/>
      <c r="AI791" s="358"/>
      <c r="AJ791" s="358"/>
      <c r="AK791" s="358"/>
      <c r="AL791" s="358"/>
      <c r="AM791" s="358"/>
      <c r="AN791" s="358"/>
      <c r="AO791" s="358"/>
      <c r="AP791" s="358"/>
      <c r="AQ791" s="358"/>
      <c r="AR791" s="358"/>
      <c r="AS791" s="358"/>
      <c r="AT791" s="358"/>
      <c r="AU791" s="358"/>
      <c r="AV791" s="358"/>
      <c r="AW791" s="358"/>
      <c r="AX791" s="358"/>
      <c r="AY791" s="358"/>
      <c r="AZ791" s="358"/>
      <c r="BA791" s="358"/>
      <c r="BB791" s="358"/>
      <c r="BC791" s="358"/>
      <c r="BD791" s="358"/>
      <c r="BE791" s="358"/>
      <c r="BF791" s="358"/>
      <c r="BG791" s="358"/>
      <c r="BH791" s="358"/>
      <c r="BI791" s="358"/>
      <c r="BJ791" s="358"/>
      <c r="BK791" s="358"/>
      <c r="BL791" s="358"/>
      <c r="BM791" s="358"/>
      <c r="BN791" s="358"/>
      <c r="BO791" s="358"/>
      <c r="BP791" s="358"/>
      <c r="BQ791" s="358"/>
      <c r="BR791" s="358"/>
      <c r="BS791" s="358"/>
      <c r="BT791" s="358"/>
      <c r="BU791" s="358"/>
      <c r="BV791" s="358"/>
      <c r="BW791" s="358"/>
      <c r="BX791" s="358"/>
      <c r="BY791" s="358"/>
      <c r="BZ791" s="358"/>
      <c r="CA791" s="358"/>
      <c r="CB791" s="358"/>
      <c r="CC791" s="358"/>
      <c r="CD791" s="358"/>
      <c r="CE791" s="358"/>
      <c r="CF791" s="358"/>
      <c r="CG791" s="358"/>
      <c r="CH791" s="358"/>
      <c r="CI791" s="358"/>
      <c r="CJ791" s="358"/>
      <c r="CK791" s="358"/>
      <c r="CL791" s="358"/>
      <c r="CM791" s="358"/>
      <c r="CN791" s="358"/>
      <c r="CO791" s="358"/>
      <c r="CP791" s="358"/>
      <c r="CQ791" s="358"/>
      <c r="CR791" s="358"/>
      <c r="CS791" s="358"/>
      <c r="CT791" s="358"/>
      <c r="CU791" s="358"/>
      <c r="CV791" s="358"/>
      <c r="CW791" s="358"/>
      <c r="CX791" s="358"/>
      <c r="CY791" s="358"/>
      <c r="CZ791" s="358"/>
      <c r="DA791" s="358"/>
      <c r="DB791" s="358"/>
      <c r="DC791" s="358"/>
      <c r="DD791" s="358"/>
      <c r="DE791" s="358"/>
      <c r="DF791" s="358"/>
      <c r="DG791" s="358"/>
      <c r="DH791" s="358"/>
      <c r="DI791" s="358"/>
      <c r="DJ791" s="358"/>
      <c r="DK791" s="358"/>
      <c r="DL791" s="358"/>
      <c r="DM791" s="358"/>
      <c r="DN791" s="358"/>
      <c r="DO791" s="358"/>
      <c r="DP791" s="358"/>
      <c r="DQ791" s="358"/>
      <c r="DR791" s="358"/>
      <c r="DS791" s="358"/>
      <c r="DT791" s="358"/>
      <c r="DU791" s="358"/>
      <c r="DV791" s="358"/>
      <c r="DW791" s="358"/>
      <c r="DX791" s="358"/>
      <c r="DY791" s="358"/>
      <c r="DZ791" s="358"/>
      <c r="EA791" s="358"/>
      <c r="EB791" s="358"/>
      <c r="EC791" s="358"/>
      <c r="ED791" s="358"/>
      <c r="EE791" s="358"/>
      <c r="EF791" s="358"/>
      <c r="EG791" s="358"/>
      <c r="EH791" s="358"/>
      <c r="EI791" s="358"/>
      <c r="EJ791" s="358"/>
      <c r="EK791" s="358"/>
      <c r="EL791" s="358"/>
      <c r="EM791" s="358"/>
      <c r="EN791" s="358"/>
      <c r="EO791" s="358"/>
      <c r="EP791" s="358"/>
      <c r="EQ791" s="358"/>
      <c r="ER791" s="358"/>
      <c r="ES791" s="358"/>
      <c r="ET791" s="358"/>
      <c r="EU791" s="358"/>
      <c r="EV791" s="358"/>
      <c r="EW791" s="358"/>
      <c r="EX791" s="358"/>
      <c r="EY791" s="358"/>
      <c r="EZ791" s="358"/>
      <c r="FA791" s="358"/>
      <c r="FB791" s="358"/>
      <c r="FC791" s="358"/>
      <c r="FD791" s="358"/>
      <c r="FE791" s="358"/>
      <c r="FF791" s="358"/>
      <c r="FG791" s="358"/>
      <c r="FH791" s="358"/>
      <c r="FI791" s="358"/>
      <c r="FJ791" s="358"/>
      <c r="FK791" s="358"/>
      <c r="FL791" s="358"/>
      <c r="FM791" s="358"/>
      <c r="FN791" s="358"/>
      <c r="FO791" s="358"/>
      <c r="FP791" s="358"/>
      <c r="FQ791" s="358"/>
      <c r="FR791" s="358"/>
      <c r="FS791" s="358"/>
      <c r="FT791" s="358"/>
      <c r="FU791" s="358"/>
      <c r="FV791" s="358"/>
      <c r="FW791" s="358"/>
      <c r="FX791" s="358"/>
      <c r="FY791" s="358"/>
      <c r="FZ791" s="358"/>
      <c r="GA791" s="358"/>
      <c r="GB791" s="358"/>
      <c r="GC791" s="358"/>
      <c r="GD791" s="358"/>
      <c r="GE791" s="358"/>
      <c r="GF791" s="358"/>
      <c r="GG791" s="358"/>
      <c r="GH791" s="358"/>
      <c r="GI791" s="358"/>
      <c r="GJ791" s="358"/>
      <c r="GK791" s="358"/>
      <c r="GL791" s="358"/>
      <c r="GM791" s="358"/>
      <c r="GN791" s="358"/>
      <c r="GO791" s="358"/>
      <c r="GP791" s="358"/>
      <c r="GQ791" s="358"/>
      <c r="GR791" s="358"/>
      <c r="GS791" s="358"/>
      <c r="GT791" s="358"/>
      <c r="GU791" s="358"/>
      <c r="GV791" s="358"/>
      <c r="GW791" s="358"/>
      <c r="GX791" s="358"/>
      <c r="GY791" s="358"/>
      <c r="GZ791" s="358"/>
      <c r="HA791" s="358"/>
      <c r="HB791" s="358"/>
      <c r="HC791" s="358"/>
      <c r="HD791" s="358"/>
      <c r="HE791" s="358"/>
      <c r="HF791" s="358"/>
      <c r="HG791" s="358"/>
      <c r="HH791" s="358"/>
      <c r="HI791" s="358"/>
      <c r="HJ791" s="358"/>
      <c r="HK791" s="358"/>
      <c r="HL791" s="358"/>
      <c r="HM791" s="358"/>
      <c r="HN791" s="358"/>
      <c r="HO791" s="358"/>
      <c r="HP791" s="358"/>
      <c r="HQ791" s="358"/>
      <c r="HR791" s="358"/>
      <c r="HS791" s="358"/>
      <c r="HT791" s="358"/>
      <c r="HU791" s="358"/>
      <c r="HV791" s="358"/>
      <c r="HW791" s="358"/>
      <c r="HX791" s="358"/>
      <c r="HY791" s="358"/>
      <c r="HZ791" s="358"/>
      <c r="IA791" s="358"/>
      <c r="IB791" s="358"/>
      <c r="IC791" s="358"/>
      <c r="ID791" s="358"/>
      <c r="IE791" s="358"/>
      <c r="IF791" s="358"/>
      <c r="IG791" s="358"/>
      <c r="IH791" s="358"/>
      <c r="II791" s="358"/>
      <c r="IJ791" s="358"/>
      <c r="IK791" s="358"/>
      <c r="IL791" s="358"/>
      <c r="IM791" s="358"/>
      <c r="IN791" s="358"/>
    </row>
    <row r="792" ht="31.5" spans="1:8">
      <c r="A792" s="148"/>
      <c r="B792" s="353" t="s">
        <v>1317</v>
      </c>
      <c r="C792" s="353" t="s">
        <v>1318</v>
      </c>
      <c r="D792" s="353" t="s">
        <v>1319</v>
      </c>
      <c r="E792" s="352">
        <v>75000000</v>
      </c>
      <c r="F792" s="172"/>
      <c r="G792" s="173"/>
      <c r="H792" s="189"/>
    </row>
    <row r="793" s="126" customFormat="1" ht="31.5" spans="1:248">
      <c r="A793" s="262"/>
      <c r="B793" s="349" t="s">
        <v>1320</v>
      </c>
      <c r="C793" s="355"/>
      <c r="D793" s="355"/>
      <c r="E793" s="364"/>
      <c r="F793" s="179"/>
      <c r="G793" s="357"/>
      <c r="H793" s="358"/>
      <c r="I793" s="358"/>
      <c r="J793" s="358"/>
      <c r="K793" s="358"/>
      <c r="L793" s="358"/>
      <c r="M793" s="358"/>
      <c r="N793" s="358"/>
      <c r="O793" s="358"/>
      <c r="P793" s="358"/>
      <c r="Q793" s="358"/>
      <c r="R793" s="358"/>
      <c r="S793" s="358"/>
      <c r="T793" s="358"/>
      <c r="U793" s="358"/>
      <c r="V793" s="358"/>
      <c r="W793" s="358"/>
      <c r="X793" s="358"/>
      <c r="Y793" s="358"/>
      <c r="Z793" s="358"/>
      <c r="AA793" s="358"/>
      <c r="AB793" s="358"/>
      <c r="AC793" s="358"/>
      <c r="AD793" s="358"/>
      <c r="AE793" s="358"/>
      <c r="AF793" s="358"/>
      <c r="AG793" s="358"/>
      <c r="AH793" s="358"/>
      <c r="AI793" s="358"/>
      <c r="AJ793" s="358"/>
      <c r="AK793" s="358"/>
      <c r="AL793" s="358"/>
      <c r="AM793" s="358"/>
      <c r="AN793" s="358"/>
      <c r="AO793" s="358"/>
      <c r="AP793" s="358"/>
      <c r="AQ793" s="358"/>
      <c r="AR793" s="358"/>
      <c r="AS793" s="358"/>
      <c r="AT793" s="358"/>
      <c r="AU793" s="358"/>
      <c r="AV793" s="358"/>
      <c r="AW793" s="358"/>
      <c r="AX793" s="358"/>
      <c r="AY793" s="358"/>
      <c r="AZ793" s="358"/>
      <c r="BA793" s="358"/>
      <c r="BB793" s="358"/>
      <c r="BC793" s="358"/>
      <c r="BD793" s="358"/>
      <c r="BE793" s="358"/>
      <c r="BF793" s="358"/>
      <c r="BG793" s="358"/>
      <c r="BH793" s="358"/>
      <c r="BI793" s="358"/>
      <c r="BJ793" s="358"/>
      <c r="BK793" s="358"/>
      <c r="BL793" s="358"/>
      <c r="BM793" s="358"/>
      <c r="BN793" s="358"/>
      <c r="BO793" s="358"/>
      <c r="BP793" s="358"/>
      <c r="BQ793" s="358"/>
      <c r="BR793" s="358"/>
      <c r="BS793" s="358"/>
      <c r="BT793" s="358"/>
      <c r="BU793" s="358"/>
      <c r="BV793" s="358"/>
      <c r="BW793" s="358"/>
      <c r="BX793" s="358"/>
      <c r="BY793" s="358"/>
      <c r="BZ793" s="358"/>
      <c r="CA793" s="358"/>
      <c r="CB793" s="358"/>
      <c r="CC793" s="358"/>
      <c r="CD793" s="358"/>
      <c r="CE793" s="358"/>
      <c r="CF793" s="358"/>
      <c r="CG793" s="358"/>
      <c r="CH793" s="358"/>
      <c r="CI793" s="358"/>
      <c r="CJ793" s="358"/>
      <c r="CK793" s="358"/>
      <c r="CL793" s="358"/>
      <c r="CM793" s="358"/>
      <c r="CN793" s="358"/>
      <c r="CO793" s="358"/>
      <c r="CP793" s="358"/>
      <c r="CQ793" s="358"/>
      <c r="CR793" s="358"/>
      <c r="CS793" s="358"/>
      <c r="CT793" s="358"/>
      <c r="CU793" s="358"/>
      <c r="CV793" s="358"/>
      <c r="CW793" s="358"/>
      <c r="CX793" s="358"/>
      <c r="CY793" s="358"/>
      <c r="CZ793" s="358"/>
      <c r="DA793" s="358"/>
      <c r="DB793" s="358"/>
      <c r="DC793" s="358"/>
      <c r="DD793" s="358"/>
      <c r="DE793" s="358"/>
      <c r="DF793" s="358"/>
      <c r="DG793" s="358"/>
      <c r="DH793" s="358"/>
      <c r="DI793" s="358"/>
      <c r="DJ793" s="358"/>
      <c r="DK793" s="358"/>
      <c r="DL793" s="358"/>
      <c r="DM793" s="358"/>
      <c r="DN793" s="358"/>
      <c r="DO793" s="358"/>
      <c r="DP793" s="358"/>
      <c r="DQ793" s="358"/>
      <c r="DR793" s="358"/>
      <c r="DS793" s="358"/>
      <c r="DT793" s="358"/>
      <c r="DU793" s="358"/>
      <c r="DV793" s="358"/>
      <c r="DW793" s="358"/>
      <c r="DX793" s="358"/>
      <c r="DY793" s="358"/>
      <c r="DZ793" s="358"/>
      <c r="EA793" s="358"/>
      <c r="EB793" s="358"/>
      <c r="EC793" s="358"/>
      <c r="ED793" s="358"/>
      <c r="EE793" s="358"/>
      <c r="EF793" s="358"/>
      <c r="EG793" s="358"/>
      <c r="EH793" s="358"/>
      <c r="EI793" s="358"/>
      <c r="EJ793" s="358"/>
      <c r="EK793" s="358"/>
      <c r="EL793" s="358"/>
      <c r="EM793" s="358"/>
      <c r="EN793" s="358"/>
      <c r="EO793" s="358"/>
      <c r="EP793" s="358"/>
      <c r="EQ793" s="358"/>
      <c r="ER793" s="358"/>
      <c r="ES793" s="358"/>
      <c r="ET793" s="358"/>
      <c r="EU793" s="358"/>
      <c r="EV793" s="358"/>
      <c r="EW793" s="358"/>
      <c r="EX793" s="358"/>
      <c r="EY793" s="358"/>
      <c r="EZ793" s="358"/>
      <c r="FA793" s="358"/>
      <c r="FB793" s="358"/>
      <c r="FC793" s="358"/>
      <c r="FD793" s="358"/>
      <c r="FE793" s="358"/>
      <c r="FF793" s="358"/>
      <c r="FG793" s="358"/>
      <c r="FH793" s="358"/>
      <c r="FI793" s="358"/>
      <c r="FJ793" s="358"/>
      <c r="FK793" s="358"/>
      <c r="FL793" s="358"/>
      <c r="FM793" s="358"/>
      <c r="FN793" s="358"/>
      <c r="FO793" s="358"/>
      <c r="FP793" s="358"/>
      <c r="FQ793" s="358"/>
      <c r="FR793" s="358"/>
      <c r="FS793" s="358"/>
      <c r="FT793" s="358"/>
      <c r="FU793" s="358"/>
      <c r="FV793" s="358"/>
      <c r="FW793" s="358"/>
      <c r="FX793" s="358"/>
      <c r="FY793" s="358"/>
      <c r="FZ793" s="358"/>
      <c r="GA793" s="358"/>
      <c r="GB793" s="358"/>
      <c r="GC793" s="358"/>
      <c r="GD793" s="358"/>
      <c r="GE793" s="358"/>
      <c r="GF793" s="358"/>
      <c r="GG793" s="358"/>
      <c r="GH793" s="358"/>
      <c r="GI793" s="358"/>
      <c r="GJ793" s="358"/>
      <c r="GK793" s="358"/>
      <c r="GL793" s="358"/>
      <c r="GM793" s="358"/>
      <c r="GN793" s="358"/>
      <c r="GO793" s="358"/>
      <c r="GP793" s="358"/>
      <c r="GQ793" s="358"/>
      <c r="GR793" s="358"/>
      <c r="GS793" s="358"/>
      <c r="GT793" s="358"/>
      <c r="GU793" s="358"/>
      <c r="GV793" s="358"/>
      <c r="GW793" s="358"/>
      <c r="GX793" s="358"/>
      <c r="GY793" s="358"/>
      <c r="GZ793" s="358"/>
      <c r="HA793" s="358"/>
      <c r="HB793" s="358"/>
      <c r="HC793" s="358"/>
      <c r="HD793" s="358"/>
      <c r="HE793" s="358"/>
      <c r="HF793" s="358"/>
      <c r="HG793" s="358"/>
      <c r="HH793" s="358"/>
      <c r="HI793" s="358"/>
      <c r="HJ793" s="358"/>
      <c r="HK793" s="358"/>
      <c r="HL793" s="358"/>
      <c r="HM793" s="358"/>
      <c r="HN793" s="358"/>
      <c r="HO793" s="358"/>
      <c r="HP793" s="358"/>
      <c r="HQ793" s="358"/>
      <c r="HR793" s="358"/>
      <c r="HS793" s="358"/>
      <c r="HT793" s="358"/>
      <c r="HU793" s="358"/>
      <c r="HV793" s="358"/>
      <c r="HW793" s="358"/>
      <c r="HX793" s="358"/>
      <c r="HY793" s="358"/>
      <c r="HZ793" s="358"/>
      <c r="IA793" s="358"/>
      <c r="IB793" s="358"/>
      <c r="IC793" s="358"/>
      <c r="ID793" s="358"/>
      <c r="IE793" s="358"/>
      <c r="IF793" s="358"/>
      <c r="IG793" s="358"/>
      <c r="IH793" s="358"/>
      <c r="II793" s="358"/>
      <c r="IJ793" s="358"/>
      <c r="IK793" s="358"/>
      <c r="IL793" s="358"/>
      <c r="IM793" s="358"/>
      <c r="IN793" s="358"/>
    </row>
    <row r="794" spans="1:7">
      <c r="A794" s="148"/>
      <c r="B794" s="353" t="s">
        <v>1321</v>
      </c>
      <c r="C794" s="353" t="s">
        <v>1322</v>
      </c>
      <c r="D794" s="353" t="s">
        <v>1224</v>
      </c>
      <c r="E794" s="352">
        <v>20000000</v>
      </c>
      <c r="F794" s="172"/>
      <c r="G794" s="173"/>
    </row>
    <row r="795" spans="1:7">
      <c r="A795" s="148"/>
      <c r="B795" s="368" t="s">
        <v>1323</v>
      </c>
      <c r="C795" s="353"/>
      <c r="D795" s="353"/>
      <c r="E795" s="352"/>
      <c r="F795" s="172"/>
      <c r="G795" s="173"/>
    </row>
    <row r="796" ht="31.5" spans="1:7">
      <c r="A796" s="148"/>
      <c r="B796" s="149" t="s">
        <v>1324</v>
      </c>
      <c r="C796" s="149" t="s">
        <v>1325</v>
      </c>
      <c r="D796" s="149" t="s">
        <v>184</v>
      </c>
      <c r="E796" s="352">
        <v>262650000</v>
      </c>
      <c r="F796" s="172"/>
      <c r="G796" s="173"/>
    </row>
    <row r="797" ht="31.5" spans="1:7">
      <c r="A797" s="148"/>
      <c r="B797" s="368" t="s">
        <v>1326</v>
      </c>
      <c r="C797" s="353"/>
      <c r="D797" s="353"/>
      <c r="E797" s="352"/>
      <c r="F797" s="172"/>
      <c r="G797" s="173"/>
    </row>
    <row r="798" ht="31.5" spans="1:7">
      <c r="A798" s="148"/>
      <c r="B798" s="353" t="s">
        <v>1327</v>
      </c>
      <c r="C798" s="353" t="s">
        <v>1328</v>
      </c>
      <c r="D798" s="149" t="s">
        <v>184</v>
      </c>
      <c r="E798" s="352">
        <v>20000000</v>
      </c>
      <c r="F798" s="172"/>
      <c r="G798" s="173"/>
    </row>
    <row r="799" ht="31.5" spans="1:7">
      <c r="A799" s="148"/>
      <c r="B799" s="353" t="s">
        <v>1329</v>
      </c>
      <c r="C799" s="353" t="s">
        <v>1330</v>
      </c>
      <c r="D799" s="149" t="s">
        <v>184</v>
      </c>
      <c r="E799" s="352">
        <v>10000000</v>
      </c>
      <c r="F799" s="172"/>
      <c r="G799" s="173"/>
    </row>
    <row r="800" ht="31.5" spans="1:7">
      <c r="A800" s="148"/>
      <c r="B800" s="353" t="s">
        <v>1331</v>
      </c>
      <c r="C800" s="353" t="s">
        <v>1332</v>
      </c>
      <c r="D800" s="149" t="s">
        <v>184</v>
      </c>
      <c r="E800" s="352">
        <v>10000000</v>
      </c>
      <c r="F800" s="172"/>
      <c r="G800" s="173"/>
    </row>
    <row r="801" s="121" customFormat="1" spans="1:6">
      <c r="A801" s="134" t="s">
        <v>1333</v>
      </c>
      <c r="B801" s="134"/>
      <c r="C801" s="135"/>
      <c r="D801" s="134"/>
      <c r="E801" s="134"/>
      <c r="F801" s="136"/>
    </row>
    <row r="802" s="121" customFormat="1" spans="1:6">
      <c r="A802" s="137" t="s">
        <v>1334</v>
      </c>
      <c r="B802" s="137"/>
      <c r="C802" s="138"/>
      <c r="D802" s="137"/>
      <c r="E802" s="137"/>
      <c r="F802" s="136"/>
    </row>
    <row r="803" s="124" customFormat="1" ht="59.1" customHeight="1" spans="1:256">
      <c r="A803" s="139" t="s">
        <v>121</v>
      </c>
      <c r="B803" s="139" t="s">
        <v>122</v>
      </c>
      <c r="C803" s="139" t="s">
        <v>123</v>
      </c>
      <c r="D803" s="139" t="s">
        <v>124</v>
      </c>
      <c r="E803" s="140" t="s">
        <v>125</v>
      </c>
      <c r="F803" s="139" t="s">
        <v>126</v>
      </c>
      <c r="G803" s="121"/>
      <c r="H803" s="121"/>
      <c r="I803" s="121"/>
      <c r="J803" s="121"/>
      <c r="K803" s="121"/>
      <c r="L803" s="121"/>
      <c r="M803" s="121"/>
      <c r="N803" s="121"/>
      <c r="O803" s="121"/>
      <c r="P803" s="121"/>
      <c r="Q803" s="121"/>
      <c r="R803" s="121"/>
      <c r="S803" s="121"/>
      <c r="T803" s="121"/>
      <c r="U803" s="121"/>
      <c r="V803" s="121"/>
      <c r="W803" s="121"/>
      <c r="X803" s="121"/>
      <c r="Y803" s="121"/>
      <c r="Z803" s="121"/>
      <c r="AA803" s="121"/>
      <c r="AB803" s="121"/>
      <c r="AC803" s="121"/>
      <c r="AD803" s="121"/>
      <c r="AE803" s="121"/>
      <c r="AF803" s="121"/>
      <c r="AG803" s="121"/>
      <c r="AH803" s="121"/>
      <c r="AI803" s="121"/>
      <c r="AJ803" s="121"/>
      <c r="AK803" s="121"/>
      <c r="AL803" s="121"/>
      <c r="AM803" s="121"/>
      <c r="AN803" s="121"/>
      <c r="AO803" s="121"/>
      <c r="AP803" s="121"/>
      <c r="AQ803" s="121"/>
      <c r="AR803" s="121"/>
      <c r="AS803" s="121"/>
      <c r="AT803" s="121"/>
      <c r="AU803" s="121"/>
      <c r="AV803" s="121"/>
      <c r="AW803" s="121"/>
      <c r="AX803" s="121"/>
      <c r="AY803" s="121"/>
      <c r="AZ803" s="121"/>
      <c r="BA803" s="121"/>
      <c r="BB803" s="121"/>
      <c r="BC803" s="121"/>
      <c r="BD803" s="121"/>
      <c r="BE803" s="121"/>
      <c r="BF803" s="121"/>
      <c r="BG803" s="121"/>
      <c r="BH803" s="121"/>
      <c r="BI803" s="121"/>
      <c r="BJ803" s="121"/>
      <c r="BK803" s="121"/>
      <c r="BL803" s="121"/>
      <c r="BM803" s="121"/>
      <c r="BN803" s="121"/>
      <c r="BO803" s="121"/>
      <c r="BP803" s="121"/>
      <c r="BQ803" s="121"/>
      <c r="BR803" s="121"/>
      <c r="BS803" s="121"/>
      <c r="BT803" s="121"/>
      <c r="BU803" s="121"/>
      <c r="BV803" s="121"/>
      <c r="BW803" s="121"/>
      <c r="BX803" s="121"/>
      <c r="BY803" s="121"/>
      <c r="BZ803" s="121"/>
      <c r="CA803" s="121"/>
      <c r="CB803" s="121"/>
      <c r="CC803" s="121"/>
      <c r="CD803" s="121"/>
      <c r="CE803" s="121"/>
      <c r="CF803" s="121"/>
      <c r="CG803" s="121"/>
      <c r="CH803" s="121"/>
      <c r="CI803" s="121"/>
      <c r="CJ803" s="121"/>
      <c r="CK803" s="121"/>
      <c r="CL803" s="121"/>
      <c r="CM803" s="121"/>
      <c r="CN803" s="121"/>
      <c r="CO803" s="121"/>
      <c r="CP803" s="121"/>
      <c r="CQ803" s="121"/>
      <c r="CR803" s="121"/>
      <c r="CS803" s="121"/>
      <c r="CT803" s="121"/>
      <c r="CU803" s="121"/>
      <c r="CV803" s="121"/>
      <c r="CW803" s="121"/>
      <c r="CX803" s="121"/>
      <c r="CY803" s="121"/>
      <c r="CZ803" s="121"/>
      <c r="DA803" s="121"/>
      <c r="DB803" s="121"/>
      <c r="DC803" s="121"/>
      <c r="DD803" s="121"/>
      <c r="DE803" s="121"/>
      <c r="DF803" s="121"/>
      <c r="DG803" s="121"/>
      <c r="DH803" s="121"/>
      <c r="DI803" s="121"/>
      <c r="DJ803" s="121"/>
      <c r="DK803" s="121"/>
      <c r="DL803" s="121"/>
      <c r="DM803" s="121"/>
      <c r="DN803" s="121"/>
      <c r="DO803" s="121"/>
      <c r="DP803" s="121"/>
      <c r="DQ803" s="121"/>
      <c r="DR803" s="121"/>
      <c r="DS803" s="121"/>
      <c r="DT803" s="121"/>
      <c r="DU803" s="121"/>
      <c r="DV803" s="121"/>
      <c r="DW803" s="121"/>
      <c r="DX803" s="121"/>
      <c r="DY803" s="121"/>
      <c r="DZ803" s="121"/>
      <c r="EA803" s="121"/>
      <c r="EB803" s="121"/>
      <c r="EC803" s="121"/>
      <c r="ED803" s="121"/>
      <c r="EE803" s="121"/>
      <c r="EF803" s="121"/>
      <c r="EG803" s="121"/>
      <c r="EH803" s="121"/>
      <c r="EI803" s="121"/>
      <c r="EJ803" s="121"/>
      <c r="EK803" s="121"/>
      <c r="EL803" s="121"/>
      <c r="EM803" s="121"/>
      <c r="EN803" s="121"/>
      <c r="EO803" s="121"/>
      <c r="EP803" s="121"/>
      <c r="EQ803" s="121"/>
      <c r="ER803" s="121"/>
      <c r="ES803" s="121"/>
      <c r="ET803" s="121"/>
      <c r="EU803" s="121"/>
      <c r="EV803" s="121"/>
      <c r="EW803" s="121"/>
      <c r="EX803" s="121"/>
      <c r="EY803" s="121"/>
      <c r="EZ803" s="121"/>
      <c r="FA803" s="121"/>
      <c r="FB803" s="121"/>
      <c r="FC803" s="121"/>
      <c r="FD803" s="121"/>
      <c r="FE803" s="121"/>
      <c r="FF803" s="121"/>
      <c r="FG803" s="121"/>
      <c r="FH803" s="121"/>
      <c r="FI803" s="121"/>
      <c r="FJ803" s="121"/>
      <c r="FK803" s="121"/>
      <c r="FL803" s="121"/>
      <c r="FM803" s="121"/>
      <c r="FN803" s="121"/>
      <c r="FO803" s="121"/>
      <c r="FP803" s="121"/>
      <c r="FQ803" s="121"/>
      <c r="FR803" s="121"/>
      <c r="FS803" s="121"/>
      <c r="FT803" s="121"/>
      <c r="FU803" s="121"/>
      <c r="FV803" s="121"/>
      <c r="FW803" s="121"/>
      <c r="FX803" s="121"/>
      <c r="FY803" s="121"/>
      <c r="FZ803" s="121"/>
      <c r="GA803" s="121"/>
      <c r="GB803" s="121"/>
      <c r="GC803" s="121"/>
      <c r="GD803" s="121"/>
      <c r="GE803" s="121"/>
      <c r="GF803" s="121"/>
      <c r="GG803" s="121"/>
      <c r="GH803" s="121"/>
      <c r="GI803" s="121"/>
      <c r="GJ803" s="121"/>
      <c r="GK803" s="121"/>
      <c r="GL803" s="121"/>
      <c r="GM803" s="121"/>
      <c r="GN803" s="121"/>
      <c r="GO803" s="121"/>
      <c r="GP803" s="121"/>
      <c r="GQ803" s="121"/>
      <c r="GR803" s="121"/>
      <c r="GS803" s="121"/>
      <c r="GT803" s="121"/>
      <c r="GU803" s="121"/>
      <c r="GV803" s="121"/>
      <c r="GW803" s="121"/>
      <c r="GX803" s="121"/>
      <c r="GY803" s="121"/>
      <c r="GZ803" s="121"/>
      <c r="HA803" s="121"/>
      <c r="HB803" s="121"/>
      <c r="HC803" s="121"/>
      <c r="HD803" s="121"/>
      <c r="HE803" s="121"/>
      <c r="HF803" s="121"/>
      <c r="HG803" s="121"/>
      <c r="HH803" s="121"/>
      <c r="HI803" s="121"/>
      <c r="HJ803" s="121"/>
      <c r="HK803" s="121"/>
      <c r="HL803" s="121"/>
      <c r="HM803" s="121"/>
      <c r="HN803" s="121"/>
      <c r="HO803" s="121"/>
      <c r="HP803" s="121"/>
      <c r="HQ803" s="121"/>
      <c r="HR803" s="121"/>
      <c r="HS803" s="121"/>
      <c r="HT803" s="121"/>
      <c r="HU803" s="121"/>
      <c r="HV803" s="121"/>
      <c r="HW803" s="121"/>
      <c r="HX803" s="121"/>
      <c r="HY803" s="121"/>
      <c r="HZ803" s="121"/>
      <c r="IA803" s="121"/>
      <c r="IB803" s="121"/>
      <c r="IC803" s="121"/>
      <c r="ID803" s="121"/>
      <c r="IE803" s="121"/>
      <c r="IF803" s="121"/>
      <c r="IG803" s="121"/>
      <c r="IH803" s="121"/>
      <c r="II803" s="121"/>
      <c r="IJ803" s="121"/>
      <c r="IK803" s="121"/>
      <c r="IL803" s="121"/>
      <c r="IM803" s="121"/>
      <c r="IN803" s="121"/>
      <c r="IO803"/>
      <c r="IP803"/>
      <c r="IQ803"/>
      <c r="IR803"/>
      <c r="IS803"/>
      <c r="IT803"/>
      <c r="IU803"/>
      <c r="IV803"/>
    </row>
    <row r="804" s="124" customFormat="1" spans="1:256">
      <c r="A804" s="141">
        <v>1</v>
      </c>
      <c r="B804" s="141">
        <v>2</v>
      </c>
      <c r="C804" s="141">
        <v>3</v>
      </c>
      <c r="D804" s="141">
        <v>4</v>
      </c>
      <c r="E804" s="141">
        <v>5</v>
      </c>
      <c r="F804" s="141">
        <v>6</v>
      </c>
      <c r="G804" s="121"/>
      <c r="H804" s="121"/>
      <c r="I804" s="121"/>
      <c r="J804" s="121"/>
      <c r="K804" s="121"/>
      <c r="L804" s="121"/>
      <c r="M804" s="121"/>
      <c r="N804" s="121"/>
      <c r="O804" s="121"/>
      <c r="P804" s="121"/>
      <c r="Q804" s="121"/>
      <c r="R804" s="121"/>
      <c r="S804" s="121"/>
      <c r="T804" s="121"/>
      <c r="U804" s="121"/>
      <c r="V804" s="121"/>
      <c r="W804" s="121"/>
      <c r="X804" s="121"/>
      <c r="Y804" s="121"/>
      <c r="Z804" s="121"/>
      <c r="AA804" s="121"/>
      <c r="AB804" s="121"/>
      <c r="AC804" s="121"/>
      <c r="AD804" s="121"/>
      <c r="AE804" s="121"/>
      <c r="AF804" s="121"/>
      <c r="AG804" s="121"/>
      <c r="AH804" s="121"/>
      <c r="AI804" s="121"/>
      <c r="AJ804" s="121"/>
      <c r="AK804" s="121"/>
      <c r="AL804" s="121"/>
      <c r="AM804" s="121"/>
      <c r="AN804" s="121"/>
      <c r="AO804" s="121"/>
      <c r="AP804" s="121"/>
      <c r="AQ804" s="121"/>
      <c r="AR804" s="121"/>
      <c r="AS804" s="121"/>
      <c r="AT804" s="121"/>
      <c r="AU804" s="121"/>
      <c r="AV804" s="121"/>
      <c r="AW804" s="121"/>
      <c r="AX804" s="121"/>
      <c r="AY804" s="121"/>
      <c r="AZ804" s="121"/>
      <c r="BA804" s="121"/>
      <c r="BB804" s="121"/>
      <c r="BC804" s="121"/>
      <c r="BD804" s="121"/>
      <c r="BE804" s="121"/>
      <c r="BF804" s="121"/>
      <c r="BG804" s="121"/>
      <c r="BH804" s="121"/>
      <c r="BI804" s="121"/>
      <c r="BJ804" s="121"/>
      <c r="BK804" s="121"/>
      <c r="BL804" s="121"/>
      <c r="BM804" s="121"/>
      <c r="BN804" s="121"/>
      <c r="BO804" s="121"/>
      <c r="BP804" s="121"/>
      <c r="BQ804" s="121"/>
      <c r="BR804" s="121"/>
      <c r="BS804" s="121"/>
      <c r="BT804" s="121"/>
      <c r="BU804" s="121"/>
      <c r="BV804" s="121"/>
      <c r="BW804" s="121"/>
      <c r="BX804" s="121"/>
      <c r="BY804" s="121"/>
      <c r="BZ804" s="121"/>
      <c r="CA804" s="121"/>
      <c r="CB804" s="121"/>
      <c r="CC804" s="121"/>
      <c r="CD804" s="121"/>
      <c r="CE804" s="121"/>
      <c r="CF804" s="121"/>
      <c r="CG804" s="121"/>
      <c r="CH804" s="121"/>
      <c r="CI804" s="121"/>
      <c r="CJ804" s="121"/>
      <c r="CK804" s="121"/>
      <c r="CL804" s="121"/>
      <c r="CM804" s="121"/>
      <c r="CN804" s="121"/>
      <c r="CO804" s="121"/>
      <c r="CP804" s="121"/>
      <c r="CQ804" s="121"/>
      <c r="CR804" s="121"/>
      <c r="CS804" s="121"/>
      <c r="CT804" s="121"/>
      <c r="CU804" s="121"/>
      <c r="CV804" s="121"/>
      <c r="CW804" s="121"/>
      <c r="CX804" s="121"/>
      <c r="CY804" s="121"/>
      <c r="CZ804" s="121"/>
      <c r="DA804" s="121"/>
      <c r="DB804" s="121"/>
      <c r="DC804" s="121"/>
      <c r="DD804" s="121"/>
      <c r="DE804" s="121"/>
      <c r="DF804" s="121"/>
      <c r="DG804" s="121"/>
      <c r="DH804" s="121"/>
      <c r="DI804" s="121"/>
      <c r="DJ804" s="121"/>
      <c r="DK804" s="121"/>
      <c r="DL804" s="121"/>
      <c r="DM804" s="121"/>
      <c r="DN804" s="121"/>
      <c r="DO804" s="121"/>
      <c r="DP804" s="121"/>
      <c r="DQ804" s="121"/>
      <c r="DR804" s="121"/>
      <c r="DS804" s="121"/>
      <c r="DT804" s="121"/>
      <c r="DU804" s="121"/>
      <c r="DV804" s="121"/>
      <c r="DW804" s="121"/>
      <c r="DX804" s="121"/>
      <c r="DY804" s="121"/>
      <c r="DZ804" s="121"/>
      <c r="EA804" s="121"/>
      <c r="EB804" s="121"/>
      <c r="EC804" s="121"/>
      <c r="ED804" s="121"/>
      <c r="EE804" s="121"/>
      <c r="EF804" s="121"/>
      <c r="EG804" s="121"/>
      <c r="EH804" s="121"/>
      <c r="EI804" s="121"/>
      <c r="EJ804" s="121"/>
      <c r="EK804" s="121"/>
      <c r="EL804" s="121"/>
      <c r="EM804" s="121"/>
      <c r="EN804" s="121"/>
      <c r="EO804" s="121"/>
      <c r="EP804" s="121"/>
      <c r="EQ804" s="121"/>
      <c r="ER804" s="121"/>
      <c r="ES804" s="121"/>
      <c r="ET804" s="121"/>
      <c r="EU804" s="121"/>
      <c r="EV804" s="121"/>
      <c r="EW804" s="121"/>
      <c r="EX804" s="121"/>
      <c r="EY804" s="121"/>
      <c r="EZ804" s="121"/>
      <c r="FA804" s="121"/>
      <c r="FB804" s="121"/>
      <c r="FC804" s="121"/>
      <c r="FD804" s="121"/>
      <c r="FE804" s="121"/>
      <c r="FF804" s="121"/>
      <c r="FG804" s="121"/>
      <c r="FH804" s="121"/>
      <c r="FI804" s="121"/>
      <c r="FJ804" s="121"/>
      <c r="FK804" s="121"/>
      <c r="FL804" s="121"/>
      <c r="FM804" s="121"/>
      <c r="FN804" s="121"/>
      <c r="FO804" s="121"/>
      <c r="FP804" s="121"/>
      <c r="FQ804" s="121"/>
      <c r="FR804" s="121"/>
      <c r="FS804" s="121"/>
      <c r="FT804" s="121"/>
      <c r="FU804" s="121"/>
      <c r="FV804" s="121"/>
      <c r="FW804" s="121"/>
      <c r="FX804" s="121"/>
      <c r="FY804" s="121"/>
      <c r="FZ804" s="121"/>
      <c r="GA804" s="121"/>
      <c r="GB804" s="121"/>
      <c r="GC804" s="121"/>
      <c r="GD804" s="121"/>
      <c r="GE804" s="121"/>
      <c r="GF804" s="121"/>
      <c r="GG804" s="121"/>
      <c r="GH804" s="121"/>
      <c r="GI804" s="121"/>
      <c r="GJ804" s="121"/>
      <c r="GK804" s="121"/>
      <c r="GL804" s="121"/>
      <c r="GM804" s="121"/>
      <c r="GN804" s="121"/>
      <c r="GO804" s="121"/>
      <c r="GP804" s="121"/>
      <c r="GQ804" s="121"/>
      <c r="GR804" s="121"/>
      <c r="GS804" s="121"/>
      <c r="GT804" s="121"/>
      <c r="GU804" s="121"/>
      <c r="GV804" s="121"/>
      <c r="GW804" s="121"/>
      <c r="GX804" s="121"/>
      <c r="GY804" s="121"/>
      <c r="GZ804" s="121"/>
      <c r="HA804" s="121"/>
      <c r="HB804" s="121"/>
      <c r="HC804" s="121"/>
      <c r="HD804" s="121"/>
      <c r="HE804" s="121"/>
      <c r="HF804" s="121"/>
      <c r="HG804" s="121"/>
      <c r="HH804" s="121"/>
      <c r="HI804" s="121"/>
      <c r="HJ804" s="121"/>
      <c r="HK804" s="121"/>
      <c r="HL804" s="121"/>
      <c r="HM804" s="121"/>
      <c r="HN804" s="121"/>
      <c r="HO804" s="121"/>
      <c r="HP804" s="121"/>
      <c r="HQ804" s="121"/>
      <c r="HR804" s="121"/>
      <c r="HS804" s="121"/>
      <c r="HT804" s="121"/>
      <c r="HU804" s="121"/>
      <c r="HV804" s="121"/>
      <c r="HW804" s="121"/>
      <c r="HX804" s="121"/>
      <c r="HY804" s="121"/>
      <c r="HZ804" s="121"/>
      <c r="IA804" s="121"/>
      <c r="IB804" s="121"/>
      <c r="IC804" s="121"/>
      <c r="ID804" s="121"/>
      <c r="IE804" s="121"/>
      <c r="IF804" s="121"/>
      <c r="IG804" s="121"/>
      <c r="IH804" s="121"/>
      <c r="II804" s="121"/>
      <c r="IJ804" s="121"/>
      <c r="IK804" s="121"/>
      <c r="IL804" s="121"/>
      <c r="IM804" s="121"/>
      <c r="IN804" s="121"/>
      <c r="IO804"/>
      <c r="IP804"/>
      <c r="IQ804"/>
      <c r="IR804"/>
      <c r="IS804"/>
      <c r="IT804"/>
      <c r="IU804"/>
      <c r="IV804"/>
    </row>
    <row r="805" s="122" customFormat="1" spans="1:248">
      <c r="A805" s="142"/>
      <c r="B805" s="142"/>
      <c r="C805" s="142"/>
      <c r="D805" s="142"/>
      <c r="E805" s="143"/>
      <c r="F805" s="144"/>
      <c r="G805" s="127"/>
      <c r="H805" s="127"/>
      <c r="I805" s="127"/>
      <c r="J805" s="127"/>
      <c r="K805" s="127"/>
      <c r="L805" s="127"/>
      <c r="M805" s="127"/>
      <c r="N805" s="127"/>
      <c r="O805" s="127"/>
      <c r="P805" s="127"/>
      <c r="Q805" s="127"/>
      <c r="R805" s="127"/>
      <c r="S805" s="127"/>
      <c r="T805" s="127"/>
      <c r="U805" s="127"/>
      <c r="V805" s="127"/>
      <c r="W805" s="127"/>
      <c r="X805" s="127"/>
      <c r="Y805" s="127"/>
      <c r="Z805" s="127"/>
      <c r="AA805" s="127"/>
      <c r="AB805" s="127"/>
      <c r="AC805" s="127"/>
      <c r="AD805" s="127"/>
      <c r="AE805" s="127"/>
      <c r="AF805" s="127"/>
      <c r="AG805" s="127"/>
      <c r="AH805" s="127"/>
      <c r="AI805" s="127"/>
      <c r="AJ805" s="127"/>
      <c r="AK805" s="127"/>
      <c r="AL805" s="127"/>
      <c r="AM805" s="127"/>
      <c r="AN805" s="127"/>
      <c r="AO805" s="127"/>
      <c r="AP805" s="127"/>
      <c r="AQ805" s="127"/>
      <c r="AR805" s="127"/>
      <c r="AS805" s="127"/>
      <c r="AT805" s="127"/>
      <c r="AU805" s="127"/>
      <c r="AV805" s="127"/>
      <c r="AW805" s="127"/>
      <c r="AX805" s="127"/>
      <c r="AY805" s="127"/>
      <c r="AZ805" s="127"/>
      <c r="BA805" s="127"/>
      <c r="BB805" s="127"/>
      <c r="BC805" s="127"/>
      <c r="BD805" s="127"/>
      <c r="BE805" s="127"/>
      <c r="BF805" s="127"/>
      <c r="BG805" s="127"/>
      <c r="BH805" s="127"/>
      <c r="BI805" s="127"/>
      <c r="BJ805" s="127"/>
      <c r="BK805" s="127"/>
      <c r="BL805" s="127"/>
      <c r="BM805" s="127"/>
      <c r="BN805" s="127"/>
      <c r="BO805" s="127"/>
      <c r="BP805" s="127"/>
      <c r="BQ805" s="127"/>
      <c r="BR805" s="127"/>
      <c r="BS805" s="127"/>
      <c r="BT805" s="127"/>
      <c r="BU805" s="127"/>
      <c r="BV805" s="127"/>
      <c r="BW805" s="127"/>
      <c r="BX805" s="127"/>
      <c r="BY805" s="127"/>
      <c r="BZ805" s="127"/>
      <c r="CA805" s="127"/>
      <c r="CB805" s="127"/>
      <c r="CC805" s="127"/>
      <c r="CD805" s="127"/>
      <c r="CE805" s="127"/>
      <c r="CF805" s="127"/>
      <c r="CG805" s="127"/>
      <c r="CH805" s="127"/>
      <c r="CI805" s="127"/>
      <c r="CJ805" s="127"/>
      <c r="CK805" s="127"/>
      <c r="CL805" s="127"/>
      <c r="CM805" s="127"/>
      <c r="CN805" s="127"/>
      <c r="CO805" s="127"/>
      <c r="CP805" s="127"/>
      <c r="CQ805" s="127"/>
      <c r="CR805" s="127"/>
      <c r="CS805" s="127"/>
      <c r="CT805" s="127"/>
      <c r="CU805" s="127"/>
      <c r="CV805" s="127"/>
      <c r="CW805" s="127"/>
      <c r="CX805" s="127"/>
      <c r="CY805" s="127"/>
      <c r="CZ805" s="127"/>
      <c r="DA805" s="127"/>
      <c r="DB805" s="127"/>
      <c r="DC805" s="127"/>
      <c r="DD805" s="127"/>
      <c r="DE805" s="127"/>
      <c r="DF805" s="127"/>
      <c r="DG805" s="127"/>
      <c r="DH805" s="127"/>
      <c r="DI805" s="127"/>
      <c r="DJ805" s="127"/>
      <c r="DK805" s="127"/>
      <c r="DL805" s="127"/>
      <c r="DM805" s="127"/>
      <c r="DN805" s="127"/>
      <c r="DO805" s="127"/>
      <c r="DP805" s="127"/>
      <c r="DQ805" s="127"/>
      <c r="DR805" s="127"/>
      <c r="DS805" s="127"/>
      <c r="DT805" s="127"/>
      <c r="DU805" s="127"/>
      <c r="DV805" s="127"/>
      <c r="DW805" s="127"/>
      <c r="DX805" s="127"/>
      <c r="DY805" s="127"/>
      <c r="DZ805" s="127"/>
      <c r="EA805" s="127"/>
      <c r="EB805" s="127"/>
      <c r="EC805" s="127"/>
      <c r="ED805" s="127"/>
      <c r="EE805" s="127"/>
      <c r="EF805" s="127"/>
      <c r="EG805" s="127"/>
      <c r="EH805" s="127"/>
      <c r="EI805" s="127"/>
      <c r="EJ805" s="127"/>
      <c r="EK805" s="127"/>
      <c r="EL805" s="127"/>
      <c r="EM805" s="127"/>
      <c r="EN805" s="127"/>
      <c r="EO805" s="127"/>
      <c r="EP805" s="127"/>
      <c r="EQ805" s="127"/>
      <c r="ER805" s="127"/>
      <c r="ES805" s="127"/>
      <c r="ET805" s="127"/>
      <c r="EU805" s="127"/>
      <c r="EV805" s="127"/>
      <c r="EW805" s="127"/>
      <c r="EX805" s="127"/>
      <c r="EY805" s="127"/>
      <c r="EZ805" s="127"/>
      <c r="FA805" s="127"/>
      <c r="FB805" s="127"/>
      <c r="FC805" s="127"/>
      <c r="FD805" s="127"/>
      <c r="FE805" s="127"/>
      <c r="FF805" s="127"/>
      <c r="FG805" s="127"/>
      <c r="FH805" s="127"/>
      <c r="FI805" s="127"/>
      <c r="FJ805" s="127"/>
      <c r="FK805" s="127"/>
      <c r="FL805" s="127"/>
      <c r="FM805" s="127"/>
      <c r="FN805" s="127"/>
      <c r="FO805" s="127"/>
      <c r="FP805" s="127"/>
      <c r="FQ805" s="127"/>
      <c r="FR805" s="127"/>
      <c r="FS805" s="127"/>
      <c r="FT805" s="127"/>
      <c r="FU805" s="127"/>
      <c r="FV805" s="127"/>
      <c r="FW805" s="127"/>
      <c r="FX805" s="127"/>
      <c r="FY805" s="127"/>
      <c r="FZ805" s="127"/>
      <c r="GA805" s="127"/>
      <c r="GB805" s="127"/>
      <c r="GC805" s="127"/>
      <c r="GD805" s="127"/>
      <c r="GE805" s="127"/>
      <c r="GF805" s="127"/>
      <c r="GG805" s="127"/>
      <c r="GH805" s="127"/>
      <c r="GI805" s="127"/>
      <c r="GJ805" s="127"/>
      <c r="GK805" s="127"/>
      <c r="GL805" s="127"/>
      <c r="GM805" s="127"/>
      <c r="GN805" s="127"/>
      <c r="GO805" s="127"/>
      <c r="GP805" s="127"/>
      <c r="GQ805" s="127"/>
      <c r="GR805" s="127"/>
      <c r="GS805" s="127"/>
      <c r="GT805" s="127"/>
      <c r="GU805" s="127"/>
      <c r="GV805" s="127"/>
      <c r="GW805" s="127"/>
      <c r="GX805" s="127"/>
      <c r="GY805" s="127"/>
      <c r="GZ805" s="127"/>
      <c r="HA805" s="127"/>
      <c r="HB805" s="127"/>
      <c r="HC805" s="127"/>
      <c r="HD805" s="127"/>
      <c r="HE805" s="127"/>
      <c r="HF805" s="127"/>
      <c r="HG805" s="127"/>
      <c r="HH805" s="127"/>
      <c r="HI805" s="127"/>
      <c r="HJ805" s="127"/>
      <c r="HK805" s="127"/>
      <c r="HL805" s="127"/>
      <c r="HM805" s="127"/>
      <c r="HN805" s="127"/>
      <c r="HO805" s="127"/>
      <c r="HP805" s="127"/>
      <c r="HQ805" s="127"/>
      <c r="HR805" s="127"/>
      <c r="HS805" s="127"/>
      <c r="HT805" s="127"/>
      <c r="HU805" s="127"/>
      <c r="HV805" s="127"/>
      <c r="HW805" s="127"/>
      <c r="HX805" s="127"/>
      <c r="HY805" s="127"/>
      <c r="HZ805" s="127"/>
      <c r="IA805" s="127"/>
      <c r="IB805" s="127"/>
      <c r="IC805" s="127"/>
      <c r="ID805" s="127"/>
      <c r="IE805" s="127"/>
      <c r="IF805" s="127"/>
      <c r="IG805" s="127"/>
      <c r="IH805" s="127"/>
      <c r="II805" s="127"/>
      <c r="IJ805" s="127"/>
      <c r="IK805" s="127"/>
      <c r="IL805" s="127"/>
      <c r="IM805" s="127"/>
      <c r="IN805" s="127"/>
    </row>
    <row r="806" s="122" customFormat="1" spans="1:248">
      <c r="A806" s="142"/>
      <c r="B806" s="145" t="s">
        <v>127</v>
      </c>
      <c r="C806" s="142"/>
      <c r="D806" s="142"/>
      <c r="E806" s="146">
        <f>SUM(E807:E808)</f>
        <v>1076625000</v>
      </c>
      <c r="F806" s="144"/>
      <c r="G806" s="127"/>
      <c r="H806" s="127"/>
      <c r="I806" s="127"/>
      <c r="J806" s="127"/>
      <c r="K806" s="127"/>
      <c r="L806" s="127"/>
      <c r="M806" s="127"/>
      <c r="N806" s="127"/>
      <c r="O806" s="127"/>
      <c r="P806" s="127"/>
      <c r="Q806" s="127"/>
      <c r="R806" s="127"/>
      <c r="S806" s="127"/>
      <c r="T806" s="127"/>
      <c r="U806" s="127"/>
      <c r="V806" s="127"/>
      <c r="W806" s="127"/>
      <c r="X806" s="127"/>
      <c r="Y806" s="127"/>
      <c r="Z806" s="127"/>
      <c r="AA806" s="127"/>
      <c r="AB806" s="127"/>
      <c r="AC806" s="127"/>
      <c r="AD806" s="127"/>
      <c r="AE806" s="127"/>
      <c r="AF806" s="127"/>
      <c r="AG806" s="127"/>
      <c r="AH806" s="127"/>
      <c r="AI806" s="127"/>
      <c r="AJ806" s="127"/>
      <c r="AK806" s="127"/>
      <c r="AL806" s="127"/>
      <c r="AM806" s="127"/>
      <c r="AN806" s="127"/>
      <c r="AO806" s="127"/>
      <c r="AP806" s="127"/>
      <c r="AQ806" s="127"/>
      <c r="AR806" s="127"/>
      <c r="AS806" s="127"/>
      <c r="AT806" s="127"/>
      <c r="AU806" s="127"/>
      <c r="AV806" s="127"/>
      <c r="AW806" s="127"/>
      <c r="AX806" s="127"/>
      <c r="AY806" s="127"/>
      <c r="AZ806" s="127"/>
      <c r="BA806" s="127"/>
      <c r="BB806" s="127"/>
      <c r="BC806" s="127"/>
      <c r="BD806" s="127"/>
      <c r="BE806" s="127"/>
      <c r="BF806" s="127"/>
      <c r="BG806" s="127"/>
      <c r="BH806" s="127"/>
      <c r="BI806" s="127"/>
      <c r="BJ806" s="127"/>
      <c r="BK806" s="127"/>
      <c r="BL806" s="127"/>
      <c r="BM806" s="127"/>
      <c r="BN806" s="127"/>
      <c r="BO806" s="127"/>
      <c r="BP806" s="127"/>
      <c r="BQ806" s="127"/>
      <c r="BR806" s="127"/>
      <c r="BS806" s="127"/>
      <c r="BT806" s="127"/>
      <c r="BU806" s="127"/>
      <c r="BV806" s="127"/>
      <c r="BW806" s="127"/>
      <c r="BX806" s="127"/>
      <c r="BY806" s="127"/>
      <c r="BZ806" s="127"/>
      <c r="CA806" s="127"/>
      <c r="CB806" s="127"/>
      <c r="CC806" s="127"/>
      <c r="CD806" s="127"/>
      <c r="CE806" s="127"/>
      <c r="CF806" s="127"/>
      <c r="CG806" s="127"/>
      <c r="CH806" s="127"/>
      <c r="CI806" s="127"/>
      <c r="CJ806" s="127"/>
      <c r="CK806" s="127"/>
      <c r="CL806" s="127"/>
      <c r="CM806" s="127"/>
      <c r="CN806" s="127"/>
      <c r="CO806" s="127"/>
      <c r="CP806" s="127"/>
      <c r="CQ806" s="127"/>
      <c r="CR806" s="127"/>
      <c r="CS806" s="127"/>
      <c r="CT806" s="127"/>
      <c r="CU806" s="127"/>
      <c r="CV806" s="127"/>
      <c r="CW806" s="127"/>
      <c r="CX806" s="127"/>
      <c r="CY806" s="127"/>
      <c r="CZ806" s="127"/>
      <c r="DA806" s="127"/>
      <c r="DB806" s="127"/>
      <c r="DC806" s="127"/>
      <c r="DD806" s="127"/>
      <c r="DE806" s="127"/>
      <c r="DF806" s="127"/>
      <c r="DG806" s="127"/>
      <c r="DH806" s="127"/>
      <c r="DI806" s="127"/>
      <c r="DJ806" s="127"/>
      <c r="DK806" s="127"/>
      <c r="DL806" s="127"/>
      <c r="DM806" s="127"/>
      <c r="DN806" s="127"/>
      <c r="DO806" s="127"/>
      <c r="DP806" s="127"/>
      <c r="DQ806" s="127"/>
      <c r="DR806" s="127"/>
      <c r="DS806" s="127"/>
      <c r="DT806" s="127"/>
      <c r="DU806" s="127"/>
      <c r="DV806" s="127"/>
      <c r="DW806" s="127"/>
      <c r="DX806" s="127"/>
      <c r="DY806" s="127"/>
      <c r="DZ806" s="127"/>
      <c r="EA806" s="127"/>
      <c r="EB806" s="127"/>
      <c r="EC806" s="127"/>
      <c r="ED806" s="127"/>
      <c r="EE806" s="127"/>
      <c r="EF806" s="127"/>
      <c r="EG806" s="127"/>
      <c r="EH806" s="127"/>
      <c r="EI806" s="127"/>
      <c r="EJ806" s="127"/>
      <c r="EK806" s="127"/>
      <c r="EL806" s="127"/>
      <c r="EM806" s="127"/>
      <c r="EN806" s="127"/>
      <c r="EO806" s="127"/>
      <c r="EP806" s="127"/>
      <c r="EQ806" s="127"/>
      <c r="ER806" s="127"/>
      <c r="ES806" s="127"/>
      <c r="ET806" s="127"/>
      <c r="EU806" s="127"/>
      <c r="EV806" s="127"/>
      <c r="EW806" s="127"/>
      <c r="EX806" s="127"/>
      <c r="EY806" s="127"/>
      <c r="EZ806" s="127"/>
      <c r="FA806" s="127"/>
      <c r="FB806" s="127"/>
      <c r="FC806" s="127"/>
      <c r="FD806" s="127"/>
      <c r="FE806" s="127"/>
      <c r="FF806" s="127"/>
      <c r="FG806" s="127"/>
      <c r="FH806" s="127"/>
      <c r="FI806" s="127"/>
      <c r="FJ806" s="127"/>
      <c r="FK806" s="127"/>
      <c r="FL806" s="127"/>
      <c r="FM806" s="127"/>
      <c r="FN806" s="127"/>
      <c r="FO806" s="127"/>
      <c r="FP806" s="127"/>
      <c r="FQ806" s="127"/>
      <c r="FR806" s="127"/>
      <c r="FS806" s="127"/>
      <c r="FT806" s="127"/>
      <c r="FU806" s="127"/>
      <c r="FV806" s="127"/>
      <c r="FW806" s="127"/>
      <c r="FX806" s="127"/>
      <c r="FY806" s="127"/>
      <c r="FZ806" s="127"/>
      <c r="GA806" s="127"/>
      <c r="GB806" s="127"/>
      <c r="GC806" s="127"/>
      <c r="GD806" s="127"/>
      <c r="GE806" s="127"/>
      <c r="GF806" s="127"/>
      <c r="GG806" s="127"/>
      <c r="GH806" s="127"/>
      <c r="GI806" s="127"/>
      <c r="GJ806" s="127"/>
      <c r="GK806" s="127"/>
      <c r="GL806" s="127"/>
      <c r="GM806" s="127"/>
      <c r="GN806" s="127"/>
      <c r="GO806" s="127"/>
      <c r="GP806" s="127"/>
      <c r="GQ806" s="127"/>
      <c r="GR806" s="127"/>
      <c r="GS806" s="127"/>
      <c r="GT806" s="127"/>
      <c r="GU806" s="127"/>
      <c r="GV806" s="127"/>
      <c r="GW806" s="127"/>
      <c r="GX806" s="127"/>
      <c r="GY806" s="127"/>
      <c r="GZ806" s="127"/>
      <c r="HA806" s="127"/>
      <c r="HB806" s="127"/>
      <c r="HC806" s="127"/>
      <c r="HD806" s="127"/>
      <c r="HE806" s="127"/>
      <c r="HF806" s="127"/>
      <c r="HG806" s="127"/>
      <c r="HH806" s="127"/>
      <c r="HI806" s="127"/>
      <c r="HJ806" s="127"/>
      <c r="HK806" s="127"/>
      <c r="HL806" s="127"/>
      <c r="HM806" s="127"/>
      <c r="HN806" s="127"/>
      <c r="HO806" s="127"/>
      <c r="HP806" s="127"/>
      <c r="HQ806" s="127"/>
      <c r="HR806" s="127"/>
      <c r="HS806" s="127"/>
      <c r="HT806" s="127"/>
      <c r="HU806" s="127"/>
      <c r="HV806" s="127"/>
      <c r="HW806" s="127"/>
      <c r="HX806" s="127"/>
      <c r="HY806" s="127"/>
      <c r="HZ806" s="127"/>
      <c r="IA806" s="127"/>
      <c r="IB806" s="127"/>
      <c r="IC806" s="127"/>
      <c r="ID806" s="127"/>
      <c r="IE806" s="127"/>
      <c r="IF806" s="127"/>
      <c r="IG806" s="127"/>
      <c r="IH806" s="127"/>
      <c r="II806" s="127"/>
      <c r="IJ806" s="127"/>
      <c r="IK806" s="127"/>
      <c r="IL806" s="127"/>
      <c r="IM806" s="127"/>
      <c r="IN806" s="127"/>
    </row>
    <row r="807" s="122" customFormat="1" spans="1:248">
      <c r="A807" s="142"/>
      <c r="B807" s="144" t="s">
        <v>128</v>
      </c>
      <c r="C807" s="142"/>
      <c r="D807" s="142"/>
      <c r="E807" s="143">
        <f>893071000+3932000</f>
        <v>897003000</v>
      </c>
      <c r="F807" s="144"/>
      <c r="G807" s="127"/>
      <c r="H807" s="127"/>
      <c r="I807" s="127"/>
      <c r="J807" s="127"/>
      <c r="K807" s="127"/>
      <c r="L807" s="127"/>
      <c r="M807" s="127"/>
      <c r="N807" s="127"/>
      <c r="O807" s="127"/>
      <c r="P807" s="127"/>
      <c r="Q807" s="127"/>
      <c r="R807" s="127"/>
      <c r="S807" s="127"/>
      <c r="T807" s="127"/>
      <c r="U807" s="127"/>
      <c r="V807" s="127"/>
      <c r="W807" s="127"/>
      <c r="X807" s="127"/>
      <c r="Y807" s="127"/>
      <c r="Z807" s="127"/>
      <c r="AA807" s="127"/>
      <c r="AB807" s="127"/>
      <c r="AC807" s="127"/>
      <c r="AD807" s="127"/>
      <c r="AE807" s="127"/>
      <c r="AF807" s="127"/>
      <c r="AG807" s="127"/>
      <c r="AH807" s="127"/>
      <c r="AI807" s="127"/>
      <c r="AJ807" s="127"/>
      <c r="AK807" s="127"/>
      <c r="AL807" s="127"/>
      <c r="AM807" s="127"/>
      <c r="AN807" s="127"/>
      <c r="AO807" s="127"/>
      <c r="AP807" s="127"/>
      <c r="AQ807" s="127"/>
      <c r="AR807" s="127"/>
      <c r="AS807" s="127"/>
      <c r="AT807" s="127"/>
      <c r="AU807" s="127"/>
      <c r="AV807" s="127"/>
      <c r="AW807" s="127"/>
      <c r="AX807" s="127"/>
      <c r="AY807" s="127"/>
      <c r="AZ807" s="127"/>
      <c r="BA807" s="127"/>
      <c r="BB807" s="127"/>
      <c r="BC807" s="127"/>
      <c r="BD807" s="127"/>
      <c r="BE807" s="127"/>
      <c r="BF807" s="127"/>
      <c r="BG807" s="127"/>
      <c r="BH807" s="127"/>
      <c r="BI807" s="127"/>
      <c r="BJ807" s="127"/>
      <c r="BK807" s="127"/>
      <c r="BL807" s="127"/>
      <c r="BM807" s="127"/>
      <c r="BN807" s="127"/>
      <c r="BO807" s="127"/>
      <c r="BP807" s="127"/>
      <c r="BQ807" s="127"/>
      <c r="BR807" s="127"/>
      <c r="BS807" s="127"/>
      <c r="BT807" s="127"/>
      <c r="BU807" s="127"/>
      <c r="BV807" s="127"/>
      <c r="BW807" s="127"/>
      <c r="BX807" s="127"/>
      <c r="BY807" s="127"/>
      <c r="BZ807" s="127"/>
      <c r="CA807" s="127"/>
      <c r="CB807" s="127"/>
      <c r="CC807" s="127"/>
      <c r="CD807" s="127"/>
      <c r="CE807" s="127"/>
      <c r="CF807" s="127"/>
      <c r="CG807" s="127"/>
      <c r="CH807" s="127"/>
      <c r="CI807" s="127"/>
      <c r="CJ807" s="127"/>
      <c r="CK807" s="127"/>
      <c r="CL807" s="127"/>
      <c r="CM807" s="127"/>
      <c r="CN807" s="127"/>
      <c r="CO807" s="127"/>
      <c r="CP807" s="127"/>
      <c r="CQ807" s="127"/>
      <c r="CR807" s="127"/>
      <c r="CS807" s="127"/>
      <c r="CT807" s="127"/>
      <c r="CU807" s="127"/>
      <c r="CV807" s="127"/>
      <c r="CW807" s="127"/>
      <c r="CX807" s="127"/>
      <c r="CY807" s="127"/>
      <c r="CZ807" s="127"/>
      <c r="DA807" s="127"/>
      <c r="DB807" s="127"/>
      <c r="DC807" s="127"/>
      <c r="DD807" s="127"/>
      <c r="DE807" s="127"/>
      <c r="DF807" s="127"/>
      <c r="DG807" s="127"/>
      <c r="DH807" s="127"/>
      <c r="DI807" s="127"/>
      <c r="DJ807" s="127"/>
      <c r="DK807" s="127"/>
      <c r="DL807" s="127"/>
      <c r="DM807" s="127"/>
      <c r="DN807" s="127"/>
      <c r="DO807" s="127"/>
      <c r="DP807" s="127"/>
      <c r="DQ807" s="127"/>
      <c r="DR807" s="127"/>
      <c r="DS807" s="127"/>
      <c r="DT807" s="127"/>
      <c r="DU807" s="127"/>
      <c r="DV807" s="127"/>
      <c r="DW807" s="127"/>
      <c r="DX807" s="127"/>
      <c r="DY807" s="127"/>
      <c r="DZ807" s="127"/>
      <c r="EA807" s="127"/>
      <c r="EB807" s="127"/>
      <c r="EC807" s="127"/>
      <c r="ED807" s="127"/>
      <c r="EE807" s="127"/>
      <c r="EF807" s="127"/>
      <c r="EG807" s="127"/>
      <c r="EH807" s="127"/>
      <c r="EI807" s="127"/>
      <c r="EJ807" s="127"/>
      <c r="EK807" s="127"/>
      <c r="EL807" s="127"/>
      <c r="EM807" s="127"/>
      <c r="EN807" s="127"/>
      <c r="EO807" s="127"/>
      <c r="EP807" s="127"/>
      <c r="EQ807" s="127"/>
      <c r="ER807" s="127"/>
      <c r="ES807" s="127"/>
      <c r="ET807" s="127"/>
      <c r="EU807" s="127"/>
      <c r="EV807" s="127"/>
      <c r="EW807" s="127"/>
      <c r="EX807" s="127"/>
      <c r="EY807" s="127"/>
      <c r="EZ807" s="127"/>
      <c r="FA807" s="127"/>
      <c r="FB807" s="127"/>
      <c r="FC807" s="127"/>
      <c r="FD807" s="127"/>
      <c r="FE807" s="127"/>
      <c r="FF807" s="127"/>
      <c r="FG807" s="127"/>
      <c r="FH807" s="127"/>
      <c r="FI807" s="127"/>
      <c r="FJ807" s="127"/>
      <c r="FK807" s="127"/>
      <c r="FL807" s="127"/>
      <c r="FM807" s="127"/>
      <c r="FN807" s="127"/>
      <c r="FO807" s="127"/>
      <c r="FP807" s="127"/>
      <c r="FQ807" s="127"/>
      <c r="FR807" s="127"/>
      <c r="FS807" s="127"/>
      <c r="FT807" s="127"/>
      <c r="FU807" s="127"/>
      <c r="FV807" s="127"/>
      <c r="FW807" s="127"/>
      <c r="FX807" s="127"/>
      <c r="FY807" s="127"/>
      <c r="FZ807" s="127"/>
      <c r="GA807" s="127"/>
      <c r="GB807" s="127"/>
      <c r="GC807" s="127"/>
      <c r="GD807" s="127"/>
      <c r="GE807" s="127"/>
      <c r="GF807" s="127"/>
      <c r="GG807" s="127"/>
      <c r="GH807" s="127"/>
      <c r="GI807" s="127"/>
      <c r="GJ807" s="127"/>
      <c r="GK807" s="127"/>
      <c r="GL807" s="127"/>
      <c r="GM807" s="127"/>
      <c r="GN807" s="127"/>
      <c r="GO807" s="127"/>
      <c r="GP807" s="127"/>
      <c r="GQ807" s="127"/>
      <c r="GR807" s="127"/>
      <c r="GS807" s="127"/>
      <c r="GT807" s="127"/>
      <c r="GU807" s="127"/>
      <c r="GV807" s="127"/>
      <c r="GW807" s="127"/>
      <c r="GX807" s="127"/>
      <c r="GY807" s="127"/>
      <c r="GZ807" s="127"/>
      <c r="HA807" s="127"/>
      <c r="HB807" s="127"/>
      <c r="HC807" s="127"/>
      <c r="HD807" s="127"/>
      <c r="HE807" s="127"/>
      <c r="HF807" s="127"/>
      <c r="HG807" s="127"/>
      <c r="HH807" s="127"/>
      <c r="HI807" s="127"/>
      <c r="HJ807" s="127"/>
      <c r="HK807" s="127"/>
      <c r="HL807" s="127"/>
      <c r="HM807" s="127"/>
      <c r="HN807" s="127"/>
      <c r="HO807" s="127"/>
      <c r="HP807" s="127"/>
      <c r="HQ807" s="127"/>
      <c r="HR807" s="127"/>
      <c r="HS807" s="127"/>
      <c r="HT807" s="127"/>
      <c r="HU807" s="127"/>
      <c r="HV807" s="127"/>
      <c r="HW807" s="127"/>
      <c r="HX807" s="127"/>
      <c r="HY807" s="127"/>
      <c r="HZ807" s="127"/>
      <c r="IA807" s="127"/>
      <c r="IB807" s="127"/>
      <c r="IC807" s="127"/>
      <c r="ID807" s="127"/>
      <c r="IE807" s="127"/>
      <c r="IF807" s="127"/>
      <c r="IG807" s="127"/>
      <c r="IH807" s="127"/>
      <c r="II807" s="127"/>
      <c r="IJ807" s="127"/>
      <c r="IK807" s="127"/>
      <c r="IL807" s="127"/>
      <c r="IM807" s="127"/>
      <c r="IN807" s="127"/>
    </row>
    <row r="808" s="122" customFormat="1" spans="1:248">
      <c r="A808" s="142"/>
      <c r="B808" s="147" t="s">
        <v>129</v>
      </c>
      <c r="C808" s="142"/>
      <c r="D808" s="142"/>
      <c r="E808" s="143">
        <v>179622000</v>
      </c>
      <c r="F808" s="144"/>
      <c r="G808" s="127"/>
      <c r="H808" s="127"/>
      <c r="I808" s="127"/>
      <c r="J808" s="127"/>
      <c r="K808" s="127"/>
      <c r="L808" s="127"/>
      <c r="M808" s="127"/>
      <c r="N808" s="127"/>
      <c r="O808" s="127"/>
      <c r="P808" s="127"/>
      <c r="Q808" s="127"/>
      <c r="R808" s="127"/>
      <c r="S808" s="127"/>
      <c r="T808" s="127"/>
      <c r="U808" s="127"/>
      <c r="V808" s="127"/>
      <c r="W808" s="127"/>
      <c r="X808" s="127"/>
      <c r="Y808" s="127"/>
      <c r="Z808" s="127"/>
      <c r="AA808" s="127"/>
      <c r="AB808" s="127"/>
      <c r="AC808" s="127"/>
      <c r="AD808" s="127"/>
      <c r="AE808" s="127"/>
      <c r="AF808" s="127"/>
      <c r="AG808" s="127"/>
      <c r="AH808" s="127"/>
      <c r="AI808" s="127"/>
      <c r="AJ808" s="127"/>
      <c r="AK808" s="127"/>
      <c r="AL808" s="127"/>
      <c r="AM808" s="127"/>
      <c r="AN808" s="127"/>
      <c r="AO808" s="127"/>
      <c r="AP808" s="127"/>
      <c r="AQ808" s="127"/>
      <c r="AR808" s="127"/>
      <c r="AS808" s="127"/>
      <c r="AT808" s="127"/>
      <c r="AU808" s="127"/>
      <c r="AV808" s="127"/>
      <c r="AW808" s="127"/>
      <c r="AX808" s="127"/>
      <c r="AY808" s="127"/>
      <c r="AZ808" s="127"/>
      <c r="BA808" s="127"/>
      <c r="BB808" s="127"/>
      <c r="BC808" s="127"/>
      <c r="BD808" s="127"/>
      <c r="BE808" s="127"/>
      <c r="BF808" s="127"/>
      <c r="BG808" s="127"/>
      <c r="BH808" s="127"/>
      <c r="BI808" s="127"/>
      <c r="BJ808" s="127"/>
      <c r="BK808" s="127"/>
      <c r="BL808" s="127"/>
      <c r="BM808" s="127"/>
      <c r="BN808" s="127"/>
      <c r="BO808" s="127"/>
      <c r="BP808" s="127"/>
      <c r="BQ808" s="127"/>
      <c r="BR808" s="127"/>
      <c r="BS808" s="127"/>
      <c r="BT808" s="127"/>
      <c r="BU808" s="127"/>
      <c r="BV808" s="127"/>
      <c r="BW808" s="127"/>
      <c r="BX808" s="127"/>
      <c r="BY808" s="127"/>
      <c r="BZ808" s="127"/>
      <c r="CA808" s="127"/>
      <c r="CB808" s="127"/>
      <c r="CC808" s="127"/>
      <c r="CD808" s="127"/>
      <c r="CE808" s="127"/>
      <c r="CF808" s="127"/>
      <c r="CG808" s="127"/>
      <c r="CH808" s="127"/>
      <c r="CI808" s="127"/>
      <c r="CJ808" s="127"/>
      <c r="CK808" s="127"/>
      <c r="CL808" s="127"/>
      <c r="CM808" s="127"/>
      <c r="CN808" s="127"/>
      <c r="CO808" s="127"/>
      <c r="CP808" s="127"/>
      <c r="CQ808" s="127"/>
      <c r="CR808" s="127"/>
      <c r="CS808" s="127"/>
      <c r="CT808" s="127"/>
      <c r="CU808" s="127"/>
      <c r="CV808" s="127"/>
      <c r="CW808" s="127"/>
      <c r="CX808" s="127"/>
      <c r="CY808" s="127"/>
      <c r="CZ808" s="127"/>
      <c r="DA808" s="127"/>
      <c r="DB808" s="127"/>
      <c r="DC808" s="127"/>
      <c r="DD808" s="127"/>
      <c r="DE808" s="127"/>
      <c r="DF808" s="127"/>
      <c r="DG808" s="127"/>
      <c r="DH808" s="127"/>
      <c r="DI808" s="127"/>
      <c r="DJ808" s="127"/>
      <c r="DK808" s="127"/>
      <c r="DL808" s="127"/>
      <c r="DM808" s="127"/>
      <c r="DN808" s="127"/>
      <c r="DO808" s="127"/>
      <c r="DP808" s="127"/>
      <c r="DQ808" s="127"/>
      <c r="DR808" s="127"/>
      <c r="DS808" s="127"/>
      <c r="DT808" s="127"/>
      <c r="DU808" s="127"/>
      <c r="DV808" s="127"/>
      <c r="DW808" s="127"/>
      <c r="DX808" s="127"/>
      <c r="DY808" s="127"/>
      <c r="DZ808" s="127"/>
      <c r="EA808" s="127"/>
      <c r="EB808" s="127"/>
      <c r="EC808" s="127"/>
      <c r="ED808" s="127"/>
      <c r="EE808" s="127"/>
      <c r="EF808" s="127"/>
      <c r="EG808" s="127"/>
      <c r="EH808" s="127"/>
      <c r="EI808" s="127"/>
      <c r="EJ808" s="127"/>
      <c r="EK808" s="127"/>
      <c r="EL808" s="127"/>
      <c r="EM808" s="127"/>
      <c r="EN808" s="127"/>
      <c r="EO808" s="127"/>
      <c r="EP808" s="127"/>
      <c r="EQ808" s="127"/>
      <c r="ER808" s="127"/>
      <c r="ES808" s="127"/>
      <c r="ET808" s="127"/>
      <c r="EU808" s="127"/>
      <c r="EV808" s="127"/>
      <c r="EW808" s="127"/>
      <c r="EX808" s="127"/>
      <c r="EY808" s="127"/>
      <c r="EZ808" s="127"/>
      <c r="FA808" s="127"/>
      <c r="FB808" s="127"/>
      <c r="FC808" s="127"/>
      <c r="FD808" s="127"/>
      <c r="FE808" s="127"/>
      <c r="FF808" s="127"/>
      <c r="FG808" s="127"/>
      <c r="FH808" s="127"/>
      <c r="FI808" s="127"/>
      <c r="FJ808" s="127"/>
      <c r="FK808" s="127"/>
      <c r="FL808" s="127"/>
      <c r="FM808" s="127"/>
      <c r="FN808" s="127"/>
      <c r="FO808" s="127"/>
      <c r="FP808" s="127"/>
      <c r="FQ808" s="127"/>
      <c r="FR808" s="127"/>
      <c r="FS808" s="127"/>
      <c r="FT808" s="127"/>
      <c r="FU808" s="127"/>
      <c r="FV808" s="127"/>
      <c r="FW808" s="127"/>
      <c r="FX808" s="127"/>
      <c r="FY808" s="127"/>
      <c r="FZ808" s="127"/>
      <c r="GA808" s="127"/>
      <c r="GB808" s="127"/>
      <c r="GC808" s="127"/>
      <c r="GD808" s="127"/>
      <c r="GE808" s="127"/>
      <c r="GF808" s="127"/>
      <c r="GG808" s="127"/>
      <c r="GH808" s="127"/>
      <c r="GI808" s="127"/>
      <c r="GJ808" s="127"/>
      <c r="GK808" s="127"/>
      <c r="GL808" s="127"/>
      <c r="GM808" s="127"/>
      <c r="GN808" s="127"/>
      <c r="GO808" s="127"/>
      <c r="GP808" s="127"/>
      <c r="GQ808" s="127"/>
      <c r="GR808" s="127"/>
      <c r="GS808" s="127"/>
      <c r="GT808" s="127"/>
      <c r="GU808" s="127"/>
      <c r="GV808" s="127"/>
      <c r="GW808" s="127"/>
      <c r="GX808" s="127"/>
      <c r="GY808" s="127"/>
      <c r="GZ808" s="127"/>
      <c r="HA808" s="127"/>
      <c r="HB808" s="127"/>
      <c r="HC808" s="127"/>
      <c r="HD808" s="127"/>
      <c r="HE808" s="127"/>
      <c r="HF808" s="127"/>
      <c r="HG808" s="127"/>
      <c r="HH808" s="127"/>
      <c r="HI808" s="127"/>
      <c r="HJ808" s="127"/>
      <c r="HK808" s="127"/>
      <c r="HL808" s="127"/>
      <c r="HM808" s="127"/>
      <c r="HN808" s="127"/>
      <c r="HO808" s="127"/>
      <c r="HP808" s="127"/>
      <c r="HQ808" s="127"/>
      <c r="HR808" s="127"/>
      <c r="HS808" s="127"/>
      <c r="HT808" s="127"/>
      <c r="HU808" s="127"/>
      <c r="HV808" s="127"/>
      <c r="HW808" s="127"/>
      <c r="HX808" s="127"/>
      <c r="HY808" s="127"/>
      <c r="HZ808" s="127"/>
      <c r="IA808" s="127"/>
      <c r="IB808" s="127"/>
      <c r="IC808" s="127"/>
      <c r="ID808" s="127"/>
      <c r="IE808" s="127"/>
      <c r="IF808" s="127"/>
      <c r="IG808" s="127"/>
      <c r="IH808" s="127"/>
      <c r="II808" s="127"/>
      <c r="IJ808" s="127"/>
      <c r="IK808" s="127"/>
      <c r="IL808" s="127"/>
      <c r="IM808" s="127"/>
      <c r="IN808" s="127"/>
    </row>
    <row r="809" s="124" customFormat="1" spans="1:256">
      <c r="A809" s="148"/>
      <c r="B809" s="150"/>
      <c r="C809" s="148"/>
      <c r="D809" s="148"/>
      <c r="E809" s="148"/>
      <c r="F809" s="150"/>
      <c r="G809" s="121"/>
      <c r="H809" s="121"/>
      <c r="I809" s="121"/>
      <c r="J809" s="121"/>
      <c r="K809" s="121"/>
      <c r="L809" s="121"/>
      <c r="M809" s="121"/>
      <c r="N809" s="121"/>
      <c r="O809" s="121"/>
      <c r="P809" s="121"/>
      <c r="Q809" s="121"/>
      <c r="R809" s="121"/>
      <c r="S809" s="121"/>
      <c r="T809" s="121"/>
      <c r="U809" s="121"/>
      <c r="V809" s="121"/>
      <c r="W809" s="121"/>
      <c r="X809" s="121"/>
      <c r="Y809" s="121"/>
      <c r="Z809" s="121"/>
      <c r="AA809" s="121"/>
      <c r="AB809" s="121"/>
      <c r="AC809" s="121"/>
      <c r="AD809" s="121"/>
      <c r="AE809" s="121"/>
      <c r="AF809" s="121"/>
      <c r="AG809" s="121"/>
      <c r="AH809" s="121"/>
      <c r="AI809" s="121"/>
      <c r="AJ809" s="121"/>
      <c r="AK809" s="121"/>
      <c r="AL809" s="121"/>
      <c r="AM809" s="121"/>
      <c r="AN809" s="121"/>
      <c r="AO809" s="121"/>
      <c r="AP809" s="121"/>
      <c r="AQ809" s="121"/>
      <c r="AR809" s="121"/>
      <c r="AS809" s="121"/>
      <c r="AT809" s="121"/>
      <c r="AU809" s="121"/>
      <c r="AV809" s="121"/>
      <c r="AW809" s="121"/>
      <c r="AX809" s="121"/>
      <c r="AY809" s="121"/>
      <c r="AZ809" s="121"/>
      <c r="BA809" s="121"/>
      <c r="BB809" s="121"/>
      <c r="BC809" s="121"/>
      <c r="BD809" s="121"/>
      <c r="BE809" s="121"/>
      <c r="BF809" s="121"/>
      <c r="BG809" s="121"/>
      <c r="BH809" s="121"/>
      <c r="BI809" s="121"/>
      <c r="BJ809" s="121"/>
      <c r="BK809" s="121"/>
      <c r="BL809" s="121"/>
      <c r="BM809" s="121"/>
      <c r="BN809" s="121"/>
      <c r="BO809" s="121"/>
      <c r="BP809" s="121"/>
      <c r="BQ809" s="121"/>
      <c r="BR809" s="121"/>
      <c r="BS809" s="121"/>
      <c r="BT809" s="121"/>
      <c r="BU809" s="121"/>
      <c r="BV809" s="121"/>
      <c r="BW809" s="121"/>
      <c r="BX809" s="121"/>
      <c r="BY809" s="121"/>
      <c r="BZ809" s="121"/>
      <c r="CA809" s="121"/>
      <c r="CB809" s="121"/>
      <c r="CC809" s="121"/>
      <c r="CD809" s="121"/>
      <c r="CE809" s="121"/>
      <c r="CF809" s="121"/>
      <c r="CG809" s="121"/>
      <c r="CH809" s="121"/>
      <c r="CI809" s="121"/>
      <c r="CJ809" s="121"/>
      <c r="CK809" s="121"/>
      <c r="CL809" s="121"/>
      <c r="CM809" s="121"/>
      <c r="CN809" s="121"/>
      <c r="CO809" s="121"/>
      <c r="CP809" s="121"/>
      <c r="CQ809" s="121"/>
      <c r="CR809" s="121"/>
      <c r="CS809" s="121"/>
      <c r="CT809" s="121"/>
      <c r="CU809" s="121"/>
      <c r="CV809" s="121"/>
      <c r="CW809" s="121"/>
      <c r="CX809" s="121"/>
      <c r="CY809" s="121"/>
      <c r="CZ809" s="121"/>
      <c r="DA809" s="121"/>
      <c r="DB809" s="121"/>
      <c r="DC809" s="121"/>
      <c r="DD809" s="121"/>
      <c r="DE809" s="121"/>
      <c r="DF809" s="121"/>
      <c r="DG809" s="121"/>
      <c r="DH809" s="121"/>
      <c r="DI809" s="121"/>
      <c r="DJ809" s="121"/>
      <c r="DK809" s="121"/>
      <c r="DL809" s="121"/>
      <c r="DM809" s="121"/>
      <c r="DN809" s="121"/>
      <c r="DO809" s="121"/>
      <c r="DP809" s="121"/>
      <c r="DQ809" s="121"/>
      <c r="DR809" s="121"/>
      <c r="DS809" s="121"/>
      <c r="DT809" s="121"/>
      <c r="DU809" s="121"/>
      <c r="DV809" s="121"/>
      <c r="DW809" s="121"/>
      <c r="DX809" s="121"/>
      <c r="DY809" s="121"/>
      <c r="DZ809" s="121"/>
      <c r="EA809" s="121"/>
      <c r="EB809" s="121"/>
      <c r="EC809" s="121"/>
      <c r="ED809" s="121"/>
      <c r="EE809" s="121"/>
      <c r="EF809" s="121"/>
      <c r="EG809" s="121"/>
      <c r="EH809" s="121"/>
      <c r="EI809" s="121"/>
      <c r="EJ809" s="121"/>
      <c r="EK809" s="121"/>
      <c r="EL809" s="121"/>
      <c r="EM809" s="121"/>
      <c r="EN809" s="121"/>
      <c r="EO809" s="121"/>
      <c r="EP809" s="121"/>
      <c r="EQ809" s="121"/>
      <c r="ER809" s="121"/>
      <c r="ES809" s="121"/>
      <c r="ET809" s="121"/>
      <c r="EU809" s="121"/>
      <c r="EV809" s="121"/>
      <c r="EW809" s="121"/>
      <c r="EX809" s="121"/>
      <c r="EY809" s="121"/>
      <c r="EZ809" s="121"/>
      <c r="FA809" s="121"/>
      <c r="FB809" s="121"/>
      <c r="FC809" s="121"/>
      <c r="FD809" s="121"/>
      <c r="FE809" s="121"/>
      <c r="FF809" s="121"/>
      <c r="FG809" s="121"/>
      <c r="FH809" s="121"/>
      <c r="FI809" s="121"/>
      <c r="FJ809" s="121"/>
      <c r="FK809" s="121"/>
      <c r="FL809" s="121"/>
      <c r="FM809" s="121"/>
      <c r="FN809" s="121"/>
      <c r="FO809" s="121"/>
      <c r="FP809" s="121"/>
      <c r="FQ809" s="121"/>
      <c r="FR809" s="121"/>
      <c r="FS809" s="121"/>
      <c r="FT809" s="121"/>
      <c r="FU809" s="121"/>
      <c r="FV809" s="121"/>
      <c r="FW809" s="121"/>
      <c r="FX809" s="121"/>
      <c r="FY809" s="121"/>
      <c r="FZ809" s="121"/>
      <c r="GA809" s="121"/>
      <c r="GB809" s="121"/>
      <c r="GC809" s="121"/>
      <c r="GD809" s="121"/>
      <c r="GE809" s="121"/>
      <c r="GF809" s="121"/>
      <c r="GG809" s="121"/>
      <c r="GH809" s="121"/>
      <c r="GI809" s="121"/>
      <c r="GJ809" s="121"/>
      <c r="GK809" s="121"/>
      <c r="GL809" s="121"/>
      <c r="GM809" s="121"/>
      <c r="GN809" s="121"/>
      <c r="GO809" s="121"/>
      <c r="GP809" s="121"/>
      <c r="GQ809" s="121"/>
      <c r="GR809" s="121"/>
      <c r="GS809" s="121"/>
      <c r="GT809" s="121"/>
      <c r="GU809" s="121"/>
      <c r="GV809" s="121"/>
      <c r="GW809" s="121"/>
      <c r="GX809" s="121"/>
      <c r="GY809" s="121"/>
      <c r="GZ809" s="121"/>
      <c r="HA809" s="121"/>
      <c r="HB809" s="121"/>
      <c r="HC809" s="121"/>
      <c r="HD809" s="121"/>
      <c r="HE809" s="121"/>
      <c r="HF809" s="121"/>
      <c r="HG809" s="121"/>
      <c r="HH809" s="121"/>
      <c r="HI809" s="121"/>
      <c r="HJ809" s="121"/>
      <c r="HK809" s="121"/>
      <c r="HL809" s="121"/>
      <c r="HM809" s="121"/>
      <c r="HN809" s="121"/>
      <c r="HO809" s="121"/>
      <c r="HP809" s="121"/>
      <c r="HQ809" s="121"/>
      <c r="HR809" s="121"/>
      <c r="HS809" s="121"/>
      <c r="HT809" s="121"/>
      <c r="HU809" s="121"/>
      <c r="HV809" s="121"/>
      <c r="HW809" s="121"/>
      <c r="HX809" s="121"/>
      <c r="HY809" s="121"/>
      <c r="HZ809" s="121"/>
      <c r="IA809" s="121"/>
      <c r="IB809" s="121"/>
      <c r="IC809" s="121"/>
      <c r="ID809" s="121"/>
      <c r="IE809" s="121"/>
      <c r="IF809" s="121"/>
      <c r="IG809" s="121"/>
      <c r="IH809" s="121"/>
      <c r="II809" s="121"/>
      <c r="IJ809" s="121"/>
      <c r="IK809" s="121"/>
      <c r="IL809" s="121"/>
      <c r="IM809" s="121"/>
      <c r="IN809" s="121"/>
      <c r="IO809"/>
      <c r="IP809"/>
      <c r="IQ809"/>
      <c r="IR809"/>
      <c r="IS809"/>
      <c r="IT809"/>
      <c r="IU809"/>
      <c r="IV809"/>
    </row>
    <row r="810" s="124" customFormat="1" spans="1:256">
      <c r="A810" s="148"/>
      <c r="B810" s="151" t="s">
        <v>132</v>
      </c>
      <c r="C810" s="148"/>
      <c r="D810" s="148"/>
      <c r="E810" s="146">
        <f>SUM(E812:E849)</f>
        <v>3164236000</v>
      </c>
      <c r="F810" s="369"/>
      <c r="G810" s="121"/>
      <c r="H810" s="121"/>
      <c r="I810" s="121"/>
      <c r="J810" s="121"/>
      <c r="K810" s="121"/>
      <c r="L810" s="121"/>
      <c r="M810" s="121"/>
      <c r="N810" s="121"/>
      <c r="O810" s="121"/>
      <c r="P810" s="121"/>
      <c r="Q810" s="121"/>
      <c r="R810" s="121"/>
      <c r="S810" s="121"/>
      <c r="T810" s="121"/>
      <c r="U810" s="121"/>
      <c r="V810" s="121"/>
      <c r="W810" s="121"/>
      <c r="X810" s="121"/>
      <c r="Y810" s="121"/>
      <c r="Z810" s="121"/>
      <c r="AA810" s="121"/>
      <c r="AB810" s="121"/>
      <c r="AC810" s="121"/>
      <c r="AD810" s="121"/>
      <c r="AE810" s="121"/>
      <c r="AF810" s="121"/>
      <c r="AG810" s="121"/>
      <c r="AH810" s="121"/>
      <c r="AI810" s="121"/>
      <c r="AJ810" s="121"/>
      <c r="AK810" s="121"/>
      <c r="AL810" s="121"/>
      <c r="AM810" s="121"/>
      <c r="AN810" s="121"/>
      <c r="AO810" s="121"/>
      <c r="AP810" s="121"/>
      <c r="AQ810" s="121"/>
      <c r="AR810" s="121"/>
      <c r="AS810" s="121"/>
      <c r="AT810" s="121"/>
      <c r="AU810" s="121"/>
      <c r="AV810" s="121"/>
      <c r="AW810" s="121"/>
      <c r="AX810" s="121"/>
      <c r="AY810" s="121"/>
      <c r="AZ810" s="121"/>
      <c r="BA810" s="121"/>
      <c r="BB810" s="121"/>
      <c r="BC810" s="121"/>
      <c r="BD810" s="121"/>
      <c r="BE810" s="121"/>
      <c r="BF810" s="121"/>
      <c r="BG810" s="121"/>
      <c r="BH810" s="121"/>
      <c r="BI810" s="121"/>
      <c r="BJ810" s="121"/>
      <c r="BK810" s="121"/>
      <c r="BL810" s="121"/>
      <c r="BM810" s="121"/>
      <c r="BN810" s="121"/>
      <c r="BO810" s="121"/>
      <c r="BP810" s="121"/>
      <c r="BQ810" s="121"/>
      <c r="BR810" s="121"/>
      <c r="BS810" s="121"/>
      <c r="BT810" s="121"/>
      <c r="BU810" s="121"/>
      <c r="BV810" s="121"/>
      <c r="BW810" s="121"/>
      <c r="BX810" s="121"/>
      <c r="BY810" s="121"/>
      <c r="BZ810" s="121"/>
      <c r="CA810" s="121"/>
      <c r="CB810" s="121"/>
      <c r="CC810" s="121"/>
      <c r="CD810" s="121"/>
      <c r="CE810" s="121"/>
      <c r="CF810" s="121"/>
      <c r="CG810" s="121"/>
      <c r="CH810" s="121"/>
      <c r="CI810" s="121"/>
      <c r="CJ810" s="121"/>
      <c r="CK810" s="121"/>
      <c r="CL810" s="121"/>
      <c r="CM810" s="121"/>
      <c r="CN810" s="121"/>
      <c r="CO810" s="121"/>
      <c r="CP810" s="121"/>
      <c r="CQ810" s="121"/>
      <c r="CR810" s="121"/>
      <c r="CS810" s="121"/>
      <c r="CT810" s="121"/>
      <c r="CU810" s="121"/>
      <c r="CV810" s="121"/>
      <c r="CW810" s="121"/>
      <c r="CX810" s="121"/>
      <c r="CY810" s="121"/>
      <c r="CZ810" s="121"/>
      <c r="DA810" s="121"/>
      <c r="DB810" s="121"/>
      <c r="DC810" s="121"/>
      <c r="DD810" s="121"/>
      <c r="DE810" s="121"/>
      <c r="DF810" s="121"/>
      <c r="DG810" s="121"/>
      <c r="DH810" s="121"/>
      <c r="DI810" s="121"/>
      <c r="DJ810" s="121"/>
      <c r="DK810" s="121"/>
      <c r="DL810" s="121"/>
      <c r="DM810" s="121"/>
      <c r="DN810" s="121"/>
      <c r="DO810" s="121"/>
      <c r="DP810" s="121"/>
      <c r="DQ810" s="121"/>
      <c r="DR810" s="121"/>
      <c r="DS810" s="121"/>
      <c r="DT810" s="121"/>
      <c r="DU810" s="121"/>
      <c r="DV810" s="121"/>
      <c r="DW810" s="121"/>
      <c r="DX810" s="121"/>
      <c r="DY810" s="121"/>
      <c r="DZ810" s="121"/>
      <c r="EA810" s="121"/>
      <c r="EB810" s="121"/>
      <c r="EC810" s="121"/>
      <c r="ED810" s="121"/>
      <c r="EE810" s="121"/>
      <c r="EF810" s="121"/>
      <c r="EG810" s="121"/>
      <c r="EH810" s="121"/>
      <c r="EI810" s="121"/>
      <c r="EJ810" s="121"/>
      <c r="EK810" s="121"/>
      <c r="EL810" s="121"/>
      <c r="EM810" s="121"/>
      <c r="EN810" s="121"/>
      <c r="EO810" s="121"/>
      <c r="EP810" s="121"/>
      <c r="EQ810" s="121"/>
      <c r="ER810" s="121"/>
      <c r="ES810" s="121"/>
      <c r="ET810" s="121"/>
      <c r="EU810" s="121"/>
      <c r="EV810" s="121"/>
      <c r="EW810" s="121"/>
      <c r="EX810" s="121"/>
      <c r="EY810" s="121"/>
      <c r="EZ810" s="121"/>
      <c r="FA810" s="121"/>
      <c r="FB810" s="121"/>
      <c r="FC810" s="121"/>
      <c r="FD810" s="121"/>
      <c r="FE810" s="121"/>
      <c r="FF810" s="121"/>
      <c r="FG810" s="121"/>
      <c r="FH810" s="121"/>
      <c r="FI810" s="121"/>
      <c r="FJ810" s="121"/>
      <c r="FK810" s="121"/>
      <c r="FL810" s="121"/>
      <c r="FM810" s="121"/>
      <c r="FN810" s="121"/>
      <c r="FO810" s="121"/>
      <c r="FP810" s="121"/>
      <c r="FQ810" s="121"/>
      <c r="FR810" s="121"/>
      <c r="FS810" s="121"/>
      <c r="FT810" s="121"/>
      <c r="FU810" s="121"/>
      <c r="FV810" s="121"/>
      <c r="FW810" s="121"/>
      <c r="FX810" s="121"/>
      <c r="FY810" s="121"/>
      <c r="FZ810" s="121"/>
      <c r="GA810" s="121"/>
      <c r="GB810" s="121"/>
      <c r="GC810" s="121"/>
      <c r="GD810" s="121"/>
      <c r="GE810" s="121"/>
      <c r="GF810" s="121"/>
      <c r="GG810" s="121"/>
      <c r="GH810" s="121"/>
      <c r="GI810" s="121"/>
      <c r="GJ810" s="121"/>
      <c r="GK810" s="121"/>
      <c r="GL810" s="121"/>
      <c r="GM810" s="121"/>
      <c r="GN810" s="121"/>
      <c r="GO810" s="121"/>
      <c r="GP810" s="121"/>
      <c r="GQ810" s="121"/>
      <c r="GR810" s="121"/>
      <c r="GS810" s="121"/>
      <c r="GT810" s="121"/>
      <c r="GU810" s="121"/>
      <c r="GV810" s="121"/>
      <c r="GW810" s="121"/>
      <c r="GX810" s="121"/>
      <c r="GY810" s="121"/>
      <c r="GZ810" s="121"/>
      <c r="HA810" s="121"/>
      <c r="HB810" s="121"/>
      <c r="HC810" s="121"/>
      <c r="HD810" s="121"/>
      <c r="HE810" s="121"/>
      <c r="HF810" s="121"/>
      <c r="HG810" s="121"/>
      <c r="HH810" s="121"/>
      <c r="HI810" s="121"/>
      <c r="HJ810" s="121"/>
      <c r="HK810" s="121"/>
      <c r="HL810" s="121"/>
      <c r="HM810" s="121"/>
      <c r="HN810" s="121"/>
      <c r="HO810" s="121"/>
      <c r="HP810" s="121"/>
      <c r="HQ810" s="121"/>
      <c r="HR810" s="121"/>
      <c r="HS810" s="121"/>
      <c r="HT810" s="121"/>
      <c r="HU810" s="121"/>
      <c r="HV810" s="121"/>
      <c r="HW810" s="121"/>
      <c r="HX810" s="121"/>
      <c r="HY810" s="121"/>
      <c r="HZ810" s="121"/>
      <c r="IA810" s="121"/>
      <c r="IB810" s="121"/>
      <c r="IC810" s="121"/>
      <c r="ID810" s="121"/>
      <c r="IE810" s="121"/>
      <c r="IF810" s="121"/>
      <c r="IG810" s="121"/>
      <c r="IH810" s="121"/>
      <c r="II810" s="121"/>
      <c r="IJ810" s="121"/>
      <c r="IK810" s="121"/>
      <c r="IL810" s="121"/>
      <c r="IM810" s="121"/>
      <c r="IN810" s="121"/>
      <c r="IO810"/>
      <c r="IP810"/>
      <c r="IQ810"/>
      <c r="IR810"/>
      <c r="IS810"/>
      <c r="IT810"/>
      <c r="IU810"/>
      <c r="IV810"/>
    </row>
    <row r="811" spans="1:6">
      <c r="A811" s="148"/>
      <c r="B811" s="148"/>
      <c r="C811" s="148"/>
      <c r="D811" s="148"/>
      <c r="E811" s="174"/>
      <c r="F811" s="150"/>
    </row>
    <row r="812" spans="1:6">
      <c r="A812" s="4"/>
      <c r="B812" s="349" t="s">
        <v>133</v>
      </c>
      <c r="C812" s="322"/>
      <c r="D812" s="322"/>
      <c r="E812" s="342"/>
      <c r="F812" s="370"/>
    </row>
    <row r="813" spans="1:6">
      <c r="A813" s="4"/>
      <c r="B813" s="353" t="s">
        <v>570</v>
      </c>
      <c r="C813" s="353" t="s">
        <v>1335</v>
      </c>
      <c r="D813" s="353" t="s">
        <v>28</v>
      </c>
      <c r="E813" s="352">
        <v>22000000</v>
      </c>
      <c r="F813" s="173"/>
    </row>
    <row r="814" spans="1:6">
      <c r="A814" s="4"/>
      <c r="B814" s="353" t="s">
        <v>1336</v>
      </c>
      <c r="C814" s="353" t="s">
        <v>1337</v>
      </c>
      <c r="D814" s="353" t="s">
        <v>28</v>
      </c>
      <c r="E814" s="352">
        <v>29000000</v>
      </c>
      <c r="F814" s="173"/>
    </row>
    <row r="815" spans="1:6">
      <c r="A815" s="4"/>
      <c r="B815" s="353" t="s">
        <v>573</v>
      </c>
      <c r="C815" s="353" t="s">
        <v>1338</v>
      </c>
      <c r="D815" s="353" t="s">
        <v>28</v>
      </c>
      <c r="E815" s="352">
        <v>52500000</v>
      </c>
      <c r="F815" s="173"/>
    </row>
    <row r="816" spans="1:6">
      <c r="A816" s="4"/>
      <c r="B816" s="353" t="s">
        <v>576</v>
      </c>
      <c r="C816" s="353" t="s">
        <v>1339</v>
      </c>
      <c r="D816" s="353" t="s">
        <v>28</v>
      </c>
      <c r="E816" s="352">
        <v>80000000</v>
      </c>
      <c r="F816" s="173"/>
    </row>
    <row r="817" spans="1:6">
      <c r="A817" s="4"/>
      <c r="B817" s="353" t="s">
        <v>567</v>
      </c>
      <c r="C817" s="353" t="s">
        <v>1340</v>
      </c>
      <c r="D817" s="353" t="s">
        <v>28</v>
      </c>
      <c r="E817" s="352">
        <v>147436000</v>
      </c>
      <c r="F817" s="173"/>
    </row>
    <row r="818" s="126" customFormat="1" spans="1:248">
      <c r="A818" s="262"/>
      <c r="B818" s="349" t="s">
        <v>146</v>
      </c>
      <c r="C818" s="355"/>
      <c r="D818" s="355"/>
      <c r="E818" s="178"/>
      <c r="F818" s="151"/>
      <c r="G818" s="358"/>
      <c r="H818" s="358"/>
      <c r="I818" s="358"/>
      <c r="J818" s="358"/>
      <c r="K818" s="358"/>
      <c r="L818" s="358"/>
      <c r="M818" s="358"/>
      <c r="N818" s="358"/>
      <c r="O818" s="358"/>
      <c r="P818" s="358"/>
      <c r="Q818" s="358"/>
      <c r="R818" s="358"/>
      <c r="S818" s="358"/>
      <c r="T818" s="358"/>
      <c r="U818" s="358"/>
      <c r="V818" s="358"/>
      <c r="W818" s="358"/>
      <c r="X818" s="358"/>
      <c r="Y818" s="358"/>
      <c r="Z818" s="358"/>
      <c r="AA818" s="358"/>
      <c r="AB818" s="358"/>
      <c r="AC818" s="358"/>
      <c r="AD818" s="358"/>
      <c r="AE818" s="358"/>
      <c r="AF818" s="358"/>
      <c r="AG818" s="358"/>
      <c r="AH818" s="358"/>
      <c r="AI818" s="358"/>
      <c r="AJ818" s="358"/>
      <c r="AK818" s="358"/>
      <c r="AL818" s="358"/>
      <c r="AM818" s="358"/>
      <c r="AN818" s="358"/>
      <c r="AO818" s="358"/>
      <c r="AP818" s="358"/>
      <c r="AQ818" s="358"/>
      <c r="AR818" s="358"/>
      <c r="AS818" s="358"/>
      <c r="AT818" s="358"/>
      <c r="AU818" s="358"/>
      <c r="AV818" s="358"/>
      <c r="AW818" s="358"/>
      <c r="AX818" s="358"/>
      <c r="AY818" s="358"/>
      <c r="AZ818" s="358"/>
      <c r="BA818" s="358"/>
      <c r="BB818" s="358"/>
      <c r="BC818" s="358"/>
      <c r="BD818" s="358"/>
      <c r="BE818" s="358"/>
      <c r="BF818" s="358"/>
      <c r="BG818" s="358"/>
      <c r="BH818" s="358"/>
      <c r="BI818" s="358"/>
      <c r="BJ818" s="358"/>
      <c r="BK818" s="358"/>
      <c r="BL818" s="358"/>
      <c r="BM818" s="358"/>
      <c r="BN818" s="358"/>
      <c r="BO818" s="358"/>
      <c r="BP818" s="358"/>
      <c r="BQ818" s="358"/>
      <c r="BR818" s="358"/>
      <c r="BS818" s="358"/>
      <c r="BT818" s="358"/>
      <c r="BU818" s="358"/>
      <c r="BV818" s="358"/>
      <c r="BW818" s="358"/>
      <c r="BX818" s="358"/>
      <c r="BY818" s="358"/>
      <c r="BZ818" s="358"/>
      <c r="CA818" s="358"/>
      <c r="CB818" s="358"/>
      <c r="CC818" s="358"/>
      <c r="CD818" s="358"/>
      <c r="CE818" s="358"/>
      <c r="CF818" s="358"/>
      <c r="CG818" s="358"/>
      <c r="CH818" s="358"/>
      <c r="CI818" s="358"/>
      <c r="CJ818" s="358"/>
      <c r="CK818" s="358"/>
      <c r="CL818" s="358"/>
      <c r="CM818" s="358"/>
      <c r="CN818" s="358"/>
      <c r="CO818" s="358"/>
      <c r="CP818" s="358"/>
      <c r="CQ818" s="358"/>
      <c r="CR818" s="358"/>
      <c r="CS818" s="358"/>
      <c r="CT818" s="358"/>
      <c r="CU818" s="358"/>
      <c r="CV818" s="358"/>
      <c r="CW818" s="358"/>
      <c r="CX818" s="358"/>
      <c r="CY818" s="358"/>
      <c r="CZ818" s="358"/>
      <c r="DA818" s="358"/>
      <c r="DB818" s="358"/>
      <c r="DC818" s="358"/>
      <c r="DD818" s="358"/>
      <c r="DE818" s="358"/>
      <c r="DF818" s="358"/>
      <c r="DG818" s="358"/>
      <c r="DH818" s="358"/>
      <c r="DI818" s="358"/>
      <c r="DJ818" s="358"/>
      <c r="DK818" s="358"/>
      <c r="DL818" s="358"/>
      <c r="DM818" s="358"/>
      <c r="DN818" s="358"/>
      <c r="DO818" s="358"/>
      <c r="DP818" s="358"/>
      <c r="DQ818" s="358"/>
      <c r="DR818" s="358"/>
      <c r="DS818" s="358"/>
      <c r="DT818" s="358"/>
      <c r="DU818" s="358"/>
      <c r="DV818" s="358"/>
      <c r="DW818" s="358"/>
      <c r="DX818" s="358"/>
      <c r="DY818" s="358"/>
      <c r="DZ818" s="358"/>
      <c r="EA818" s="358"/>
      <c r="EB818" s="358"/>
      <c r="EC818" s="358"/>
      <c r="ED818" s="358"/>
      <c r="EE818" s="358"/>
      <c r="EF818" s="358"/>
      <c r="EG818" s="358"/>
      <c r="EH818" s="358"/>
      <c r="EI818" s="358"/>
      <c r="EJ818" s="358"/>
      <c r="EK818" s="358"/>
      <c r="EL818" s="358"/>
      <c r="EM818" s="358"/>
      <c r="EN818" s="358"/>
      <c r="EO818" s="358"/>
      <c r="EP818" s="358"/>
      <c r="EQ818" s="358"/>
      <c r="ER818" s="358"/>
      <c r="ES818" s="358"/>
      <c r="ET818" s="358"/>
      <c r="EU818" s="358"/>
      <c r="EV818" s="358"/>
      <c r="EW818" s="358"/>
      <c r="EX818" s="358"/>
      <c r="EY818" s="358"/>
      <c r="EZ818" s="358"/>
      <c r="FA818" s="358"/>
      <c r="FB818" s="358"/>
      <c r="FC818" s="358"/>
      <c r="FD818" s="358"/>
      <c r="FE818" s="358"/>
      <c r="FF818" s="358"/>
      <c r="FG818" s="358"/>
      <c r="FH818" s="358"/>
      <c r="FI818" s="358"/>
      <c r="FJ818" s="358"/>
      <c r="FK818" s="358"/>
      <c r="FL818" s="358"/>
      <c r="FM818" s="358"/>
      <c r="FN818" s="358"/>
      <c r="FO818" s="358"/>
      <c r="FP818" s="358"/>
      <c r="FQ818" s="358"/>
      <c r="FR818" s="358"/>
      <c r="FS818" s="358"/>
      <c r="FT818" s="358"/>
      <c r="FU818" s="358"/>
      <c r="FV818" s="358"/>
      <c r="FW818" s="358"/>
      <c r="FX818" s="358"/>
      <c r="FY818" s="358"/>
      <c r="FZ818" s="358"/>
      <c r="GA818" s="358"/>
      <c r="GB818" s="358"/>
      <c r="GC818" s="358"/>
      <c r="GD818" s="358"/>
      <c r="GE818" s="358"/>
      <c r="GF818" s="358"/>
      <c r="GG818" s="358"/>
      <c r="GH818" s="358"/>
      <c r="GI818" s="358"/>
      <c r="GJ818" s="358"/>
      <c r="GK818" s="358"/>
      <c r="GL818" s="358"/>
      <c r="GM818" s="358"/>
      <c r="GN818" s="358"/>
      <c r="GO818" s="358"/>
      <c r="GP818" s="358"/>
      <c r="GQ818" s="358"/>
      <c r="GR818" s="358"/>
      <c r="GS818" s="358"/>
      <c r="GT818" s="358"/>
      <c r="GU818" s="358"/>
      <c r="GV818" s="358"/>
      <c r="GW818" s="358"/>
      <c r="GX818" s="358"/>
      <c r="GY818" s="358"/>
      <c r="GZ818" s="358"/>
      <c r="HA818" s="358"/>
      <c r="HB818" s="358"/>
      <c r="HC818" s="358"/>
      <c r="HD818" s="358"/>
      <c r="HE818" s="358"/>
      <c r="HF818" s="358"/>
      <c r="HG818" s="358"/>
      <c r="HH818" s="358"/>
      <c r="HI818" s="358"/>
      <c r="HJ818" s="358"/>
      <c r="HK818" s="358"/>
      <c r="HL818" s="358"/>
      <c r="HM818" s="358"/>
      <c r="HN818" s="358"/>
      <c r="HO818" s="358"/>
      <c r="HP818" s="358"/>
      <c r="HQ818" s="358"/>
      <c r="HR818" s="358"/>
      <c r="HS818" s="358"/>
      <c r="HT818" s="358"/>
      <c r="HU818" s="358"/>
      <c r="HV818" s="358"/>
      <c r="HW818" s="358"/>
      <c r="HX818" s="358"/>
      <c r="HY818" s="358"/>
      <c r="HZ818" s="358"/>
      <c r="IA818" s="358"/>
      <c r="IB818" s="358"/>
      <c r="IC818" s="358"/>
      <c r="ID818" s="358"/>
      <c r="IE818" s="358"/>
      <c r="IF818" s="358"/>
      <c r="IG818" s="358"/>
      <c r="IH818" s="358"/>
      <c r="II818" s="358"/>
      <c r="IJ818" s="358"/>
      <c r="IK818" s="358"/>
      <c r="IL818" s="358"/>
      <c r="IM818" s="358"/>
      <c r="IN818" s="358"/>
    </row>
    <row r="819" spans="1:6">
      <c r="A819" s="148"/>
      <c r="B819" s="353" t="s">
        <v>156</v>
      </c>
      <c r="C819" s="353" t="s">
        <v>1341</v>
      </c>
      <c r="D819" s="353" t="s">
        <v>28</v>
      </c>
      <c r="E819" s="352">
        <v>440400000</v>
      </c>
      <c r="F819" s="150"/>
    </row>
    <row r="820" spans="1:6">
      <c r="A820" s="148"/>
      <c r="B820" s="353" t="s">
        <v>1229</v>
      </c>
      <c r="C820" s="353" t="s">
        <v>1342</v>
      </c>
      <c r="D820" s="353" t="s">
        <v>28</v>
      </c>
      <c r="E820" s="352">
        <v>60000000</v>
      </c>
      <c r="F820" s="150"/>
    </row>
    <row r="821" s="126" customFormat="1" spans="1:248">
      <c r="A821" s="262"/>
      <c r="B821" s="349" t="s">
        <v>165</v>
      </c>
      <c r="C821" s="355"/>
      <c r="D821" s="355"/>
      <c r="E821" s="356"/>
      <c r="F821" s="151"/>
      <c r="G821" s="358"/>
      <c r="H821" s="358"/>
      <c r="I821" s="358"/>
      <c r="J821" s="358"/>
      <c r="K821" s="358"/>
      <c r="L821" s="358"/>
      <c r="M821" s="358"/>
      <c r="N821" s="358"/>
      <c r="O821" s="358"/>
      <c r="P821" s="358"/>
      <c r="Q821" s="358"/>
      <c r="R821" s="358"/>
      <c r="S821" s="358"/>
      <c r="T821" s="358"/>
      <c r="U821" s="358"/>
      <c r="V821" s="358"/>
      <c r="W821" s="358"/>
      <c r="X821" s="358"/>
      <c r="Y821" s="358"/>
      <c r="Z821" s="358"/>
      <c r="AA821" s="358"/>
      <c r="AB821" s="358"/>
      <c r="AC821" s="358"/>
      <c r="AD821" s="358"/>
      <c r="AE821" s="358"/>
      <c r="AF821" s="358"/>
      <c r="AG821" s="358"/>
      <c r="AH821" s="358"/>
      <c r="AI821" s="358"/>
      <c r="AJ821" s="358"/>
      <c r="AK821" s="358"/>
      <c r="AL821" s="358"/>
      <c r="AM821" s="358"/>
      <c r="AN821" s="358"/>
      <c r="AO821" s="358"/>
      <c r="AP821" s="358"/>
      <c r="AQ821" s="358"/>
      <c r="AR821" s="358"/>
      <c r="AS821" s="358"/>
      <c r="AT821" s="358"/>
      <c r="AU821" s="358"/>
      <c r="AV821" s="358"/>
      <c r="AW821" s="358"/>
      <c r="AX821" s="358"/>
      <c r="AY821" s="358"/>
      <c r="AZ821" s="358"/>
      <c r="BA821" s="358"/>
      <c r="BB821" s="358"/>
      <c r="BC821" s="358"/>
      <c r="BD821" s="358"/>
      <c r="BE821" s="358"/>
      <c r="BF821" s="358"/>
      <c r="BG821" s="358"/>
      <c r="BH821" s="358"/>
      <c r="BI821" s="358"/>
      <c r="BJ821" s="358"/>
      <c r="BK821" s="358"/>
      <c r="BL821" s="358"/>
      <c r="BM821" s="358"/>
      <c r="BN821" s="358"/>
      <c r="BO821" s="358"/>
      <c r="BP821" s="358"/>
      <c r="BQ821" s="358"/>
      <c r="BR821" s="358"/>
      <c r="BS821" s="358"/>
      <c r="BT821" s="358"/>
      <c r="BU821" s="358"/>
      <c r="BV821" s="358"/>
      <c r="BW821" s="358"/>
      <c r="BX821" s="358"/>
      <c r="BY821" s="358"/>
      <c r="BZ821" s="358"/>
      <c r="CA821" s="358"/>
      <c r="CB821" s="358"/>
      <c r="CC821" s="358"/>
      <c r="CD821" s="358"/>
      <c r="CE821" s="358"/>
      <c r="CF821" s="358"/>
      <c r="CG821" s="358"/>
      <c r="CH821" s="358"/>
      <c r="CI821" s="358"/>
      <c r="CJ821" s="358"/>
      <c r="CK821" s="358"/>
      <c r="CL821" s="358"/>
      <c r="CM821" s="358"/>
      <c r="CN821" s="358"/>
      <c r="CO821" s="358"/>
      <c r="CP821" s="358"/>
      <c r="CQ821" s="358"/>
      <c r="CR821" s="358"/>
      <c r="CS821" s="358"/>
      <c r="CT821" s="358"/>
      <c r="CU821" s="358"/>
      <c r="CV821" s="358"/>
      <c r="CW821" s="358"/>
      <c r="CX821" s="358"/>
      <c r="CY821" s="358"/>
      <c r="CZ821" s="358"/>
      <c r="DA821" s="358"/>
      <c r="DB821" s="358"/>
      <c r="DC821" s="358"/>
      <c r="DD821" s="358"/>
      <c r="DE821" s="358"/>
      <c r="DF821" s="358"/>
      <c r="DG821" s="358"/>
      <c r="DH821" s="358"/>
      <c r="DI821" s="358"/>
      <c r="DJ821" s="358"/>
      <c r="DK821" s="358"/>
      <c r="DL821" s="358"/>
      <c r="DM821" s="358"/>
      <c r="DN821" s="358"/>
      <c r="DO821" s="358"/>
      <c r="DP821" s="358"/>
      <c r="DQ821" s="358"/>
      <c r="DR821" s="358"/>
      <c r="DS821" s="358"/>
      <c r="DT821" s="358"/>
      <c r="DU821" s="358"/>
      <c r="DV821" s="358"/>
      <c r="DW821" s="358"/>
      <c r="DX821" s="358"/>
      <c r="DY821" s="358"/>
      <c r="DZ821" s="358"/>
      <c r="EA821" s="358"/>
      <c r="EB821" s="358"/>
      <c r="EC821" s="358"/>
      <c r="ED821" s="358"/>
      <c r="EE821" s="358"/>
      <c r="EF821" s="358"/>
      <c r="EG821" s="358"/>
      <c r="EH821" s="358"/>
      <c r="EI821" s="358"/>
      <c r="EJ821" s="358"/>
      <c r="EK821" s="358"/>
      <c r="EL821" s="358"/>
      <c r="EM821" s="358"/>
      <c r="EN821" s="358"/>
      <c r="EO821" s="358"/>
      <c r="EP821" s="358"/>
      <c r="EQ821" s="358"/>
      <c r="ER821" s="358"/>
      <c r="ES821" s="358"/>
      <c r="ET821" s="358"/>
      <c r="EU821" s="358"/>
      <c r="EV821" s="358"/>
      <c r="EW821" s="358"/>
      <c r="EX821" s="358"/>
      <c r="EY821" s="358"/>
      <c r="EZ821" s="358"/>
      <c r="FA821" s="358"/>
      <c r="FB821" s="358"/>
      <c r="FC821" s="358"/>
      <c r="FD821" s="358"/>
      <c r="FE821" s="358"/>
      <c r="FF821" s="358"/>
      <c r="FG821" s="358"/>
      <c r="FH821" s="358"/>
      <c r="FI821" s="358"/>
      <c r="FJ821" s="358"/>
      <c r="FK821" s="358"/>
      <c r="FL821" s="358"/>
      <c r="FM821" s="358"/>
      <c r="FN821" s="358"/>
      <c r="FO821" s="358"/>
      <c r="FP821" s="358"/>
      <c r="FQ821" s="358"/>
      <c r="FR821" s="358"/>
      <c r="FS821" s="358"/>
      <c r="FT821" s="358"/>
      <c r="FU821" s="358"/>
      <c r="FV821" s="358"/>
      <c r="FW821" s="358"/>
      <c r="FX821" s="358"/>
      <c r="FY821" s="358"/>
      <c r="FZ821" s="358"/>
      <c r="GA821" s="358"/>
      <c r="GB821" s="358"/>
      <c r="GC821" s="358"/>
      <c r="GD821" s="358"/>
      <c r="GE821" s="358"/>
      <c r="GF821" s="358"/>
      <c r="GG821" s="358"/>
      <c r="GH821" s="358"/>
      <c r="GI821" s="358"/>
      <c r="GJ821" s="358"/>
      <c r="GK821" s="358"/>
      <c r="GL821" s="358"/>
      <c r="GM821" s="358"/>
      <c r="GN821" s="358"/>
      <c r="GO821" s="358"/>
      <c r="GP821" s="358"/>
      <c r="GQ821" s="358"/>
      <c r="GR821" s="358"/>
      <c r="GS821" s="358"/>
      <c r="GT821" s="358"/>
      <c r="GU821" s="358"/>
      <c r="GV821" s="358"/>
      <c r="GW821" s="358"/>
      <c r="GX821" s="358"/>
      <c r="GY821" s="358"/>
      <c r="GZ821" s="358"/>
      <c r="HA821" s="358"/>
      <c r="HB821" s="358"/>
      <c r="HC821" s="358"/>
      <c r="HD821" s="358"/>
      <c r="HE821" s="358"/>
      <c r="HF821" s="358"/>
      <c r="HG821" s="358"/>
      <c r="HH821" s="358"/>
      <c r="HI821" s="358"/>
      <c r="HJ821" s="358"/>
      <c r="HK821" s="358"/>
      <c r="HL821" s="358"/>
      <c r="HM821" s="358"/>
      <c r="HN821" s="358"/>
      <c r="HO821" s="358"/>
      <c r="HP821" s="358"/>
      <c r="HQ821" s="358"/>
      <c r="HR821" s="358"/>
      <c r="HS821" s="358"/>
      <c r="HT821" s="358"/>
      <c r="HU821" s="358"/>
      <c r="HV821" s="358"/>
      <c r="HW821" s="358"/>
      <c r="HX821" s="358"/>
      <c r="HY821" s="358"/>
      <c r="HZ821" s="358"/>
      <c r="IA821" s="358"/>
      <c r="IB821" s="358"/>
      <c r="IC821" s="358"/>
      <c r="ID821" s="358"/>
      <c r="IE821" s="358"/>
      <c r="IF821" s="358"/>
      <c r="IG821" s="358"/>
      <c r="IH821" s="358"/>
      <c r="II821" s="358"/>
      <c r="IJ821" s="358"/>
      <c r="IK821" s="358"/>
      <c r="IL821" s="358"/>
      <c r="IM821" s="358"/>
      <c r="IN821" s="358"/>
    </row>
    <row r="822" ht="31.5" spans="1:6">
      <c r="A822" s="148"/>
      <c r="B822" s="353" t="s">
        <v>1343</v>
      </c>
      <c r="C822" s="353" t="s">
        <v>1344</v>
      </c>
      <c r="D822" s="353" t="s">
        <v>278</v>
      </c>
      <c r="E822" s="352">
        <f>50000000+10000000</f>
        <v>60000000</v>
      </c>
      <c r="F822" s="150"/>
    </row>
    <row r="823" s="126" customFormat="1" ht="31.5" spans="1:248">
      <c r="A823" s="262"/>
      <c r="B823" s="355" t="s">
        <v>169</v>
      </c>
      <c r="C823" s="355"/>
      <c r="D823" s="355"/>
      <c r="E823" s="371"/>
      <c r="F823" s="151"/>
      <c r="G823" s="358"/>
      <c r="H823" s="358"/>
      <c r="I823" s="358"/>
      <c r="J823" s="358"/>
      <c r="K823" s="358"/>
      <c r="L823" s="358"/>
      <c r="M823" s="358"/>
      <c r="N823" s="358"/>
      <c r="O823" s="358"/>
      <c r="P823" s="358"/>
      <c r="Q823" s="358"/>
      <c r="R823" s="358"/>
      <c r="S823" s="358"/>
      <c r="T823" s="358"/>
      <c r="U823" s="358"/>
      <c r="V823" s="358"/>
      <c r="W823" s="358"/>
      <c r="X823" s="358"/>
      <c r="Y823" s="358"/>
      <c r="Z823" s="358"/>
      <c r="AA823" s="358"/>
      <c r="AB823" s="358"/>
      <c r="AC823" s="358"/>
      <c r="AD823" s="358"/>
      <c r="AE823" s="358"/>
      <c r="AF823" s="358"/>
      <c r="AG823" s="358"/>
      <c r="AH823" s="358"/>
      <c r="AI823" s="358"/>
      <c r="AJ823" s="358"/>
      <c r="AK823" s="358"/>
      <c r="AL823" s="358"/>
      <c r="AM823" s="358"/>
      <c r="AN823" s="358"/>
      <c r="AO823" s="358"/>
      <c r="AP823" s="358"/>
      <c r="AQ823" s="358"/>
      <c r="AR823" s="358"/>
      <c r="AS823" s="358"/>
      <c r="AT823" s="358"/>
      <c r="AU823" s="358"/>
      <c r="AV823" s="358"/>
      <c r="AW823" s="358"/>
      <c r="AX823" s="358"/>
      <c r="AY823" s="358"/>
      <c r="AZ823" s="358"/>
      <c r="BA823" s="358"/>
      <c r="BB823" s="358"/>
      <c r="BC823" s="358"/>
      <c r="BD823" s="358"/>
      <c r="BE823" s="358"/>
      <c r="BF823" s="358"/>
      <c r="BG823" s="358"/>
      <c r="BH823" s="358"/>
      <c r="BI823" s="358"/>
      <c r="BJ823" s="358"/>
      <c r="BK823" s="358"/>
      <c r="BL823" s="358"/>
      <c r="BM823" s="358"/>
      <c r="BN823" s="358"/>
      <c r="BO823" s="358"/>
      <c r="BP823" s="358"/>
      <c r="BQ823" s="358"/>
      <c r="BR823" s="358"/>
      <c r="BS823" s="358"/>
      <c r="BT823" s="358"/>
      <c r="BU823" s="358"/>
      <c r="BV823" s="358"/>
      <c r="BW823" s="358"/>
      <c r="BX823" s="358"/>
      <c r="BY823" s="358"/>
      <c r="BZ823" s="358"/>
      <c r="CA823" s="358"/>
      <c r="CB823" s="358"/>
      <c r="CC823" s="358"/>
      <c r="CD823" s="358"/>
      <c r="CE823" s="358"/>
      <c r="CF823" s="358"/>
      <c r="CG823" s="358"/>
      <c r="CH823" s="358"/>
      <c r="CI823" s="358"/>
      <c r="CJ823" s="358"/>
      <c r="CK823" s="358"/>
      <c r="CL823" s="358"/>
      <c r="CM823" s="358"/>
      <c r="CN823" s="358"/>
      <c r="CO823" s="358"/>
      <c r="CP823" s="358"/>
      <c r="CQ823" s="358"/>
      <c r="CR823" s="358"/>
      <c r="CS823" s="358"/>
      <c r="CT823" s="358"/>
      <c r="CU823" s="358"/>
      <c r="CV823" s="358"/>
      <c r="CW823" s="358"/>
      <c r="CX823" s="358"/>
      <c r="CY823" s="358"/>
      <c r="CZ823" s="358"/>
      <c r="DA823" s="358"/>
      <c r="DB823" s="358"/>
      <c r="DC823" s="358"/>
      <c r="DD823" s="358"/>
      <c r="DE823" s="358"/>
      <c r="DF823" s="358"/>
      <c r="DG823" s="358"/>
      <c r="DH823" s="358"/>
      <c r="DI823" s="358"/>
      <c r="DJ823" s="358"/>
      <c r="DK823" s="358"/>
      <c r="DL823" s="358"/>
      <c r="DM823" s="358"/>
      <c r="DN823" s="358"/>
      <c r="DO823" s="358"/>
      <c r="DP823" s="358"/>
      <c r="DQ823" s="358"/>
      <c r="DR823" s="358"/>
      <c r="DS823" s="358"/>
      <c r="DT823" s="358"/>
      <c r="DU823" s="358"/>
      <c r="DV823" s="358"/>
      <c r="DW823" s="358"/>
      <c r="DX823" s="358"/>
      <c r="DY823" s="358"/>
      <c r="DZ823" s="358"/>
      <c r="EA823" s="358"/>
      <c r="EB823" s="358"/>
      <c r="EC823" s="358"/>
      <c r="ED823" s="358"/>
      <c r="EE823" s="358"/>
      <c r="EF823" s="358"/>
      <c r="EG823" s="358"/>
      <c r="EH823" s="358"/>
      <c r="EI823" s="358"/>
      <c r="EJ823" s="358"/>
      <c r="EK823" s="358"/>
      <c r="EL823" s="358"/>
      <c r="EM823" s="358"/>
      <c r="EN823" s="358"/>
      <c r="EO823" s="358"/>
      <c r="EP823" s="358"/>
      <c r="EQ823" s="358"/>
      <c r="ER823" s="358"/>
      <c r="ES823" s="358"/>
      <c r="ET823" s="358"/>
      <c r="EU823" s="358"/>
      <c r="EV823" s="358"/>
      <c r="EW823" s="358"/>
      <c r="EX823" s="358"/>
      <c r="EY823" s="358"/>
      <c r="EZ823" s="358"/>
      <c r="FA823" s="358"/>
      <c r="FB823" s="358"/>
      <c r="FC823" s="358"/>
      <c r="FD823" s="358"/>
      <c r="FE823" s="358"/>
      <c r="FF823" s="358"/>
      <c r="FG823" s="358"/>
      <c r="FH823" s="358"/>
      <c r="FI823" s="358"/>
      <c r="FJ823" s="358"/>
      <c r="FK823" s="358"/>
      <c r="FL823" s="358"/>
      <c r="FM823" s="358"/>
      <c r="FN823" s="358"/>
      <c r="FO823" s="358"/>
      <c r="FP823" s="358"/>
      <c r="FQ823" s="358"/>
      <c r="FR823" s="358"/>
      <c r="FS823" s="358"/>
      <c r="FT823" s="358"/>
      <c r="FU823" s="358"/>
      <c r="FV823" s="358"/>
      <c r="FW823" s="358"/>
      <c r="FX823" s="358"/>
      <c r="FY823" s="358"/>
      <c r="FZ823" s="358"/>
      <c r="GA823" s="358"/>
      <c r="GB823" s="358"/>
      <c r="GC823" s="358"/>
      <c r="GD823" s="358"/>
      <c r="GE823" s="358"/>
      <c r="GF823" s="358"/>
      <c r="GG823" s="358"/>
      <c r="GH823" s="358"/>
      <c r="GI823" s="358"/>
      <c r="GJ823" s="358"/>
      <c r="GK823" s="358"/>
      <c r="GL823" s="358"/>
      <c r="GM823" s="358"/>
      <c r="GN823" s="358"/>
      <c r="GO823" s="358"/>
      <c r="GP823" s="358"/>
      <c r="GQ823" s="358"/>
      <c r="GR823" s="358"/>
      <c r="GS823" s="358"/>
      <c r="GT823" s="358"/>
      <c r="GU823" s="358"/>
      <c r="GV823" s="358"/>
      <c r="GW823" s="358"/>
      <c r="GX823" s="358"/>
      <c r="GY823" s="358"/>
      <c r="GZ823" s="358"/>
      <c r="HA823" s="358"/>
      <c r="HB823" s="358"/>
      <c r="HC823" s="358"/>
      <c r="HD823" s="358"/>
      <c r="HE823" s="358"/>
      <c r="HF823" s="358"/>
      <c r="HG823" s="358"/>
      <c r="HH823" s="358"/>
      <c r="HI823" s="358"/>
      <c r="HJ823" s="358"/>
      <c r="HK823" s="358"/>
      <c r="HL823" s="358"/>
      <c r="HM823" s="358"/>
      <c r="HN823" s="358"/>
      <c r="HO823" s="358"/>
      <c r="HP823" s="358"/>
      <c r="HQ823" s="358"/>
      <c r="HR823" s="358"/>
      <c r="HS823" s="358"/>
      <c r="HT823" s="358"/>
      <c r="HU823" s="358"/>
      <c r="HV823" s="358"/>
      <c r="HW823" s="358"/>
      <c r="HX823" s="358"/>
      <c r="HY823" s="358"/>
      <c r="HZ823" s="358"/>
      <c r="IA823" s="358"/>
      <c r="IB823" s="358"/>
      <c r="IC823" s="358"/>
      <c r="ID823" s="358"/>
      <c r="IE823" s="358"/>
      <c r="IF823" s="358"/>
      <c r="IG823" s="358"/>
      <c r="IH823" s="358"/>
      <c r="II823" s="358"/>
      <c r="IJ823" s="358"/>
      <c r="IK823" s="358"/>
      <c r="IL823" s="358"/>
      <c r="IM823" s="358"/>
      <c r="IN823" s="358"/>
    </row>
    <row r="824" ht="31.5" spans="1:6">
      <c r="A824" s="148"/>
      <c r="B824" s="353" t="s">
        <v>591</v>
      </c>
      <c r="C824" s="353" t="s">
        <v>1345</v>
      </c>
      <c r="D824" s="353" t="s">
        <v>28</v>
      </c>
      <c r="E824" s="352">
        <v>20000000</v>
      </c>
      <c r="F824" s="150"/>
    </row>
    <row r="825" s="126" customFormat="1" spans="1:248">
      <c r="A825" s="262"/>
      <c r="B825" s="349" t="s">
        <v>1346</v>
      </c>
      <c r="C825" s="355"/>
      <c r="D825" s="355"/>
      <c r="E825" s="356"/>
      <c r="F825" s="151"/>
      <c r="G825" s="358"/>
      <c r="H825" s="358"/>
      <c r="I825" s="358"/>
      <c r="J825" s="358"/>
      <c r="K825" s="358"/>
      <c r="L825" s="358"/>
      <c r="M825" s="358"/>
      <c r="N825" s="358"/>
      <c r="O825" s="358"/>
      <c r="P825" s="358"/>
      <c r="Q825" s="358"/>
      <c r="R825" s="358"/>
      <c r="S825" s="358"/>
      <c r="T825" s="358"/>
      <c r="U825" s="358"/>
      <c r="V825" s="358"/>
      <c r="W825" s="358"/>
      <c r="X825" s="358"/>
      <c r="Y825" s="358"/>
      <c r="Z825" s="358"/>
      <c r="AA825" s="358"/>
      <c r="AB825" s="358"/>
      <c r="AC825" s="358"/>
      <c r="AD825" s="358"/>
      <c r="AE825" s="358"/>
      <c r="AF825" s="358"/>
      <c r="AG825" s="358"/>
      <c r="AH825" s="358"/>
      <c r="AI825" s="358"/>
      <c r="AJ825" s="358"/>
      <c r="AK825" s="358"/>
      <c r="AL825" s="358"/>
      <c r="AM825" s="358"/>
      <c r="AN825" s="358"/>
      <c r="AO825" s="358"/>
      <c r="AP825" s="358"/>
      <c r="AQ825" s="358"/>
      <c r="AR825" s="358"/>
      <c r="AS825" s="358"/>
      <c r="AT825" s="358"/>
      <c r="AU825" s="358"/>
      <c r="AV825" s="358"/>
      <c r="AW825" s="358"/>
      <c r="AX825" s="358"/>
      <c r="AY825" s="358"/>
      <c r="AZ825" s="358"/>
      <c r="BA825" s="358"/>
      <c r="BB825" s="358"/>
      <c r="BC825" s="358"/>
      <c r="BD825" s="358"/>
      <c r="BE825" s="358"/>
      <c r="BF825" s="358"/>
      <c r="BG825" s="358"/>
      <c r="BH825" s="358"/>
      <c r="BI825" s="358"/>
      <c r="BJ825" s="358"/>
      <c r="BK825" s="358"/>
      <c r="BL825" s="358"/>
      <c r="BM825" s="358"/>
      <c r="BN825" s="358"/>
      <c r="BO825" s="358"/>
      <c r="BP825" s="358"/>
      <c r="BQ825" s="358"/>
      <c r="BR825" s="358"/>
      <c r="BS825" s="358"/>
      <c r="BT825" s="358"/>
      <c r="BU825" s="358"/>
      <c r="BV825" s="358"/>
      <c r="BW825" s="358"/>
      <c r="BX825" s="358"/>
      <c r="BY825" s="358"/>
      <c r="BZ825" s="358"/>
      <c r="CA825" s="358"/>
      <c r="CB825" s="358"/>
      <c r="CC825" s="358"/>
      <c r="CD825" s="358"/>
      <c r="CE825" s="358"/>
      <c r="CF825" s="358"/>
      <c r="CG825" s="358"/>
      <c r="CH825" s="358"/>
      <c r="CI825" s="358"/>
      <c r="CJ825" s="358"/>
      <c r="CK825" s="358"/>
      <c r="CL825" s="358"/>
      <c r="CM825" s="358"/>
      <c r="CN825" s="358"/>
      <c r="CO825" s="358"/>
      <c r="CP825" s="358"/>
      <c r="CQ825" s="358"/>
      <c r="CR825" s="358"/>
      <c r="CS825" s="358"/>
      <c r="CT825" s="358"/>
      <c r="CU825" s="358"/>
      <c r="CV825" s="358"/>
      <c r="CW825" s="358"/>
      <c r="CX825" s="358"/>
      <c r="CY825" s="358"/>
      <c r="CZ825" s="358"/>
      <c r="DA825" s="358"/>
      <c r="DB825" s="358"/>
      <c r="DC825" s="358"/>
      <c r="DD825" s="358"/>
      <c r="DE825" s="358"/>
      <c r="DF825" s="358"/>
      <c r="DG825" s="358"/>
      <c r="DH825" s="358"/>
      <c r="DI825" s="358"/>
      <c r="DJ825" s="358"/>
      <c r="DK825" s="358"/>
      <c r="DL825" s="358"/>
      <c r="DM825" s="358"/>
      <c r="DN825" s="358"/>
      <c r="DO825" s="358"/>
      <c r="DP825" s="358"/>
      <c r="DQ825" s="358"/>
      <c r="DR825" s="358"/>
      <c r="DS825" s="358"/>
      <c r="DT825" s="358"/>
      <c r="DU825" s="358"/>
      <c r="DV825" s="358"/>
      <c r="DW825" s="358"/>
      <c r="DX825" s="358"/>
      <c r="DY825" s="358"/>
      <c r="DZ825" s="358"/>
      <c r="EA825" s="358"/>
      <c r="EB825" s="358"/>
      <c r="EC825" s="358"/>
      <c r="ED825" s="358"/>
      <c r="EE825" s="358"/>
      <c r="EF825" s="358"/>
      <c r="EG825" s="358"/>
      <c r="EH825" s="358"/>
      <c r="EI825" s="358"/>
      <c r="EJ825" s="358"/>
      <c r="EK825" s="358"/>
      <c r="EL825" s="358"/>
      <c r="EM825" s="358"/>
      <c r="EN825" s="358"/>
      <c r="EO825" s="358"/>
      <c r="EP825" s="358"/>
      <c r="EQ825" s="358"/>
      <c r="ER825" s="358"/>
      <c r="ES825" s="358"/>
      <c r="ET825" s="358"/>
      <c r="EU825" s="358"/>
      <c r="EV825" s="358"/>
      <c r="EW825" s="358"/>
      <c r="EX825" s="358"/>
      <c r="EY825" s="358"/>
      <c r="EZ825" s="358"/>
      <c r="FA825" s="358"/>
      <c r="FB825" s="358"/>
      <c r="FC825" s="358"/>
      <c r="FD825" s="358"/>
      <c r="FE825" s="358"/>
      <c r="FF825" s="358"/>
      <c r="FG825" s="358"/>
      <c r="FH825" s="358"/>
      <c r="FI825" s="358"/>
      <c r="FJ825" s="358"/>
      <c r="FK825" s="358"/>
      <c r="FL825" s="358"/>
      <c r="FM825" s="358"/>
      <c r="FN825" s="358"/>
      <c r="FO825" s="358"/>
      <c r="FP825" s="358"/>
      <c r="FQ825" s="358"/>
      <c r="FR825" s="358"/>
      <c r="FS825" s="358"/>
      <c r="FT825" s="358"/>
      <c r="FU825" s="358"/>
      <c r="FV825" s="358"/>
      <c r="FW825" s="358"/>
      <c r="FX825" s="358"/>
      <c r="FY825" s="358"/>
      <c r="FZ825" s="358"/>
      <c r="GA825" s="358"/>
      <c r="GB825" s="358"/>
      <c r="GC825" s="358"/>
      <c r="GD825" s="358"/>
      <c r="GE825" s="358"/>
      <c r="GF825" s="358"/>
      <c r="GG825" s="358"/>
      <c r="GH825" s="358"/>
      <c r="GI825" s="358"/>
      <c r="GJ825" s="358"/>
      <c r="GK825" s="358"/>
      <c r="GL825" s="358"/>
      <c r="GM825" s="358"/>
      <c r="GN825" s="358"/>
      <c r="GO825" s="358"/>
      <c r="GP825" s="358"/>
      <c r="GQ825" s="358"/>
      <c r="GR825" s="358"/>
      <c r="GS825" s="358"/>
      <c r="GT825" s="358"/>
      <c r="GU825" s="358"/>
      <c r="GV825" s="358"/>
      <c r="GW825" s="358"/>
      <c r="GX825" s="358"/>
      <c r="GY825" s="358"/>
      <c r="GZ825" s="358"/>
      <c r="HA825" s="358"/>
      <c r="HB825" s="358"/>
      <c r="HC825" s="358"/>
      <c r="HD825" s="358"/>
      <c r="HE825" s="358"/>
      <c r="HF825" s="358"/>
      <c r="HG825" s="358"/>
      <c r="HH825" s="358"/>
      <c r="HI825" s="358"/>
      <c r="HJ825" s="358"/>
      <c r="HK825" s="358"/>
      <c r="HL825" s="358"/>
      <c r="HM825" s="358"/>
      <c r="HN825" s="358"/>
      <c r="HO825" s="358"/>
      <c r="HP825" s="358"/>
      <c r="HQ825" s="358"/>
      <c r="HR825" s="358"/>
      <c r="HS825" s="358"/>
      <c r="HT825" s="358"/>
      <c r="HU825" s="358"/>
      <c r="HV825" s="358"/>
      <c r="HW825" s="358"/>
      <c r="HX825" s="358"/>
      <c r="HY825" s="358"/>
      <c r="HZ825" s="358"/>
      <c r="IA825" s="358"/>
      <c r="IB825" s="358"/>
      <c r="IC825" s="358"/>
      <c r="ID825" s="358"/>
      <c r="IE825" s="358"/>
      <c r="IF825" s="358"/>
      <c r="IG825" s="358"/>
      <c r="IH825" s="358"/>
      <c r="II825" s="358"/>
      <c r="IJ825" s="358"/>
      <c r="IK825" s="358"/>
      <c r="IL825" s="358"/>
      <c r="IM825" s="358"/>
      <c r="IN825" s="358"/>
    </row>
    <row r="826" spans="1:6">
      <c r="A826" s="148"/>
      <c r="B826" s="353" t="s">
        <v>1347</v>
      </c>
      <c r="C826" s="353" t="s">
        <v>1348</v>
      </c>
      <c r="D826" s="353" t="s">
        <v>184</v>
      </c>
      <c r="E826" s="352">
        <v>200000000</v>
      </c>
      <c r="F826" s="150"/>
    </row>
    <row r="827" spans="1:6">
      <c r="A827" s="148"/>
      <c r="B827" s="353" t="s">
        <v>1349</v>
      </c>
      <c r="C827" s="353" t="s">
        <v>1350</v>
      </c>
      <c r="D827" s="353" t="s">
        <v>184</v>
      </c>
      <c r="E827" s="352">
        <v>200000000</v>
      </c>
      <c r="F827" s="150"/>
    </row>
    <row r="828" spans="1:6">
      <c r="A828" s="148"/>
      <c r="B828" s="353" t="s">
        <v>1351</v>
      </c>
      <c r="C828" s="353" t="s">
        <v>1352</v>
      </c>
      <c r="D828" s="353" t="s">
        <v>184</v>
      </c>
      <c r="E828" s="352">
        <v>50000000</v>
      </c>
      <c r="F828" s="150"/>
    </row>
    <row r="829" ht="31.5" spans="1:6">
      <c r="A829" s="148"/>
      <c r="B829" s="353" t="s">
        <v>1353</v>
      </c>
      <c r="C829" s="353" t="s">
        <v>1354</v>
      </c>
      <c r="D829" s="353" t="s">
        <v>184</v>
      </c>
      <c r="E829" s="352">
        <v>100000000</v>
      </c>
      <c r="F829" s="150"/>
    </row>
    <row r="830" ht="31.5" spans="1:6">
      <c r="A830" s="148"/>
      <c r="B830" s="349" t="s">
        <v>1355</v>
      </c>
      <c r="C830" s="322"/>
      <c r="D830" s="322"/>
      <c r="E830" s="160"/>
      <c r="F830" s="150"/>
    </row>
    <row r="831" spans="1:6">
      <c r="A831" s="148"/>
      <c r="B831" s="163" t="s">
        <v>1356</v>
      </c>
      <c r="C831" s="163" t="s">
        <v>1357</v>
      </c>
      <c r="D831" s="163" t="s">
        <v>28</v>
      </c>
      <c r="E831" s="351">
        <v>50000000</v>
      </c>
      <c r="F831" s="150"/>
    </row>
    <row r="832" ht="31.5" spans="1:6">
      <c r="A832" s="148"/>
      <c r="B832" s="163" t="s">
        <v>1358</v>
      </c>
      <c r="C832" s="163" t="s">
        <v>1359</v>
      </c>
      <c r="D832" s="163" t="s">
        <v>28</v>
      </c>
      <c r="E832" s="351">
        <v>165400000</v>
      </c>
      <c r="F832" s="150"/>
    </row>
    <row r="833" spans="1:6">
      <c r="A833" s="148"/>
      <c r="B833" s="353" t="s">
        <v>1360</v>
      </c>
      <c r="C833" s="353" t="s">
        <v>1361</v>
      </c>
      <c r="D833" s="353" t="s">
        <v>28</v>
      </c>
      <c r="E833" s="352">
        <v>30000000</v>
      </c>
      <c r="F833" s="150"/>
    </row>
    <row r="834" spans="1:6">
      <c r="A834" s="148"/>
      <c r="B834" s="353" t="s">
        <v>1362</v>
      </c>
      <c r="C834" s="353" t="s">
        <v>1363</v>
      </c>
      <c r="D834" s="353" t="s">
        <v>184</v>
      </c>
      <c r="E834" s="352">
        <v>100000000</v>
      </c>
      <c r="F834" s="150"/>
    </row>
    <row r="835" ht="31.5" spans="1:6">
      <c r="A835" s="148"/>
      <c r="B835" s="353" t="s">
        <v>1364</v>
      </c>
      <c r="C835" s="353" t="s">
        <v>1365</v>
      </c>
      <c r="D835" s="353" t="s">
        <v>184</v>
      </c>
      <c r="E835" s="352">
        <v>100000000</v>
      </c>
      <c r="F835" s="150"/>
    </row>
    <row r="836" ht="47.25" spans="1:7">
      <c r="A836" s="148"/>
      <c r="B836" s="353" t="s">
        <v>1366</v>
      </c>
      <c r="C836" s="353" t="s">
        <v>1367</v>
      </c>
      <c r="D836" s="353" t="s">
        <v>184</v>
      </c>
      <c r="E836" s="174">
        <v>0</v>
      </c>
      <c r="F836" s="150"/>
      <c r="G836" s="150"/>
    </row>
    <row r="837" spans="1:6">
      <c r="A837" s="148"/>
      <c r="B837" s="353" t="s">
        <v>1368</v>
      </c>
      <c r="C837" s="353" t="s">
        <v>1369</v>
      </c>
      <c r="D837" s="353" t="s">
        <v>184</v>
      </c>
      <c r="E837" s="352">
        <v>100000000</v>
      </c>
      <c r="F837" s="150"/>
    </row>
    <row r="838" spans="1:6">
      <c r="A838" s="148"/>
      <c r="B838" s="353" t="s">
        <v>1370</v>
      </c>
      <c r="C838" s="353" t="s">
        <v>1371</v>
      </c>
      <c r="D838" s="353" t="s">
        <v>184</v>
      </c>
      <c r="E838" s="352">
        <v>50000000</v>
      </c>
      <c r="F838" s="150"/>
    </row>
    <row r="839" ht="31.5" spans="1:6">
      <c r="A839" s="148"/>
      <c r="B839" s="353" t="s">
        <v>1372</v>
      </c>
      <c r="C839" s="353" t="s">
        <v>1373</v>
      </c>
      <c r="D839" s="353" t="s">
        <v>184</v>
      </c>
      <c r="E839" s="352">
        <v>125000000</v>
      </c>
      <c r="F839" s="150"/>
    </row>
    <row r="840" spans="1:6">
      <c r="A840" s="148"/>
      <c r="B840" s="368" t="s">
        <v>1374</v>
      </c>
      <c r="C840" s="353"/>
      <c r="D840" s="353"/>
      <c r="E840" s="352"/>
      <c r="F840" s="150"/>
    </row>
    <row r="841" spans="1:6">
      <c r="A841" s="148"/>
      <c r="B841" s="353" t="s">
        <v>1375</v>
      </c>
      <c r="C841" s="353"/>
      <c r="D841" s="353" t="s">
        <v>184</v>
      </c>
      <c r="E841" s="352">
        <v>187500000</v>
      </c>
      <c r="F841" s="150"/>
    </row>
    <row r="842" ht="31.5" spans="1:6">
      <c r="A842" s="148"/>
      <c r="B842" s="353" t="s">
        <v>1376</v>
      </c>
      <c r="C842" s="353"/>
      <c r="D842" s="353" t="s">
        <v>184</v>
      </c>
      <c r="E842" s="352">
        <f>150000000+210000000</f>
        <v>360000000</v>
      </c>
      <c r="F842" s="150"/>
    </row>
    <row r="843" spans="1:6">
      <c r="A843" s="148"/>
      <c r="B843" s="353" t="s">
        <v>1377</v>
      </c>
      <c r="C843" s="353"/>
      <c r="D843" s="353" t="s">
        <v>184</v>
      </c>
      <c r="E843" s="352">
        <v>70000000</v>
      </c>
      <c r="F843" s="150"/>
    </row>
    <row r="844" spans="1:6">
      <c r="A844" s="148"/>
      <c r="B844" s="353" t="s">
        <v>1378</v>
      </c>
      <c r="C844" s="353"/>
      <c r="D844" s="353" t="s">
        <v>184</v>
      </c>
      <c r="E844" s="352">
        <v>60000000</v>
      </c>
      <c r="F844" s="150"/>
    </row>
    <row r="845" ht="31.5" spans="1:6">
      <c r="A845" s="148"/>
      <c r="B845" s="349" t="s">
        <v>1379</v>
      </c>
      <c r="C845" s="322"/>
      <c r="D845" s="322"/>
      <c r="E845" s="160"/>
      <c r="F845" s="150"/>
    </row>
    <row r="846" spans="1:6">
      <c r="A846" s="148"/>
      <c r="B846" s="353" t="s">
        <v>1380</v>
      </c>
      <c r="C846" s="353" t="s">
        <v>1381</v>
      </c>
      <c r="D846" s="353" t="s">
        <v>1382</v>
      </c>
      <c r="E846" s="352">
        <v>100000000</v>
      </c>
      <c r="F846" s="150"/>
    </row>
    <row r="847" ht="31.5" spans="1:6">
      <c r="A847" s="148"/>
      <c r="B847" s="353" t="s">
        <v>1383</v>
      </c>
      <c r="C847" s="353" t="s">
        <v>1384</v>
      </c>
      <c r="D847" s="353" t="s">
        <v>1385</v>
      </c>
      <c r="E847" s="352">
        <v>30000000</v>
      </c>
      <c r="F847" s="150"/>
    </row>
    <row r="848" s="126" customFormat="1" spans="1:248">
      <c r="A848" s="262"/>
      <c r="B848" s="349" t="s">
        <v>1386</v>
      </c>
      <c r="C848" s="355"/>
      <c r="D848" s="355"/>
      <c r="E848" s="356"/>
      <c r="F848" s="151"/>
      <c r="G848" s="358"/>
      <c r="H848" s="358"/>
      <c r="I848" s="358"/>
      <c r="J848" s="358"/>
      <c r="K848" s="358"/>
      <c r="L848" s="358"/>
      <c r="M848" s="358"/>
      <c r="N848" s="358"/>
      <c r="O848" s="358"/>
      <c r="P848" s="358"/>
      <c r="Q848" s="358"/>
      <c r="R848" s="358"/>
      <c r="S848" s="358"/>
      <c r="T848" s="358"/>
      <c r="U848" s="358"/>
      <c r="V848" s="358"/>
      <c r="W848" s="358"/>
      <c r="X848" s="358"/>
      <c r="Y848" s="358"/>
      <c r="Z848" s="358"/>
      <c r="AA848" s="358"/>
      <c r="AB848" s="358"/>
      <c r="AC848" s="358"/>
      <c r="AD848" s="358"/>
      <c r="AE848" s="358"/>
      <c r="AF848" s="358"/>
      <c r="AG848" s="358"/>
      <c r="AH848" s="358"/>
      <c r="AI848" s="358"/>
      <c r="AJ848" s="358"/>
      <c r="AK848" s="358"/>
      <c r="AL848" s="358"/>
      <c r="AM848" s="358"/>
      <c r="AN848" s="358"/>
      <c r="AO848" s="358"/>
      <c r="AP848" s="358"/>
      <c r="AQ848" s="358"/>
      <c r="AR848" s="358"/>
      <c r="AS848" s="358"/>
      <c r="AT848" s="358"/>
      <c r="AU848" s="358"/>
      <c r="AV848" s="358"/>
      <c r="AW848" s="358"/>
      <c r="AX848" s="358"/>
      <c r="AY848" s="358"/>
      <c r="AZ848" s="358"/>
      <c r="BA848" s="358"/>
      <c r="BB848" s="358"/>
      <c r="BC848" s="358"/>
      <c r="BD848" s="358"/>
      <c r="BE848" s="358"/>
      <c r="BF848" s="358"/>
      <c r="BG848" s="358"/>
      <c r="BH848" s="358"/>
      <c r="BI848" s="358"/>
      <c r="BJ848" s="358"/>
      <c r="BK848" s="358"/>
      <c r="BL848" s="358"/>
      <c r="BM848" s="358"/>
      <c r="BN848" s="358"/>
      <c r="BO848" s="358"/>
      <c r="BP848" s="358"/>
      <c r="BQ848" s="358"/>
      <c r="BR848" s="358"/>
      <c r="BS848" s="358"/>
      <c r="BT848" s="358"/>
      <c r="BU848" s="358"/>
      <c r="BV848" s="358"/>
      <c r="BW848" s="358"/>
      <c r="BX848" s="358"/>
      <c r="BY848" s="358"/>
      <c r="BZ848" s="358"/>
      <c r="CA848" s="358"/>
      <c r="CB848" s="358"/>
      <c r="CC848" s="358"/>
      <c r="CD848" s="358"/>
      <c r="CE848" s="358"/>
      <c r="CF848" s="358"/>
      <c r="CG848" s="358"/>
      <c r="CH848" s="358"/>
      <c r="CI848" s="358"/>
      <c r="CJ848" s="358"/>
      <c r="CK848" s="358"/>
      <c r="CL848" s="358"/>
      <c r="CM848" s="358"/>
      <c r="CN848" s="358"/>
      <c r="CO848" s="358"/>
      <c r="CP848" s="358"/>
      <c r="CQ848" s="358"/>
      <c r="CR848" s="358"/>
      <c r="CS848" s="358"/>
      <c r="CT848" s="358"/>
      <c r="CU848" s="358"/>
      <c r="CV848" s="358"/>
      <c r="CW848" s="358"/>
      <c r="CX848" s="358"/>
      <c r="CY848" s="358"/>
      <c r="CZ848" s="358"/>
      <c r="DA848" s="358"/>
      <c r="DB848" s="358"/>
      <c r="DC848" s="358"/>
      <c r="DD848" s="358"/>
      <c r="DE848" s="358"/>
      <c r="DF848" s="358"/>
      <c r="DG848" s="358"/>
      <c r="DH848" s="358"/>
      <c r="DI848" s="358"/>
      <c r="DJ848" s="358"/>
      <c r="DK848" s="358"/>
      <c r="DL848" s="358"/>
      <c r="DM848" s="358"/>
      <c r="DN848" s="358"/>
      <c r="DO848" s="358"/>
      <c r="DP848" s="358"/>
      <c r="DQ848" s="358"/>
      <c r="DR848" s="358"/>
      <c r="DS848" s="358"/>
      <c r="DT848" s="358"/>
      <c r="DU848" s="358"/>
      <c r="DV848" s="358"/>
      <c r="DW848" s="358"/>
      <c r="DX848" s="358"/>
      <c r="DY848" s="358"/>
      <c r="DZ848" s="358"/>
      <c r="EA848" s="358"/>
      <c r="EB848" s="358"/>
      <c r="EC848" s="358"/>
      <c r="ED848" s="358"/>
      <c r="EE848" s="358"/>
      <c r="EF848" s="358"/>
      <c r="EG848" s="358"/>
      <c r="EH848" s="358"/>
      <c r="EI848" s="358"/>
      <c r="EJ848" s="358"/>
      <c r="EK848" s="358"/>
      <c r="EL848" s="358"/>
      <c r="EM848" s="358"/>
      <c r="EN848" s="358"/>
      <c r="EO848" s="358"/>
      <c r="EP848" s="358"/>
      <c r="EQ848" s="358"/>
      <c r="ER848" s="358"/>
      <c r="ES848" s="358"/>
      <c r="ET848" s="358"/>
      <c r="EU848" s="358"/>
      <c r="EV848" s="358"/>
      <c r="EW848" s="358"/>
      <c r="EX848" s="358"/>
      <c r="EY848" s="358"/>
      <c r="EZ848" s="358"/>
      <c r="FA848" s="358"/>
      <c r="FB848" s="358"/>
      <c r="FC848" s="358"/>
      <c r="FD848" s="358"/>
      <c r="FE848" s="358"/>
      <c r="FF848" s="358"/>
      <c r="FG848" s="358"/>
      <c r="FH848" s="358"/>
      <c r="FI848" s="358"/>
      <c r="FJ848" s="358"/>
      <c r="FK848" s="358"/>
      <c r="FL848" s="358"/>
      <c r="FM848" s="358"/>
      <c r="FN848" s="358"/>
      <c r="FO848" s="358"/>
      <c r="FP848" s="358"/>
      <c r="FQ848" s="358"/>
      <c r="FR848" s="358"/>
      <c r="FS848" s="358"/>
      <c r="FT848" s="358"/>
      <c r="FU848" s="358"/>
      <c r="FV848" s="358"/>
      <c r="FW848" s="358"/>
      <c r="FX848" s="358"/>
      <c r="FY848" s="358"/>
      <c r="FZ848" s="358"/>
      <c r="GA848" s="358"/>
      <c r="GB848" s="358"/>
      <c r="GC848" s="358"/>
      <c r="GD848" s="358"/>
      <c r="GE848" s="358"/>
      <c r="GF848" s="358"/>
      <c r="GG848" s="358"/>
      <c r="GH848" s="358"/>
      <c r="GI848" s="358"/>
      <c r="GJ848" s="358"/>
      <c r="GK848" s="358"/>
      <c r="GL848" s="358"/>
      <c r="GM848" s="358"/>
      <c r="GN848" s="358"/>
      <c r="GO848" s="358"/>
      <c r="GP848" s="358"/>
      <c r="GQ848" s="358"/>
      <c r="GR848" s="358"/>
      <c r="GS848" s="358"/>
      <c r="GT848" s="358"/>
      <c r="GU848" s="358"/>
      <c r="GV848" s="358"/>
      <c r="GW848" s="358"/>
      <c r="GX848" s="358"/>
      <c r="GY848" s="358"/>
      <c r="GZ848" s="358"/>
      <c r="HA848" s="358"/>
      <c r="HB848" s="358"/>
      <c r="HC848" s="358"/>
      <c r="HD848" s="358"/>
      <c r="HE848" s="358"/>
      <c r="HF848" s="358"/>
      <c r="HG848" s="358"/>
      <c r="HH848" s="358"/>
      <c r="HI848" s="358"/>
      <c r="HJ848" s="358"/>
      <c r="HK848" s="358"/>
      <c r="HL848" s="358"/>
      <c r="HM848" s="358"/>
      <c r="HN848" s="358"/>
      <c r="HO848" s="358"/>
      <c r="HP848" s="358"/>
      <c r="HQ848" s="358"/>
      <c r="HR848" s="358"/>
      <c r="HS848" s="358"/>
      <c r="HT848" s="358"/>
      <c r="HU848" s="358"/>
      <c r="HV848" s="358"/>
      <c r="HW848" s="358"/>
      <c r="HX848" s="358"/>
      <c r="HY848" s="358"/>
      <c r="HZ848" s="358"/>
      <c r="IA848" s="358"/>
      <c r="IB848" s="358"/>
      <c r="IC848" s="358"/>
      <c r="ID848" s="358"/>
      <c r="IE848" s="358"/>
      <c r="IF848" s="358"/>
      <c r="IG848" s="358"/>
      <c r="IH848" s="358"/>
      <c r="II848" s="358"/>
      <c r="IJ848" s="358"/>
      <c r="IK848" s="358"/>
      <c r="IL848" s="358"/>
      <c r="IM848" s="358"/>
      <c r="IN848" s="358"/>
    </row>
    <row r="849" spans="1:6">
      <c r="A849" s="148"/>
      <c r="B849" s="353" t="s">
        <v>1387</v>
      </c>
      <c r="C849" s="353" t="s">
        <v>1388</v>
      </c>
      <c r="D849" s="353" t="s">
        <v>184</v>
      </c>
      <c r="E849" s="352">
        <v>175000000</v>
      </c>
      <c r="F849" s="150"/>
    </row>
    <row r="850" s="121" customFormat="1" spans="1:6">
      <c r="A850" s="134" t="s">
        <v>1389</v>
      </c>
      <c r="B850" s="134"/>
      <c r="C850" s="135"/>
      <c r="D850" s="134"/>
      <c r="E850" s="134"/>
      <c r="F850" s="136"/>
    </row>
    <row r="851" s="121" customFormat="1" spans="1:6">
      <c r="A851" s="137" t="s">
        <v>1390</v>
      </c>
      <c r="B851" s="137"/>
      <c r="C851" s="138"/>
      <c r="D851" s="137"/>
      <c r="E851" s="137"/>
      <c r="F851" s="136"/>
    </row>
    <row r="852" s="124" customFormat="1" ht="59.1" customHeight="1" spans="1:256">
      <c r="A852" s="139" t="s">
        <v>121</v>
      </c>
      <c r="B852" s="139" t="s">
        <v>122</v>
      </c>
      <c r="C852" s="139" t="s">
        <v>123</v>
      </c>
      <c r="D852" s="139" t="s">
        <v>124</v>
      </c>
      <c r="E852" s="140" t="s">
        <v>125</v>
      </c>
      <c r="F852" s="139" t="s">
        <v>126</v>
      </c>
      <c r="G852" s="121"/>
      <c r="H852" s="121"/>
      <c r="I852" s="121"/>
      <c r="J852" s="121"/>
      <c r="K852" s="121"/>
      <c r="L852" s="121"/>
      <c r="M852" s="121"/>
      <c r="N852" s="121"/>
      <c r="O852" s="121"/>
      <c r="P852" s="121"/>
      <c r="Q852" s="121"/>
      <c r="R852" s="121"/>
      <c r="S852" s="121"/>
      <c r="T852" s="121"/>
      <c r="U852" s="121"/>
      <c r="V852" s="121"/>
      <c r="W852" s="121"/>
      <c r="X852" s="121"/>
      <c r="Y852" s="121"/>
      <c r="Z852" s="121"/>
      <c r="AA852" s="121"/>
      <c r="AB852" s="121"/>
      <c r="AC852" s="121"/>
      <c r="AD852" s="121"/>
      <c r="AE852" s="121"/>
      <c r="AF852" s="121"/>
      <c r="AG852" s="121"/>
      <c r="AH852" s="121"/>
      <c r="AI852" s="121"/>
      <c r="AJ852" s="121"/>
      <c r="AK852" s="121"/>
      <c r="AL852" s="121"/>
      <c r="AM852" s="121"/>
      <c r="AN852" s="121"/>
      <c r="AO852" s="121"/>
      <c r="AP852" s="121"/>
      <c r="AQ852" s="121"/>
      <c r="AR852" s="121"/>
      <c r="AS852" s="121"/>
      <c r="AT852" s="121"/>
      <c r="AU852" s="121"/>
      <c r="AV852" s="121"/>
      <c r="AW852" s="121"/>
      <c r="AX852" s="121"/>
      <c r="AY852" s="121"/>
      <c r="AZ852" s="121"/>
      <c r="BA852" s="121"/>
      <c r="BB852" s="121"/>
      <c r="BC852" s="121"/>
      <c r="BD852" s="121"/>
      <c r="BE852" s="121"/>
      <c r="BF852" s="121"/>
      <c r="BG852" s="121"/>
      <c r="BH852" s="121"/>
      <c r="BI852" s="121"/>
      <c r="BJ852" s="121"/>
      <c r="BK852" s="121"/>
      <c r="BL852" s="121"/>
      <c r="BM852" s="121"/>
      <c r="BN852" s="121"/>
      <c r="BO852" s="121"/>
      <c r="BP852" s="121"/>
      <c r="BQ852" s="121"/>
      <c r="BR852" s="121"/>
      <c r="BS852" s="121"/>
      <c r="BT852" s="121"/>
      <c r="BU852" s="121"/>
      <c r="BV852" s="121"/>
      <c r="BW852" s="121"/>
      <c r="BX852" s="121"/>
      <c r="BY852" s="121"/>
      <c r="BZ852" s="121"/>
      <c r="CA852" s="121"/>
      <c r="CB852" s="121"/>
      <c r="CC852" s="121"/>
      <c r="CD852" s="121"/>
      <c r="CE852" s="121"/>
      <c r="CF852" s="121"/>
      <c r="CG852" s="121"/>
      <c r="CH852" s="121"/>
      <c r="CI852" s="121"/>
      <c r="CJ852" s="121"/>
      <c r="CK852" s="121"/>
      <c r="CL852" s="121"/>
      <c r="CM852" s="121"/>
      <c r="CN852" s="121"/>
      <c r="CO852" s="121"/>
      <c r="CP852" s="121"/>
      <c r="CQ852" s="121"/>
      <c r="CR852" s="121"/>
      <c r="CS852" s="121"/>
      <c r="CT852" s="121"/>
      <c r="CU852" s="121"/>
      <c r="CV852" s="121"/>
      <c r="CW852" s="121"/>
      <c r="CX852" s="121"/>
      <c r="CY852" s="121"/>
      <c r="CZ852" s="121"/>
      <c r="DA852" s="121"/>
      <c r="DB852" s="121"/>
      <c r="DC852" s="121"/>
      <c r="DD852" s="121"/>
      <c r="DE852" s="121"/>
      <c r="DF852" s="121"/>
      <c r="DG852" s="121"/>
      <c r="DH852" s="121"/>
      <c r="DI852" s="121"/>
      <c r="DJ852" s="121"/>
      <c r="DK852" s="121"/>
      <c r="DL852" s="121"/>
      <c r="DM852" s="121"/>
      <c r="DN852" s="121"/>
      <c r="DO852" s="121"/>
      <c r="DP852" s="121"/>
      <c r="DQ852" s="121"/>
      <c r="DR852" s="121"/>
      <c r="DS852" s="121"/>
      <c r="DT852" s="121"/>
      <c r="DU852" s="121"/>
      <c r="DV852" s="121"/>
      <c r="DW852" s="121"/>
      <c r="DX852" s="121"/>
      <c r="DY852" s="121"/>
      <c r="DZ852" s="121"/>
      <c r="EA852" s="121"/>
      <c r="EB852" s="121"/>
      <c r="EC852" s="121"/>
      <c r="ED852" s="121"/>
      <c r="EE852" s="121"/>
      <c r="EF852" s="121"/>
      <c r="EG852" s="121"/>
      <c r="EH852" s="121"/>
      <c r="EI852" s="121"/>
      <c r="EJ852" s="121"/>
      <c r="EK852" s="121"/>
      <c r="EL852" s="121"/>
      <c r="EM852" s="121"/>
      <c r="EN852" s="121"/>
      <c r="EO852" s="121"/>
      <c r="EP852" s="121"/>
      <c r="EQ852" s="121"/>
      <c r="ER852" s="121"/>
      <c r="ES852" s="121"/>
      <c r="ET852" s="121"/>
      <c r="EU852" s="121"/>
      <c r="EV852" s="121"/>
      <c r="EW852" s="121"/>
      <c r="EX852" s="121"/>
      <c r="EY852" s="121"/>
      <c r="EZ852" s="121"/>
      <c r="FA852" s="121"/>
      <c r="FB852" s="121"/>
      <c r="FC852" s="121"/>
      <c r="FD852" s="121"/>
      <c r="FE852" s="121"/>
      <c r="FF852" s="121"/>
      <c r="FG852" s="121"/>
      <c r="FH852" s="121"/>
      <c r="FI852" s="121"/>
      <c r="FJ852" s="121"/>
      <c r="FK852" s="121"/>
      <c r="FL852" s="121"/>
      <c r="FM852" s="121"/>
      <c r="FN852" s="121"/>
      <c r="FO852" s="121"/>
      <c r="FP852" s="121"/>
      <c r="FQ852" s="121"/>
      <c r="FR852" s="121"/>
      <c r="FS852" s="121"/>
      <c r="FT852" s="121"/>
      <c r="FU852" s="121"/>
      <c r="FV852" s="121"/>
      <c r="FW852" s="121"/>
      <c r="FX852" s="121"/>
      <c r="FY852" s="121"/>
      <c r="FZ852" s="121"/>
      <c r="GA852" s="121"/>
      <c r="GB852" s="121"/>
      <c r="GC852" s="121"/>
      <c r="GD852" s="121"/>
      <c r="GE852" s="121"/>
      <c r="GF852" s="121"/>
      <c r="GG852" s="121"/>
      <c r="GH852" s="121"/>
      <c r="GI852" s="121"/>
      <c r="GJ852" s="121"/>
      <c r="GK852" s="121"/>
      <c r="GL852" s="121"/>
      <c r="GM852" s="121"/>
      <c r="GN852" s="121"/>
      <c r="GO852" s="121"/>
      <c r="GP852" s="121"/>
      <c r="GQ852" s="121"/>
      <c r="GR852" s="121"/>
      <c r="GS852" s="121"/>
      <c r="GT852" s="121"/>
      <c r="GU852" s="121"/>
      <c r="GV852" s="121"/>
      <c r="GW852" s="121"/>
      <c r="GX852" s="121"/>
      <c r="GY852" s="121"/>
      <c r="GZ852" s="121"/>
      <c r="HA852" s="121"/>
      <c r="HB852" s="121"/>
      <c r="HC852" s="121"/>
      <c r="HD852" s="121"/>
      <c r="HE852" s="121"/>
      <c r="HF852" s="121"/>
      <c r="HG852" s="121"/>
      <c r="HH852" s="121"/>
      <c r="HI852" s="121"/>
      <c r="HJ852" s="121"/>
      <c r="HK852" s="121"/>
      <c r="HL852" s="121"/>
      <c r="HM852" s="121"/>
      <c r="HN852" s="121"/>
      <c r="HO852" s="121"/>
      <c r="HP852" s="121"/>
      <c r="HQ852" s="121"/>
      <c r="HR852" s="121"/>
      <c r="HS852" s="121"/>
      <c r="HT852" s="121"/>
      <c r="HU852" s="121"/>
      <c r="HV852" s="121"/>
      <c r="HW852" s="121"/>
      <c r="HX852" s="121"/>
      <c r="HY852" s="121"/>
      <c r="HZ852" s="121"/>
      <c r="IA852" s="121"/>
      <c r="IB852" s="121"/>
      <c r="IC852" s="121"/>
      <c r="ID852" s="121"/>
      <c r="IE852" s="121"/>
      <c r="IF852" s="121"/>
      <c r="IG852" s="121"/>
      <c r="IH852" s="121"/>
      <c r="II852" s="121"/>
      <c r="IJ852" s="121"/>
      <c r="IK852" s="121"/>
      <c r="IL852" s="121"/>
      <c r="IM852" s="121"/>
      <c r="IN852" s="121"/>
      <c r="IO852"/>
      <c r="IP852"/>
      <c r="IQ852"/>
      <c r="IR852"/>
      <c r="IS852"/>
      <c r="IT852"/>
      <c r="IU852"/>
      <c r="IV852"/>
    </row>
    <row r="853" s="124" customFormat="1" spans="1:256">
      <c r="A853" s="141">
        <v>1</v>
      </c>
      <c r="B853" s="141">
        <v>2</v>
      </c>
      <c r="C853" s="141">
        <v>3</v>
      </c>
      <c r="D853" s="141">
        <v>4</v>
      </c>
      <c r="E853" s="141">
        <v>5</v>
      </c>
      <c r="F853" s="210">
        <v>6</v>
      </c>
      <c r="G853" s="121"/>
      <c r="H853" s="121"/>
      <c r="I853" s="121"/>
      <c r="J853" s="121"/>
      <c r="K853" s="121"/>
      <c r="L853" s="121"/>
      <c r="M853" s="121"/>
      <c r="N853" s="121"/>
      <c r="O853" s="121"/>
      <c r="P853" s="121"/>
      <c r="Q853" s="121"/>
      <c r="R853" s="121"/>
      <c r="S853" s="121"/>
      <c r="T853" s="121"/>
      <c r="U853" s="121"/>
      <c r="V853" s="121"/>
      <c r="W853" s="121"/>
      <c r="X853" s="121"/>
      <c r="Y853" s="121"/>
      <c r="Z853" s="121"/>
      <c r="AA853" s="121"/>
      <c r="AB853" s="121"/>
      <c r="AC853" s="121"/>
      <c r="AD853" s="121"/>
      <c r="AE853" s="121"/>
      <c r="AF853" s="121"/>
      <c r="AG853" s="121"/>
      <c r="AH853" s="121"/>
      <c r="AI853" s="121"/>
      <c r="AJ853" s="121"/>
      <c r="AK853" s="121"/>
      <c r="AL853" s="121"/>
      <c r="AM853" s="121"/>
      <c r="AN853" s="121"/>
      <c r="AO853" s="121"/>
      <c r="AP853" s="121"/>
      <c r="AQ853" s="121"/>
      <c r="AR853" s="121"/>
      <c r="AS853" s="121"/>
      <c r="AT853" s="121"/>
      <c r="AU853" s="121"/>
      <c r="AV853" s="121"/>
      <c r="AW853" s="121"/>
      <c r="AX853" s="121"/>
      <c r="AY853" s="121"/>
      <c r="AZ853" s="121"/>
      <c r="BA853" s="121"/>
      <c r="BB853" s="121"/>
      <c r="BC853" s="121"/>
      <c r="BD853" s="121"/>
      <c r="BE853" s="121"/>
      <c r="BF853" s="121"/>
      <c r="BG853" s="121"/>
      <c r="BH853" s="121"/>
      <c r="BI853" s="121"/>
      <c r="BJ853" s="121"/>
      <c r="BK853" s="121"/>
      <c r="BL853" s="121"/>
      <c r="BM853" s="121"/>
      <c r="BN853" s="121"/>
      <c r="BO853" s="121"/>
      <c r="BP853" s="121"/>
      <c r="BQ853" s="121"/>
      <c r="BR853" s="121"/>
      <c r="BS853" s="121"/>
      <c r="BT853" s="121"/>
      <c r="BU853" s="121"/>
      <c r="BV853" s="121"/>
      <c r="BW853" s="121"/>
      <c r="BX853" s="121"/>
      <c r="BY853" s="121"/>
      <c r="BZ853" s="121"/>
      <c r="CA853" s="121"/>
      <c r="CB853" s="121"/>
      <c r="CC853" s="121"/>
      <c r="CD853" s="121"/>
      <c r="CE853" s="121"/>
      <c r="CF853" s="121"/>
      <c r="CG853" s="121"/>
      <c r="CH853" s="121"/>
      <c r="CI853" s="121"/>
      <c r="CJ853" s="121"/>
      <c r="CK853" s="121"/>
      <c r="CL853" s="121"/>
      <c r="CM853" s="121"/>
      <c r="CN853" s="121"/>
      <c r="CO853" s="121"/>
      <c r="CP853" s="121"/>
      <c r="CQ853" s="121"/>
      <c r="CR853" s="121"/>
      <c r="CS853" s="121"/>
      <c r="CT853" s="121"/>
      <c r="CU853" s="121"/>
      <c r="CV853" s="121"/>
      <c r="CW853" s="121"/>
      <c r="CX853" s="121"/>
      <c r="CY853" s="121"/>
      <c r="CZ853" s="121"/>
      <c r="DA853" s="121"/>
      <c r="DB853" s="121"/>
      <c r="DC853" s="121"/>
      <c r="DD853" s="121"/>
      <c r="DE853" s="121"/>
      <c r="DF853" s="121"/>
      <c r="DG853" s="121"/>
      <c r="DH853" s="121"/>
      <c r="DI853" s="121"/>
      <c r="DJ853" s="121"/>
      <c r="DK853" s="121"/>
      <c r="DL853" s="121"/>
      <c r="DM853" s="121"/>
      <c r="DN853" s="121"/>
      <c r="DO853" s="121"/>
      <c r="DP853" s="121"/>
      <c r="DQ853" s="121"/>
      <c r="DR853" s="121"/>
      <c r="DS853" s="121"/>
      <c r="DT853" s="121"/>
      <c r="DU853" s="121"/>
      <c r="DV853" s="121"/>
      <c r="DW853" s="121"/>
      <c r="DX853" s="121"/>
      <c r="DY853" s="121"/>
      <c r="DZ853" s="121"/>
      <c r="EA853" s="121"/>
      <c r="EB853" s="121"/>
      <c r="EC853" s="121"/>
      <c r="ED853" s="121"/>
      <c r="EE853" s="121"/>
      <c r="EF853" s="121"/>
      <c r="EG853" s="121"/>
      <c r="EH853" s="121"/>
      <c r="EI853" s="121"/>
      <c r="EJ853" s="121"/>
      <c r="EK853" s="121"/>
      <c r="EL853" s="121"/>
      <c r="EM853" s="121"/>
      <c r="EN853" s="121"/>
      <c r="EO853" s="121"/>
      <c r="EP853" s="121"/>
      <c r="EQ853" s="121"/>
      <c r="ER853" s="121"/>
      <c r="ES853" s="121"/>
      <c r="ET853" s="121"/>
      <c r="EU853" s="121"/>
      <c r="EV853" s="121"/>
      <c r="EW853" s="121"/>
      <c r="EX853" s="121"/>
      <c r="EY853" s="121"/>
      <c r="EZ853" s="121"/>
      <c r="FA853" s="121"/>
      <c r="FB853" s="121"/>
      <c r="FC853" s="121"/>
      <c r="FD853" s="121"/>
      <c r="FE853" s="121"/>
      <c r="FF853" s="121"/>
      <c r="FG853" s="121"/>
      <c r="FH853" s="121"/>
      <c r="FI853" s="121"/>
      <c r="FJ853" s="121"/>
      <c r="FK853" s="121"/>
      <c r="FL853" s="121"/>
      <c r="FM853" s="121"/>
      <c r="FN853" s="121"/>
      <c r="FO853" s="121"/>
      <c r="FP853" s="121"/>
      <c r="FQ853" s="121"/>
      <c r="FR853" s="121"/>
      <c r="FS853" s="121"/>
      <c r="FT853" s="121"/>
      <c r="FU853" s="121"/>
      <c r="FV853" s="121"/>
      <c r="FW853" s="121"/>
      <c r="FX853" s="121"/>
      <c r="FY853" s="121"/>
      <c r="FZ853" s="121"/>
      <c r="GA853" s="121"/>
      <c r="GB853" s="121"/>
      <c r="GC853" s="121"/>
      <c r="GD853" s="121"/>
      <c r="GE853" s="121"/>
      <c r="GF853" s="121"/>
      <c r="GG853" s="121"/>
      <c r="GH853" s="121"/>
      <c r="GI853" s="121"/>
      <c r="GJ853" s="121"/>
      <c r="GK853" s="121"/>
      <c r="GL853" s="121"/>
      <c r="GM853" s="121"/>
      <c r="GN853" s="121"/>
      <c r="GO853" s="121"/>
      <c r="GP853" s="121"/>
      <c r="GQ853" s="121"/>
      <c r="GR853" s="121"/>
      <c r="GS853" s="121"/>
      <c r="GT853" s="121"/>
      <c r="GU853" s="121"/>
      <c r="GV853" s="121"/>
      <c r="GW853" s="121"/>
      <c r="GX853" s="121"/>
      <c r="GY853" s="121"/>
      <c r="GZ853" s="121"/>
      <c r="HA853" s="121"/>
      <c r="HB853" s="121"/>
      <c r="HC853" s="121"/>
      <c r="HD853" s="121"/>
      <c r="HE853" s="121"/>
      <c r="HF853" s="121"/>
      <c r="HG853" s="121"/>
      <c r="HH853" s="121"/>
      <c r="HI853" s="121"/>
      <c r="HJ853" s="121"/>
      <c r="HK853" s="121"/>
      <c r="HL853" s="121"/>
      <c r="HM853" s="121"/>
      <c r="HN853" s="121"/>
      <c r="HO853" s="121"/>
      <c r="HP853" s="121"/>
      <c r="HQ853" s="121"/>
      <c r="HR853" s="121"/>
      <c r="HS853" s="121"/>
      <c r="HT853" s="121"/>
      <c r="HU853" s="121"/>
      <c r="HV853" s="121"/>
      <c r="HW853" s="121"/>
      <c r="HX853" s="121"/>
      <c r="HY853" s="121"/>
      <c r="HZ853" s="121"/>
      <c r="IA853" s="121"/>
      <c r="IB853" s="121"/>
      <c r="IC853" s="121"/>
      <c r="ID853" s="121"/>
      <c r="IE853" s="121"/>
      <c r="IF853" s="121"/>
      <c r="IG853" s="121"/>
      <c r="IH853" s="121"/>
      <c r="II853" s="121"/>
      <c r="IJ853" s="121"/>
      <c r="IK853" s="121"/>
      <c r="IL853" s="121"/>
      <c r="IM853" s="121"/>
      <c r="IN853" s="121"/>
      <c r="IO853"/>
      <c r="IP853"/>
      <c r="IQ853"/>
      <c r="IR853"/>
      <c r="IS853"/>
      <c r="IT853"/>
      <c r="IU853"/>
      <c r="IV853"/>
    </row>
    <row r="854" s="122" customFormat="1" spans="1:248">
      <c r="A854" s="142"/>
      <c r="B854" s="142"/>
      <c r="C854" s="142"/>
      <c r="D854" s="142"/>
      <c r="E854" s="143"/>
      <c r="F854" s="209"/>
      <c r="G854" s="127"/>
      <c r="H854" s="127"/>
      <c r="I854" s="127"/>
      <c r="J854" s="127"/>
      <c r="K854" s="127"/>
      <c r="L854" s="127"/>
      <c r="M854" s="127"/>
      <c r="N854" s="127"/>
      <c r="O854" s="127"/>
      <c r="P854" s="127"/>
      <c r="Q854" s="127"/>
      <c r="R854" s="127"/>
      <c r="S854" s="127"/>
      <c r="T854" s="127"/>
      <c r="U854" s="127"/>
      <c r="V854" s="127"/>
      <c r="W854" s="127"/>
      <c r="X854" s="127"/>
      <c r="Y854" s="127"/>
      <c r="Z854" s="127"/>
      <c r="AA854" s="127"/>
      <c r="AB854" s="127"/>
      <c r="AC854" s="127"/>
      <c r="AD854" s="127"/>
      <c r="AE854" s="127"/>
      <c r="AF854" s="127"/>
      <c r="AG854" s="127"/>
      <c r="AH854" s="127"/>
      <c r="AI854" s="127"/>
      <c r="AJ854" s="127"/>
      <c r="AK854" s="127"/>
      <c r="AL854" s="127"/>
      <c r="AM854" s="127"/>
      <c r="AN854" s="127"/>
      <c r="AO854" s="127"/>
      <c r="AP854" s="127"/>
      <c r="AQ854" s="127"/>
      <c r="AR854" s="127"/>
      <c r="AS854" s="127"/>
      <c r="AT854" s="127"/>
      <c r="AU854" s="127"/>
      <c r="AV854" s="127"/>
      <c r="AW854" s="127"/>
      <c r="AX854" s="127"/>
      <c r="AY854" s="127"/>
      <c r="AZ854" s="127"/>
      <c r="BA854" s="127"/>
      <c r="BB854" s="127"/>
      <c r="BC854" s="127"/>
      <c r="BD854" s="127"/>
      <c r="BE854" s="127"/>
      <c r="BF854" s="127"/>
      <c r="BG854" s="127"/>
      <c r="BH854" s="127"/>
      <c r="BI854" s="127"/>
      <c r="BJ854" s="127"/>
      <c r="BK854" s="127"/>
      <c r="BL854" s="127"/>
      <c r="BM854" s="127"/>
      <c r="BN854" s="127"/>
      <c r="BO854" s="127"/>
      <c r="BP854" s="127"/>
      <c r="BQ854" s="127"/>
      <c r="BR854" s="127"/>
      <c r="BS854" s="127"/>
      <c r="BT854" s="127"/>
      <c r="BU854" s="127"/>
      <c r="BV854" s="127"/>
      <c r="BW854" s="127"/>
      <c r="BX854" s="127"/>
      <c r="BY854" s="127"/>
      <c r="BZ854" s="127"/>
      <c r="CA854" s="127"/>
      <c r="CB854" s="127"/>
      <c r="CC854" s="127"/>
      <c r="CD854" s="127"/>
      <c r="CE854" s="127"/>
      <c r="CF854" s="127"/>
      <c r="CG854" s="127"/>
      <c r="CH854" s="127"/>
      <c r="CI854" s="127"/>
      <c r="CJ854" s="127"/>
      <c r="CK854" s="127"/>
      <c r="CL854" s="127"/>
      <c r="CM854" s="127"/>
      <c r="CN854" s="127"/>
      <c r="CO854" s="127"/>
      <c r="CP854" s="127"/>
      <c r="CQ854" s="127"/>
      <c r="CR854" s="127"/>
      <c r="CS854" s="127"/>
      <c r="CT854" s="127"/>
      <c r="CU854" s="127"/>
      <c r="CV854" s="127"/>
      <c r="CW854" s="127"/>
      <c r="CX854" s="127"/>
      <c r="CY854" s="127"/>
      <c r="CZ854" s="127"/>
      <c r="DA854" s="127"/>
      <c r="DB854" s="127"/>
      <c r="DC854" s="127"/>
      <c r="DD854" s="127"/>
      <c r="DE854" s="127"/>
      <c r="DF854" s="127"/>
      <c r="DG854" s="127"/>
      <c r="DH854" s="127"/>
      <c r="DI854" s="127"/>
      <c r="DJ854" s="127"/>
      <c r="DK854" s="127"/>
      <c r="DL854" s="127"/>
      <c r="DM854" s="127"/>
      <c r="DN854" s="127"/>
      <c r="DO854" s="127"/>
      <c r="DP854" s="127"/>
      <c r="DQ854" s="127"/>
      <c r="DR854" s="127"/>
      <c r="DS854" s="127"/>
      <c r="DT854" s="127"/>
      <c r="DU854" s="127"/>
      <c r="DV854" s="127"/>
      <c r="DW854" s="127"/>
      <c r="DX854" s="127"/>
      <c r="DY854" s="127"/>
      <c r="DZ854" s="127"/>
      <c r="EA854" s="127"/>
      <c r="EB854" s="127"/>
      <c r="EC854" s="127"/>
      <c r="ED854" s="127"/>
      <c r="EE854" s="127"/>
      <c r="EF854" s="127"/>
      <c r="EG854" s="127"/>
      <c r="EH854" s="127"/>
      <c r="EI854" s="127"/>
      <c r="EJ854" s="127"/>
      <c r="EK854" s="127"/>
      <c r="EL854" s="127"/>
      <c r="EM854" s="127"/>
      <c r="EN854" s="127"/>
      <c r="EO854" s="127"/>
      <c r="EP854" s="127"/>
      <c r="EQ854" s="127"/>
      <c r="ER854" s="127"/>
      <c r="ES854" s="127"/>
      <c r="ET854" s="127"/>
      <c r="EU854" s="127"/>
      <c r="EV854" s="127"/>
      <c r="EW854" s="127"/>
      <c r="EX854" s="127"/>
      <c r="EY854" s="127"/>
      <c r="EZ854" s="127"/>
      <c r="FA854" s="127"/>
      <c r="FB854" s="127"/>
      <c r="FC854" s="127"/>
      <c r="FD854" s="127"/>
      <c r="FE854" s="127"/>
      <c r="FF854" s="127"/>
      <c r="FG854" s="127"/>
      <c r="FH854" s="127"/>
      <c r="FI854" s="127"/>
      <c r="FJ854" s="127"/>
      <c r="FK854" s="127"/>
      <c r="FL854" s="127"/>
      <c r="FM854" s="127"/>
      <c r="FN854" s="127"/>
      <c r="FO854" s="127"/>
      <c r="FP854" s="127"/>
      <c r="FQ854" s="127"/>
      <c r="FR854" s="127"/>
      <c r="FS854" s="127"/>
      <c r="FT854" s="127"/>
      <c r="FU854" s="127"/>
      <c r="FV854" s="127"/>
      <c r="FW854" s="127"/>
      <c r="FX854" s="127"/>
      <c r="FY854" s="127"/>
      <c r="FZ854" s="127"/>
      <c r="GA854" s="127"/>
      <c r="GB854" s="127"/>
      <c r="GC854" s="127"/>
      <c r="GD854" s="127"/>
      <c r="GE854" s="127"/>
      <c r="GF854" s="127"/>
      <c r="GG854" s="127"/>
      <c r="GH854" s="127"/>
      <c r="GI854" s="127"/>
      <c r="GJ854" s="127"/>
      <c r="GK854" s="127"/>
      <c r="GL854" s="127"/>
      <c r="GM854" s="127"/>
      <c r="GN854" s="127"/>
      <c r="GO854" s="127"/>
      <c r="GP854" s="127"/>
      <c r="GQ854" s="127"/>
      <c r="GR854" s="127"/>
      <c r="GS854" s="127"/>
      <c r="GT854" s="127"/>
      <c r="GU854" s="127"/>
      <c r="GV854" s="127"/>
      <c r="GW854" s="127"/>
      <c r="GX854" s="127"/>
      <c r="GY854" s="127"/>
      <c r="GZ854" s="127"/>
      <c r="HA854" s="127"/>
      <c r="HB854" s="127"/>
      <c r="HC854" s="127"/>
      <c r="HD854" s="127"/>
      <c r="HE854" s="127"/>
      <c r="HF854" s="127"/>
      <c r="HG854" s="127"/>
      <c r="HH854" s="127"/>
      <c r="HI854" s="127"/>
      <c r="HJ854" s="127"/>
      <c r="HK854" s="127"/>
      <c r="HL854" s="127"/>
      <c r="HM854" s="127"/>
      <c r="HN854" s="127"/>
      <c r="HO854" s="127"/>
      <c r="HP854" s="127"/>
      <c r="HQ854" s="127"/>
      <c r="HR854" s="127"/>
      <c r="HS854" s="127"/>
      <c r="HT854" s="127"/>
      <c r="HU854" s="127"/>
      <c r="HV854" s="127"/>
      <c r="HW854" s="127"/>
      <c r="HX854" s="127"/>
      <c r="HY854" s="127"/>
      <c r="HZ854" s="127"/>
      <c r="IA854" s="127"/>
      <c r="IB854" s="127"/>
      <c r="IC854" s="127"/>
      <c r="ID854" s="127"/>
      <c r="IE854" s="127"/>
      <c r="IF854" s="127"/>
      <c r="IG854" s="127"/>
      <c r="IH854" s="127"/>
      <c r="II854" s="127"/>
      <c r="IJ854" s="127"/>
      <c r="IK854" s="127"/>
      <c r="IL854" s="127"/>
      <c r="IM854" s="127"/>
      <c r="IN854" s="127"/>
    </row>
    <row r="855" s="122" customFormat="1" spans="1:248">
      <c r="A855" s="142"/>
      <c r="B855" s="145" t="s">
        <v>127</v>
      </c>
      <c r="C855" s="142"/>
      <c r="D855" s="142"/>
      <c r="E855" s="146">
        <f>SUM(E856:E857)</f>
        <v>2206437000</v>
      </c>
      <c r="F855" s="209"/>
      <c r="G855" s="127"/>
      <c r="H855" s="127"/>
      <c r="I855" s="127"/>
      <c r="J855" s="127"/>
      <c r="K855" s="127"/>
      <c r="L855" s="127"/>
      <c r="M855" s="127"/>
      <c r="N855" s="127"/>
      <c r="O855" s="127"/>
      <c r="P855" s="127"/>
      <c r="Q855" s="127"/>
      <c r="R855" s="127"/>
      <c r="S855" s="127"/>
      <c r="T855" s="127"/>
      <c r="U855" s="127"/>
      <c r="V855" s="127"/>
      <c r="W855" s="127"/>
      <c r="X855" s="127"/>
      <c r="Y855" s="127"/>
      <c r="Z855" s="127"/>
      <c r="AA855" s="127"/>
      <c r="AB855" s="127"/>
      <c r="AC855" s="127"/>
      <c r="AD855" s="127"/>
      <c r="AE855" s="127"/>
      <c r="AF855" s="127"/>
      <c r="AG855" s="127"/>
      <c r="AH855" s="127"/>
      <c r="AI855" s="127"/>
      <c r="AJ855" s="127"/>
      <c r="AK855" s="127"/>
      <c r="AL855" s="127"/>
      <c r="AM855" s="127"/>
      <c r="AN855" s="127"/>
      <c r="AO855" s="127"/>
      <c r="AP855" s="127"/>
      <c r="AQ855" s="127"/>
      <c r="AR855" s="127"/>
      <c r="AS855" s="127"/>
      <c r="AT855" s="127"/>
      <c r="AU855" s="127"/>
      <c r="AV855" s="127"/>
      <c r="AW855" s="127"/>
      <c r="AX855" s="127"/>
      <c r="AY855" s="127"/>
      <c r="AZ855" s="127"/>
      <c r="BA855" s="127"/>
      <c r="BB855" s="127"/>
      <c r="BC855" s="127"/>
      <c r="BD855" s="127"/>
      <c r="BE855" s="127"/>
      <c r="BF855" s="127"/>
      <c r="BG855" s="127"/>
      <c r="BH855" s="127"/>
      <c r="BI855" s="127"/>
      <c r="BJ855" s="127"/>
      <c r="BK855" s="127"/>
      <c r="BL855" s="127"/>
      <c r="BM855" s="127"/>
      <c r="BN855" s="127"/>
      <c r="BO855" s="127"/>
      <c r="BP855" s="127"/>
      <c r="BQ855" s="127"/>
      <c r="BR855" s="127"/>
      <c r="BS855" s="127"/>
      <c r="BT855" s="127"/>
      <c r="BU855" s="127"/>
      <c r="BV855" s="127"/>
      <c r="BW855" s="127"/>
      <c r="BX855" s="127"/>
      <c r="BY855" s="127"/>
      <c r="BZ855" s="127"/>
      <c r="CA855" s="127"/>
      <c r="CB855" s="127"/>
      <c r="CC855" s="127"/>
      <c r="CD855" s="127"/>
      <c r="CE855" s="127"/>
      <c r="CF855" s="127"/>
      <c r="CG855" s="127"/>
      <c r="CH855" s="127"/>
      <c r="CI855" s="127"/>
      <c r="CJ855" s="127"/>
      <c r="CK855" s="127"/>
      <c r="CL855" s="127"/>
      <c r="CM855" s="127"/>
      <c r="CN855" s="127"/>
      <c r="CO855" s="127"/>
      <c r="CP855" s="127"/>
      <c r="CQ855" s="127"/>
      <c r="CR855" s="127"/>
      <c r="CS855" s="127"/>
      <c r="CT855" s="127"/>
      <c r="CU855" s="127"/>
      <c r="CV855" s="127"/>
      <c r="CW855" s="127"/>
      <c r="CX855" s="127"/>
      <c r="CY855" s="127"/>
      <c r="CZ855" s="127"/>
      <c r="DA855" s="127"/>
      <c r="DB855" s="127"/>
      <c r="DC855" s="127"/>
      <c r="DD855" s="127"/>
      <c r="DE855" s="127"/>
      <c r="DF855" s="127"/>
      <c r="DG855" s="127"/>
      <c r="DH855" s="127"/>
      <c r="DI855" s="127"/>
      <c r="DJ855" s="127"/>
      <c r="DK855" s="127"/>
      <c r="DL855" s="127"/>
      <c r="DM855" s="127"/>
      <c r="DN855" s="127"/>
      <c r="DO855" s="127"/>
      <c r="DP855" s="127"/>
      <c r="DQ855" s="127"/>
      <c r="DR855" s="127"/>
      <c r="DS855" s="127"/>
      <c r="DT855" s="127"/>
      <c r="DU855" s="127"/>
      <c r="DV855" s="127"/>
      <c r="DW855" s="127"/>
      <c r="DX855" s="127"/>
      <c r="DY855" s="127"/>
      <c r="DZ855" s="127"/>
      <c r="EA855" s="127"/>
      <c r="EB855" s="127"/>
      <c r="EC855" s="127"/>
      <c r="ED855" s="127"/>
      <c r="EE855" s="127"/>
      <c r="EF855" s="127"/>
      <c r="EG855" s="127"/>
      <c r="EH855" s="127"/>
      <c r="EI855" s="127"/>
      <c r="EJ855" s="127"/>
      <c r="EK855" s="127"/>
      <c r="EL855" s="127"/>
      <c r="EM855" s="127"/>
      <c r="EN855" s="127"/>
      <c r="EO855" s="127"/>
      <c r="EP855" s="127"/>
      <c r="EQ855" s="127"/>
      <c r="ER855" s="127"/>
      <c r="ES855" s="127"/>
      <c r="ET855" s="127"/>
      <c r="EU855" s="127"/>
      <c r="EV855" s="127"/>
      <c r="EW855" s="127"/>
      <c r="EX855" s="127"/>
      <c r="EY855" s="127"/>
      <c r="EZ855" s="127"/>
      <c r="FA855" s="127"/>
      <c r="FB855" s="127"/>
      <c r="FC855" s="127"/>
      <c r="FD855" s="127"/>
      <c r="FE855" s="127"/>
      <c r="FF855" s="127"/>
      <c r="FG855" s="127"/>
      <c r="FH855" s="127"/>
      <c r="FI855" s="127"/>
      <c r="FJ855" s="127"/>
      <c r="FK855" s="127"/>
      <c r="FL855" s="127"/>
      <c r="FM855" s="127"/>
      <c r="FN855" s="127"/>
      <c r="FO855" s="127"/>
      <c r="FP855" s="127"/>
      <c r="FQ855" s="127"/>
      <c r="FR855" s="127"/>
      <c r="FS855" s="127"/>
      <c r="FT855" s="127"/>
      <c r="FU855" s="127"/>
      <c r="FV855" s="127"/>
      <c r="FW855" s="127"/>
      <c r="FX855" s="127"/>
      <c r="FY855" s="127"/>
      <c r="FZ855" s="127"/>
      <c r="GA855" s="127"/>
      <c r="GB855" s="127"/>
      <c r="GC855" s="127"/>
      <c r="GD855" s="127"/>
      <c r="GE855" s="127"/>
      <c r="GF855" s="127"/>
      <c r="GG855" s="127"/>
      <c r="GH855" s="127"/>
      <c r="GI855" s="127"/>
      <c r="GJ855" s="127"/>
      <c r="GK855" s="127"/>
      <c r="GL855" s="127"/>
      <c r="GM855" s="127"/>
      <c r="GN855" s="127"/>
      <c r="GO855" s="127"/>
      <c r="GP855" s="127"/>
      <c r="GQ855" s="127"/>
      <c r="GR855" s="127"/>
      <c r="GS855" s="127"/>
      <c r="GT855" s="127"/>
      <c r="GU855" s="127"/>
      <c r="GV855" s="127"/>
      <c r="GW855" s="127"/>
      <c r="GX855" s="127"/>
      <c r="GY855" s="127"/>
      <c r="GZ855" s="127"/>
      <c r="HA855" s="127"/>
      <c r="HB855" s="127"/>
      <c r="HC855" s="127"/>
      <c r="HD855" s="127"/>
      <c r="HE855" s="127"/>
      <c r="HF855" s="127"/>
      <c r="HG855" s="127"/>
      <c r="HH855" s="127"/>
      <c r="HI855" s="127"/>
      <c r="HJ855" s="127"/>
      <c r="HK855" s="127"/>
      <c r="HL855" s="127"/>
      <c r="HM855" s="127"/>
      <c r="HN855" s="127"/>
      <c r="HO855" s="127"/>
      <c r="HP855" s="127"/>
      <c r="HQ855" s="127"/>
      <c r="HR855" s="127"/>
      <c r="HS855" s="127"/>
      <c r="HT855" s="127"/>
      <c r="HU855" s="127"/>
      <c r="HV855" s="127"/>
      <c r="HW855" s="127"/>
      <c r="HX855" s="127"/>
      <c r="HY855" s="127"/>
      <c r="HZ855" s="127"/>
      <c r="IA855" s="127"/>
      <c r="IB855" s="127"/>
      <c r="IC855" s="127"/>
      <c r="ID855" s="127"/>
      <c r="IE855" s="127"/>
      <c r="IF855" s="127"/>
      <c r="IG855" s="127"/>
      <c r="IH855" s="127"/>
      <c r="II855" s="127"/>
      <c r="IJ855" s="127"/>
      <c r="IK855" s="127"/>
      <c r="IL855" s="127"/>
      <c r="IM855" s="127"/>
      <c r="IN855" s="127"/>
    </row>
    <row r="856" s="122" customFormat="1" spans="1:248">
      <c r="A856" s="142"/>
      <c r="B856" s="144" t="s">
        <v>128</v>
      </c>
      <c r="C856" s="142"/>
      <c r="D856" s="142"/>
      <c r="E856" s="143">
        <f>1860603000+8316000</f>
        <v>1868919000</v>
      </c>
      <c r="F856" s="209"/>
      <c r="G856" s="127"/>
      <c r="H856" s="127"/>
      <c r="I856" s="127"/>
      <c r="J856" s="127"/>
      <c r="K856" s="127"/>
      <c r="L856" s="127"/>
      <c r="M856" s="127"/>
      <c r="N856" s="127"/>
      <c r="O856" s="127"/>
      <c r="P856" s="127"/>
      <c r="Q856" s="127"/>
      <c r="R856" s="127"/>
      <c r="S856" s="127"/>
      <c r="T856" s="127"/>
      <c r="U856" s="127"/>
      <c r="V856" s="127"/>
      <c r="W856" s="127"/>
      <c r="X856" s="127"/>
      <c r="Y856" s="127"/>
      <c r="Z856" s="127"/>
      <c r="AA856" s="127"/>
      <c r="AB856" s="127"/>
      <c r="AC856" s="127"/>
      <c r="AD856" s="127"/>
      <c r="AE856" s="127"/>
      <c r="AF856" s="127"/>
      <c r="AG856" s="127"/>
      <c r="AH856" s="127"/>
      <c r="AI856" s="127"/>
      <c r="AJ856" s="127"/>
      <c r="AK856" s="127"/>
      <c r="AL856" s="127"/>
      <c r="AM856" s="127"/>
      <c r="AN856" s="127"/>
      <c r="AO856" s="127"/>
      <c r="AP856" s="127"/>
      <c r="AQ856" s="127"/>
      <c r="AR856" s="127"/>
      <c r="AS856" s="127"/>
      <c r="AT856" s="127"/>
      <c r="AU856" s="127"/>
      <c r="AV856" s="127"/>
      <c r="AW856" s="127"/>
      <c r="AX856" s="127"/>
      <c r="AY856" s="127"/>
      <c r="AZ856" s="127"/>
      <c r="BA856" s="127"/>
      <c r="BB856" s="127"/>
      <c r="BC856" s="127"/>
      <c r="BD856" s="127"/>
      <c r="BE856" s="127"/>
      <c r="BF856" s="127"/>
      <c r="BG856" s="127"/>
      <c r="BH856" s="127"/>
      <c r="BI856" s="127"/>
      <c r="BJ856" s="127"/>
      <c r="BK856" s="127"/>
      <c r="BL856" s="127"/>
      <c r="BM856" s="127"/>
      <c r="BN856" s="127"/>
      <c r="BO856" s="127"/>
      <c r="BP856" s="127"/>
      <c r="BQ856" s="127"/>
      <c r="BR856" s="127"/>
      <c r="BS856" s="127"/>
      <c r="BT856" s="127"/>
      <c r="BU856" s="127"/>
      <c r="BV856" s="127"/>
      <c r="BW856" s="127"/>
      <c r="BX856" s="127"/>
      <c r="BY856" s="127"/>
      <c r="BZ856" s="127"/>
      <c r="CA856" s="127"/>
      <c r="CB856" s="127"/>
      <c r="CC856" s="127"/>
      <c r="CD856" s="127"/>
      <c r="CE856" s="127"/>
      <c r="CF856" s="127"/>
      <c r="CG856" s="127"/>
      <c r="CH856" s="127"/>
      <c r="CI856" s="127"/>
      <c r="CJ856" s="127"/>
      <c r="CK856" s="127"/>
      <c r="CL856" s="127"/>
      <c r="CM856" s="127"/>
      <c r="CN856" s="127"/>
      <c r="CO856" s="127"/>
      <c r="CP856" s="127"/>
      <c r="CQ856" s="127"/>
      <c r="CR856" s="127"/>
      <c r="CS856" s="127"/>
      <c r="CT856" s="127"/>
      <c r="CU856" s="127"/>
      <c r="CV856" s="127"/>
      <c r="CW856" s="127"/>
      <c r="CX856" s="127"/>
      <c r="CY856" s="127"/>
      <c r="CZ856" s="127"/>
      <c r="DA856" s="127"/>
      <c r="DB856" s="127"/>
      <c r="DC856" s="127"/>
      <c r="DD856" s="127"/>
      <c r="DE856" s="127"/>
      <c r="DF856" s="127"/>
      <c r="DG856" s="127"/>
      <c r="DH856" s="127"/>
      <c r="DI856" s="127"/>
      <c r="DJ856" s="127"/>
      <c r="DK856" s="127"/>
      <c r="DL856" s="127"/>
      <c r="DM856" s="127"/>
      <c r="DN856" s="127"/>
      <c r="DO856" s="127"/>
      <c r="DP856" s="127"/>
      <c r="DQ856" s="127"/>
      <c r="DR856" s="127"/>
      <c r="DS856" s="127"/>
      <c r="DT856" s="127"/>
      <c r="DU856" s="127"/>
      <c r="DV856" s="127"/>
      <c r="DW856" s="127"/>
      <c r="DX856" s="127"/>
      <c r="DY856" s="127"/>
      <c r="DZ856" s="127"/>
      <c r="EA856" s="127"/>
      <c r="EB856" s="127"/>
      <c r="EC856" s="127"/>
      <c r="ED856" s="127"/>
      <c r="EE856" s="127"/>
      <c r="EF856" s="127"/>
      <c r="EG856" s="127"/>
      <c r="EH856" s="127"/>
      <c r="EI856" s="127"/>
      <c r="EJ856" s="127"/>
      <c r="EK856" s="127"/>
      <c r="EL856" s="127"/>
      <c r="EM856" s="127"/>
      <c r="EN856" s="127"/>
      <c r="EO856" s="127"/>
      <c r="EP856" s="127"/>
      <c r="EQ856" s="127"/>
      <c r="ER856" s="127"/>
      <c r="ES856" s="127"/>
      <c r="ET856" s="127"/>
      <c r="EU856" s="127"/>
      <c r="EV856" s="127"/>
      <c r="EW856" s="127"/>
      <c r="EX856" s="127"/>
      <c r="EY856" s="127"/>
      <c r="EZ856" s="127"/>
      <c r="FA856" s="127"/>
      <c r="FB856" s="127"/>
      <c r="FC856" s="127"/>
      <c r="FD856" s="127"/>
      <c r="FE856" s="127"/>
      <c r="FF856" s="127"/>
      <c r="FG856" s="127"/>
      <c r="FH856" s="127"/>
      <c r="FI856" s="127"/>
      <c r="FJ856" s="127"/>
      <c r="FK856" s="127"/>
      <c r="FL856" s="127"/>
      <c r="FM856" s="127"/>
      <c r="FN856" s="127"/>
      <c r="FO856" s="127"/>
      <c r="FP856" s="127"/>
      <c r="FQ856" s="127"/>
      <c r="FR856" s="127"/>
      <c r="FS856" s="127"/>
      <c r="FT856" s="127"/>
      <c r="FU856" s="127"/>
      <c r="FV856" s="127"/>
      <c r="FW856" s="127"/>
      <c r="FX856" s="127"/>
      <c r="FY856" s="127"/>
      <c r="FZ856" s="127"/>
      <c r="GA856" s="127"/>
      <c r="GB856" s="127"/>
      <c r="GC856" s="127"/>
      <c r="GD856" s="127"/>
      <c r="GE856" s="127"/>
      <c r="GF856" s="127"/>
      <c r="GG856" s="127"/>
      <c r="GH856" s="127"/>
      <c r="GI856" s="127"/>
      <c r="GJ856" s="127"/>
      <c r="GK856" s="127"/>
      <c r="GL856" s="127"/>
      <c r="GM856" s="127"/>
      <c r="GN856" s="127"/>
      <c r="GO856" s="127"/>
      <c r="GP856" s="127"/>
      <c r="GQ856" s="127"/>
      <c r="GR856" s="127"/>
      <c r="GS856" s="127"/>
      <c r="GT856" s="127"/>
      <c r="GU856" s="127"/>
      <c r="GV856" s="127"/>
      <c r="GW856" s="127"/>
      <c r="GX856" s="127"/>
      <c r="GY856" s="127"/>
      <c r="GZ856" s="127"/>
      <c r="HA856" s="127"/>
      <c r="HB856" s="127"/>
      <c r="HC856" s="127"/>
      <c r="HD856" s="127"/>
      <c r="HE856" s="127"/>
      <c r="HF856" s="127"/>
      <c r="HG856" s="127"/>
      <c r="HH856" s="127"/>
      <c r="HI856" s="127"/>
      <c r="HJ856" s="127"/>
      <c r="HK856" s="127"/>
      <c r="HL856" s="127"/>
      <c r="HM856" s="127"/>
      <c r="HN856" s="127"/>
      <c r="HO856" s="127"/>
      <c r="HP856" s="127"/>
      <c r="HQ856" s="127"/>
      <c r="HR856" s="127"/>
      <c r="HS856" s="127"/>
      <c r="HT856" s="127"/>
      <c r="HU856" s="127"/>
      <c r="HV856" s="127"/>
      <c r="HW856" s="127"/>
      <c r="HX856" s="127"/>
      <c r="HY856" s="127"/>
      <c r="HZ856" s="127"/>
      <c r="IA856" s="127"/>
      <c r="IB856" s="127"/>
      <c r="IC856" s="127"/>
      <c r="ID856" s="127"/>
      <c r="IE856" s="127"/>
      <c r="IF856" s="127"/>
      <c r="IG856" s="127"/>
      <c r="IH856" s="127"/>
      <c r="II856" s="127"/>
      <c r="IJ856" s="127"/>
      <c r="IK856" s="127"/>
      <c r="IL856" s="127"/>
      <c r="IM856" s="127"/>
      <c r="IN856" s="127"/>
    </row>
    <row r="857" s="122" customFormat="1" spans="1:248">
      <c r="A857" s="142"/>
      <c r="B857" s="147" t="s">
        <v>129</v>
      </c>
      <c r="C857" s="142"/>
      <c r="D857" s="142"/>
      <c r="E857" s="143">
        <v>337518000</v>
      </c>
      <c r="F857" s="209"/>
      <c r="G857" s="127"/>
      <c r="H857" s="127"/>
      <c r="I857" s="127"/>
      <c r="J857" s="127"/>
      <c r="K857" s="127"/>
      <c r="L857" s="127"/>
      <c r="M857" s="127"/>
      <c r="N857" s="127"/>
      <c r="O857" s="127"/>
      <c r="P857" s="127"/>
      <c r="Q857" s="127"/>
      <c r="R857" s="127"/>
      <c r="S857" s="127"/>
      <c r="T857" s="127"/>
      <c r="U857" s="127"/>
      <c r="V857" s="127"/>
      <c r="W857" s="127"/>
      <c r="X857" s="127"/>
      <c r="Y857" s="127"/>
      <c r="Z857" s="127"/>
      <c r="AA857" s="127"/>
      <c r="AB857" s="127"/>
      <c r="AC857" s="127"/>
      <c r="AD857" s="127"/>
      <c r="AE857" s="127"/>
      <c r="AF857" s="127"/>
      <c r="AG857" s="127"/>
      <c r="AH857" s="127"/>
      <c r="AI857" s="127"/>
      <c r="AJ857" s="127"/>
      <c r="AK857" s="127"/>
      <c r="AL857" s="127"/>
      <c r="AM857" s="127"/>
      <c r="AN857" s="127"/>
      <c r="AO857" s="127"/>
      <c r="AP857" s="127"/>
      <c r="AQ857" s="127"/>
      <c r="AR857" s="127"/>
      <c r="AS857" s="127"/>
      <c r="AT857" s="127"/>
      <c r="AU857" s="127"/>
      <c r="AV857" s="127"/>
      <c r="AW857" s="127"/>
      <c r="AX857" s="127"/>
      <c r="AY857" s="127"/>
      <c r="AZ857" s="127"/>
      <c r="BA857" s="127"/>
      <c r="BB857" s="127"/>
      <c r="BC857" s="127"/>
      <c r="BD857" s="127"/>
      <c r="BE857" s="127"/>
      <c r="BF857" s="127"/>
      <c r="BG857" s="127"/>
      <c r="BH857" s="127"/>
      <c r="BI857" s="127"/>
      <c r="BJ857" s="127"/>
      <c r="BK857" s="127"/>
      <c r="BL857" s="127"/>
      <c r="BM857" s="127"/>
      <c r="BN857" s="127"/>
      <c r="BO857" s="127"/>
      <c r="BP857" s="127"/>
      <c r="BQ857" s="127"/>
      <c r="BR857" s="127"/>
      <c r="BS857" s="127"/>
      <c r="BT857" s="127"/>
      <c r="BU857" s="127"/>
      <c r="BV857" s="127"/>
      <c r="BW857" s="127"/>
      <c r="BX857" s="127"/>
      <c r="BY857" s="127"/>
      <c r="BZ857" s="127"/>
      <c r="CA857" s="127"/>
      <c r="CB857" s="127"/>
      <c r="CC857" s="127"/>
      <c r="CD857" s="127"/>
      <c r="CE857" s="127"/>
      <c r="CF857" s="127"/>
      <c r="CG857" s="127"/>
      <c r="CH857" s="127"/>
      <c r="CI857" s="127"/>
      <c r="CJ857" s="127"/>
      <c r="CK857" s="127"/>
      <c r="CL857" s="127"/>
      <c r="CM857" s="127"/>
      <c r="CN857" s="127"/>
      <c r="CO857" s="127"/>
      <c r="CP857" s="127"/>
      <c r="CQ857" s="127"/>
      <c r="CR857" s="127"/>
      <c r="CS857" s="127"/>
      <c r="CT857" s="127"/>
      <c r="CU857" s="127"/>
      <c r="CV857" s="127"/>
      <c r="CW857" s="127"/>
      <c r="CX857" s="127"/>
      <c r="CY857" s="127"/>
      <c r="CZ857" s="127"/>
      <c r="DA857" s="127"/>
      <c r="DB857" s="127"/>
      <c r="DC857" s="127"/>
      <c r="DD857" s="127"/>
      <c r="DE857" s="127"/>
      <c r="DF857" s="127"/>
      <c r="DG857" s="127"/>
      <c r="DH857" s="127"/>
      <c r="DI857" s="127"/>
      <c r="DJ857" s="127"/>
      <c r="DK857" s="127"/>
      <c r="DL857" s="127"/>
      <c r="DM857" s="127"/>
      <c r="DN857" s="127"/>
      <c r="DO857" s="127"/>
      <c r="DP857" s="127"/>
      <c r="DQ857" s="127"/>
      <c r="DR857" s="127"/>
      <c r="DS857" s="127"/>
      <c r="DT857" s="127"/>
      <c r="DU857" s="127"/>
      <c r="DV857" s="127"/>
      <c r="DW857" s="127"/>
      <c r="DX857" s="127"/>
      <c r="DY857" s="127"/>
      <c r="DZ857" s="127"/>
      <c r="EA857" s="127"/>
      <c r="EB857" s="127"/>
      <c r="EC857" s="127"/>
      <c r="ED857" s="127"/>
      <c r="EE857" s="127"/>
      <c r="EF857" s="127"/>
      <c r="EG857" s="127"/>
      <c r="EH857" s="127"/>
      <c r="EI857" s="127"/>
      <c r="EJ857" s="127"/>
      <c r="EK857" s="127"/>
      <c r="EL857" s="127"/>
      <c r="EM857" s="127"/>
      <c r="EN857" s="127"/>
      <c r="EO857" s="127"/>
      <c r="EP857" s="127"/>
      <c r="EQ857" s="127"/>
      <c r="ER857" s="127"/>
      <c r="ES857" s="127"/>
      <c r="ET857" s="127"/>
      <c r="EU857" s="127"/>
      <c r="EV857" s="127"/>
      <c r="EW857" s="127"/>
      <c r="EX857" s="127"/>
      <c r="EY857" s="127"/>
      <c r="EZ857" s="127"/>
      <c r="FA857" s="127"/>
      <c r="FB857" s="127"/>
      <c r="FC857" s="127"/>
      <c r="FD857" s="127"/>
      <c r="FE857" s="127"/>
      <c r="FF857" s="127"/>
      <c r="FG857" s="127"/>
      <c r="FH857" s="127"/>
      <c r="FI857" s="127"/>
      <c r="FJ857" s="127"/>
      <c r="FK857" s="127"/>
      <c r="FL857" s="127"/>
      <c r="FM857" s="127"/>
      <c r="FN857" s="127"/>
      <c r="FO857" s="127"/>
      <c r="FP857" s="127"/>
      <c r="FQ857" s="127"/>
      <c r="FR857" s="127"/>
      <c r="FS857" s="127"/>
      <c r="FT857" s="127"/>
      <c r="FU857" s="127"/>
      <c r="FV857" s="127"/>
      <c r="FW857" s="127"/>
      <c r="FX857" s="127"/>
      <c r="FY857" s="127"/>
      <c r="FZ857" s="127"/>
      <c r="GA857" s="127"/>
      <c r="GB857" s="127"/>
      <c r="GC857" s="127"/>
      <c r="GD857" s="127"/>
      <c r="GE857" s="127"/>
      <c r="GF857" s="127"/>
      <c r="GG857" s="127"/>
      <c r="GH857" s="127"/>
      <c r="GI857" s="127"/>
      <c r="GJ857" s="127"/>
      <c r="GK857" s="127"/>
      <c r="GL857" s="127"/>
      <c r="GM857" s="127"/>
      <c r="GN857" s="127"/>
      <c r="GO857" s="127"/>
      <c r="GP857" s="127"/>
      <c r="GQ857" s="127"/>
      <c r="GR857" s="127"/>
      <c r="GS857" s="127"/>
      <c r="GT857" s="127"/>
      <c r="GU857" s="127"/>
      <c r="GV857" s="127"/>
      <c r="GW857" s="127"/>
      <c r="GX857" s="127"/>
      <c r="GY857" s="127"/>
      <c r="GZ857" s="127"/>
      <c r="HA857" s="127"/>
      <c r="HB857" s="127"/>
      <c r="HC857" s="127"/>
      <c r="HD857" s="127"/>
      <c r="HE857" s="127"/>
      <c r="HF857" s="127"/>
      <c r="HG857" s="127"/>
      <c r="HH857" s="127"/>
      <c r="HI857" s="127"/>
      <c r="HJ857" s="127"/>
      <c r="HK857" s="127"/>
      <c r="HL857" s="127"/>
      <c r="HM857" s="127"/>
      <c r="HN857" s="127"/>
      <c r="HO857" s="127"/>
      <c r="HP857" s="127"/>
      <c r="HQ857" s="127"/>
      <c r="HR857" s="127"/>
      <c r="HS857" s="127"/>
      <c r="HT857" s="127"/>
      <c r="HU857" s="127"/>
      <c r="HV857" s="127"/>
      <c r="HW857" s="127"/>
      <c r="HX857" s="127"/>
      <c r="HY857" s="127"/>
      <c r="HZ857" s="127"/>
      <c r="IA857" s="127"/>
      <c r="IB857" s="127"/>
      <c r="IC857" s="127"/>
      <c r="ID857" s="127"/>
      <c r="IE857" s="127"/>
      <c r="IF857" s="127"/>
      <c r="IG857" s="127"/>
      <c r="IH857" s="127"/>
      <c r="II857" s="127"/>
      <c r="IJ857" s="127"/>
      <c r="IK857" s="127"/>
      <c r="IL857" s="127"/>
      <c r="IM857" s="127"/>
      <c r="IN857" s="127"/>
    </row>
    <row r="858" s="124" customFormat="1" spans="1:256">
      <c r="A858" s="148"/>
      <c r="B858" s="150"/>
      <c r="C858" s="148"/>
      <c r="D858" s="148"/>
      <c r="E858" s="148"/>
      <c r="F858" s="173"/>
      <c r="G858" s="121"/>
      <c r="H858" s="121"/>
      <c r="I858" s="121"/>
      <c r="J858" s="121"/>
      <c r="K858" s="121"/>
      <c r="L858" s="121"/>
      <c r="M858" s="121"/>
      <c r="N858" s="121"/>
      <c r="O858" s="121"/>
      <c r="P858" s="121"/>
      <c r="Q858" s="121"/>
      <c r="R858" s="121"/>
      <c r="S858" s="121"/>
      <c r="T858" s="121"/>
      <c r="U858" s="121"/>
      <c r="V858" s="121"/>
      <c r="W858" s="121"/>
      <c r="X858" s="121"/>
      <c r="Y858" s="121"/>
      <c r="Z858" s="121"/>
      <c r="AA858" s="121"/>
      <c r="AB858" s="121"/>
      <c r="AC858" s="121"/>
      <c r="AD858" s="121"/>
      <c r="AE858" s="121"/>
      <c r="AF858" s="121"/>
      <c r="AG858" s="121"/>
      <c r="AH858" s="121"/>
      <c r="AI858" s="121"/>
      <c r="AJ858" s="121"/>
      <c r="AK858" s="121"/>
      <c r="AL858" s="121"/>
      <c r="AM858" s="121"/>
      <c r="AN858" s="121"/>
      <c r="AO858" s="121"/>
      <c r="AP858" s="121"/>
      <c r="AQ858" s="121"/>
      <c r="AR858" s="121"/>
      <c r="AS858" s="121"/>
      <c r="AT858" s="121"/>
      <c r="AU858" s="121"/>
      <c r="AV858" s="121"/>
      <c r="AW858" s="121"/>
      <c r="AX858" s="121"/>
      <c r="AY858" s="121"/>
      <c r="AZ858" s="121"/>
      <c r="BA858" s="121"/>
      <c r="BB858" s="121"/>
      <c r="BC858" s="121"/>
      <c r="BD858" s="121"/>
      <c r="BE858" s="121"/>
      <c r="BF858" s="121"/>
      <c r="BG858" s="121"/>
      <c r="BH858" s="121"/>
      <c r="BI858" s="121"/>
      <c r="BJ858" s="121"/>
      <c r="BK858" s="121"/>
      <c r="BL858" s="121"/>
      <c r="BM858" s="121"/>
      <c r="BN858" s="121"/>
      <c r="BO858" s="121"/>
      <c r="BP858" s="121"/>
      <c r="BQ858" s="121"/>
      <c r="BR858" s="121"/>
      <c r="BS858" s="121"/>
      <c r="BT858" s="121"/>
      <c r="BU858" s="121"/>
      <c r="BV858" s="121"/>
      <c r="BW858" s="121"/>
      <c r="BX858" s="121"/>
      <c r="BY858" s="121"/>
      <c r="BZ858" s="121"/>
      <c r="CA858" s="121"/>
      <c r="CB858" s="121"/>
      <c r="CC858" s="121"/>
      <c r="CD858" s="121"/>
      <c r="CE858" s="121"/>
      <c r="CF858" s="121"/>
      <c r="CG858" s="121"/>
      <c r="CH858" s="121"/>
      <c r="CI858" s="121"/>
      <c r="CJ858" s="121"/>
      <c r="CK858" s="121"/>
      <c r="CL858" s="121"/>
      <c r="CM858" s="121"/>
      <c r="CN858" s="121"/>
      <c r="CO858" s="121"/>
      <c r="CP858" s="121"/>
      <c r="CQ858" s="121"/>
      <c r="CR858" s="121"/>
      <c r="CS858" s="121"/>
      <c r="CT858" s="121"/>
      <c r="CU858" s="121"/>
      <c r="CV858" s="121"/>
      <c r="CW858" s="121"/>
      <c r="CX858" s="121"/>
      <c r="CY858" s="121"/>
      <c r="CZ858" s="121"/>
      <c r="DA858" s="121"/>
      <c r="DB858" s="121"/>
      <c r="DC858" s="121"/>
      <c r="DD858" s="121"/>
      <c r="DE858" s="121"/>
      <c r="DF858" s="121"/>
      <c r="DG858" s="121"/>
      <c r="DH858" s="121"/>
      <c r="DI858" s="121"/>
      <c r="DJ858" s="121"/>
      <c r="DK858" s="121"/>
      <c r="DL858" s="121"/>
      <c r="DM858" s="121"/>
      <c r="DN858" s="121"/>
      <c r="DO858" s="121"/>
      <c r="DP858" s="121"/>
      <c r="DQ858" s="121"/>
      <c r="DR858" s="121"/>
      <c r="DS858" s="121"/>
      <c r="DT858" s="121"/>
      <c r="DU858" s="121"/>
      <c r="DV858" s="121"/>
      <c r="DW858" s="121"/>
      <c r="DX858" s="121"/>
      <c r="DY858" s="121"/>
      <c r="DZ858" s="121"/>
      <c r="EA858" s="121"/>
      <c r="EB858" s="121"/>
      <c r="EC858" s="121"/>
      <c r="ED858" s="121"/>
      <c r="EE858" s="121"/>
      <c r="EF858" s="121"/>
      <c r="EG858" s="121"/>
      <c r="EH858" s="121"/>
      <c r="EI858" s="121"/>
      <c r="EJ858" s="121"/>
      <c r="EK858" s="121"/>
      <c r="EL858" s="121"/>
      <c r="EM858" s="121"/>
      <c r="EN858" s="121"/>
      <c r="EO858" s="121"/>
      <c r="EP858" s="121"/>
      <c r="EQ858" s="121"/>
      <c r="ER858" s="121"/>
      <c r="ES858" s="121"/>
      <c r="ET858" s="121"/>
      <c r="EU858" s="121"/>
      <c r="EV858" s="121"/>
      <c r="EW858" s="121"/>
      <c r="EX858" s="121"/>
      <c r="EY858" s="121"/>
      <c r="EZ858" s="121"/>
      <c r="FA858" s="121"/>
      <c r="FB858" s="121"/>
      <c r="FC858" s="121"/>
      <c r="FD858" s="121"/>
      <c r="FE858" s="121"/>
      <c r="FF858" s="121"/>
      <c r="FG858" s="121"/>
      <c r="FH858" s="121"/>
      <c r="FI858" s="121"/>
      <c r="FJ858" s="121"/>
      <c r="FK858" s="121"/>
      <c r="FL858" s="121"/>
      <c r="FM858" s="121"/>
      <c r="FN858" s="121"/>
      <c r="FO858" s="121"/>
      <c r="FP858" s="121"/>
      <c r="FQ858" s="121"/>
      <c r="FR858" s="121"/>
      <c r="FS858" s="121"/>
      <c r="FT858" s="121"/>
      <c r="FU858" s="121"/>
      <c r="FV858" s="121"/>
      <c r="FW858" s="121"/>
      <c r="FX858" s="121"/>
      <c r="FY858" s="121"/>
      <c r="FZ858" s="121"/>
      <c r="GA858" s="121"/>
      <c r="GB858" s="121"/>
      <c r="GC858" s="121"/>
      <c r="GD858" s="121"/>
      <c r="GE858" s="121"/>
      <c r="GF858" s="121"/>
      <c r="GG858" s="121"/>
      <c r="GH858" s="121"/>
      <c r="GI858" s="121"/>
      <c r="GJ858" s="121"/>
      <c r="GK858" s="121"/>
      <c r="GL858" s="121"/>
      <c r="GM858" s="121"/>
      <c r="GN858" s="121"/>
      <c r="GO858" s="121"/>
      <c r="GP858" s="121"/>
      <c r="GQ858" s="121"/>
      <c r="GR858" s="121"/>
      <c r="GS858" s="121"/>
      <c r="GT858" s="121"/>
      <c r="GU858" s="121"/>
      <c r="GV858" s="121"/>
      <c r="GW858" s="121"/>
      <c r="GX858" s="121"/>
      <c r="GY858" s="121"/>
      <c r="GZ858" s="121"/>
      <c r="HA858" s="121"/>
      <c r="HB858" s="121"/>
      <c r="HC858" s="121"/>
      <c r="HD858" s="121"/>
      <c r="HE858" s="121"/>
      <c r="HF858" s="121"/>
      <c r="HG858" s="121"/>
      <c r="HH858" s="121"/>
      <c r="HI858" s="121"/>
      <c r="HJ858" s="121"/>
      <c r="HK858" s="121"/>
      <c r="HL858" s="121"/>
      <c r="HM858" s="121"/>
      <c r="HN858" s="121"/>
      <c r="HO858" s="121"/>
      <c r="HP858" s="121"/>
      <c r="HQ858" s="121"/>
      <c r="HR858" s="121"/>
      <c r="HS858" s="121"/>
      <c r="HT858" s="121"/>
      <c r="HU858" s="121"/>
      <c r="HV858" s="121"/>
      <c r="HW858" s="121"/>
      <c r="HX858" s="121"/>
      <c r="HY858" s="121"/>
      <c r="HZ858" s="121"/>
      <c r="IA858" s="121"/>
      <c r="IB858" s="121"/>
      <c r="IC858" s="121"/>
      <c r="ID858" s="121"/>
      <c r="IE858" s="121"/>
      <c r="IF858" s="121"/>
      <c r="IG858" s="121"/>
      <c r="IH858" s="121"/>
      <c r="II858" s="121"/>
      <c r="IJ858" s="121"/>
      <c r="IK858" s="121"/>
      <c r="IL858" s="121"/>
      <c r="IM858" s="121"/>
      <c r="IN858" s="121"/>
      <c r="IO858"/>
      <c r="IP858"/>
      <c r="IQ858"/>
      <c r="IR858"/>
      <c r="IS858"/>
      <c r="IT858"/>
      <c r="IU858"/>
      <c r="IV858"/>
    </row>
    <row r="859" s="124" customFormat="1" spans="1:256">
      <c r="A859" s="148"/>
      <c r="B859" s="151" t="s">
        <v>132</v>
      </c>
      <c r="C859" s="148"/>
      <c r="D859" s="148"/>
      <c r="E859" s="146">
        <f>SUM(E862:E889)</f>
        <v>1869677500</v>
      </c>
      <c r="F859" s="196"/>
      <c r="G859" s="121"/>
      <c r="H859" s="121"/>
      <c r="I859" s="121"/>
      <c r="J859" s="121"/>
      <c r="K859" s="121"/>
      <c r="L859" s="121"/>
      <c r="M859" s="121"/>
      <c r="N859" s="121"/>
      <c r="O859" s="121"/>
      <c r="P859" s="121"/>
      <c r="Q859" s="121"/>
      <c r="R859" s="121"/>
      <c r="S859" s="121"/>
      <c r="T859" s="121"/>
      <c r="U859" s="121"/>
      <c r="V859" s="121"/>
      <c r="W859" s="121"/>
      <c r="X859" s="121"/>
      <c r="Y859" s="121"/>
      <c r="Z859" s="121"/>
      <c r="AA859" s="121"/>
      <c r="AB859" s="121"/>
      <c r="AC859" s="121"/>
      <c r="AD859" s="121"/>
      <c r="AE859" s="121"/>
      <c r="AF859" s="121"/>
      <c r="AG859" s="121"/>
      <c r="AH859" s="121"/>
      <c r="AI859" s="121"/>
      <c r="AJ859" s="121"/>
      <c r="AK859" s="121"/>
      <c r="AL859" s="121"/>
      <c r="AM859" s="121"/>
      <c r="AN859" s="121"/>
      <c r="AO859" s="121"/>
      <c r="AP859" s="121"/>
      <c r="AQ859" s="121"/>
      <c r="AR859" s="121"/>
      <c r="AS859" s="121"/>
      <c r="AT859" s="121"/>
      <c r="AU859" s="121"/>
      <c r="AV859" s="121"/>
      <c r="AW859" s="121"/>
      <c r="AX859" s="121"/>
      <c r="AY859" s="121"/>
      <c r="AZ859" s="121"/>
      <c r="BA859" s="121"/>
      <c r="BB859" s="121"/>
      <c r="BC859" s="121"/>
      <c r="BD859" s="121"/>
      <c r="BE859" s="121"/>
      <c r="BF859" s="121"/>
      <c r="BG859" s="121"/>
      <c r="BH859" s="121"/>
      <c r="BI859" s="121"/>
      <c r="BJ859" s="121"/>
      <c r="BK859" s="121"/>
      <c r="BL859" s="121"/>
      <c r="BM859" s="121"/>
      <c r="BN859" s="121"/>
      <c r="BO859" s="121"/>
      <c r="BP859" s="121"/>
      <c r="BQ859" s="121"/>
      <c r="BR859" s="121"/>
      <c r="BS859" s="121"/>
      <c r="BT859" s="121"/>
      <c r="BU859" s="121"/>
      <c r="BV859" s="121"/>
      <c r="BW859" s="121"/>
      <c r="BX859" s="121"/>
      <c r="BY859" s="121"/>
      <c r="BZ859" s="121"/>
      <c r="CA859" s="121"/>
      <c r="CB859" s="121"/>
      <c r="CC859" s="121"/>
      <c r="CD859" s="121"/>
      <c r="CE859" s="121"/>
      <c r="CF859" s="121"/>
      <c r="CG859" s="121"/>
      <c r="CH859" s="121"/>
      <c r="CI859" s="121"/>
      <c r="CJ859" s="121"/>
      <c r="CK859" s="121"/>
      <c r="CL859" s="121"/>
      <c r="CM859" s="121"/>
      <c r="CN859" s="121"/>
      <c r="CO859" s="121"/>
      <c r="CP859" s="121"/>
      <c r="CQ859" s="121"/>
      <c r="CR859" s="121"/>
      <c r="CS859" s="121"/>
      <c r="CT859" s="121"/>
      <c r="CU859" s="121"/>
      <c r="CV859" s="121"/>
      <c r="CW859" s="121"/>
      <c r="CX859" s="121"/>
      <c r="CY859" s="121"/>
      <c r="CZ859" s="121"/>
      <c r="DA859" s="121"/>
      <c r="DB859" s="121"/>
      <c r="DC859" s="121"/>
      <c r="DD859" s="121"/>
      <c r="DE859" s="121"/>
      <c r="DF859" s="121"/>
      <c r="DG859" s="121"/>
      <c r="DH859" s="121"/>
      <c r="DI859" s="121"/>
      <c r="DJ859" s="121"/>
      <c r="DK859" s="121"/>
      <c r="DL859" s="121"/>
      <c r="DM859" s="121"/>
      <c r="DN859" s="121"/>
      <c r="DO859" s="121"/>
      <c r="DP859" s="121"/>
      <c r="DQ859" s="121"/>
      <c r="DR859" s="121"/>
      <c r="DS859" s="121"/>
      <c r="DT859" s="121"/>
      <c r="DU859" s="121"/>
      <c r="DV859" s="121"/>
      <c r="DW859" s="121"/>
      <c r="DX859" s="121"/>
      <c r="DY859" s="121"/>
      <c r="DZ859" s="121"/>
      <c r="EA859" s="121"/>
      <c r="EB859" s="121"/>
      <c r="EC859" s="121"/>
      <c r="ED859" s="121"/>
      <c r="EE859" s="121"/>
      <c r="EF859" s="121"/>
      <c r="EG859" s="121"/>
      <c r="EH859" s="121"/>
      <c r="EI859" s="121"/>
      <c r="EJ859" s="121"/>
      <c r="EK859" s="121"/>
      <c r="EL859" s="121"/>
      <c r="EM859" s="121"/>
      <c r="EN859" s="121"/>
      <c r="EO859" s="121"/>
      <c r="EP859" s="121"/>
      <c r="EQ859" s="121"/>
      <c r="ER859" s="121"/>
      <c r="ES859" s="121"/>
      <c r="ET859" s="121"/>
      <c r="EU859" s="121"/>
      <c r="EV859" s="121"/>
      <c r="EW859" s="121"/>
      <c r="EX859" s="121"/>
      <c r="EY859" s="121"/>
      <c r="EZ859" s="121"/>
      <c r="FA859" s="121"/>
      <c r="FB859" s="121"/>
      <c r="FC859" s="121"/>
      <c r="FD859" s="121"/>
      <c r="FE859" s="121"/>
      <c r="FF859" s="121"/>
      <c r="FG859" s="121"/>
      <c r="FH859" s="121"/>
      <c r="FI859" s="121"/>
      <c r="FJ859" s="121"/>
      <c r="FK859" s="121"/>
      <c r="FL859" s="121"/>
      <c r="FM859" s="121"/>
      <c r="FN859" s="121"/>
      <c r="FO859" s="121"/>
      <c r="FP859" s="121"/>
      <c r="FQ859" s="121"/>
      <c r="FR859" s="121"/>
      <c r="FS859" s="121"/>
      <c r="FT859" s="121"/>
      <c r="FU859" s="121"/>
      <c r="FV859" s="121"/>
      <c r="FW859" s="121"/>
      <c r="FX859" s="121"/>
      <c r="FY859" s="121"/>
      <c r="FZ859" s="121"/>
      <c r="GA859" s="121"/>
      <c r="GB859" s="121"/>
      <c r="GC859" s="121"/>
      <c r="GD859" s="121"/>
      <c r="GE859" s="121"/>
      <c r="GF859" s="121"/>
      <c r="GG859" s="121"/>
      <c r="GH859" s="121"/>
      <c r="GI859" s="121"/>
      <c r="GJ859" s="121"/>
      <c r="GK859" s="121"/>
      <c r="GL859" s="121"/>
      <c r="GM859" s="121"/>
      <c r="GN859" s="121"/>
      <c r="GO859" s="121"/>
      <c r="GP859" s="121"/>
      <c r="GQ859" s="121"/>
      <c r="GR859" s="121"/>
      <c r="GS859" s="121"/>
      <c r="GT859" s="121"/>
      <c r="GU859" s="121"/>
      <c r="GV859" s="121"/>
      <c r="GW859" s="121"/>
      <c r="GX859" s="121"/>
      <c r="GY859" s="121"/>
      <c r="GZ859" s="121"/>
      <c r="HA859" s="121"/>
      <c r="HB859" s="121"/>
      <c r="HC859" s="121"/>
      <c r="HD859" s="121"/>
      <c r="HE859" s="121"/>
      <c r="HF859" s="121"/>
      <c r="HG859" s="121"/>
      <c r="HH859" s="121"/>
      <c r="HI859" s="121"/>
      <c r="HJ859" s="121"/>
      <c r="HK859" s="121"/>
      <c r="HL859" s="121"/>
      <c r="HM859" s="121"/>
      <c r="HN859" s="121"/>
      <c r="HO859" s="121"/>
      <c r="HP859" s="121"/>
      <c r="HQ859" s="121"/>
      <c r="HR859" s="121"/>
      <c r="HS859" s="121"/>
      <c r="HT859" s="121"/>
      <c r="HU859" s="121"/>
      <c r="HV859" s="121"/>
      <c r="HW859" s="121"/>
      <c r="HX859" s="121"/>
      <c r="HY859" s="121"/>
      <c r="HZ859" s="121"/>
      <c r="IA859" s="121"/>
      <c r="IB859" s="121"/>
      <c r="IC859" s="121"/>
      <c r="ID859" s="121"/>
      <c r="IE859" s="121"/>
      <c r="IF859" s="121"/>
      <c r="IG859" s="121"/>
      <c r="IH859" s="121"/>
      <c r="II859" s="121"/>
      <c r="IJ859" s="121"/>
      <c r="IK859" s="121"/>
      <c r="IL859" s="121"/>
      <c r="IM859" s="121"/>
      <c r="IN859" s="121"/>
      <c r="IO859"/>
      <c r="IP859"/>
      <c r="IQ859"/>
      <c r="IR859"/>
      <c r="IS859"/>
      <c r="IT859"/>
      <c r="IU859"/>
      <c r="IV859"/>
    </row>
    <row r="860" spans="1:6">
      <c r="A860" s="148"/>
      <c r="B860" s="148"/>
      <c r="C860" s="148"/>
      <c r="D860" s="148"/>
      <c r="E860" s="206"/>
      <c r="F860" s="173"/>
    </row>
    <row r="861" spans="1:6">
      <c r="A861" s="4"/>
      <c r="B861" s="153" t="s">
        <v>133</v>
      </c>
      <c r="C861" s="344"/>
      <c r="D861" s="344"/>
      <c r="E861" s="342"/>
      <c r="F861" s="173"/>
    </row>
    <row r="862" spans="1:6">
      <c r="A862" s="4"/>
      <c r="B862" s="158" t="s">
        <v>435</v>
      </c>
      <c r="C862" s="158" t="s">
        <v>1391</v>
      </c>
      <c r="D862" s="158" t="s">
        <v>1392</v>
      </c>
      <c r="E862" s="171">
        <v>100000000</v>
      </c>
      <c r="F862" s="173"/>
    </row>
    <row r="863" spans="1:6">
      <c r="A863" s="4"/>
      <c r="B863" s="158" t="s">
        <v>134</v>
      </c>
      <c r="C863" s="158" t="s">
        <v>1393</v>
      </c>
      <c r="D863" s="158" t="s">
        <v>1392</v>
      </c>
      <c r="E863" s="171">
        <v>34055000</v>
      </c>
      <c r="F863" s="173"/>
    </row>
    <row r="864" spans="1:6">
      <c r="A864" s="4"/>
      <c r="B864" s="158" t="s">
        <v>137</v>
      </c>
      <c r="C864" s="158" t="s">
        <v>1394</v>
      </c>
      <c r="D864" s="158" t="s">
        <v>1392</v>
      </c>
      <c r="E864" s="171">
        <v>3600000</v>
      </c>
      <c r="F864" s="173"/>
    </row>
    <row r="865" spans="1:6">
      <c r="A865" s="4"/>
      <c r="B865" s="158" t="s">
        <v>140</v>
      </c>
      <c r="C865" s="158" t="s">
        <v>1395</v>
      </c>
      <c r="D865" s="158" t="s">
        <v>1392</v>
      </c>
      <c r="E865" s="171">
        <v>515312500</v>
      </c>
      <c r="F865" s="173"/>
    </row>
    <row r="866" spans="1:6">
      <c r="A866" s="4"/>
      <c r="B866" s="158" t="s">
        <v>142</v>
      </c>
      <c r="C866" s="158" t="s">
        <v>1396</v>
      </c>
      <c r="D866" s="158" t="s">
        <v>1392</v>
      </c>
      <c r="E866" s="171">
        <v>98560000</v>
      </c>
      <c r="F866" s="173"/>
    </row>
    <row r="867" spans="1:6">
      <c r="A867" s="148"/>
      <c r="B867" s="153" t="s">
        <v>146</v>
      </c>
      <c r="C867" s="344"/>
      <c r="D867" s="344"/>
      <c r="E867" s="171"/>
      <c r="F867" s="173"/>
    </row>
    <row r="868" ht="31.5" customHeight="1" spans="1:9">
      <c r="A868" s="148"/>
      <c r="B868" s="158" t="s">
        <v>147</v>
      </c>
      <c r="C868" s="158" t="s">
        <v>1397</v>
      </c>
      <c r="D868" s="158" t="s">
        <v>1392</v>
      </c>
      <c r="E868" s="183">
        <v>0</v>
      </c>
      <c r="F868" s="162"/>
      <c r="G868" s="162"/>
      <c r="I868" s="186"/>
    </row>
    <row r="869" ht="31.5" spans="1:6">
      <c r="A869" s="148"/>
      <c r="B869" s="158" t="s">
        <v>1398</v>
      </c>
      <c r="C869" s="158" t="s">
        <v>1399</v>
      </c>
      <c r="D869" s="158" t="s">
        <v>1392</v>
      </c>
      <c r="E869" s="171">
        <v>80000000</v>
      </c>
      <c r="F869" s="162"/>
    </row>
    <row r="870" spans="1:6">
      <c r="A870" s="148"/>
      <c r="B870" s="158" t="s">
        <v>150</v>
      </c>
      <c r="C870" s="158" t="s">
        <v>1400</v>
      </c>
      <c r="D870" s="158" t="s">
        <v>1392</v>
      </c>
      <c r="E870" s="171">
        <v>15000000</v>
      </c>
      <c r="F870" s="173"/>
    </row>
    <row r="871" ht="31.5" spans="1:6">
      <c r="A871" s="148"/>
      <c r="B871" s="158" t="s">
        <v>159</v>
      </c>
      <c r="C871" s="158" t="s">
        <v>1401</v>
      </c>
      <c r="D871" s="158" t="s">
        <v>1392</v>
      </c>
      <c r="E871" s="171">
        <v>45000000</v>
      </c>
      <c r="F871" s="173"/>
    </row>
    <row r="872" ht="31.5" spans="1:6">
      <c r="A872" s="148"/>
      <c r="B872" s="158" t="s">
        <v>1402</v>
      </c>
      <c r="C872" s="158" t="s">
        <v>1403</v>
      </c>
      <c r="D872" s="158" t="s">
        <v>1392</v>
      </c>
      <c r="E872" s="183">
        <v>40000000</v>
      </c>
      <c r="F872" s="173"/>
    </row>
    <row r="873" spans="1:6">
      <c r="A873" s="148"/>
      <c r="B873" s="349" t="s">
        <v>165</v>
      </c>
      <c r="C873" s="355"/>
      <c r="D873" s="355"/>
      <c r="E873" s="356"/>
      <c r="F873" s="173"/>
    </row>
    <row r="874" spans="1:6">
      <c r="A874" s="148"/>
      <c r="B874" s="353" t="s">
        <v>166</v>
      </c>
      <c r="C874" s="353" t="s">
        <v>1404</v>
      </c>
      <c r="D874" s="353" t="s">
        <v>278</v>
      </c>
      <c r="E874" s="352">
        <f>10000000</f>
        <v>10000000</v>
      </c>
      <c r="F874" s="173"/>
    </row>
    <row r="875" spans="1:6">
      <c r="A875" s="148"/>
      <c r="B875" s="158"/>
      <c r="C875" s="158"/>
      <c r="D875" s="158"/>
      <c r="E875" s="183"/>
      <c r="F875" s="173"/>
    </row>
    <row r="876" ht="31.5" spans="1:6">
      <c r="A876" s="148"/>
      <c r="B876" s="153" t="s">
        <v>169</v>
      </c>
      <c r="C876" s="344"/>
      <c r="D876" s="344"/>
      <c r="E876" s="171"/>
      <c r="F876" s="173"/>
    </row>
    <row r="877" ht="31.5" spans="1:6">
      <c r="A877" s="148"/>
      <c r="B877" s="158" t="s">
        <v>170</v>
      </c>
      <c r="C877" s="158" t="s">
        <v>1405</v>
      </c>
      <c r="D877" s="158" t="s">
        <v>1392</v>
      </c>
      <c r="E877" s="171">
        <v>15000000</v>
      </c>
      <c r="F877" s="173"/>
    </row>
    <row r="878" spans="1:6">
      <c r="A878" s="148"/>
      <c r="B878" s="153" t="s">
        <v>1406</v>
      </c>
      <c r="C878" s="344"/>
      <c r="D878" s="344"/>
      <c r="E878" s="171"/>
      <c r="F878" s="173"/>
    </row>
    <row r="879" ht="47.25" spans="1:6">
      <c r="A879" s="148"/>
      <c r="B879" s="158" t="s">
        <v>1407</v>
      </c>
      <c r="C879" s="158" t="s">
        <v>1408</v>
      </c>
      <c r="D879" s="158" t="s">
        <v>1392</v>
      </c>
      <c r="E879" s="171">
        <v>100000000</v>
      </c>
      <c r="F879" s="173"/>
    </row>
    <row r="880" ht="47.25" spans="1:6">
      <c r="A880" s="148"/>
      <c r="B880" s="158" t="s">
        <v>1409</v>
      </c>
      <c r="C880" s="158" t="s">
        <v>1410</v>
      </c>
      <c r="D880" s="158" t="s">
        <v>1392</v>
      </c>
      <c r="E880" s="171">
        <v>100000000</v>
      </c>
      <c r="F880" s="173"/>
    </row>
    <row r="881" spans="1:6">
      <c r="A881" s="148"/>
      <c r="B881" s="158" t="s">
        <v>1411</v>
      </c>
      <c r="C881" s="158" t="s">
        <v>1412</v>
      </c>
      <c r="D881" s="158" t="s">
        <v>1392</v>
      </c>
      <c r="E881" s="171">
        <v>19000000</v>
      </c>
      <c r="F881" s="173"/>
    </row>
    <row r="882" ht="31.5" spans="1:6">
      <c r="A882" s="148"/>
      <c r="B882" s="158" t="s">
        <v>1413</v>
      </c>
      <c r="C882" s="158" t="s">
        <v>1414</v>
      </c>
      <c r="D882" s="158" t="s">
        <v>1392</v>
      </c>
      <c r="E882" s="171">
        <v>115000000</v>
      </c>
      <c r="F882" s="173"/>
    </row>
    <row r="883" ht="31.5" spans="1:6">
      <c r="A883" s="148"/>
      <c r="B883" s="158" t="s">
        <v>1415</v>
      </c>
      <c r="C883" s="158" t="s">
        <v>1416</v>
      </c>
      <c r="D883" s="158" t="s">
        <v>1392</v>
      </c>
      <c r="E883" s="171">
        <v>100000000</v>
      </c>
      <c r="F883" s="173"/>
    </row>
    <row r="884" ht="31.5" spans="1:6">
      <c r="A884" s="148"/>
      <c r="B884" s="158" t="s">
        <v>1417</v>
      </c>
      <c r="C884" s="158" t="s">
        <v>1418</v>
      </c>
      <c r="D884" s="158" t="s">
        <v>1392</v>
      </c>
      <c r="E884" s="160">
        <v>17500000</v>
      </c>
      <c r="F884" s="173"/>
    </row>
    <row r="885" ht="31.5" spans="1:6">
      <c r="A885" s="148"/>
      <c r="B885" s="158" t="s">
        <v>1419</v>
      </c>
      <c r="C885" s="158" t="s">
        <v>1420</v>
      </c>
      <c r="D885" s="158" t="s">
        <v>1392</v>
      </c>
      <c r="E885" s="171">
        <v>136650000</v>
      </c>
      <c r="F885" s="173"/>
    </row>
    <row r="886" ht="47.25" spans="1:6">
      <c r="A886" s="148"/>
      <c r="B886" s="158" t="s">
        <v>1421</v>
      </c>
      <c r="C886" s="158" t="s">
        <v>1422</v>
      </c>
      <c r="D886" s="158" t="s">
        <v>1392</v>
      </c>
      <c r="E886" s="171">
        <v>170000000</v>
      </c>
      <c r="F886" s="173"/>
    </row>
    <row r="887" ht="31.5" spans="1:6">
      <c r="A887" s="148"/>
      <c r="B887" s="158" t="s">
        <v>1423</v>
      </c>
      <c r="C887" s="158" t="s">
        <v>1424</v>
      </c>
      <c r="D887" s="158" t="s">
        <v>1392</v>
      </c>
      <c r="E887" s="171">
        <v>15000000</v>
      </c>
      <c r="F887" s="173"/>
    </row>
    <row r="888" ht="47.25" spans="1:6">
      <c r="A888" s="148"/>
      <c r="B888" s="158" t="s">
        <v>1425</v>
      </c>
      <c r="C888" s="158" t="s">
        <v>1426</v>
      </c>
      <c r="D888" s="158" t="s">
        <v>1427</v>
      </c>
      <c r="E888" s="171">
        <v>90000000</v>
      </c>
      <c r="F888" s="173"/>
    </row>
    <row r="889" ht="31.5" spans="1:6">
      <c r="A889" s="148"/>
      <c r="B889" s="158" t="s">
        <v>1428</v>
      </c>
      <c r="C889" s="158" t="s">
        <v>1429</v>
      </c>
      <c r="D889" s="158" t="s">
        <v>1392</v>
      </c>
      <c r="E889" s="171">
        <v>50000000</v>
      </c>
      <c r="F889" s="173"/>
    </row>
    <row r="890" s="121" customFormat="1" spans="1:6">
      <c r="A890" s="134" t="s">
        <v>1430</v>
      </c>
      <c r="B890" s="134"/>
      <c r="C890" s="135"/>
      <c r="D890" s="134"/>
      <c r="E890" s="134"/>
      <c r="F890" s="136"/>
    </row>
    <row r="891" s="121" customFormat="1" spans="1:6">
      <c r="A891" s="137" t="s">
        <v>1431</v>
      </c>
      <c r="B891" s="137"/>
      <c r="C891" s="138"/>
      <c r="D891" s="137"/>
      <c r="E891" s="137"/>
      <c r="F891" s="136"/>
    </row>
    <row r="892" s="124" customFormat="1" ht="59.1" customHeight="1" spans="1:256">
      <c r="A892" s="139" t="s">
        <v>121</v>
      </c>
      <c r="B892" s="139" t="s">
        <v>122</v>
      </c>
      <c r="C892" s="139" t="s">
        <v>123</v>
      </c>
      <c r="D892" s="139" t="s">
        <v>124</v>
      </c>
      <c r="E892" s="140" t="s">
        <v>125</v>
      </c>
      <c r="F892" s="139" t="s">
        <v>126</v>
      </c>
      <c r="G892" s="121"/>
      <c r="H892" s="121"/>
      <c r="I892" s="121"/>
      <c r="J892" s="121"/>
      <c r="K892" s="121"/>
      <c r="L892" s="121"/>
      <c r="M892" s="121"/>
      <c r="N892" s="121"/>
      <c r="O892" s="121"/>
      <c r="P892" s="121"/>
      <c r="Q892" s="121"/>
      <c r="R892" s="121"/>
      <c r="S892" s="121"/>
      <c r="T892" s="121"/>
      <c r="U892" s="121"/>
      <c r="V892" s="121"/>
      <c r="W892" s="121"/>
      <c r="X892" s="121"/>
      <c r="Y892" s="121"/>
      <c r="Z892" s="121"/>
      <c r="AA892" s="121"/>
      <c r="AB892" s="121"/>
      <c r="AC892" s="121"/>
      <c r="AD892" s="121"/>
      <c r="AE892" s="121"/>
      <c r="AF892" s="121"/>
      <c r="AG892" s="121"/>
      <c r="AH892" s="121"/>
      <c r="AI892" s="121"/>
      <c r="AJ892" s="121"/>
      <c r="AK892" s="121"/>
      <c r="AL892" s="121"/>
      <c r="AM892" s="121"/>
      <c r="AN892" s="121"/>
      <c r="AO892" s="121"/>
      <c r="AP892" s="121"/>
      <c r="AQ892" s="121"/>
      <c r="AR892" s="121"/>
      <c r="AS892" s="121"/>
      <c r="AT892" s="121"/>
      <c r="AU892" s="121"/>
      <c r="AV892" s="121"/>
      <c r="AW892" s="121"/>
      <c r="AX892" s="121"/>
      <c r="AY892" s="121"/>
      <c r="AZ892" s="121"/>
      <c r="BA892" s="121"/>
      <c r="BB892" s="121"/>
      <c r="BC892" s="121"/>
      <c r="BD892" s="121"/>
      <c r="BE892" s="121"/>
      <c r="BF892" s="121"/>
      <c r="BG892" s="121"/>
      <c r="BH892" s="121"/>
      <c r="BI892" s="121"/>
      <c r="BJ892" s="121"/>
      <c r="BK892" s="121"/>
      <c r="BL892" s="121"/>
      <c r="BM892" s="121"/>
      <c r="BN892" s="121"/>
      <c r="BO892" s="121"/>
      <c r="BP892" s="121"/>
      <c r="BQ892" s="121"/>
      <c r="BR892" s="121"/>
      <c r="BS892" s="121"/>
      <c r="BT892" s="121"/>
      <c r="BU892" s="121"/>
      <c r="BV892" s="121"/>
      <c r="BW892" s="121"/>
      <c r="BX892" s="121"/>
      <c r="BY892" s="121"/>
      <c r="BZ892" s="121"/>
      <c r="CA892" s="121"/>
      <c r="CB892" s="121"/>
      <c r="CC892" s="121"/>
      <c r="CD892" s="121"/>
      <c r="CE892" s="121"/>
      <c r="CF892" s="121"/>
      <c r="CG892" s="121"/>
      <c r="CH892" s="121"/>
      <c r="CI892" s="121"/>
      <c r="CJ892" s="121"/>
      <c r="CK892" s="121"/>
      <c r="CL892" s="121"/>
      <c r="CM892" s="121"/>
      <c r="CN892" s="121"/>
      <c r="CO892" s="121"/>
      <c r="CP892" s="121"/>
      <c r="CQ892" s="121"/>
      <c r="CR892" s="121"/>
      <c r="CS892" s="121"/>
      <c r="CT892" s="121"/>
      <c r="CU892" s="121"/>
      <c r="CV892" s="121"/>
      <c r="CW892" s="121"/>
      <c r="CX892" s="121"/>
      <c r="CY892" s="121"/>
      <c r="CZ892" s="121"/>
      <c r="DA892" s="121"/>
      <c r="DB892" s="121"/>
      <c r="DC892" s="121"/>
      <c r="DD892" s="121"/>
      <c r="DE892" s="121"/>
      <c r="DF892" s="121"/>
      <c r="DG892" s="121"/>
      <c r="DH892" s="121"/>
      <c r="DI892" s="121"/>
      <c r="DJ892" s="121"/>
      <c r="DK892" s="121"/>
      <c r="DL892" s="121"/>
      <c r="DM892" s="121"/>
      <c r="DN892" s="121"/>
      <c r="DO892" s="121"/>
      <c r="DP892" s="121"/>
      <c r="DQ892" s="121"/>
      <c r="DR892" s="121"/>
      <c r="DS892" s="121"/>
      <c r="DT892" s="121"/>
      <c r="DU892" s="121"/>
      <c r="DV892" s="121"/>
      <c r="DW892" s="121"/>
      <c r="DX892" s="121"/>
      <c r="DY892" s="121"/>
      <c r="DZ892" s="121"/>
      <c r="EA892" s="121"/>
      <c r="EB892" s="121"/>
      <c r="EC892" s="121"/>
      <c r="ED892" s="121"/>
      <c r="EE892" s="121"/>
      <c r="EF892" s="121"/>
      <c r="EG892" s="121"/>
      <c r="EH892" s="121"/>
      <c r="EI892" s="121"/>
      <c r="EJ892" s="121"/>
      <c r="EK892" s="121"/>
      <c r="EL892" s="121"/>
      <c r="EM892" s="121"/>
      <c r="EN892" s="121"/>
      <c r="EO892" s="121"/>
      <c r="EP892" s="121"/>
      <c r="EQ892" s="121"/>
      <c r="ER892" s="121"/>
      <c r="ES892" s="121"/>
      <c r="ET892" s="121"/>
      <c r="EU892" s="121"/>
      <c r="EV892" s="121"/>
      <c r="EW892" s="121"/>
      <c r="EX892" s="121"/>
      <c r="EY892" s="121"/>
      <c r="EZ892" s="121"/>
      <c r="FA892" s="121"/>
      <c r="FB892" s="121"/>
      <c r="FC892" s="121"/>
      <c r="FD892" s="121"/>
      <c r="FE892" s="121"/>
      <c r="FF892" s="121"/>
      <c r="FG892" s="121"/>
      <c r="FH892" s="121"/>
      <c r="FI892" s="121"/>
      <c r="FJ892" s="121"/>
      <c r="FK892" s="121"/>
      <c r="FL892" s="121"/>
      <c r="FM892" s="121"/>
      <c r="FN892" s="121"/>
      <c r="FO892" s="121"/>
      <c r="FP892" s="121"/>
      <c r="FQ892" s="121"/>
      <c r="FR892" s="121"/>
      <c r="FS892" s="121"/>
      <c r="FT892" s="121"/>
      <c r="FU892" s="121"/>
      <c r="FV892" s="121"/>
      <c r="FW892" s="121"/>
      <c r="FX892" s="121"/>
      <c r="FY892" s="121"/>
      <c r="FZ892" s="121"/>
      <c r="GA892" s="121"/>
      <c r="GB892" s="121"/>
      <c r="GC892" s="121"/>
      <c r="GD892" s="121"/>
      <c r="GE892" s="121"/>
      <c r="GF892" s="121"/>
      <c r="GG892" s="121"/>
      <c r="GH892" s="121"/>
      <c r="GI892" s="121"/>
      <c r="GJ892" s="121"/>
      <c r="GK892" s="121"/>
      <c r="GL892" s="121"/>
      <c r="GM892" s="121"/>
      <c r="GN892" s="121"/>
      <c r="GO892" s="121"/>
      <c r="GP892" s="121"/>
      <c r="GQ892" s="121"/>
      <c r="GR892" s="121"/>
      <c r="GS892" s="121"/>
      <c r="GT892" s="121"/>
      <c r="GU892" s="121"/>
      <c r="GV892" s="121"/>
      <c r="GW892" s="121"/>
      <c r="GX892" s="121"/>
      <c r="GY892" s="121"/>
      <c r="GZ892" s="121"/>
      <c r="HA892" s="121"/>
      <c r="HB892" s="121"/>
      <c r="HC892" s="121"/>
      <c r="HD892" s="121"/>
      <c r="HE892" s="121"/>
      <c r="HF892" s="121"/>
      <c r="HG892" s="121"/>
      <c r="HH892" s="121"/>
      <c r="HI892" s="121"/>
      <c r="HJ892" s="121"/>
      <c r="HK892" s="121"/>
      <c r="HL892" s="121"/>
      <c r="HM892" s="121"/>
      <c r="HN892" s="121"/>
      <c r="HO892" s="121"/>
      <c r="HP892" s="121"/>
      <c r="HQ892" s="121"/>
      <c r="HR892" s="121"/>
      <c r="HS892" s="121"/>
      <c r="HT892" s="121"/>
      <c r="HU892" s="121"/>
      <c r="HV892" s="121"/>
      <c r="HW892" s="121"/>
      <c r="HX892" s="121"/>
      <c r="HY892" s="121"/>
      <c r="HZ892" s="121"/>
      <c r="IA892" s="121"/>
      <c r="IB892" s="121"/>
      <c r="IC892" s="121"/>
      <c r="ID892" s="121"/>
      <c r="IE892" s="121"/>
      <c r="IF892" s="121"/>
      <c r="IG892" s="121"/>
      <c r="IH892" s="121"/>
      <c r="II892" s="121"/>
      <c r="IJ892" s="121"/>
      <c r="IK892" s="121"/>
      <c r="IL892" s="121"/>
      <c r="IM892" s="121"/>
      <c r="IN892" s="121"/>
      <c r="IO892"/>
      <c r="IP892"/>
      <c r="IQ892"/>
      <c r="IR892"/>
      <c r="IS892"/>
      <c r="IT892"/>
      <c r="IU892"/>
      <c r="IV892"/>
    </row>
    <row r="893" s="124" customFormat="1" spans="1:256">
      <c r="A893" s="141">
        <v>1</v>
      </c>
      <c r="B893" s="141">
        <v>2</v>
      </c>
      <c r="C893" s="141">
        <v>3</v>
      </c>
      <c r="D893" s="141">
        <v>4</v>
      </c>
      <c r="E893" s="141">
        <v>5</v>
      </c>
      <c r="F893" s="141">
        <v>6</v>
      </c>
      <c r="G893" s="121"/>
      <c r="H893" s="121"/>
      <c r="I893" s="121"/>
      <c r="J893" s="121"/>
      <c r="K893" s="121"/>
      <c r="L893" s="121"/>
      <c r="M893" s="121"/>
      <c r="N893" s="121"/>
      <c r="O893" s="121"/>
      <c r="P893" s="121"/>
      <c r="Q893" s="121"/>
      <c r="R893" s="121"/>
      <c r="S893" s="121"/>
      <c r="T893" s="121"/>
      <c r="U893" s="121"/>
      <c r="V893" s="121"/>
      <c r="W893" s="121"/>
      <c r="X893" s="121"/>
      <c r="Y893" s="121"/>
      <c r="Z893" s="121"/>
      <c r="AA893" s="121"/>
      <c r="AB893" s="121"/>
      <c r="AC893" s="121"/>
      <c r="AD893" s="121"/>
      <c r="AE893" s="121"/>
      <c r="AF893" s="121"/>
      <c r="AG893" s="121"/>
      <c r="AH893" s="121"/>
      <c r="AI893" s="121"/>
      <c r="AJ893" s="121"/>
      <c r="AK893" s="121"/>
      <c r="AL893" s="121"/>
      <c r="AM893" s="121"/>
      <c r="AN893" s="121"/>
      <c r="AO893" s="121"/>
      <c r="AP893" s="121"/>
      <c r="AQ893" s="121"/>
      <c r="AR893" s="121"/>
      <c r="AS893" s="121"/>
      <c r="AT893" s="121"/>
      <c r="AU893" s="121"/>
      <c r="AV893" s="121"/>
      <c r="AW893" s="121"/>
      <c r="AX893" s="121"/>
      <c r="AY893" s="121"/>
      <c r="AZ893" s="121"/>
      <c r="BA893" s="121"/>
      <c r="BB893" s="121"/>
      <c r="BC893" s="121"/>
      <c r="BD893" s="121"/>
      <c r="BE893" s="121"/>
      <c r="BF893" s="121"/>
      <c r="BG893" s="121"/>
      <c r="BH893" s="121"/>
      <c r="BI893" s="121"/>
      <c r="BJ893" s="121"/>
      <c r="BK893" s="121"/>
      <c r="BL893" s="121"/>
      <c r="BM893" s="121"/>
      <c r="BN893" s="121"/>
      <c r="BO893" s="121"/>
      <c r="BP893" s="121"/>
      <c r="BQ893" s="121"/>
      <c r="BR893" s="121"/>
      <c r="BS893" s="121"/>
      <c r="BT893" s="121"/>
      <c r="BU893" s="121"/>
      <c r="BV893" s="121"/>
      <c r="BW893" s="121"/>
      <c r="BX893" s="121"/>
      <c r="BY893" s="121"/>
      <c r="BZ893" s="121"/>
      <c r="CA893" s="121"/>
      <c r="CB893" s="121"/>
      <c r="CC893" s="121"/>
      <c r="CD893" s="121"/>
      <c r="CE893" s="121"/>
      <c r="CF893" s="121"/>
      <c r="CG893" s="121"/>
      <c r="CH893" s="121"/>
      <c r="CI893" s="121"/>
      <c r="CJ893" s="121"/>
      <c r="CK893" s="121"/>
      <c r="CL893" s="121"/>
      <c r="CM893" s="121"/>
      <c r="CN893" s="121"/>
      <c r="CO893" s="121"/>
      <c r="CP893" s="121"/>
      <c r="CQ893" s="121"/>
      <c r="CR893" s="121"/>
      <c r="CS893" s="121"/>
      <c r="CT893" s="121"/>
      <c r="CU893" s="121"/>
      <c r="CV893" s="121"/>
      <c r="CW893" s="121"/>
      <c r="CX893" s="121"/>
      <c r="CY893" s="121"/>
      <c r="CZ893" s="121"/>
      <c r="DA893" s="121"/>
      <c r="DB893" s="121"/>
      <c r="DC893" s="121"/>
      <c r="DD893" s="121"/>
      <c r="DE893" s="121"/>
      <c r="DF893" s="121"/>
      <c r="DG893" s="121"/>
      <c r="DH893" s="121"/>
      <c r="DI893" s="121"/>
      <c r="DJ893" s="121"/>
      <c r="DK893" s="121"/>
      <c r="DL893" s="121"/>
      <c r="DM893" s="121"/>
      <c r="DN893" s="121"/>
      <c r="DO893" s="121"/>
      <c r="DP893" s="121"/>
      <c r="DQ893" s="121"/>
      <c r="DR893" s="121"/>
      <c r="DS893" s="121"/>
      <c r="DT893" s="121"/>
      <c r="DU893" s="121"/>
      <c r="DV893" s="121"/>
      <c r="DW893" s="121"/>
      <c r="DX893" s="121"/>
      <c r="DY893" s="121"/>
      <c r="DZ893" s="121"/>
      <c r="EA893" s="121"/>
      <c r="EB893" s="121"/>
      <c r="EC893" s="121"/>
      <c r="ED893" s="121"/>
      <c r="EE893" s="121"/>
      <c r="EF893" s="121"/>
      <c r="EG893" s="121"/>
      <c r="EH893" s="121"/>
      <c r="EI893" s="121"/>
      <c r="EJ893" s="121"/>
      <c r="EK893" s="121"/>
      <c r="EL893" s="121"/>
      <c r="EM893" s="121"/>
      <c r="EN893" s="121"/>
      <c r="EO893" s="121"/>
      <c r="EP893" s="121"/>
      <c r="EQ893" s="121"/>
      <c r="ER893" s="121"/>
      <c r="ES893" s="121"/>
      <c r="ET893" s="121"/>
      <c r="EU893" s="121"/>
      <c r="EV893" s="121"/>
      <c r="EW893" s="121"/>
      <c r="EX893" s="121"/>
      <c r="EY893" s="121"/>
      <c r="EZ893" s="121"/>
      <c r="FA893" s="121"/>
      <c r="FB893" s="121"/>
      <c r="FC893" s="121"/>
      <c r="FD893" s="121"/>
      <c r="FE893" s="121"/>
      <c r="FF893" s="121"/>
      <c r="FG893" s="121"/>
      <c r="FH893" s="121"/>
      <c r="FI893" s="121"/>
      <c r="FJ893" s="121"/>
      <c r="FK893" s="121"/>
      <c r="FL893" s="121"/>
      <c r="FM893" s="121"/>
      <c r="FN893" s="121"/>
      <c r="FO893" s="121"/>
      <c r="FP893" s="121"/>
      <c r="FQ893" s="121"/>
      <c r="FR893" s="121"/>
      <c r="FS893" s="121"/>
      <c r="FT893" s="121"/>
      <c r="FU893" s="121"/>
      <c r="FV893" s="121"/>
      <c r="FW893" s="121"/>
      <c r="FX893" s="121"/>
      <c r="FY893" s="121"/>
      <c r="FZ893" s="121"/>
      <c r="GA893" s="121"/>
      <c r="GB893" s="121"/>
      <c r="GC893" s="121"/>
      <c r="GD893" s="121"/>
      <c r="GE893" s="121"/>
      <c r="GF893" s="121"/>
      <c r="GG893" s="121"/>
      <c r="GH893" s="121"/>
      <c r="GI893" s="121"/>
      <c r="GJ893" s="121"/>
      <c r="GK893" s="121"/>
      <c r="GL893" s="121"/>
      <c r="GM893" s="121"/>
      <c r="GN893" s="121"/>
      <c r="GO893" s="121"/>
      <c r="GP893" s="121"/>
      <c r="GQ893" s="121"/>
      <c r="GR893" s="121"/>
      <c r="GS893" s="121"/>
      <c r="GT893" s="121"/>
      <c r="GU893" s="121"/>
      <c r="GV893" s="121"/>
      <c r="GW893" s="121"/>
      <c r="GX893" s="121"/>
      <c r="GY893" s="121"/>
      <c r="GZ893" s="121"/>
      <c r="HA893" s="121"/>
      <c r="HB893" s="121"/>
      <c r="HC893" s="121"/>
      <c r="HD893" s="121"/>
      <c r="HE893" s="121"/>
      <c r="HF893" s="121"/>
      <c r="HG893" s="121"/>
      <c r="HH893" s="121"/>
      <c r="HI893" s="121"/>
      <c r="HJ893" s="121"/>
      <c r="HK893" s="121"/>
      <c r="HL893" s="121"/>
      <c r="HM893" s="121"/>
      <c r="HN893" s="121"/>
      <c r="HO893" s="121"/>
      <c r="HP893" s="121"/>
      <c r="HQ893" s="121"/>
      <c r="HR893" s="121"/>
      <c r="HS893" s="121"/>
      <c r="HT893" s="121"/>
      <c r="HU893" s="121"/>
      <c r="HV893" s="121"/>
      <c r="HW893" s="121"/>
      <c r="HX893" s="121"/>
      <c r="HY893" s="121"/>
      <c r="HZ893" s="121"/>
      <c r="IA893" s="121"/>
      <c r="IB893" s="121"/>
      <c r="IC893" s="121"/>
      <c r="ID893" s="121"/>
      <c r="IE893" s="121"/>
      <c r="IF893" s="121"/>
      <c r="IG893" s="121"/>
      <c r="IH893" s="121"/>
      <c r="II893" s="121"/>
      <c r="IJ893" s="121"/>
      <c r="IK893" s="121"/>
      <c r="IL893" s="121"/>
      <c r="IM893" s="121"/>
      <c r="IN893" s="121"/>
      <c r="IO893"/>
      <c r="IP893"/>
      <c r="IQ893"/>
      <c r="IR893"/>
      <c r="IS893"/>
      <c r="IT893"/>
      <c r="IU893"/>
      <c r="IV893"/>
    </row>
    <row r="894" s="122" customFormat="1" spans="1:248">
      <c r="A894" s="142"/>
      <c r="B894" s="142"/>
      <c r="C894" s="142"/>
      <c r="D894" s="142"/>
      <c r="E894" s="143"/>
      <c r="F894" s="144"/>
      <c r="G894" s="127"/>
      <c r="H894" s="127"/>
      <c r="I894" s="127"/>
      <c r="J894" s="127"/>
      <c r="K894" s="127"/>
      <c r="L894" s="127"/>
      <c r="M894" s="127"/>
      <c r="N894" s="127"/>
      <c r="O894" s="127"/>
      <c r="P894" s="127"/>
      <c r="Q894" s="127"/>
      <c r="R894" s="127"/>
      <c r="S894" s="127"/>
      <c r="T894" s="127"/>
      <c r="U894" s="127"/>
      <c r="V894" s="127"/>
      <c r="W894" s="127"/>
      <c r="X894" s="127"/>
      <c r="Y894" s="127"/>
      <c r="Z894" s="127"/>
      <c r="AA894" s="127"/>
      <c r="AB894" s="127"/>
      <c r="AC894" s="127"/>
      <c r="AD894" s="127"/>
      <c r="AE894" s="127"/>
      <c r="AF894" s="127"/>
      <c r="AG894" s="127"/>
      <c r="AH894" s="127"/>
      <c r="AI894" s="127"/>
      <c r="AJ894" s="127"/>
      <c r="AK894" s="127"/>
      <c r="AL894" s="127"/>
      <c r="AM894" s="127"/>
      <c r="AN894" s="127"/>
      <c r="AO894" s="127"/>
      <c r="AP894" s="127"/>
      <c r="AQ894" s="127"/>
      <c r="AR894" s="127"/>
      <c r="AS894" s="127"/>
      <c r="AT894" s="127"/>
      <c r="AU894" s="127"/>
      <c r="AV894" s="127"/>
      <c r="AW894" s="127"/>
      <c r="AX894" s="127"/>
      <c r="AY894" s="127"/>
      <c r="AZ894" s="127"/>
      <c r="BA894" s="127"/>
      <c r="BB894" s="127"/>
      <c r="BC894" s="127"/>
      <c r="BD894" s="127"/>
      <c r="BE894" s="127"/>
      <c r="BF894" s="127"/>
      <c r="BG894" s="127"/>
      <c r="BH894" s="127"/>
      <c r="BI894" s="127"/>
      <c r="BJ894" s="127"/>
      <c r="BK894" s="127"/>
      <c r="BL894" s="127"/>
      <c r="BM894" s="127"/>
      <c r="BN894" s="127"/>
      <c r="BO894" s="127"/>
      <c r="BP894" s="127"/>
      <c r="BQ894" s="127"/>
      <c r="BR894" s="127"/>
      <c r="BS894" s="127"/>
      <c r="BT894" s="127"/>
      <c r="BU894" s="127"/>
      <c r="BV894" s="127"/>
      <c r="BW894" s="127"/>
      <c r="BX894" s="127"/>
      <c r="BY894" s="127"/>
      <c r="BZ894" s="127"/>
      <c r="CA894" s="127"/>
      <c r="CB894" s="127"/>
      <c r="CC894" s="127"/>
      <c r="CD894" s="127"/>
      <c r="CE894" s="127"/>
      <c r="CF894" s="127"/>
      <c r="CG894" s="127"/>
      <c r="CH894" s="127"/>
      <c r="CI894" s="127"/>
      <c r="CJ894" s="127"/>
      <c r="CK894" s="127"/>
      <c r="CL894" s="127"/>
      <c r="CM894" s="127"/>
      <c r="CN894" s="127"/>
      <c r="CO894" s="127"/>
      <c r="CP894" s="127"/>
      <c r="CQ894" s="127"/>
      <c r="CR894" s="127"/>
      <c r="CS894" s="127"/>
      <c r="CT894" s="127"/>
      <c r="CU894" s="127"/>
      <c r="CV894" s="127"/>
      <c r="CW894" s="127"/>
      <c r="CX894" s="127"/>
      <c r="CY894" s="127"/>
      <c r="CZ894" s="127"/>
      <c r="DA894" s="127"/>
      <c r="DB894" s="127"/>
      <c r="DC894" s="127"/>
      <c r="DD894" s="127"/>
      <c r="DE894" s="127"/>
      <c r="DF894" s="127"/>
      <c r="DG894" s="127"/>
      <c r="DH894" s="127"/>
      <c r="DI894" s="127"/>
      <c r="DJ894" s="127"/>
      <c r="DK894" s="127"/>
      <c r="DL894" s="127"/>
      <c r="DM894" s="127"/>
      <c r="DN894" s="127"/>
      <c r="DO894" s="127"/>
      <c r="DP894" s="127"/>
      <c r="DQ894" s="127"/>
      <c r="DR894" s="127"/>
      <c r="DS894" s="127"/>
      <c r="DT894" s="127"/>
      <c r="DU894" s="127"/>
      <c r="DV894" s="127"/>
      <c r="DW894" s="127"/>
      <c r="DX894" s="127"/>
      <c r="DY894" s="127"/>
      <c r="DZ894" s="127"/>
      <c r="EA894" s="127"/>
      <c r="EB894" s="127"/>
      <c r="EC894" s="127"/>
      <c r="ED894" s="127"/>
      <c r="EE894" s="127"/>
      <c r="EF894" s="127"/>
      <c r="EG894" s="127"/>
      <c r="EH894" s="127"/>
      <c r="EI894" s="127"/>
      <c r="EJ894" s="127"/>
      <c r="EK894" s="127"/>
      <c r="EL894" s="127"/>
      <c r="EM894" s="127"/>
      <c r="EN894" s="127"/>
      <c r="EO894" s="127"/>
      <c r="EP894" s="127"/>
      <c r="EQ894" s="127"/>
      <c r="ER894" s="127"/>
      <c r="ES894" s="127"/>
      <c r="ET894" s="127"/>
      <c r="EU894" s="127"/>
      <c r="EV894" s="127"/>
      <c r="EW894" s="127"/>
      <c r="EX894" s="127"/>
      <c r="EY894" s="127"/>
      <c r="EZ894" s="127"/>
      <c r="FA894" s="127"/>
      <c r="FB894" s="127"/>
      <c r="FC894" s="127"/>
      <c r="FD894" s="127"/>
      <c r="FE894" s="127"/>
      <c r="FF894" s="127"/>
      <c r="FG894" s="127"/>
      <c r="FH894" s="127"/>
      <c r="FI894" s="127"/>
      <c r="FJ894" s="127"/>
      <c r="FK894" s="127"/>
      <c r="FL894" s="127"/>
      <c r="FM894" s="127"/>
      <c r="FN894" s="127"/>
      <c r="FO894" s="127"/>
      <c r="FP894" s="127"/>
      <c r="FQ894" s="127"/>
      <c r="FR894" s="127"/>
      <c r="FS894" s="127"/>
      <c r="FT894" s="127"/>
      <c r="FU894" s="127"/>
      <c r="FV894" s="127"/>
      <c r="FW894" s="127"/>
      <c r="FX894" s="127"/>
      <c r="FY894" s="127"/>
      <c r="FZ894" s="127"/>
      <c r="GA894" s="127"/>
      <c r="GB894" s="127"/>
      <c r="GC894" s="127"/>
      <c r="GD894" s="127"/>
      <c r="GE894" s="127"/>
      <c r="GF894" s="127"/>
      <c r="GG894" s="127"/>
      <c r="GH894" s="127"/>
      <c r="GI894" s="127"/>
      <c r="GJ894" s="127"/>
      <c r="GK894" s="127"/>
      <c r="GL894" s="127"/>
      <c r="GM894" s="127"/>
      <c r="GN894" s="127"/>
      <c r="GO894" s="127"/>
      <c r="GP894" s="127"/>
      <c r="GQ894" s="127"/>
      <c r="GR894" s="127"/>
      <c r="GS894" s="127"/>
      <c r="GT894" s="127"/>
      <c r="GU894" s="127"/>
      <c r="GV894" s="127"/>
      <c r="GW894" s="127"/>
      <c r="GX894" s="127"/>
      <c r="GY894" s="127"/>
      <c r="GZ894" s="127"/>
      <c r="HA894" s="127"/>
      <c r="HB894" s="127"/>
      <c r="HC894" s="127"/>
      <c r="HD894" s="127"/>
      <c r="HE894" s="127"/>
      <c r="HF894" s="127"/>
      <c r="HG894" s="127"/>
      <c r="HH894" s="127"/>
      <c r="HI894" s="127"/>
      <c r="HJ894" s="127"/>
      <c r="HK894" s="127"/>
      <c r="HL894" s="127"/>
      <c r="HM894" s="127"/>
      <c r="HN894" s="127"/>
      <c r="HO894" s="127"/>
      <c r="HP894" s="127"/>
      <c r="HQ894" s="127"/>
      <c r="HR894" s="127"/>
      <c r="HS894" s="127"/>
      <c r="HT894" s="127"/>
      <c r="HU894" s="127"/>
      <c r="HV894" s="127"/>
      <c r="HW894" s="127"/>
      <c r="HX894" s="127"/>
      <c r="HY894" s="127"/>
      <c r="HZ894" s="127"/>
      <c r="IA894" s="127"/>
      <c r="IB894" s="127"/>
      <c r="IC894" s="127"/>
      <c r="ID894" s="127"/>
      <c r="IE894" s="127"/>
      <c r="IF894" s="127"/>
      <c r="IG894" s="127"/>
      <c r="IH894" s="127"/>
      <c r="II894" s="127"/>
      <c r="IJ894" s="127"/>
      <c r="IK894" s="127"/>
      <c r="IL894" s="127"/>
      <c r="IM894" s="127"/>
      <c r="IN894" s="127"/>
    </row>
    <row r="895" s="122" customFormat="1" spans="1:248">
      <c r="A895" s="142"/>
      <c r="B895" s="145" t="s">
        <v>127</v>
      </c>
      <c r="C895" s="142"/>
      <c r="D895" s="142"/>
      <c r="E895" s="146">
        <f>SUM(E896:E897)</f>
        <v>7552577000</v>
      </c>
      <c r="F895" s="144"/>
      <c r="G895" s="127"/>
      <c r="H895" s="127"/>
      <c r="I895" s="127"/>
      <c r="J895" s="127"/>
      <c r="K895" s="127"/>
      <c r="L895" s="127"/>
      <c r="M895" s="127"/>
      <c r="N895" s="127"/>
      <c r="O895" s="127"/>
      <c r="P895" s="127"/>
      <c r="Q895" s="127"/>
      <c r="R895" s="127"/>
      <c r="S895" s="127"/>
      <c r="T895" s="127"/>
      <c r="U895" s="127"/>
      <c r="V895" s="127"/>
      <c r="W895" s="127"/>
      <c r="X895" s="127"/>
      <c r="Y895" s="127"/>
      <c r="Z895" s="127"/>
      <c r="AA895" s="127"/>
      <c r="AB895" s="127"/>
      <c r="AC895" s="127"/>
      <c r="AD895" s="127"/>
      <c r="AE895" s="127"/>
      <c r="AF895" s="127"/>
      <c r="AG895" s="127"/>
      <c r="AH895" s="127"/>
      <c r="AI895" s="127"/>
      <c r="AJ895" s="127"/>
      <c r="AK895" s="127"/>
      <c r="AL895" s="127"/>
      <c r="AM895" s="127"/>
      <c r="AN895" s="127"/>
      <c r="AO895" s="127"/>
      <c r="AP895" s="127"/>
      <c r="AQ895" s="127"/>
      <c r="AR895" s="127"/>
      <c r="AS895" s="127"/>
      <c r="AT895" s="127"/>
      <c r="AU895" s="127"/>
      <c r="AV895" s="127"/>
      <c r="AW895" s="127"/>
      <c r="AX895" s="127"/>
      <c r="AY895" s="127"/>
      <c r="AZ895" s="127"/>
      <c r="BA895" s="127"/>
      <c r="BB895" s="127"/>
      <c r="BC895" s="127"/>
      <c r="BD895" s="127"/>
      <c r="BE895" s="127"/>
      <c r="BF895" s="127"/>
      <c r="BG895" s="127"/>
      <c r="BH895" s="127"/>
      <c r="BI895" s="127"/>
      <c r="BJ895" s="127"/>
      <c r="BK895" s="127"/>
      <c r="BL895" s="127"/>
      <c r="BM895" s="127"/>
      <c r="BN895" s="127"/>
      <c r="BO895" s="127"/>
      <c r="BP895" s="127"/>
      <c r="BQ895" s="127"/>
      <c r="BR895" s="127"/>
      <c r="BS895" s="127"/>
      <c r="BT895" s="127"/>
      <c r="BU895" s="127"/>
      <c r="BV895" s="127"/>
      <c r="BW895" s="127"/>
      <c r="BX895" s="127"/>
      <c r="BY895" s="127"/>
      <c r="BZ895" s="127"/>
      <c r="CA895" s="127"/>
      <c r="CB895" s="127"/>
      <c r="CC895" s="127"/>
      <c r="CD895" s="127"/>
      <c r="CE895" s="127"/>
      <c r="CF895" s="127"/>
      <c r="CG895" s="127"/>
      <c r="CH895" s="127"/>
      <c r="CI895" s="127"/>
      <c r="CJ895" s="127"/>
      <c r="CK895" s="127"/>
      <c r="CL895" s="127"/>
      <c r="CM895" s="127"/>
      <c r="CN895" s="127"/>
      <c r="CO895" s="127"/>
      <c r="CP895" s="127"/>
      <c r="CQ895" s="127"/>
      <c r="CR895" s="127"/>
      <c r="CS895" s="127"/>
      <c r="CT895" s="127"/>
      <c r="CU895" s="127"/>
      <c r="CV895" s="127"/>
      <c r="CW895" s="127"/>
      <c r="CX895" s="127"/>
      <c r="CY895" s="127"/>
      <c r="CZ895" s="127"/>
      <c r="DA895" s="127"/>
      <c r="DB895" s="127"/>
      <c r="DC895" s="127"/>
      <c r="DD895" s="127"/>
      <c r="DE895" s="127"/>
      <c r="DF895" s="127"/>
      <c r="DG895" s="127"/>
      <c r="DH895" s="127"/>
      <c r="DI895" s="127"/>
      <c r="DJ895" s="127"/>
      <c r="DK895" s="127"/>
      <c r="DL895" s="127"/>
      <c r="DM895" s="127"/>
      <c r="DN895" s="127"/>
      <c r="DO895" s="127"/>
      <c r="DP895" s="127"/>
      <c r="DQ895" s="127"/>
      <c r="DR895" s="127"/>
      <c r="DS895" s="127"/>
      <c r="DT895" s="127"/>
      <c r="DU895" s="127"/>
      <c r="DV895" s="127"/>
      <c r="DW895" s="127"/>
      <c r="DX895" s="127"/>
      <c r="DY895" s="127"/>
      <c r="DZ895" s="127"/>
      <c r="EA895" s="127"/>
      <c r="EB895" s="127"/>
      <c r="EC895" s="127"/>
      <c r="ED895" s="127"/>
      <c r="EE895" s="127"/>
      <c r="EF895" s="127"/>
      <c r="EG895" s="127"/>
      <c r="EH895" s="127"/>
      <c r="EI895" s="127"/>
      <c r="EJ895" s="127"/>
      <c r="EK895" s="127"/>
      <c r="EL895" s="127"/>
      <c r="EM895" s="127"/>
      <c r="EN895" s="127"/>
      <c r="EO895" s="127"/>
      <c r="EP895" s="127"/>
      <c r="EQ895" s="127"/>
      <c r="ER895" s="127"/>
      <c r="ES895" s="127"/>
      <c r="ET895" s="127"/>
      <c r="EU895" s="127"/>
      <c r="EV895" s="127"/>
      <c r="EW895" s="127"/>
      <c r="EX895" s="127"/>
      <c r="EY895" s="127"/>
      <c r="EZ895" s="127"/>
      <c r="FA895" s="127"/>
      <c r="FB895" s="127"/>
      <c r="FC895" s="127"/>
      <c r="FD895" s="127"/>
      <c r="FE895" s="127"/>
      <c r="FF895" s="127"/>
      <c r="FG895" s="127"/>
      <c r="FH895" s="127"/>
      <c r="FI895" s="127"/>
      <c r="FJ895" s="127"/>
      <c r="FK895" s="127"/>
      <c r="FL895" s="127"/>
      <c r="FM895" s="127"/>
      <c r="FN895" s="127"/>
      <c r="FO895" s="127"/>
      <c r="FP895" s="127"/>
      <c r="FQ895" s="127"/>
      <c r="FR895" s="127"/>
      <c r="FS895" s="127"/>
      <c r="FT895" s="127"/>
      <c r="FU895" s="127"/>
      <c r="FV895" s="127"/>
      <c r="FW895" s="127"/>
      <c r="FX895" s="127"/>
      <c r="FY895" s="127"/>
      <c r="FZ895" s="127"/>
      <c r="GA895" s="127"/>
      <c r="GB895" s="127"/>
      <c r="GC895" s="127"/>
      <c r="GD895" s="127"/>
      <c r="GE895" s="127"/>
      <c r="GF895" s="127"/>
      <c r="GG895" s="127"/>
      <c r="GH895" s="127"/>
      <c r="GI895" s="127"/>
      <c r="GJ895" s="127"/>
      <c r="GK895" s="127"/>
      <c r="GL895" s="127"/>
      <c r="GM895" s="127"/>
      <c r="GN895" s="127"/>
      <c r="GO895" s="127"/>
      <c r="GP895" s="127"/>
      <c r="GQ895" s="127"/>
      <c r="GR895" s="127"/>
      <c r="GS895" s="127"/>
      <c r="GT895" s="127"/>
      <c r="GU895" s="127"/>
      <c r="GV895" s="127"/>
      <c r="GW895" s="127"/>
      <c r="GX895" s="127"/>
      <c r="GY895" s="127"/>
      <c r="GZ895" s="127"/>
      <c r="HA895" s="127"/>
      <c r="HB895" s="127"/>
      <c r="HC895" s="127"/>
      <c r="HD895" s="127"/>
      <c r="HE895" s="127"/>
      <c r="HF895" s="127"/>
      <c r="HG895" s="127"/>
      <c r="HH895" s="127"/>
      <c r="HI895" s="127"/>
      <c r="HJ895" s="127"/>
      <c r="HK895" s="127"/>
      <c r="HL895" s="127"/>
      <c r="HM895" s="127"/>
      <c r="HN895" s="127"/>
      <c r="HO895" s="127"/>
      <c r="HP895" s="127"/>
      <c r="HQ895" s="127"/>
      <c r="HR895" s="127"/>
      <c r="HS895" s="127"/>
      <c r="HT895" s="127"/>
      <c r="HU895" s="127"/>
      <c r="HV895" s="127"/>
      <c r="HW895" s="127"/>
      <c r="HX895" s="127"/>
      <c r="HY895" s="127"/>
      <c r="HZ895" s="127"/>
      <c r="IA895" s="127"/>
      <c r="IB895" s="127"/>
      <c r="IC895" s="127"/>
      <c r="ID895" s="127"/>
      <c r="IE895" s="127"/>
      <c r="IF895" s="127"/>
      <c r="IG895" s="127"/>
      <c r="IH895" s="127"/>
      <c r="II895" s="127"/>
      <c r="IJ895" s="127"/>
      <c r="IK895" s="127"/>
      <c r="IL895" s="127"/>
      <c r="IM895" s="127"/>
      <c r="IN895" s="127"/>
    </row>
    <row r="896" s="122" customFormat="1" spans="1:248">
      <c r="A896" s="142"/>
      <c r="B896" s="144" t="s">
        <v>128</v>
      </c>
      <c r="C896" s="142"/>
      <c r="D896" s="142"/>
      <c r="E896" s="143">
        <f>6560291000+29304000</f>
        <v>6589595000</v>
      </c>
      <c r="F896" s="144"/>
      <c r="G896" s="127"/>
      <c r="H896" s="127"/>
      <c r="I896" s="127"/>
      <c r="J896" s="127"/>
      <c r="K896" s="127"/>
      <c r="L896" s="127"/>
      <c r="M896" s="127"/>
      <c r="N896" s="127"/>
      <c r="O896" s="127"/>
      <c r="P896" s="127"/>
      <c r="Q896" s="127"/>
      <c r="R896" s="127"/>
      <c r="S896" s="127"/>
      <c r="T896" s="127"/>
      <c r="U896" s="127"/>
      <c r="V896" s="127"/>
      <c r="W896" s="127"/>
      <c r="X896" s="127"/>
      <c r="Y896" s="127"/>
      <c r="Z896" s="127"/>
      <c r="AA896" s="127"/>
      <c r="AB896" s="127"/>
      <c r="AC896" s="127"/>
      <c r="AD896" s="127"/>
      <c r="AE896" s="127"/>
      <c r="AF896" s="127"/>
      <c r="AG896" s="127"/>
      <c r="AH896" s="127"/>
      <c r="AI896" s="127"/>
      <c r="AJ896" s="127"/>
      <c r="AK896" s="127"/>
      <c r="AL896" s="127"/>
      <c r="AM896" s="127"/>
      <c r="AN896" s="127"/>
      <c r="AO896" s="127"/>
      <c r="AP896" s="127"/>
      <c r="AQ896" s="127"/>
      <c r="AR896" s="127"/>
      <c r="AS896" s="127"/>
      <c r="AT896" s="127"/>
      <c r="AU896" s="127"/>
      <c r="AV896" s="127"/>
      <c r="AW896" s="127"/>
      <c r="AX896" s="127"/>
      <c r="AY896" s="127"/>
      <c r="AZ896" s="127"/>
      <c r="BA896" s="127"/>
      <c r="BB896" s="127"/>
      <c r="BC896" s="127"/>
      <c r="BD896" s="127"/>
      <c r="BE896" s="127"/>
      <c r="BF896" s="127"/>
      <c r="BG896" s="127"/>
      <c r="BH896" s="127"/>
      <c r="BI896" s="127"/>
      <c r="BJ896" s="127"/>
      <c r="BK896" s="127"/>
      <c r="BL896" s="127"/>
      <c r="BM896" s="127"/>
      <c r="BN896" s="127"/>
      <c r="BO896" s="127"/>
      <c r="BP896" s="127"/>
      <c r="BQ896" s="127"/>
      <c r="BR896" s="127"/>
      <c r="BS896" s="127"/>
      <c r="BT896" s="127"/>
      <c r="BU896" s="127"/>
      <c r="BV896" s="127"/>
      <c r="BW896" s="127"/>
      <c r="BX896" s="127"/>
      <c r="BY896" s="127"/>
      <c r="BZ896" s="127"/>
      <c r="CA896" s="127"/>
      <c r="CB896" s="127"/>
      <c r="CC896" s="127"/>
      <c r="CD896" s="127"/>
      <c r="CE896" s="127"/>
      <c r="CF896" s="127"/>
      <c r="CG896" s="127"/>
      <c r="CH896" s="127"/>
      <c r="CI896" s="127"/>
      <c r="CJ896" s="127"/>
      <c r="CK896" s="127"/>
      <c r="CL896" s="127"/>
      <c r="CM896" s="127"/>
      <c r="CN896" s="127"/>
      <c r="CO896" s="127"/>
      <c r="CP896" s="127"/>
      <c r="CQ896" s="127"/>
      <c r="CR896" s="127"/>
      <c r="CS896" s="127"/>
      <c r="CT896" s="127"/>
      <c r="CU896" s="127"/>
      <c r="CV896" s="127"/>
      <c r="CW896" s="127"/>
      <c r="CX896" s="127"/>
      <c r="CY896" s="127"/>
      <c r="CZ896" s="127"/>
      <c r="DA896" s="127"/>
      <c r="DB896" s="127"/>
      <c r="DC896" s="127"/>
      <c r="DD896" s="127"/>
      <c r="DE896" s="127"/>
      <c r="DF896" s="127"/>
      <c r="DG896" s="127"/>
      <c r="DH896" s="127"/>
      <c r="DI896" s="127"/>
      <c r="DJ896" s="127"/>
      <c r="DK896" s="127"/>
      <c r="DL896" s="127"/>
      <c r="DM896" s="127"/>
      <c r="DN896" s="127"/>
      <c r="DO896" s="127"/>
      <c r="DP896" s="127"/>
      <c r="DQ896" s="127"/>
      <c r="DR896" s="127"/>
      <c r="DS896" s="127"/>
      <c r="DT896" s="127"/>
      <c r="DU896" s="127"/>
      <c r="DV896" s="127"/>
      <c r="DW896" s="127"/>
      <c r="DX896" s="127"/>
      <c r="DY896" s="127"/>
      <c r="DZ896" s="127"/>
      <c r="EA896" s="127"/>
      <c r="EB896" s="127"/>
      <c r="EC896" s="127"/>
      <c r="ED896" s="127"/>
      <c r="EE896" s="127"/>
      <c r="EF896" s="127"/>
      <c r="EG896" s="127"/>
      <c r="EH896" s="127"/>
      <c r="EI896" s="127"/>
      <c r="EJ896" s="127"/>
      <c r="EK896" s="127"/>
      <c r="EL896" s="127"/>
      <c r="EM896" s="127"/>
      <c r="EN896" s="127"/>
      <c r="EO896" s="127"/>
      <c r="EP896" s="127"/>
      <c r="EQ896" s="127"/>
      <c r="ER896" s="127"/>
      <c r="ES896" s="127"/>
      <c r="ET896" s="127"/>
      <c r="EU896" s="127"/>
      <c r="EV896" s="127"/>
      <c r="EW896" s="127"/>
      <c r="EX896" s="127"/>
      <c r="EY896" s="127"/>
      <c r="EZ896" s="127"/>
      <c r="FA896" s="127"/>
      <c r="FB896" s="127"/>
      <c r="FC896" s="127"/>
      <c r="FD896" s="127"/>
      <c r="FE896" s="127"/>
      <c r="FF896" s="127"/>
      <c r="FG896" s="127"/>
      <c r="FH896" s="127"/>
      <c r="FI896" s="127"/>
      <c r="FJ896" s="127"/>
      <c r="FK896" s="127"/>
      <c r="FL896" s="127"/>
      <c r="FM896" s="127"/>
      <c r="FN896" s="127"/>
      <c r="FO896" s="127"/>
      <c r="FP896" s="127"/>
      <c r="FQ896" s="127"/>
      <c r="FR896" s="127"/>
      <c r="FS896" s="127"/>
      <c r="FT896" s="127"/>
      <c r="FU896" s="127"/>
      <c r="FV896" s="127"/>
      <c r="FW896" s="127"/>
      <c r="FX896" s="127"/>
      <c r="FY896" s="127"/>
      <c r="FZ896" s="127"/>
      <c r="GA896" s="127"/>
      <c r="GB896" s="127"/>
      <c r="GC896" s="127"/>
      <c r="GD896" s="127"/>
      <c r="GE896" s="127"/>
      <c r="GF896" s="127"/>
      <c r="GG896" s="127"/>
      <c r="GH896" s="127"/>
      <c r="GI896" s="127"/>
      <c r="GJ896" s="127"/>
      <c r="GK896" s="127"/>
      <c r="GL896" s="127"/>
      <c r="GM896" s="127"/>
      <c r="GN896" s="127"/>
      <c r="GO896" s="127"/>
      <c r="GP896" s="127"/>
      <c r="GQ896" s="127"/>
      <c r="GR896" s="127"/>
      <c r="GS896" s="127"/>
      <c r="GT896" s="127"/>
      <c r="GU896" s="127"/>
      <c r="GV896" s="127"/>
      <c r="GW896" s="127"/>
      <c r="GX896" s="127"/>
      <c r="GY896" s="127"/>
      <c r="GZ896" s="127"/>
      <c r="HA896" s="127"/>
      <c r="HB896" s="127"/>
      <c r="HC896" s="127"/>
      <c r="HD896" s="127"/>
      <c r="HE896" s="127"/>
      <c r="HF896" s="127"/>
      <c r="HG896" s="127"/>
      <c r="HH896" s="127"/>
      <c r="HI896" s="127"/>
      <c r="HJ896" s="127"/>
      <c r="HK896" s="127"/>
      <c r="HL896" s="127"/>
      <c r="HM896" s="127"/>
      <c r="HN896" s="127"/>
      <c r="HO896" s="127"/>
      <c r="HP896" s="127"/>
      <c r="HQ896" s="127"/>
      <c r="HR896" s="127"/>
      <c r="HS896" s="127"/>
      <c r="HT896" s="127"/>
      <c r="HU896" s="127"/>
      <c r="HV896" s="127"/>
      <c r="HW896" s="127"/>
      <c r="HX896" s="127"/>
      <c r="HY896" s="127"/>
      <c r="HZ896" s="127"/>
      <c r="IA896" s="127"/>
      <c r="IB896" s="127"/>
      <c r="IC896" s="127"/>
      <c r="ID896" s="127"/>
      <c r="IE896" s="127"/>
      <c r="IF896" s="127"/>
      <c r="IG896" s="127"/>
      <c r="IH896" s="127"/>
      <c r="II896" s="127"/>
      <c r="IJ896" s="127"/>
      <c r="IK896" s="127"/>
      <c r="IL896" s="127"/>
      <c r="IM896" s="127"/>
      <c r="IN896" s="127"/>
    </row>
    <row r="897" s="122" customFormat="1" spans="1:248">
      <c r="A897" s="142"/>
      <c r="B897" s="147" t="s">
        <v>129</v>
      </c>
      <c r="C897" s="142"/>
      <c r="D897" s="142"/>
      <c r="E897" s="143">
        <v>962982000</v>
      </c>
      <c r="F897" s="144"/>
      <c r="G897" s="127"/>
      <c r="H897" s="127"/>
      <c r="I897" s="127"/>
      <c r="J897" s="127"/>
      <c r="K897" s="127"/>
      <c r="L897" s="127"/>
      <c r="M897" s="127"/>
      <c r="N897" s="127"/>
      <c r="O897" s="127"/>
      <c r="P897" s="127"/>
      <c r="Q897" s="127"/>
      <c r="R897" s="127"/>
      <c r="S897" s="127"/>
      <c r="T897" s="127"/>
      <c r="U897" s="127"/>
      <c r="V897" s="127"/>
      <c r="W897" s="127"/>
      <c r="X897" s="127"/>
      <c r="Y897" s="127"/>
      <c r="Z897" s="127"/>
      <c r="AA897" s="127"/>
      <c r="AB897" s="127"/>
      <c r="AC897" s="127"/>
      <c r="AD897" s="127"/>
      <c r="AE897" s="127"/>
      <c r="AF897" s="127"/>
      <c r="AG897" s="127"/>
      <c r="AH897" s="127"/>
      <c r="AI897" s="127"/>
      <c r="AJ897" s="127"/>
      <c r="AK897" s="127"/>
      <c r="AL897" s="127"/>
      <c r="AM897" s="127"/>
      <c r="AN897" s="127"/>
      <c r="AO897" s="127"/>
      <c r="AP897" s="127"/>
      <c r="AQ897" s="127"/>
      <c r="AR897" s="127"/>
      <c r="AS897" s="127"/>
      <c r="AT897" s="127"/>
      <c r="AU897" s="127"/>
      <c r="AV897" s="127"/>
      <c r="AW897" s="127"/>
      <c r="AX897" s="127"/>
      <c r="AY897" s="127"/>
      <c r="AZ897" s="127"/>
      <c r="BA897" s="127"/>
      <c r="BB897" s="127"/>
      <c r="BC897" s="127"/>
      <c r="BD897" s="127"/>
      <c r="BE897" s="127"/>
      <c r="BF897" s="127"/>
      <c r="BG897" s="127"/>
      <c r="BH897" s="127"/>
      <c r="BI897" s="127"/>
      <c r="BJ897" s="127"/>
      <c r="BK897" s="127"/>
      <c r="BL897" s="127"/>
      <c r="BM897" s="127"/>
      <c r="BN897" s="127"/>
      <c r="BO897" s="127"/>
      <c r="BP897" s="127"/>
      <c r="BQ897" s="127"/>
      <c r="BR897" s="127"/>
      <c r="BS897" s="127"/>
      <c r="BT897" s="127"/>
      <c r="BU897" s="127"/>
      <c r="BV897" s="127"/>
      <c r="BW897" s="127"/>
      <c r="BX897" s="127"/>
      <c r="BY897" s="127"/>
      <c r="BZ897" s="127"/>
      <c r="CA897" s="127"/>
      <c r="CB897" s="127"/>
      <c r="CC897" s="127"/>
      <c r="CD897" s="127"/>
      <c r="CE897" s="127"/>
      <c r="CF897" s="127"/>
      <c r="CG897" s="127"/>
      <c r="CH897" s="127"/>
      <c r="CI897" s="127"/>
      <c r="CJ897" s="127"/>
      <c r="CK897" s="127"/>
      <c r="CL897" s="127"/>
      <c r="CM897" s="127"/>
      <c r="CN897" s="127"/>
      <c r="CO897" s="127"/>
      <c r="CP897" s="127"/>
      <c r="CQ897" s="127"/>
      <c r="CR897" s="127"/>
      <c r="CS897" s="127"/>
      <c r="CT897" s="127"/>
      <c r="CU897" s="127"/>
      <c r="CV897" s="127"/>
      <c r="CW897" s="127"/>
      <c r="CX897" s="127"/>
      <c r="CY897" s="127"/>
      <c r="CZ897" s="127"/>
      <c r="DA897" s="127"/>
      <c r="DB897" s="127"/>
      <c r="DC897" s="127"/>
      <c r="DD897" s="127"/>
      <c r="DE897" s="127"/>
      <c r="DF897" s="127"/>
      <c r="DG897" s="127"/>
      <c r="DH897" s="127"/>
      <c r="DI897" s="127"/>
      <c r="DJ897" s="127"/>
      <c r="DK897" s="127"/>
      <c r="DL897" s="127"/>
      <c r="DM897" s="127"/>
      <c r="DN897" s="127"/>
      <c r="DO897" s="127"/>
      <c r="DP897" s="127"/>
      <c r="DQ897" s="127"/>
      <c r="DR897" s="127"/>
      <c r="DS897" s="127"/>
      <c r="DT897" s="127"/>
      <c r="DU897" s="127"/>
      <c r="DV897" s="127"/>
      <c r="DW897" s="127"/>
      <c r="DX897" s="127"/>
      <c r="DY897" s="127"/>
      <c r="DZ897" s="127"/>
      <c r="EA897" s="127"/>
      <c r="EB897" s="127"/>
      <c r="EC897" s="127"/>
      <c r="ED897" s="127"/>
      <c r="EE897" s="127"/>
      <c r="EF897" s="127"/>
      <c r="EG897" s="127"/>
      <c r="EH897" s="127"/>
      <c r="EI897" s="127"/>
      <c r="EJ897" s="127"/>
      <c r="EK897" s="127"/>
      <c r="EL897" s="127"/>
      <c r="EM897" s="127"/>
      <c r="EN897" s="127"/>
      <c r="EO897" s="127"/>
      <c r="EP897" s="127"/>
      <c r="EQ897" s="127"/>
      <c r="ER897" s="127"/>
      <c r="ES897" s="127"/>
      <c r="ET897" s="127"/>
      <c r="EU897" s="127"/>
      <c r="EV897" s="127"/>
      <c r="EW897" s="127"/>
      <c r="EX897" s="127"/>
      <c r="EY897" s="127"/>
      <c r="EZ897" s="127"/>
      <c r="FA897" s="127"/>
      <c r="FB897" s="127"/>
      <c r="FC897" s="127"/>
      <c r="FD897" s="127"/>
      <c r="FE897" s="127"/>
      <c r="FF897" s="127"/>
      <c r="FG897" s="127"/>
      <c r="FH897" s="127"/>
      <c r="FI897" s="127"/>
      <c r="FJ897" s="127"/>
      <c r="FK897" s="127"/>
      <c r="FL897" s="127"/>
      <c r="FM897" s="127"/>
      <c r="FN897" s="127"/>
      <c r="FO897" s="127"/>
      <c r="FP897" s="127"/>
      <c r="FQ897" s="127"/>
      <c r="FR897" s="127"/>
      <c r="FS897" s="127"/>
      <c r="FT897" s="127"/>
      <c r="FU897" s="127"/>
      <c r="FV897" s="127"/>
      <c r="FW897" s="127"/>
      <c r="FX897" s="127"/>
      <c r="FY897" s="127"/>
      <c r="FZ897" s="127"/>
      <c r="GA897" s="127"/>
      <c r="GB897" s="127"/>
      <c r="GC897" s="127"/>
      <c r="GD897" s="127"/>
      <c r="GE897" s="127"/>
      <c r="GF897" s="127"/>
      <c r="GG897" s="127"/>
      <c r="GH897" s="127"/>
      <c r="GI897" s="127"/>
      <c r="GJ897" s="127"/>
      <c r="GK897" s="127"/>
      <c r="GL897" s="127"/>
      <c r="GM897" s="127"/>
      <c r="GN897" s="127"/>
      <c r="GO897" s="127"/>
      <c r="GP897" s="127"/>
      <c r="GQ897" s="127"/>
      <c r="GR897" s="127"/>
      <c r="GS897" s="127"/>
      <c r="GT897" s="127"/>
      <c r="GU897" s="127"/>
      <c r="GV897" s="127"/>
      <c r="GW897" s="127"/>
      <c r="GX897" s="127"/>
      <c r="GY897" s="127"/>
      <c r="GZ897" s="127"/>
      <c r="HA897" s="127"/>
      <c r="HB897" s="127"/>
      <c r="HC897" s="127"/>
      <c r="HD897" s="127"/>
      <c r="HE897" s="127"/>
      <c r="HF897" s="127"/>
      <c r="HG897" s="127"/>
      <c r="HH897" s="127"/>
      <c r="HI897" s="127"/>
      <c r="HJ897" s="127"/>
      <c r="HK897" s="127"/>
      <c r="HL897" s="127"/>
      <c r="HM897" s="127"/>
      <c r="HN897" s="127"/>
      <c r="HO897" s="127"/>
      <c r="HP897" s="127"/>
      <c r="HQ897" s="127"/>
      <c r="HR897" s="127"/>
      <c r="HS897" s="127"/>
      <c r="HT897" s="127"/>
      <c r="HU897" s="127"/>
      <c r="HV897" s="127"/>
      <c r="HW897" s="127"/>
      <c r="HX897" s="127"/>
      <c r="HY897" s="127"/>
      <c r="HZ897" s="127"/>
      <c r="IA897" s="127"/>
      <c r="IB897" s="127"/>
      <c r="IC897" s="127"/>
      <c r="ID897" s="127"/>
      <c r="IE897" s="127"/>
      <c r="IF897" s="127"/>
      <c r="IG897" s="127"/>
      <c r="IH897" s="127"/>
      <c r="II897" s="127"/>
      <c r="IJ897" s="127"/>
      <c r="IK897" s="127"/>
      <c r="IL897" s="127"/>
      <c r="IM897" s="127"/>
      <c r="IN897" s="127"/>
    </row>
    <row r="898" s="124" customFormat="1" spans="1:256">
      <c r="A898" s="148"/>
      <c r="B898" s="150"/>
      <c r="C898" s="148"/>
      <c r="D898" s="148"/>
      <c r="E898" s="148"/>
      <c r="F898" s="150"/>
      <c r="G898" s="121"/>
      <c r="H898" s="121"/>
      <c r="I898" s="121"/>
      <c r="J898" s="121"/>
      <c r="K898" s="121"/>
      <c r="L898" s="121"/>
      <c r="M898" s="121"/>
      <c r="N898" s="121"/>
      <c r="O898" s="121"/>
      <c r="P898" s="121"/>
      <c r="Q898" s="121"/>
      <c r="R898" s="121"/>
      <c r="S898" s="121"/>
      <c r="T898" s="121"/>
      <c r="U898" s="121"/>
      <c r="V898" s="121"/>
      <c r="W898" s="121"/>
      <c r="X898" s="121"/>
      <c r="Y898" s="121"/>
      <c r="Z898" s="121"/>
      <c r="AA898" s="121"/>
      <c r="AB898" s="121"/>
      <c r="AC898" s="121"/>
      <c r="AD898" s="121"/>
      <c r="AE898" s="121"/>
      <c r="AF898" s="121"/>
      <c r="AG898" s="121"/>
      <c r="AH898" s="121"/>
      <c r="AI898" s="121"/>
      <c r="AJ898" s="121"/>
      <c r="AK898" s="121"/>
      <c r="AL898" s="121"/>
      <c r="AM898" s="121"/>
      <c r="AN898" s="121"/>
      <c r="AO898" s="121"/>
      <c r="AP898" s="121"/>
      <c r="AQ898" s="121"/>
      <c r="AR898" s="121"/>
      <c r="AS898" s="121"/>
      <c r="AT898" s="121"/>
      <c r="AU898" s="121"/>
      <c r="AV898" s="121"/>
      <c r="AW898" s="121"/>
      <c r="AX898" s="121"/>
      <c r="AY898" s="121"/>
      <c r="AZ898" s="121"/>
      <c r="BA898" s="121"/>
      <c r="BB898" s="121"/>
      <c r="BC898" s="121"/>
      <c r="BD898" s="121"/>
      <c r="BE898" s="121"/>
      <c r="BF898" s="121"/>
      <c r="BG898" s="121"/>
      <c r="BH898" s="121"/>
      <c r="BI898" s="121"/>
      <c r="BJ898" s="121"/>
      <c r="BK898" s="121"/>
      <c r="BL898" s="121"/>
      <c r="BM898" s="121"/>
      <c r="BN898" s="121"/>
      <c r="BO898" s="121"/>
      <c r="BP898" s="121"/>
      <c r="BQ898" s="121"/>
      <c r="BR898" s="121"/>
      <c r="BS898" s="121"/>
      <c r="BT898" s="121"/>
      <c r="BU898" s="121"/>
      <c r="BV898" s="121"/>
      <c r="BW898" s="121"/>
      <c r="BX898" s="121"/>
      <c r="BY898" s="121"/>
      <c r="BZ898" s="121"/>
      <c r="CA898" s="121"/>
      <c r="CB898" s="121"/>
      <c r="CC898" s="121"/>
      <c r="CD898" s="121"/>
      <c r="CE898" s="121"/>
      <c r="CF898" s="121"/>
      <c r="CG898" s="121"/>
      <c r="CH898" s="121"/>
      <c r="CI898" s="121"/>
      <c r="CJ898" s="121"/>
      <c r="CK898" s="121"/>
      <c r="CL898" s="121"/>
      <c r="CM898" s="121"/>
      <c r="CN898" s="121"/>
      <c r="CO898" s="121"/>
      <c r="CP898" s="121"/>
      <c r="CQ898" s="121"/>
      <c r="CR898" s="121"/>
      <c r="CS898" s="121"/>
      <c r="CT898" s="121"/>
      <c r="CU898" s="121"/>
      <c r="CV898" s="121"/>
      <c r="CW898" s="121"/>
      <c r="CX898" s="121"/>
      <c r="CY898" s="121"/>
      <c r="CZ898" s="121"/>
      <c r="DA898" s="121"/>
      <c r="DB898" s="121"/>
      <c r="DC898" s="121"/>
      <c r="DD898" s="121"/>
      <c r="DE898" s="121"/>
      <c r="DF898" s="121"/>
      <c r="DG898" s="121"/>
      <c r="DH898" s="121"/>
      <c r="DI898" s="121"/>
      <c r="DJ898" s="121"/>
      <c r="DK898" s="121"/>
      <c r="DL898" s="121"/>
      <c r="DM898" s="121"/>
      <c r="DN898" s="121"/>
      <c r="DO898" s="121"/>
      <c r="DP898" s="121"/>
      <c r="DQ898" s="121"/>
      <c r="DR898" s="121"/>
      <c r="DS898" s="121"/>
      <c r="DT898" s="121"/>
      <c r="DU898" s="121"/>
      <c r="DV898" s="121"/>
      <c r="DW898" s="121"/>
      <c r="DX898" s="121"/>
      <c r="DY898" s="121"/>
      <c r="DZ898" s="121"/>
      <c r="EA898" s="121"/>
      <c r="EB898" s="121"/>
      <c r="EC898" s="121"/>
      <c r="ED898" s="121"/>
      <c r="EE898" s="121"/>
      <c r="EF898" s="121"/>
      <c r="EG898" s="121"/>
      <c r="EH898" s="121"/>
      <c r="EI898" s="121"/>
      <c r="EJ898" s="121"/>
      <c r="EK898" s="121"/>
      <c r="EL898" s="121"/>
      <c r="EM898" s="121"/>
      <c r="EN898" s="121"/>
      <c r="EO898" s="121"/>
      <c r="EP898" s="121"/>
      <c r="EQ898" s="121"/>
      <c r="ER898" s="121"/>
      <c r="ES898" s="121"/>
      <c r="ET898" s="121"/>
      <c r="EU898" s="121"/>
      <c r="EV898" s="121"/>
      <c r="EW898" s="121"/>
      <c r="EX898" s="121"/>
      <c r="EY898" s="121"/>
      <c r="EZ898" s="121"/>
      <c r="FA898" s="121"/>
      <c r="FB898" s="121"/>
      <c r="FC898" s="121"/>
      <c r="FD898" s="121"/>
      <c r="FE898" s="121"/>
      <c r="FF898" s="121"/>
      <c r="FG898" s="121"/>
      <c r="FH898" s="121"/>
      <c r="FI898" s="121"/>
      <c r="FJ898" s="121"/>
      <c r="FK898" s="121"/>
      <c r="FL898" s="121"/>
      <c r="FM898" s="121"/>
      <c r="FN898" s="121"/>
      <c r="FO898" s="121"/>
      <c r="FP898" s="121"/>
      <c r="FQ898" s="121"/>
      <c r="FR898" s="121"/>
      <c r="FS898" s="121"/>
      <c r="FT898" s="121"/>
      <c r="FU898" s="121"/>
      <c r="FV898" s="121"/>
      <c r="FW898" s="121"/>
      <c r="FX898" s="121"/>
      <c r="FY898" s="121"/>
      <c r="FZ898" s="121"/>
      <c r="GA898" s="121"/>
      <c r="GB898" s="121"/>
      <c r="GC898" s="121"/>
      <c r="GD898" s="121"/>
      <c r="GE898" s="121"/>
      <c r="GF898" s="121"/>
      <c r="GG898" s="121"/>
      <c r="GH898" s="121"/>
      <c r="GI898" s="121"/>
      <c r="GJ898" s="121"/>
      <c r="GK898" s="121"/>
      <c r="GL898" s="121"/>
      <c r="GM898" s="121"/>
      <c r="GN898" s="121"/>
      <c r="GO898" s="121"/>
      <c r="GP898" s="121"/>
      <c r="GQ898" s="121"/>
      <c r="GR898" s="121"/>
      <c r="GS898" s="121"/>
      <c r="GT898" s="121"/>
      <c r="GU898" s="121"/>
      <c r="GV898" s="121"/>
      <c r="GW898" s="121"/>
      <c r="GX898" s="121"/>
      <c r="GY898" s="121"/>
      <c r="GZ898" s="121"/>
      <c r="HA898" s="121"/>
      <c r="HB898" s="121"/>
      <c r="HC898" s="121"/>
      <c r="HD898" s="121"/>
      <c r="HE898" s="121"/>
      <c r="HF898" s="121"/>
      <c r="HG898" s="121"/>
      <c r="HH898" s="121"/>
      <c r="HI898" s="121"/>
      <c r="HJ898" s="121"/>
      <c r="HK898" s="121"/>
      <c r="HL898" s="121"/>
      <c r="HM898" s="121"/>
      <c r="HN898" s="121"/>
      <c r="HO898" s="121"/>
      <c r="HP898" s="121"/>
      <c r="HQ898" s="121"/>
      <c r="HR898" s="121"/>
      <c r="HS898" s="121"/>
      <c r="HT898" s="121"/>
      <c r="HU898" s="121"/>
      <c r="HV898" s="121"/>
      <c r="HW898" s="121"/>
      <c r="HX898" s="121"/>
      <c r="HY898" s="121"/>
      <c r="HZ898" s="121"/>
      <c r="IA898" s="121"/>
      <c r="IB898" s="121"/>
      <c r="IC898" s="121"/>
      <c r="ID898" s="121"/>
      <c r="IE898" s="121"/>
      <c r="IF898" s="121"/>
      <c r="IG898" s="121"/>
      <c r="IH898" s="121"/>
      <c r="II898" s="121"/>
      <c r="IJ898" s="121"/>
      <c r="IK898" s="121"/>
      <c r="IL898" s="121"/>
      <c r="IM898" s="121"/>
      <c r="IN898" s="121"/>
      <c r="IO898"/>
      <c r="IP898"/>
      <c r="IQ898"/>
      <c r="IR898"/>
      <c r="IS898"/>
      <c r="IT898"/>
      <c r="IU898"/>
      <c r="IV898"/>
    </row>
    <row r="899" s="124" customFormat="1" spans="1:256">
      <c r="A899" s="148"/>
      <c r="B899" s="151" t="s">
        <v>132</v>
      </c>
      <c r="C899" s="148"/>
      <c r="D899" s="148"/>
      <c r="E899" s="152">
        <f>SUM(E902:E950)</f>
        <v>3443097500</v>
      </c>
      <c r="F899" s="369"/>
      <c r="G899" s="121"/>
      <c r="H899" s="121"/>
      <c r="I899" s="121"/>
      <c r="J899" s="121"/>
      <c r="K899" s="121"/>
      <c r="L899" s="121"/>
      <c r="M899" s="121"/>
      <c r="N899" s="121"/>
      <c r="O899" s="121"/>
      <c r="P899" s="121"/>
      <c r="Q899" s="121"/>
      <c r="R899" s="121"/>
      <c r="S899" s="121"/>
      <c r="T899" s="121"/>
      <c r="U899" s="121"/>
      <c r="V899" s="121"/>
      <c r="W899" s="121"/>
      <c r="X899" s="121"/>
      <c r="Y899" s="121"/>
      <c r="Z899" s="121"/>
      <c r="AA899" s="121"/>
      <c r="AB899" s="121"/>
      <c r="AC899" s="121"/>
      <c r="AD899" s="121"/>
      <c r="AE899" s="121"/>
      <c r="AF899" s="121"/>
      <c r="AG899" s="121"/>
      <c r="AH899" s="121"/>
      <c r="AI899" s="121"/>
      <c r="AJ899" s="121"/>
      <c r="AK899" s="121"/>
      <c r="AL899" s="121"/>
      <c r="AM899" s="121"/>
      <c r="AN899" s="121"/>
      <c r="AO899" s="121"/>
      <c r="AP899" s="121"/>
      <c r="AQ899" s="121"/>
      <c r="AR899" s="121"/>
      <c r="AS899" s="121"/>
      <c r="AT899" s="121"/>
      <c r="AU899" s="121"/>
      <c r="AV899" s="121"/>
      <c r="AW899" s="121"/>
      <c r="AX899" s="121"/>
      <c r="AY899" s="121"/>
      <c r="AZ899" s="121"/>
      <c r="BA899" s="121"/>
      <c r="BB899" s="121"/>
      <c r="BC899" s="121"/>
      <c r="BD899" s="121"/>
      <c r="BE899" s="121"/>
      <c r="BF899" s="121"/>
      <c r="BG899" s="121"/>
      <c r="BH899" s="121"/>
      <c r="BI899" s="121"/>
      <c r="BJ899" s="121"/>
      <c r="BK899" s="121"/>
      <c r="BL899" s="121"/>
      <c r="BM899" s="121"/>
      <c r="BN899" s="121"/>
      <c r="BO899" s="121"/>
      <c r="BP899" s="121"/>
      <c r="BQ899" s="121"/>
      <c r="BR899" s="121"/>
      <c r="BS899" s="121"/>
      <c r="BT899" s="121"/>
      <c r="BU899" s="121"/>
      <c r="BV899" s="121"/>
      <c r="BW899" s="121"/>
      <c r="BX899" s="121"/>
      <c r="BY899" s="121"/>
      <c r="BZ899" s="121"/>
      <c r="CA899" s="121"/>
      <c r="CB899" s="121"/>
      <c r="CC899" s="121"/>
      <c r="CD899" s="121"/>
      <c r="CE899" s="121"/>
      <c r="CF899" s="121"/>
      <c r="CG899" s="121"/>
      <c r="CH899" s="121"/>
      <c r="CI899" s="121"/>
      <c r="CJ899" s="121"/>
      <c r="CK899" s="121"/>
      <c r="CL899" s="121"/>
      <c r="CM899" s="121"/>
      <c r="CN899" s="121"/>
      <c r="CO899" s="121"/>
      <c r="CP899" s="121"/>
      <c r="CQ899" s="121"/>
      <c r="CR899" s="121"/>
      <c r="CS899" s="121"/>
      <c r="CT899" s="121"/>
      <c r="CU899" s="121"/>
      <c r="CV899" s="121"/>
      <c r="CW899" s="121"/>
      <c r="CX899" s="121"/>
      <c r="CY899" s="121"/>
      <c r="CZ899" s="121"/>
      <c r="DA899" s="121"/>
      <c r="DB899" s="121"/>
      <c r="DC899" s="121"/>
      <c r="DD899" s="121"/>
      <c r="DE899" s="121"/>
      <c r="DF899" s="121"/>
      <c r="DG899" s="121"/>
      <c r="DH899" s="121"/>
      <c r="DI899" s="121"/>
      <c r="DJ899" s="121"/>
      <c r="DK899" s="121"/>
      <c r="DL899" s="121"/>
      <c r="DM899" s="121"/>
      <c r="DN899" s="121"/>
      <c r="DO899" s="121"/>
      <c r="DP899" s="121"/>
      <c r="DQ899" s="121"/>
      <c r="DR899" s="121"/>
      <c r="DS899" s="121"/>
      <c r="DT899" s="121"/>
      <c r="DU899" s="121"/>
      <c r="DV899" s="121"/>
      <c r="DW899" s="121"/>
      <c r="DX899" s="121"/>
      <c r="DY899" s="121"/>
      <c r="DZ899" s="121"/>
      <c r="EA899" s="121"/>
      <c r="EB899" s="121"/>
      <c r="EC899" s="121"/>
      <c r="ED899" s="121"/>
      <c r="EE899" s="121"/>
      <c r="EF899" s="121"/>
      <c r="EG899" s="121"/>
      <c r="EH899" s="121"/>
      <c r="EI899" s="121"/>
      <c r="EJ899" s="121"/>
      <c r="EK899" s="121"/>
      <c r="EL899" s="121"/>
      <c r="EM899" s="121"/>
      <c r="EN899" s="121"/>
      <c r="EO899" s="121"/>
      <c r="EP899" s="121"/>
      <c r="EQ899" s="121"/>
      <c r="ER899" s="121"/>
      <c r="ES899" s="121"/>
      <c r="ET899" s="121"/>
      <c r="EU899" s="121"/>
      <c r="EV899" s="121"/>
      <c r="EW899" s="121"/>
      <c r="EX899" s="121"/>
      <c r="EY899" s="121"/>
      <c r="EZ899" s="121"/>
      <c r="FA899" s="121"/>
      <c r="FB899" s="121"/>
      <c r="FC899" s="121"/>
      <c r="FD899" s="121"/>
      <c r="FE899" s="121"/>
      <c r="FF899" s="121"/>
      <c r="FG899" s="121"/>
      <c r="FH899" s="121"/>
      <c r="FI899" s="121"/>
      <c r="FJ899" s="121"/>
      <c r="FK899" s="121"/>
      <c r="FL899" s="121"/>
      <c r="FM899" s="121"/>
      <c r="FN899" s="121"/>
      <c r="FO899" s="121"/>
      <c r="FP899" s="121"/>
      <c r="FQ899" s="121"/>
      <c r="FR899" s="121"/>
      <c r="FS899" s="121"/>
      <c r="FT899" s="121"/>
      <c r="FU899" s="121"/>
      <c r="FV899" s="121"/>
      <c r="FW899" s="121"/>
      <c r="FX899" s="121"/>
      <c r="FY899" s="121"/>
      <c r="FZ899" s="121"/>
      <c r="GA899" s="121"/>
      <c r="GB899" s="121"/>
      <c r="GC899" s="121"/>
      <c r="GD899" s="121"/>
      <c r="GE899" s="121"/>
      <c r="GF899" s="121"/>
      <c r="GG899" s="121"/>
      <c r="GH899" s="121"/>
      <c r="GI899" s="121"/>
      <c r="GJ899" s="121"/>
      <c r="GK899" s="121"/>
      <c r="GL899" s="121"/>
      <c r="GM899" s="121"/>
      <c r="GN899" s="121"/>
      <c r="GO899" s="121"/>
      <c r="GP899" s="121"/>
      <c r="GQ899" s="121"/>
      <c r="GR899" s="121"/>
      <c r="GS899" s="121"/>
      <c r="GT899" s="121"/>
      <c r="GU899" s="121"/>
      <c r="GV899" s="121"/>
      <c r="GW899" s="121"/>
      <c r="GX899" s="121"/>
      <c r="GY899" s="121"/>
      <c r="GZ899" s="121"/>
      <c r="HA899" s="121"/>
      <c r="HB899" s="121"/>
      <c r="HC899" s="121"/>
      <c r="HD899" s="121"/>
      <c r="HE899" s="121"/>
      <c r="HF899" s="121"/>
      <c r="HG899" s="121"/>
      <c r="HH899" s="121"/>
      <c r="HI899" s="121"/>
      <c r="HJ899" s="121"/>
      <c r="HK899" s="121"/>
      <c r="HL899" s="121"/>
      <c r="HM899" s="121"/>
      <c r="HN899" s="121"/>
      <c r="HO899" s="121"/>
      <c r="HP899" s="121"/>
      <c r="HQ899" s="121"/>
      <c r="HR899" s="121"/>
      <c r="HS899" s="121"/>
      <c r="HT899" s="121"/>
      <c r="HU899" s="121"/>
      <c r="HV899" s="121"/>
      <c r="HW899" s="121"/>
      <c r="HX899" s="121"/>
      <c r="HY899" s="121"/>
      <c r="HZ899" s="121"/>
      <c r="IA899" s="121"/>
      <c r="IB899" s="121"/>
      <c r="IC899" s="121"/>
      <c r="ID899" s="121"/>
      <c r="IE899" s="121"/>
      <c r="IF899" s="121"/>
      <c r="IG899" s="121"/>
      <c r="IH899" s="121"/>
      <c r="II899" s="121"/>
      <c r="IJ899" s="121"/>
      <c r="IK899" s="121"/>
      <c r="IL899" s="121"/>
      <c r="IM899" s="121"/>
      <c r="IN899" s="121"/>
      <c r="IO899"/>
      <c r="IP899"/>
      <c r="IQ899"/>
      <c r="IR899"/>
      <c r="IS899"/>
      <c r="IT899"/>
      <c r="IU899"/>
      <c r="IV899"/>
    </row>
    <row r="900" spans="1:6">
      <c r="A900" s="148"/>
      <c r="B900" s="148"/>
      <c r="C900" s="148"/>
      <c r="D900" s="148"/>
      <c r="E900" s="174"/>
      <c r="F900" s="150"/>
    </row>
    <row r="901" spans="1:6">
      <c r="A901" s="4"/>
      <c r="B901" s="372" t="s">
        <v>1432</v>
      </c>
      <c r="C901" s="372"/>
      <c r="D901" s="372"/>
      <c r="E901" s="342"/>
      <c r="F901" s="370"/>
    </row>
    <row r="902" spans="1:6">
      <c r="A902" s="4"/>
      <c r="B902" s="159" t="s">
        <v>435</v>
      </c>
      <c r="C902" s="159" t="s">
        <v>1433</v>
      </c>
      <c r="D902" s="159" t="s">
        <v>1434</v>
      </c>
      <c r="E902" s="373">
        <v>48642000</v>
      </c>
      <c r="F902" s="173"/>
    </row>
    <row r="903" spans="1:6">
      <c r="A903" s="4"/>
      <c r="B903" s="159" t="s">
        <v>134</v>
      </c>
      <c r="C903" s="704" t="s">
        <v>1435</v>
      </c>
      <c r="D903" s="159" t="s">
        <v>1434</v>
      </c>
      <c r="E903" s="373">
        <v>40640000</v>
      </c>
      <c r="F903" s="173"/>
    </row>
    <row r="904" spans="1:6">
      <c r="A904" s="4"/>
      <c r="B904" s="159" t="s">
        <v>137</v>
      </c>
      <c r="C904" s="159" t="s">
        <v>1436</v>
      </c>
      <c r="D904" s="159" t="s">
        <v>1434</v>
      </c>
      <c r="E904" s="373">
        <v>16355000</v>
      </c>
      <c r="F904" s="173"/>
    </row>
    <row r="905" ht="31.5" spans="1:6">
      <c r="A905" s="4"/>
      <c r="B905" s="159" t="s">
        <v>140</v>
      </c>
      <c r="C905" s="159" t="s">
        <v>1437</v>
      </c>
      <c r="D905" s="159" t="s">
        <v>1434</v>
      </c>
      <c r="E905" s="373">
        <v>299900000</v>
      </c>
      <c r="F905" s="173"/>
    </row>
    <row r="906" spans="1:6">
      <c r="A906" s="4"/>
      <c r="B906" s="159" t="s">
        <v>142</v>
      </c>
      <c r="C906" s="705" t="s">
        <v>1438</v>
      </c>
      <c r="D906" s="159" t="s">
        <v>1434</v>
      </c>
      <c r="E906" s="373">
        <v>88210000</v>
      </c>
      <c r="F906" s="173"/>
    </row>
    <row r="907" ht="31.5" spans="1:6">
      <c r="A907" s="148"/>
      <c r="B907" s="372" t="s">
        <v>1439</v>
      </c>
      <c r="C907" s="372"/>
      <c r="D907" s="372"/>
      <c r="E907" s="171"/>
      <c r="F907" s="150"/>
    </row>
    <row r="908" ht="31.5" spans="1:6">
      <c r="A908" s="148"/>
      <c r="B908" s="159" t="s">
        <v>147</v>
      </c>
      <c r="C908" s="159" t="s">
        <v>1440</v>
      </c>
      <c r="D908" s="705" t="s">
        <v>1441</v>
      </c>
      <c r="E908" s="373">
        <v>120000000</v>
      </c>
      <c r="F908" s="150"/>
    </row>
    <row r="909" ht="31.5" spans="1:6">
      <c r="A909" s="148"/>
      <c r="B909" s="159" t="s">
        <v>446</v>
      </c>
      <c r="C909" s="159" t="s">
        <v>1442</v>
      </c>
      <c r="D909" s="705" t="s">
        <v>1443</v>
      </c>
      <c r="E909" s="373">
        <v>25000000</v>
      </c>
      <c r="F909" s="150"/>
    </row>
    <row r="910" spans="1:6">
      <c r="A910" s="148"/>
      <c r="B910" s="163" t="s">
        <v>159</v>
      </c>
      <c r="C910" s="163" t="s">
        <v>1444</v>
      </c>
      <c r="D910" s="163" t="s">
        <v>1434</v>
      </c>
      <c r="E910" s="351">
        <v>40000000</v>
      </c>
      <c r="F910" s="150"/>
    </row>
    <row r="911" spans="1:6">
      <c r="A911" s="148"/>
      <c r="B911" s="163"/>
      <c r="C911" s="163"/>
      <c r="D911" s="163"/>
      <c r="E911" s="351"/>
      <c r="F911" s="150"/>
    </row>
    <row r="912" spans="1:6">
      <c r="A912" s="148"/>
      <c r="B912" s="349" t="s">
        <v>165</v>
      </c>
      <c r="C912" s="355"/>
      <c r="D912" s="355"/>
      <c r="E912" s="356"/>
      <c r="F912" s="150"/>
    </row>
    <row r="913" spans="1:6">
      <c r="A913" s="148"/>
      <c r="B913" s="353" t="s">
        <v>166</v>
      </c>
      <c r="C913" s="353" t="s">
        <v>1404</v>
      </c>
      <c r="D913" s="353" t="s">
        <v>278</v>
      </c>
      <c r="E913" s="352">
        <f>10000000</f>
        <v>10000000</v>
      </c>
      <c r="F913" s="150"/>
    </row>
    <row r="914" spans="1:6">
      <c r="A914" s="148"/>
      <c r="B914" s="163"/>
      <c r="C914" s="163"/>
      <c r="D914" s="163"/>
      <c r="E914" s="351"/>
      <c r="F914" s="150"/>
    </row>
    <row r="915" ht="31.5" spans="1:6">
      <c r="A915" s="148"/>
      <c r="B915" s="372" t="s">
        <v>1445</v>
      </c>
      <c r="C915" s="372"/>
      <c r="D915" s="372"/>
      <c r="E915" s="160"/>
      <c r="F915" s="150"/>
    </row>
    <row r="916" ht="47.25" spans="1:6">
      <c r="A916" s="148"/>
      <c r="B916" s="159" t="s">
        <v>170</v>
      </c>
      <c r="C916" s="159" t="s">
        <v>1446</v>
      </c>
      <c r="D916" s="159" t="s">
        <v>1447</v>
      </c>
      <c r="E916" s="373">
        <v>25000000</v>
      </c>
      <c r="F916" s="150"/>
    </row>
    <row r="917" spans="1:6">
      <c r="A917" s="148"/>
      <c r="B917" s="372" t="s">
        <v>1448</v>
      </c>
      <c r="C917" s="372"/>
      <c r="D917" s="372"/>
      <c r="E917" s="160"/>
      <c r="F917" s="150"/>
    </row>
    <row r="918" ht="78.75" spans="1:8">
      <c r="A918" s="148"/>
      <c r="B918" s="159" t="s">
        <v>1449</v>
      </c>
      <c r="C918" s="705" t="s">
        <v>1450</v>
      </c>
      <c r="D918" s="705" t="s">
        <v>1451</v>
      </c>
      <c r="E918" s="375">
        <v>0</v>
      </c>
      <c r="F918" s="149"/>
      <c r="H918" s="149"/>
    </row>
    <row r="919" ht="47.25" spans="1:6">
      <c r="A919" s="148"/>
      <c r="B919" s="159" t="s">
        <v>1452</v>
      </c>
      <c r="C919" s="705" t="s">
        <v>1453</v>
      </c>
      <c r="D919" s="159" t="s">
        <v>1454</v>
      </c>
      <c r="E919" s="376">
        <v>270000000</v>
      </c>
      <c r="F919" s="149"/>
    </row>
    <row r="920" ht="141.75" spans="1:6">
      <c r="A920" s="148"/>
      <c r="B920" s="159" t="s">
        <v>1455</v>
      </c>
      <c r="C920" s="705" t="s">
        <v>1456</v>
      </c>
      <c r="D920" s="705" t="s">
        <v>1457</v>
      </c>
      <c r="E920" s="375">
        <v>448600000</v>
      </c>
      <c r="F920" s="150"/>
    </row>
    <row r="921" ht="31.5" spans="1:8">
      <c r="A921" s="148"/>
      <c r="B921" s="163" t="s">
        <v>1458</v>
      </c>
      <c r="C921" s="163" t="s">
        <v>1459</v>
      </c>
      <c r="D921" s="163" t="s">
        <v>1460</v>
      </c>
      <c r="E921" s="376">
        <v>0</v>
      </c>
      <c r="F921" s="150"/>
      <c r="H921" s="150"/>
    </row>
    <row r="922" ht="31.5" spans="1:6">
      <c r="A922" s="148"/>
      <c r="B922" s="159" t="s">
        <v>1461</v>
      </c>
      <c r="C922" s="706" t="s">
        <v>1462</v>
      </c>
      <c r="D922" s="159" t="s">
        <v>1454</v>
      </c>
      <c r="E922" s="376">
        <v>109000000</v>
      </c>
      <c r="F922" s="150"/>
    </row>
    <row r="923" ht="31.5" spans="1:6">
      <c r="A923" s="148"/>
      <c r="B923" s="159" t="s">
        <v>1463</v>
      </c>
      <c r="C923" s="159" t="s">
        <v>1464</v>
      </c>
      <c r="D923" s="159" t="s">
        <v>1447</v>
      </c>
      <c r="E923" s="376">
        <v>20000000</v>
      </c>
      <c r="F923" s="150"/>
    </row>
    <row r="924" spans="1:6">
      <c r="A924" s="148"/>
      <c r="B924" s="377" t="s">
        <v>1465</v>
      </c>
      <c r="C924" s="378"/>
      <c r="D924" s="378"/>
      <c r="E924" s="174"/>
      <c r="F924" s="150"/>
    </row>
    <row r="925" ht="31.5" spans="1:6">
      <c r="A925" s="148"/>
      <c r="B925" s="169" t="s">
        <v>1466</v>
      </c>
      <c r="C925" s="706" t="s">
        <v>1467</v>
      </c>
      <c r="D925" s="159" t="s">
        <v>1454</v>
      </c>
      <c r="E925" s="373">
        <v>50000000</v>
      </c>
      <c r="F925" s="150"/>
    </row>
    <row r="926" spans="1:6">
      <c r="A926" s="148"/>
      <c r="B926" s="379" t="s">
        <v>1468</v>
      </c>
      <c r="C926" s="372"/>
      <c r="D926" s="372"/>
      <c r="E926" s="171"/>
      <c r="F926" s="150"/>
    </row>
    <row r="927" ht="78.75" spans="1:6">
      <c r="A927" s="148"/>
      <c r="B927" s="159" t="s">
        <v>1469</v>
      </c>
      <c r="C927" s="705" t="s">
        <v>1470</v>
      </c>
      <c r="D927" s="159" t="s">
        <v>1451</v>
      </c>
      <c r="E927" s="380">
        <v>453750000</v>
      </c>
      <c r="F927" s="150"/>
    </row>
    <row r="928" ht="31.5" spans="1:6">
      <c r="A928" s="148"/>
      <c r="B928" s="372" t="s">
        <v>1471</v>
      </c>
      <c r="C928" s="372"/>
      <c r="D928" s="372"/>
      <c r="E928" s="171"/>
      <c r="F928" s="173"/>
    </row>
    <row r="929" ht="31.5" spans="1:6">
      <c r="A929" s="148"/>
      <c r="B929" s="159" t="s">
        <v>1472</v>
      </c>
      <c r="C929" s="706" t="s">
        <v>1473</v>
      </c>
      <c r="D929" s="169" t="s">
        <v>1474</v>
      </c>
      <c r="E929" s="373">
        <v>25000000</v>
      </c>
      <c r="F929" s="150"/>
    </row>
    <row r="930" ht="31.5" spans="1:6">
      <c r="A930" s="148"/>
      <c r="B930" s="159" t="s">
        <v>1475</v>
      </c>
      <c r="C930" s="169" t="s">
        <v>1476</v>
      </c>
      <c r="D930" s="169" t="s">
        <v>1477</v>
      </c>
      <c r="E930" s="381">
        <v>40000000</v>
      </c>
      <c r="F930" s="150"/>
    </row>
    <row r="931" ht="47.25" spans="1:6">
      <c r="A931" s="148"/>
      <c r="B931" s="169" t="s">
        <v>1478</v>
      </c>
      <c r="C931" s="169" t="s">
        <v>1479</v>
      </c>
      <c r="D931" s="169" t="s">
        <v>1474</v>
      </c>
      <c r="E931" s="381">
        <v>40000000</v>
      </c>
      <c r="F931" s="369"/>
    </row>
    <row r="932" ht="31.5" spans="1:6">
      <c r="A932" s="148"/>
      <c r="B932" s="372" t="s">
        <v>1480</v>
      </c>
      <c r="C932" s="372"/>
      <c r="D932" s="372"/>
      <c r="E932" s="171"/>
      <c r="F932" s="150"/>
    </row>
    <row r="933" ht="31.5" spans="1:6">
      <c r="A933" s="148"/>
      <c r="B933" s="159" t="s">
        <v>1481</v>
      </c>
      <c r="C933" s="159" t="s">
        <v>1482</v>
      </c>
      <c r="D933" s="159" t="s">
        <v>1460</v>
      </c>
      <c r="E933" s="373">
        <v>60000000</v>
      </c>
      <c r="F933" s="150"/>
    </row>
    <row r="934" ht="31.5" spans="1:6">
      <c r="A934" s="148"/>
      <c r="B934" s="372" t="s">
        <v>1483</v>
      </c>
      <c r="C934" s="372"/>
      <c r="D934" s="372"/>
      <c r="E934" s="171"/>
      <c r="F934" s="150"/>
    </row>
    <row r="935" ht="31.5" spans="1:6">
      <c r="A935" s="148"/>
      <c r="B935" s="159" t="s">
        <v>1484</v>
      </c>
      <c r="C935" s="705" t="s">
        <v>1485</v>
      </c>
      <c r="D935" s="159" t="s">
        <v>1454</v>
      </c>
      <c r="E935" s="380">
        <v>40000000</v>
      </c>
      <c r="F935" s="150"/>
    </row>
    <row r="936" ht="31.5" spans="1:6">
      <c r="A936" s="148"/>
      <c r="B936" s="159" t="s">
        <v>1486</v>
      </c>
      <c r="C936" s="169" t="s">
        <v>1487</v>
      </c>
      <c r="D936" s="169" t="s">
        <v>1488</v>
      </c>
      <c r="E936" s="381">
        <v>50000000</v>
      </c>
      <c r="F936" s="369"/>
    </row>
    <row r="937" ht="31.5" spans="1:6">
      <c r="A937" s="148"/>
      <c r="B937" s="372" t="s">
        <v>1489</v>
      </c>
      <c r="C937" s="372"/>
      <c r="D937" s="372"/>
      <c r="E937" s="171"/>
      <c r="F937" s="150"/>
    </row>
    <row r="938" ht="31.5" spans="1:6">
      <c r="A938" s="148"/>
      <c r="B938" s="159" t="s">
        <v>1490</v>
      </c>
      <c r="C938" s="382" t="s">
        <v>1491</v>
      </c>
      <c r="D938" s="159" t="s">
        <v>1460</v>
      </c>
      <c r="E938" s="373">
        <v>75000000</v>
      </c>
      <c r="F938" s="150"/>
    </row>
    <row r="939" ht="31.5" spans="1:6">
      <c r="A939" s="148"/>
      <c r="B939" s="159" t="s">
        <v>1492</v>
      </c>
      <c r="C939" s="382" t="s">
        <v>1493</v>
      </c>
      <c r="D939" s="159" t="s">
        <v>1460</v>
      </c>
      <c r="E939" s="373">
        <v>125000000</v>
      </c>
      <c r="F939" s="369"/>
    </row>
    <row r="940" ht="31.5" spans="1:6">
      <c r="A940" s="148"/>
      <c r="B940" s="372" t="s">
        <v>1494</v>
      </c>
      <c r="C940" s="372"/>
      <c r="D940" s="372"/>
      <c r="E940" s="171"/>
      <c r="F940" s="150"/>
    </row>
    <row r="941" ht="31.5" spans="1:6">
      <c r="A941" s="148"/>
      <c r="B941" s="159" t="s">
        <v>1495</v>
      </c>
      <c r="C941" s="382" t="s">
        <v>1496</v>
      </c>
      <c r="D941" s="705" t="s">
        <v>1460</v>
      </c>
      <c r="E941" s="383">
        <v>250000000</v>
      </c>
      <c r="F941" s="150"/>
    </row>
    <row r="942" spans="1:6">
      <c r="A942" s="148"/>
      <c r="B942" s="159" t="s">
        <v>1497</v>
      </c>
      <c r="C942" s="382" t="s">
        <v>1498</v>
      </c>
      <c r="D942" s="159" t="s">
        <v>1460</v>
      </c>
      <c r="E942" s="373">
        <v>20000000</v>
      </c>
      <c r="F942" s="150"/>
    </row>
    <row r="943" spans="1:6">
      <c r="A943" s="148"/>
      <c r="B943" s="159" t="s">
        <v>1499</v>
      </c>
      <c r="C943" s="382" t="s">
        <v>1500</v>
      </c>
      <c r="D943" s="159" t="s">
        <v>1460</v>
      </c>
      <c r="E943" s="373">
        <v>28822900</v>
      </c>
      <c r="F943" s="150"/>
    </row>
    <row r="944" ht="31.5" spans="1:7">
      <c r="A944" s="148"/>
      <c r="B944" s="159" t="s">
        <v>1501</v>
      </c>
      <c r="C944" s="705" t="s">
        <v>1502</v>
      </c>
      <c r="D944" s="159" t="s">
        <v>1460</v>
      </c>
      <c r="E944" s="373">
        <v>128314000</v>
      </c>
      <c r="F944" s="150"/>
      <c r="G944" s="173"/>
    </row>
    <row r="945" ht="31.5" spans="1:7">
      <c r="A945" s="148"/>
      <c r="B945" s="159" t="s">
        <v>1503</v>
      </c>
      <c r="C945" s="159" t="s">
        <v>1504</v>
      </c>
      <c r="D945" s="159" t="s">
        <v>1460</v>
      </c>
      <c r="E945" s="384">
        <v>0</v>
      </c>
      <c r="F945" s="150"/>
      <c r="G945" s="173"/>
    </row>
    <row r="946" ht="31.5" spans="1:7">
      <c r="A946" s="148"/>
      <c r="B946" s="372" t="s">
        <v>1505</v>
      </c>
      <c r="C946" s="372"/>
      <c r="D946" s="372"/>
      <c r="E946" s="171"/>
      <c r="F946" s="150"/>
      <c r="G946" s="196"/>
    </row>
    <row r="947" ht="25.5" customHeight="1" spans="1:7">
      <c r="A947" s="148"/>
      <c r="B947" s="159" t="s">
        <v>1506</v>
      </c>
      <c r="C947" s="385" t="s">
        <v>1507</v>
      </c>
      <c r="D947" s="159" t="s">
        <v>1460</v>
      </c>
      <c r="E947" s="373">
        <v>75786500</v>
      </c>
      <c r="F947" s="149"/>
      <c r="G947" s="225"/>
    </row>
    <row r="948" ht="30" customHeight="1" spans="1:7">
      <c r="A948" s="148"/>
      <c r="B948" s="382" t="s">
        <v>1508</v>
      </c>
      <c r="C948" s="385" t="s">
        <v>1509</v>
      </c>
      <c r="D948" s="386" t="s">
        <v>1460</v>
      </c>
      <c r="E948" s="383">
        <v>162680000</v>
      </c>
      <c r="F948" s="387"/>
      <c r="G948" s="388"/>
    </row>
    <row r="949" ht="31.5" spans="1:248">
      <c r="A949" s="148"/>
      <c r="B949" s="372" t="s">
        <v>1510</v>
      </c>
      <c r="C949" s="385"/>
      <c r="D949" s="386"/>
      <c r="E949" s="383"/>
      <c r="F949" s="387"/>
      <c r="G949" s="389"/>
      <c r="H949"/>
      <c r="I949"/>
      <c r="J949"/>
      <c r="K949"/>
      <c r="L949"/>
      <c r="M949"/>
      <c r="N949"/>
      <c r="O949"/>
      <c r="P949"/>
      <c r="Q949"/>
      <c r="R949"/>
      <c r="S949"/>
      <c r="T949"/>
      <c r="U949"/>
      <c r="V949"/>
      <c r="W949"/>
      <c r="X949"/>
      <c r="Y949"/>
      <c r="Z949"/>
      <c r="AA949"/>
      <c r="AB949"/>
      <c r="AC949"/>
      <c r="AD949"/>
      <c r="AE949"/>
      <c r="AF949"/>
      <c r="AG949"/>
      <c r="AH949"/>
      <c r="AI949"/>
      <c r="AJ949"/>
      <c r="AK949"/>
      <c r="AL949"/>
      <c r="AM949"/>
      <c r="AN949"/>
      <c r="AO949"/>
      <c r="AP949"/>
      <c r="AQ949"/>
      <c r="AR949"/>
      <c r="AS949"/>
      <c r="AT949"/>
      <c r="AU949"/>
      <c r="AV949"/>
      <c r="AW949"/>
      <c r="AX949"/>
      <c r="AY949"/>
      <c r="AZ949"/>
      <c r="BA949"/>
      <c r="BB949"/>
      <c r="BC949"/>
      <c r="BD949"/>
      <c r="BE949"/>
      <c r="BF949"/>
      <c r="BG949"/>
      <c r="BH949"/>
      <c r="BI949"/>
      <c r="BJ949"/>
      <c r="BK949"/>
      <c r="BL949"/>
      <c r="BM949"/>
      <c r="BN949"/>
      <c r="BO949"/>
      <c r="BP949"/>
      <c r="BQ949"/>
      <c r="BR949"/>
      <c r="BS949"/>
      <c r="BT949"/>
      <c r="BU949"/>
      <c r="BV949"/>
      <c r="BW949"/>
      <c r="BX949"/>
      <c r="BY949"/>
      <c r="BZ949"/>
      <c r="CA949"/>
      <c r="CB949"/>
      <c r="CC949"/>
      <c r="CD949"/>
      <c r="CE949"/>
      <c r="CF949"/>
      <c r="CG949"/>
      <c r="CH949"/>
      <c r="CI949"/>
      <c r="CJ949"/>
      <c r="CK949"/>
      <c r="CL949"/>
      <c r="CM949"/>
      <c r="CN949"/>
      <c r="CO949"/>
      <c r="CP949"/>
      <c r="CQ949"/>
      <c r="CR949"/>
      <c r="CS949"/>
      <c r="CT949"/>
      <c r="CU949"/>
      <c r="CV949"/>
      <c r="CW949"/>
      <c r="CX949"/>
      <c r="CY949"/>
      <c r="CZ949"/>
      <c r="DA949"/>
      <c r="DB949"/>
      <c r="DC949"/>
      <c r="DD949"/>
      <c r="DE949"/>
      <c r="DF949"/>
      <c r="DG949"/>
      <c r="DH949"/>
      <c r="DI949"/>
      <c r="DJ949"/>
      <c r="DK949"/>
      <c r="DL949"/>
      <c r="DM949"/>
      <c r="DN949"/>
      <c r="DO949"/>
      <c r="DP949"/>
      <c r="DQ949"/>
      <c r="DR949"/>
      <c r="DS949"/>
      <c r="DT949"/>
      <c r="DU949"/>
      <c r="DV949"/>
      <c r="DW949"/>
      <c r="DX949"/>
      <c r="DY949"/>
      <c r="DZ949"/>
      <c r="EA949"/>
      <c r="EB949"/>
      <c r="EC949"/>
      <c r="ED949"/>
      <c r="EE949"/>
      <c r="EF949"/>
      <c r="EG949"/>
      <c r="EH949"/>
      <c r="EI949"/>
      <c r="EJ949"/>
      <c r="EK949"/>
      <c r="EL949"/>
      <c r="EM949"/>
      <c r="EN949"/>
      <c r="EO949"/>
      <c r="EP949"/>
      <c r="EQ949"/>
      <c r="ER949"/>
      <c r="ES949"/>
      <c r="ET949"/>
      <c r="EU949"/>
      <c r="EV949"/>
      <c r="EW949"/>
      <c r="EX949"/>
      <c r="EY949"/>
      <c r="EZ949"/>
      <c r="FA949"/>
      <c r="FB949"/>
      <c r="FC949"/>
      <c r="FD949"/>
      <c r="FE949"/>
      <c r="FF949"/>
      <c r="FG949"/>
      <c r="FH949"/>
      <c r="FI949"/>
      <c r="FJ949"/>
      <c r="FK949"/>
      <c r="FL949"/>
      <c r="FM949"/>
      <c r="FN949"/>
      <c r="FO949"/>
      <c r="FP949"/>
      <c r="FQ949"/>
      <c r="FR949"/>
      <c r="FS949"/>
      <c r="FT949"/>
      <c r="FU949"/>
      <c r="FV949"/>
      <c r="FW949"/>
      <c r="FX949"/>
      <c r="FY949"/>
      <c r="FZ949"/>
      <c r="GA949"/>
      <c r="GB949"/>
      <c r="GC949"/>
      <c r="GD949"/>
      <c r="GE949"/>
      <c r="GF949"/>
      <c r="GG949"/>
      <c r="GH949"/>
      <c r="GI949"/>
      <c r="GJ949"/>
      <c r="GK949"/>
      <c r="GL949"/>
      <c r="GM949"/>
      <c r="GN949"/>
      <c r="GO949"/>
      <c r="GP949"/>
      <c r="GQ949"/>
      <c r="GR949"/>
      <c r="GS949"/>
      <c r="GT949"/>
      <c r="GU949"/>
      <c r="GV949"/>
      <c r="GW949"/>
      <c r="GX949"/>
      <c r="GY949"/>
      <c r="GZ949"/>
      <c r="HA949"/>
      <c r="HB949"/>
      <c r="HC949"/>
      <c r="HD949"/>
      <c r="HE949"/>
      <c r="HF949"/>
      <c r="HG949"/>
      <c r="HH949"/>
      <c r="HI949"/>
      <c r="HJ949"/>
      <c r="HK949"/>
      <c r="HL949"/>
      <c r="HM949"/>
      <c r="HN949"/>
      <c r="HO949"/>
      <c r="HP949"/>
      <c r="HQ949"/>
      <c r="HR949"/>
      <c r="HS949"/>
      <c r="HT949"/>
      <c r="HU949"/>
      <c r="HV949"/>
      <c r="HW949"/>
      <c r="HX949"/>
      <c r="HY949"/>
      <c r="HZ949"/>
      <c r="IA949"/>
      <c r="IB949"/>
      <c r="IC949"/>
      <c r="ID949"/>
      <c r="IE949"/>
      <c r="IF949"/>
      <c r="IG949"/>
      <c r="IH949"/>
      <c r="II949"/>
      <c r="IJ949"/>
      <c r="IK949"/>
      <c r="IL949"/>
      <c r="IM949"/>
      <c r="IN949"/>
    </row>
    <row r="950" spans="1:248">
      <c r="A950" s="148"/>
      <c r="B950" s="159" t="s">
        <v>1511</v>
      </c>
      <c r="C950" s="385" t="s">
        <v>1512</v>
      </c>
      <c r="D950" s="386"/>
      <c r="E950" s="383">
        <f>207397100+50000000</f>
        <v>257397100</v>
      </c>
      <c r="F950" s="387"/>
      <c r="G950" s="389"/>
      <c r="H950"/>
      <c r="I950"/>
      <c r="J950"/>
      <c r="K950"/>
      <c r="L950"/>
      <c r="M950"/>
      <c r="N950"/>
      <c r="O950"/>
      <c r="P950"/>
      <c r="Q950"/>
      <c r="R950"/>
      <c r="S950"/>
      <c r="T950"/>
      <c r="U950"/>
      <c r="V950"/>
      <c r="W950"/>
      <c r="X950"/>
      <c r="Y950"/>
      <c r="Z950"/>
      <c r="AA950"/>
      <c r="AB950"/>
      <c r="AC950"/>
      <c r="AD950"/>
      <c r="AE950"/>
      <c r="AF950"/>
      <c r="AG950"/>
      <c r="AH950"/>
      <c r="AI950"/>
      <c r="AJ950"/>
      <c r="AK950"/>
      <c r="AL950"/>
      <c r="AM950"/>
      <c r="AN950"/>
      <c r="AO950"/>
      <c r="AP950"/>
      <c r="AQ950"/>
      <c r="AR950"/>
      <c r="AS950"/>
      <c r="AT950"/>
      <c r="AU950"/>
      <c r="AV950"/>
      <c r="AW950"/>
      <c r="AX950"/>
      <c r="AY950"/>
      <c r="AZ950"/>
      <c r="BA950"/>
      <c r="BB950"/>
      <c r="BC950"/>
      <c r="BD950"/>
      <c r="BE950"/>
      <c r="BF950"/>
      <c r="BG950"/>
      <c r="BH950"/>
      <c r="BI950"/>
      <c r="BJ950"/>
      <c r="BK950"/>
      <c r="BL950"/>
      <c r="BM950"/>
      <c r="BN950"/>
      <c r="BO950"/>
      <c r="BP950"/>
      <c r="BQ950"/>
      <c r="BR950"/>
      <c r="BS950"/>
      <c r="BT950"/>
      <c r="BU950"/>
      <c r="BV950"/>
      <c r="BW950"/>
      <c r="BX950"/>
      <c r="BY950"/>
      <c r="BZ950"/>
      <c r="CA950"/>
      <c r="CB950"/>
      <c r="CC950"/>
      <c r="CD950"/>
      <c r="CE950"/>
      <c r="CF950"/>
      <c r="CG950"/>
      <c r="CH950"/>
      <c r="CI950"/>
      <c r="CJ950"/>
      <c r="CK950"/>
      <c r="CL950"/>
      <c r="CM950"/>
      <c r="CN950"/>
      <c r="CO950"/>
      <c r="CP950"/>
      <c r="CQ950"/>
      <c r="CR950"/>
      <c r="CS950"/>
      <c r="CT950"/>
      <c r="CU950"/>
      <c r="CV950"/>
      <c r="CW950"/>
      <c r="CX950"/>
      <c r="CY950"/>
      <c r="CZ950"/>
      <c r="DA950"/>
      <c r="DB950"/>
      <c r="DC950"/>
      <c r="DD950"/>
      <c r="DE950"/>
      <c r="DF950"/>
      <c r="DG950"/>
      <c r="DH950"/>
      <c r="DI950"/>
      <c r="DJ950"/>
      <c r="DK950"/>
      <c r="DL950"/>
      <c r="DM950"/>
      <c r="DN950"/>
      <c r="DO950"/>
      <c r="DP950"/>
      <c r="DQ950"/>
      <c r="DR950"/>
      <c r="DS950"/>
      <c r="DT950"/>
      <c r="DU950"/>
      <c r="DV950"/>
      <c r="DW950"/>
      <c r="DX950"/>
      <c r="DY950"/>
      <c r="DZ950"/>
      <c r="EA950"/>
      <c r="EB950"/>
      <c r="EC950"/>
      <c r="ED950"/>
      <c r="EE950"/>
      <c r="EF950"/>
      <c r="EG950"/>
      <c r="EH950"/>
      <c r="EI950"/>
      <c r="EJ950"/>
      <c r="EK950"/>
      <c r="EL950"/>
      <c r="EM950"/>
      <c r="EN950"/>
      <c r="EO950"/>
      <c r="EP950"/>
      <c r="EQ950"/>
      <c r="ER950"/>
      <c r="ES950"/>
      <c r="ET950"/>
      <c r="EU950"/>
      <c r="EV950"/>
      <c r="EW950"/>
      <c r="EX950"/>
      <c r="EY950"/>
      <c r="EZ950"/>
      <c r="FA950"/>
      <c r="FB950"/>
      <c r="FC950"/>
      <c r="FD950"/>
      <c r="FE950"/>
      <c r="FF950"/>
      <c r="FG950"/>
      <c r="FH950"/>
      <c r="FI950"/>
      <c r="FJ950"/>
      <c r="FK950"/>
      <c r="FL950"/>
      <c r="FM950"/>
      <c r="FN950"/>
      <c r="FO950"/>
      <c r="FP950"/>
      <c r="FQ950"/>
      <c r="FR950"/>
      <c r="FS950"/>
      <c r="FT950"/>
      <c r="FU950"/>
      <c r="FV950"/>
      <c r="FW950"/>
      <c r="FX950"/>
      <c r="FY950"/>
      <c r="FZ950"/>
      <c r="GA950"/>
      <c r="GB950"/>
      <c r="GC950"/>
      <c r="GD950"/>
      <c r="GE950"/>
      <c r="GF950"/>
      <c r="GG950"/>
      <c r="GH950"/>
      <c r="GI950"/>
      <c r="GJ950"/>
      <c r="GK950"/>
      <c r="GL950"/>
      <c r="GM950"/>
      <c r="GN950"/>
      <c r="GO950"/>
      <c r="GP950"/>
      <c r="GQ950"/>
      <c r="GR950"/>
      <c r="GS950"/>
      <c r="GT950"/>
      <c r="GU950"/>
      <c r="GV950"/>
      <c r="GW950"/>
      <c r="GX950"/>
      <c r="GY950"/>
      <c r="GZ950"/>
      <c r="HA950"/>
      <c r="HB950"/>
      <c r="HC950"/>
      <c r="HD950"/>
      <c r="HE950"/>
      <c r="HF950"/>
      <c r="HG950"/>
      <c r="HH950"/>
      <c r="HI950"/>
      <c r="HJ950"/>
      <c r="HK950"/>
      <c r="HL950"/>
      <c r="HM950"/>
      <c r="HN950"/>
      <c r="HO950"/>
      <c r="HP950"/>
      <c r="HQ950"/>
      <c r="HR950"/>
      <c r="HS950"/>
      <c r="HT950"/>
      <c r="HU950"/>
      <c r="HV950"/>
      <c r="HW950"/>
      <c r="HX950"/>
      <c r="HY950"/>
      <c r="HZ950"/>
      <c r="IA950"/>
      <c r="IB950"/>
      <c r="IC950"/>
      <c r="ID950"/>
      <c r="IE950"/>
      <c r="IF950"/>
      <c r="IG950"/>
      <c r="IH950"/>
      <c r="II950"/>
      <c r="IJ950"/>
      <c r="IK950"/>
      <c r="IL950"/>
      <c r="IM950"/>
      <c r="IN950"/>
    </row>
    <row r="951" spans="1:248">
      <c r="A951" s="148"/>
      <c r="B951" s="372"/>
      <c r="C951" s="385"/>
      <c r="D951" s="386"/>
      <c r="E951" s="383"/>
      <c r="F951" s="387"/>
      <c r="G951" s="389"/>
      <c r="H951"/>
      <c r="I951"/>
      <c r="J951"/>
      <c r="K951"/>
      <c r="L951"/>
      <c r="M951"/>
      <c r="N951"/>
      <c r="O951"/>
      <c r="P951"/>
      <c r="Q951"/>
      <c r="R951"/>
      <c r="S951"/>
      <c r="T951"/>
      <c r="U951"/>
      <c r="V951"/>
      <c r="W951"/>
      <c r="X951"/>
      <c r="Y951"/>
      <c r="Z951"/>
      <c r="AA951"/>
      <c r="AB951"/>
      <c r="AC951"/>
      <c r="AD951"/>
      <c r="AE951"/>
      <c r="AF951"/>
      <c r="AG951"/>
      <c r="AH951"/>
      <c r="AI951"/>
      <c r="AJ951"/>
      <c r="AK951"/>
      <c r="AL951"/>
      <c r="AM951"/>
      <c r="AN951"/>
      <c r="AO951"/>
      <c r="AP951"/>
      <c r="AQ951"/>
      <c r="AR951"/>
      <c r="AS951"/>
      <c r="AT951"/>
      <c r="AU951"/>
      <c r="AV951"/>
      <c r="AW951"/>
      <c r="AX951"/>
      <c r="AY951"/>
      <c r="AZ951"/>
      <c r="BA951"/>
      <c r="BB951"/>
      <c r="BC951"/>
      <c r="BD951"/>
      <c r="BE951"/>
      <c r="BF951"/>
      <c r="BG951"/>
      <c r="BH951"/>
      <c r="BI951"/>
      <c r="BJ951"/>
      <c r="BK951"/>
      <c r="BL951"/>
      <c r="BM951"/>
      <c r="BN951"/>
      <c r="BO951"/>
      <c r="BP951"/>
      <c r="BQ951"/>
      <c r="BR951"/>
      <c r="BS951"/>
      <c r="BT951"/>
      <c r="BU951"/>
      <c r="BV951"/>
      <c r="BW951"/>
      <c r="BX951"/>
      <c r="BY951"/>
      <c r="BZ951"/>
      <c r="CA951"/>
      <c r="CB951"/>
      <c r="CC951"/>
      <c r="CD951"/>
      <c r="CE951"/>
      <c r="CF951"/>
      <c r="CG951"/>
      <c r="CH951"/>
      <c r="CI951"/>
      <c r="CJ951"/>
      <c r="CK951"/>
      <c r="CL951"/>
      <c r="CM951"/>
      <c r="CN951"/>
      <c r="CO951"/>
      <c r="CP951"/>
      <c r="CQ951"/>
      <c r="CR951"/>
      <c r="CS951"/>
      <c r="CT951"/>
      <c r="CU951"/>
      <c r="CV951"/>
      <c r="CW951"/>
      <c r="CX951"/>
      <c r="CY951"/>
      <c r="CZ951"/>
      <c r="DA951"/>
      <c r="DB951"/>
      <c r="DC951"/>
      <c r="DD951"/>
      <c r="DE951"/>
      <c r="DF951"/>
      <c r="DG951"/>
      <c r="DH951"/>
      <c r="DI951"/>
      <c r="DJ951"/>
      <c r="DK951"/>
      <c r="DL951"/>
      <c r="DM951"/>
      <c r="DN951"/>
      <c r="DO951"/>
      <c r="DP951"/>
      <c r="DQ951"/>
      <c r="DR951"/>
      <c r="DS951"/>
      <c r="DT951"/>
      <c r="DU951"/>
      <c r="DV951"/>
      <c r="DW951"/>
      <c r="DX951"/>
      <c r="DY951"/>
      <c r="DZ951"/>
      <c r="EA951"/>
      <c r="EB951"/>
      <c r="EC951"/>
      <c r="ED951"/>
      <c r="EE951"/>
      <c r="EF951"/>
      <c r="EG951"/>
      <c r="EH951"/>
      <c r="EI951"/>
      <c r="EJ951"/>
      <c r="EK951"/>
      <c r="EL951"/>
      <c r="EM951"/>
      <c r="EN951"/>
      <c r="EO951"/>
      <c r="EP951"/>
      <c r="EQ951"/>
      <c r="ER951"/>
      <c r="ES951"/>
      <c r="ET951"/>
      <c r="EU951"/>
      <c r="EV951"/>
      <c r="EW951"/>
      <c r="EX951"/>
      <c r="EY951"/>
      <c r="EZ951"/>
      <c r="FA951"/>
      <c r="FB951"/>
      <c r="FC951"/>
      <c r="FD951"/>
      <c r="FE951"/>
      <c r="FF951"/>
      <c r="FG951"/>
      <c r="FH951"/>
      <c r="FI951"/>
      <c r="FJ951"/>
      <c r="FK951"/>
      <c r="FL951"/>
      <c r="FM951"/>
      <c r="FN951"/>
      <c r="FO951"/>
      <c r="FP951"/>
      <c r="FQ951"/>
      <c r="FR951"/>
      <c r="FS951"/>
      <c r="FT951"/>
      <c r="FU951"/>
      <c r="FV951"/>
      <c r="FW951"/>
      <c r="FX951"/>
      <c r="FY951"/>
      <c r="FZ951"/>
      <c r="GA951"/>
      <c r="GB951"/>
      <c r="GC951"/>
      <c r="GD951"/>
      <c r="GE951"/>
      <c r="GF951"/>
      <c r="GG951"/>
      <c r="GH951"/>
      <c r="GI951"/>
      <c r="GJ951"/>
      <c r="GK951"/>
      <c r="GL951"/>
      <c r="GM951"/>
      <c r="GN951"/>
      <c r="GO951"/>
      <c r="GP951"/>
      <c r="GQ951"/>
      <c r="GR951"/>
      <c r="GS951"/>
      <c r="GT951"/>
      <c r="GU951"/>
      <c r="GV951"/>
      <c r="GW951"/>
      <c r="GX951"/>
      <c r="GY951"/>
      <c r="GZ951"/>
      <c r="HA951"/>
      <c r="HB951"/>
      <c r="HC951"/>
      <c r="HD951"/>
      <c r="HE951"/>
      <c r="HF951"/>
      <c r="HG951"/>
      <c r="HH951"/>
      <c r="HI951"/>
      <c r="HJ951"/>
      <c r="HK951"/>
      <c r="HL951"/>
      <c r="HM951"/>
      <c r="HN951"/>
      <c r="HO951"/>
      <c r="HP951"/>
      <c r="HQ951"/>
      <c r="HR951"/>
      <c r="HS951"/>
      <c r="HT951"/>
      <c r="HU951"/>
      <c r="HV951"/>
      <c r="HW951"/>
      <c r="HX951"/>
      <c r="HY951"/>
      <c r="HZ951"/>
      <c r="IA951"/>
      <c r="IB951"/>
      <c r="IC951"/>
      <c r="ID951"/>
      <c r="IE951"/>
      <c r="IF951"/>
      <c r="IG951"/>
      <c r="IH951"/>
      <c r="II951"/>
      <c r="IJ951"/>
      <c r="IK951"/>
      <c r="IL951"/>
      <c r="IM951"/>
      <c r="IN951"/>
    </row>
    <row r="952" spans="2:248">
      <c r="B952" s="390"/>
      <c r="C952" s="391"/>
      <c r="D952" s="392"/>
      <c r="E952" s="393"/>
      <c r="F952" s="394"/>
      <c r="G952"/>
      <c r="H952"/>
      <c r="I952"/>
      <c r="J952"/>
      <c r="K952"/>
      <c r="L952"/>
      <c r="M952"/>
      <c r="N952"/>
      <c r="O952"/>
      <c r="P952"/>
      <c r="Q952"/>
      <c r="R952"/>
      <c r="S952"/>
      <c r="T952"/>
      <c r="U952"/>
      <c r="V952"/>
      <c r="W952"/>
      <c r="X952"/>
      <c r="Y952"/>
      <c r="Z952"/>
      <c r="AA952"/>
      <c r="AB952"/>
      <c r="AC952"/>
      <c r="AD952"/>
      <c r="AE952"/>
      <c r="AF952"/>
      <c r="AG952"/>
      <c r="AH952"/>
      <c r="AI952"/>
      <c r="AJ952"/>
      <c r="AK952"/>
      <c r="AL952"/>
      <c r="AM952"/>
      <c r="AN952"/>
      <c r="AO952"/>
      <c r="AP952"/>
      <c r="AQ952"/>
      <c r="AR952"/>
      <c r="AS952"/>
      <c r="AT952"/>
      <c r="AU952"/>
      <c r="AV952"/>
      <c r="AW952"/>
      <c r="AX952"/>
      <c r="AY952"/>
      <c r="AZ952"/>
      <c r="BA952"/>
      <c r="BB952"/>
      <c r="BC952"/>
      <c r="BD952"/>
      <c r="BE952"/>
      <c r="BF952"/>
      <c r="BG952"/>
      <c r="BH952"/>
      <c r="BI952"/>
      <c r="BJ952"/>
      <c r="BK952"/>
      <c r="BL952"/>
      <c r="BM952"/>
      <c r="BN952"/>
      <c r="BO952"/>
      <c r="BP952"/>
      <c r="BQ952"/>
      <c r="BR952"/>
      <c r="BS952"/>
      <c r="BT952"/>
      <c r="BU952"/>
      <c r="BV952"/>
      <c r="BW952"/>
      <c r="BX952"/>
      <c r="BY952"/>
      <c r="BZ952"/>
      <c r="CA952"/>
      <c r="CB952"/>
      <c r="CC952"/>
      <c r="CD952"/>
      <c r="CE952"/>
      <c r="CF952"/>
      <c r="CG952"/>
      <c r="CH952"/>
      <c r="CI952"/>
      <c r="CJ952"/>
      <c r="CK952"/>
      <c r="CL952"/>
      <c r="CM952"/>
      <c r="CN952"/>
      <c r="CO952"/>
      <c r="CP952"/>
      <c r="CQ952"/>
      <c r="CR952"/>
      <c r="CS952"/>
      <c r="CT952"/>
      <c r="CU952"/>
      <c r="CV952"/>
      <c r="CW952"/>
      <c r="CX952"/>
      <c r="CY952"/>
      <c r="CZ952"/>
      <c r="DA952"/>
      <c r="DB952"/>
      <c r="DC952"/>
      <c r="DD952"/>
      <c r="DE952"/>
      <c r="DF952"/>
      <c r="DG952"/>
      <c r="DH952"/>
      <c r="DI952"/>
      <c r="DJ952"/>
      <c r="DK952"/>
      <c r="DL952"/>
      <c r="DM952"/>
      <c r="DN952"/>
      <c r="DO952"/>
      <c r="DP952"/>
      <c r="DQ952"/>
      <c r="DR952"/>
      <c r="DS952"/>
      <c r="DT952"/>
      <c r="DU952"/>
      <c r="DV952"/>
      <c r="DW952"/>
      <c r="DX952"/>
      <c r="DY952"/>
      <c r="DZ952"/>
      <c r="EA952"/>
      <c r="EB952"/>
      <c r="EC952"/>
      <c r="ED952"/>
      <c r="EE952"/>
      <c r="EF952"/>
      <c r="EG952"/>
      <c r="EH952"/>
      <c r="EI952"/>
      <c r="EJ952"/>
      <c r="EK952"/>
      <c r="EL952"/>
      <c r="EM952"/>
      <c r="EN952"/>
      <c r="EO952"/>
      <c r="EP952"/>
      <c r="EQ952"/>
      <c r="ER952"/>
      <c r="ES952"/>
      <c r="ET952"/>
      <c r="EU952"/>
      <c r="EV952"/>
      <c r="EW952"/>
      <c r="EX952"/>
      <c r="EY952"/>
      <c r="EZ952"/>
      <c r="FA952"/>
      <c r="FB952"/>
      <c r="FC952"/>
      <c r="FD952"/>
      <c r="FE952"/>
      <c r="FF952"/>
      <c r="FG952"/>
      <c r="FH952"/>
      <c r="FI952"/>
      <c r="FJ952"/>
      <c r="FK952"/>
      <c r="FL952"/>
      <c r="FM952"/>
      <c r="FN952"/>
      <c r="FO952"/>
      <c r="FP952"/>
      <c r="FQ952"/>
      <c r="FR952"/>
      <c r="FS952"/>
      <c r="FT952"/>
      <c r="FU952"/>
      <c r="FV952"/>
      <c r="FW952"/>
      <c r="FX952"/>
      <c r="FY952"/>
      <c r="FZ952"/>
      <c r="GA952"/>
      <c r="GB952"/>
      <c r="GC952"/>
      <c r="GD952"/>
      <c r="GE952"/>
      <c r="GF952"/>
      <c r="GG952"/>
      <c r="GH952"/>
      <c r="GI952"/>
      <c r="GJ952"/>
      <c r="GK952"/>
      <c r="GL952"/>
      <c r="GM952"/>
      <c r="GN952"/>
      <c r="GO952"/>
      <c r="GP952"/>
      <c r="GQ952"/>
      <c r="GR952"/>
      <c r="GS952"/>
      <c r="GT952"/>
      <c r="GU952"/>
      <c r="GV952"/>
      <c r="GW952"/>
      <c r="GX952"/>
      <c r="GY952"/>
      <c r="GZ952"/>
      <c r="HA952"/>
      <c r="HB952"/>
      <c r="HC952"/>
      <c r="HD952"/>
      <c r="HE952"/>
      <c r="HF952"/>
      <c r="HG952"/>
      <c r="HH952"/>
      <c r="HI952"/>
      <c r="HJ952"/>
      <c r="HK952"/>
      <c r="HL952"/>
      <c r="HM952"/>
      <c r="HN952"/>
      <c r="HO952"/>
      <c r="HP952"/>
      <c r="HQ952"/>
      <c r="HR952"/>
      <c r="HS952"/>
      <c r="HT952"/>
      <c r="HU952"/>
      <c r="HV952"/>
      <c r="HW952"/>
      <c r="HX952"/>
      <c r="HY952"/>
      <c r="HZ952"/>
      <c r="IA952"/>
      <c r="IB952"/>
      <c r="IC952"/>
      <c r="ID952"/>
      <c r="IE952"/>
      <c r="IF952"/>
      <c r="IG952"/>
      <c r="IH952"/>
      <c r="II952"/>
      <c r="IJ952"/>
      <c r="IK952"/>
      <c r="IL952"/>
      <c r="IM952"/>
      <c r="IN952"/>
    </row>
    <row r="953" s="121" customFormat="1" spans="1:6">
      <c r="A953" s="134" t="s">
        <v>1513</v>
      </c>
      <c r="B953" s="134"/>
      <c r="C953" s="135"/>
      <c r="D953" s="134"/>
      <c r="E953" s="134"/>
      <c r="F953" s="136"/>
    </row>
    <row r="954" s="121" customFormat="1" spans="1:6">
      <c r="A954" s="137" t="s">
        <v>1514</v>
      </c>
      <c r="B954" s="137"/>
      <c r="C954" s="138"/>
      <c r="D954" s="137"/>
      <c r="E954" s="137"/>
      <c r="F954" s="136"/>
    </row>
    <row r="955" s="124" customFormat="1" ht="59.1" customHeight="1" spans="1:256">
      <c r="A955" s="139" t="s">
        <v>121</v>
      </c>
      <c r="B955" s="139" t="s">
        <v>122</v>
      </c>
      <c r="C955" s="139" t="s">
        <v>123</v>
      </c>
      <c r="D955" s="139" t="s">
        <v>124</v>
      </c>
      <c r="E955" s="140" t="s">
        <v>125</v>
      </c>
      <c r="F955" s="139" t="s">
        <v>126</v>
      </c>
      <c r="G955" s="121"/>
      <c r="H955" s="121"/>
      <c r="I955" s="121"/>
      <c r="J955" s="121"/>
      <c r="K955" s="121"/>
      <c r="L955" s="121"/>
      <c r="M955" s="121"/>
      <c r="N955" s="121"/>
      <c r="O955" s="121"/>
      <c r="P955" s="121"/>
      <c r="Q955" s="121"/>
      <c r="R955" s="121"/>
      <c r="S955" s="121"/>
      <c r="T955" s="121"/>
      <c r="U955" s="121"/>
      <c r="V955" s="121"/>
      <c r="W955" s="121"/>
      <c r="X955" s="121"/>
      <c r="Y955" s="121"/>
      <c r="Z955" s="121"/>
      <c r="AA955" s="121"/>
      <c r="AB955" s="121"/>
      <c r="AC955" s="121"/>
      <c r="AD955" s="121"/>
      <c r="AE955" s="121"/>
      <c r="AF955" s="121"/>
      <c r="AG955" s="121"/>
      <c r="AH955" s="121"/>
      <c r="AI955" s="121"/>
      <c r="AJ955" s="121"/>
      <c r="AK955" s="121"/>
      <c r="AL955" s="121"/>
      <c r="AM955" s="121"/>
      <c r="AN955" s="121"/>
      <c r="AO955" s="121"/>
      <c r="AP955" s="121"/>
      <c r="AQ955" s="121"/>
      <c r="AR955" s="121"/>
      <c r="AS955" s="121"/>
      <c r="AT955" s="121"/>
      <c r="AU955" s="121"/>
      <c r="AV955" s="121"/>
      <c r="AW955" s="121"/>
      <c r="AX955" s="121"/>
      <c r="AY955" s="121"/>
      <c r="AZ955" s="121"/>
      <c r="BA955" s="121"/>
      <c r="BB955" s="121"/>
      <c r="BC955" s="121"/>
      <c r="BD955" s="121"/>
      <c r="BE955" s="121"/>
      <c r="BF955" s="121"/>
      <c r="BG955" s="121"/>
      <c r="BH955" s="121"/>
      <c r="BI955" s="121"/>
      <c r="BJ955" s="121"/>
      <c r="BK955" s="121"/>
      <c r="BL955" s="121"/>
      <c r="BM955" s="121"/>
      <c r="BN955" s="121"/>
      <c r="BO955" s="121"/>
      <c r="BP955" s="121"/>
      <c r="BQ955" s="121"/>
      <c r="BR955" s="121"/>
      <c r="BS955" s="121"/>
      <c r="BT955" s="121"/>
      <c r="BU955" s="121"/>
      <c r="BV955" s="121"/>
      <c r="BW955" s="121"/>
      <c r="BX955" s="121"/>
      <c r="BY955" s="121"/>
      <c r="BZ955" s="121"/>
      <c r="CA955" s="121"/>
      <c r="CB955" s="121"/>
      <c r="CC955" s="121"/>
      <c r="CD955" s="121"/>
      <c r="CE955" s="121"/>
      <c r="CF955" s="121"/>
      <c r="CG955" s="121"/>
      <c r="CH955" s="121"/>
      <c r="CI955" s="121"/>
      <c r="CJ955" s="121"/>
      <c r="CK955" s="121"/>
      <c r="CL955" s="121"/>
      <c r="CM955" s="121"/>
      <c r="CN955" s="121"/>
      <c r="CO955" s="121"/>
      <c r="CP955" s="121"/>
      <c r="CQ955" s="121"/>
      <c r="CR955" s="121"/>
      <c r="CS955" s="121"/>
      <c r="CT955" s="121"/>
      <c r="CU955" s="121"/>
      <c r="CV955" s="121"/>
      <c r="CW955" s="121"/>
      <c r="CX955" s="121"/>
      <c r="CY955" s="121"/>
      <c r="CZ955" s="121"/>
      <c r="DA955" s="121"/>
      <c r="DB955" s="121"/>
      <c r="DC955" s="121"/>
      <c r="DD955" s="121"/>
      <c r="DE955" s="121"/>
      <c r="DF955" s="121"/>
      <c r="DG955" s="121"/>
      <c r="DH955" s="121"/>
      <c r="DI955" s="121"/>
      <c r="DJ955" s="121"/>
      <c r="DK955" s="121"/>
      <c r="DL955" s="121"/>
      <c r="DM955" s="121"/>
      <c r="DN955" s="121"/>
      <c r="DO955" s="121"/>
      <c r="DP955" s="121"/>
      <c r="DQ955" s="121"/>
      <c r="DR955" s="121"/>
      <c r="DS955" s="121"/>
      <c r="DT955" s="121"/>
      <c r="DU955" s="121"/>
      <c r="DV955" s="121"/>
      <c r="DW955" s="121"/>
      <c r="DX955" s="121"/>
      <c r="DY955" s="121"/>
      <c r="DZ955" s="121"/>
      <c r="EA955" s="121"/>
      <c r="EB955" s="121"/>
      <c r="EC955" s="121"/>
      <c r="ED955" s="121"/>
      <c r="EE955" s="121"/>
      <c r="EF955" s="121"/>
      <c r="EG955" s="121"/>
      <c r="EH955" s="121"/>
      <c r="EI955" s="121"/>
      <c r="EJ955" s="121"/>
      <c r="EK955" s="121"/>
      <c r="EL955" s="121"/>
      <c r="EM955" s="121"/>
      <c r="EN955" s="121"/>
      <c r="EO955" s="121"/>
      <c r="EP955" s="121"/>
      <c r="EQ955" s="121"/>
      <c r="ER955" s="121"/>
      <c r="ES955" s="121"/>
      <c r="ET955" s="121"/>
      <c r="EU955" s="121"/>
      <c r="EV955" s="121"/>
      <c r="EW955" s="121"/>
      <c r="EX955" s="121"/>
      <c r="EY955" s="121"/>
      <c r="EZ955" s="121"/>
      <c r="FA955" s="121"/>
      <c r="FB955" s="121"/>
      <c r="FC955" s="121"/>
      <c r="FD955" s="121"/>
      <c r="FE955" s="121"/>
      <c r="FF955" s="121"/>
      <c r="FG955" s="121"/>
      <c r="FH955" s="121"/>
      <c r="FI955" s="121"/>
      <c r="FJ955" s="121"/>
      <c r="FK955" s="121"/>
      <c r="FL955" s="121"/>
      <c r="FM955" s="121"/>
      <c r="FN955" s="121"/>
      <c r="FO955" s="121"/>
      <c r="FP955" s="121"/>
      <c r="FQ955" s="121"/>
      <c r="FR955" s="121"/>
      <c r="FS955" s="121"/>
      <c r="FT955" s="121"/>
      <c r="FU955" s="121"/>
      <c r="FV955" s="121"/>
      <c r="FW955" s="121"/>
      <c r="FX955" s="121"/>
      <c r="FY955" s="121"/>
      <c r="FZ955" s="121"/>
      <c r="GA955" s="121"/>
      <c r="GB955" s="121"/>
      <c r="GC955" s="121"/>
      <c r="GD955" s="121"/>
      <c r="GE955" s="121"/>
      <c r="GF955" s="121"/>
      <c r="GG955" s="121"/>
      <c r="GH955" s="121"/>
      <c r="GI955" s="121"/>
      <c r="GJ955" s="121"/>
      <c r="GK955" s="121"/>
      <c r="GL955" s="121"/>
      <c r="GM955" s="121"/>
      <c r="GN955" s="121"/>
      <c r="GO955" s="121"/>
      <c r="GP955" s="121"/>
      <c r="GQ955" s="121"/>
      <c r="GR955" s="121"/>
      <c r="GS955" s="121"/>
      <c r="GT955" s="121"/>
      <c r="GU955" s="121"/>
      <c r="GV955" s="121"/>
      <c r="GW955" s="121"/>
      <c r="GX955" s="121"/>
      <c r="GY955" s="121"/>
      <c r="GZ955" s="121"/>
      <c r="HA955" s="121"/>
      <c r="HB955" s="121"/>
      <c r="HC955" s="121"/>
      <c r="HD955" s="121"/>
      <c r="HE955" s="121"/>
      <c r="HF955" s="121"/>
      <c r="HG955" s="121"/>
      <c r="HH955" s="121"/>
      <c r="HI955" s="121"/>
      <c r="HJ955" s="121"/>
      <c r="HK955" s="121"/>
      <c r="HL955" s="121"/>
      <c r="HM955" s="121"/>
      <c r="HN955" s="121"/>
      <c r="HO955" s="121"/>
      <c r="HP955" s="121"/>
      <c r="HQ955" s="121"/>
      <c r="HR955" s="121"/>
      <c r="HS955" s="121"/>
      <c r="HT955" s="121"/>
      <c r="HU955" s="121"/>
      <c r="HV955" s="121"/>
      <c r="HW955" s="121"/>
      <c r="HX955" s="121"/>
      <c r="HY955" s="121"/>
      <c r="HZ955" s="121"/>
      <c r="IA955" s="121"/>
      <c r="IB955" s="121"/>
      <c r="IC955" s="121"/>
      <c r="ID955" s="121"/>
      <c r="IE955" s="121"/>
      <c r="IF955" s="121"/>
      <c r="IG955" s="121"/>
      <c r="IH955" s="121"/>
      <c r="II955" s="121"/>
      <c r="IJ955" s="121"/>
      <c r="IK955" s="121"/>
      <c r="IL955" s="121"/>
      <c r="IM955" s="121"/>
      <c r="IN955" s="121"/>
      <c r="IO955"/>
      <c r="IP955"/>
      <c r="IQ955"/>
      <c r="IR955"/>
      <c r="IS955"/>
      <c r="IT955"/>
      <c r="IU955"/>
      <c r="IV955"/>
    </row>
    <row r="956" s="124" customFormat="1" spans="1:256">
      <c r="A956" s="141">
        <v>1</v>
      </c>
      <c r="B956" s="141">
        <v>2</v>
      </c>
      <c r="C956" s="141">
        <v>3</v>
      </c>
      <c r="D956" s="141">
        <v>4</v>
      </c>
      <c r="E956" s="141">
        <v>5</v>
      </c>
      <c r="F956" s="210">
        <v>6</v>
      </c>
      <c r="G956" s="121"/>
      <c r="H956" s="121"/>
      <c r="I956" s="121"/>
      <c r="J956" s="121"/>
      <c r="K956" s="121"/>
      <c r="L956" s="121"/>
      <c r="M956" s="121"/>
      <c r="N956" s="121"/>
      <c r="O956" s="121"/>
      <c r="P956" s="121"/>
      <c r="Q956" s="121"/>
      <c r="R956" s="121"/>
      <c r="S956" s="121"/>
      <c r="T956" s="121"/>
      <c r="U956" s="121"/>
      <c r="V956" s="121"/>
      <c r="W956" s="121"/>
      <c r="X956" s="121"/>
      <c r="Y956" s="121"/>
      <c r="Z956" s="121"/>
      <c r="AA956" s="121"/>
      <c r="AB956" s="121"/>
      <c r="AC956" s="121"/>
      <c r="AD956" s="121"/>
      <c r="AE956" s="121"/>
      <c r="AF956" s="121"/>
      <c r="AG956" s="121"/>
      <c r="AH956" s="121"/>
      <c r="AI956" s="121"/>
      <c r="AJ956" s="121"/>
      <c r="AK956" s="121"/>
      <c r="AL956" s="121"/>
      <c r="AM956" s="121"/>
      <c r="AN956" s="121"/>
      <c r="AO956" s="121"/>
      <c r="AP956" s="121"/>
      <c r="AQ956" s="121"/>
      <c r="AR956" s="121"/>
      <c r="AS956" s="121"/>
      <c r="AT956" s="121"/>
      <c r="AU956" s="121"/>
      <c r="AV956" s="121"/>
      <c r="AW956" s="121"/>
      <c r="AX956" s="121"/>
      <c r="AY956" s="121"/>
      <c r="AZ956" s="121"/>
      <c r="BA956" s="121"/>
      <c r="BB956" s="121"/>
      <c r="BC956" s="121"/>
      <c r="BD956" s="121"/>
      <c r="BE956" s="121"/>
      <c r="BF956" s="121"/>
      <c r="BG956" s="121"/>
      <c r="BH956" s="121"/>
      <c r="BI956" s="121"/>
      <c r="BJ956" s="121"/>
      <c r="BK956" s="121"/>
      <c r="BL956" s="121"/>
      <c r="BM956" s="121"/>
      <c r="BN956" s="121"/>
      <c r="BO956" s="121"/>
      <c r="BP956" s="121"/>
      <c r="BQ956" s="121"/>
      <c r="BR956" s="121"/>
      <c r="BS956" s="121"/>
      <c r="BT956" s="121"/>
      <c r="BU956" s="121"/>
      <c r="BV956" s="121"/>
      <c r="BW956" s="121"/>
      <c r="BX956" s="121"/>
      <c r="BY956" s="121"/>
      <c r="BZ956" s="121"/>
      <c r="CA956" s="121"/>
      <c r="CB956" s="121"/>
      <c r="CC956" s="121"/>
      <c r="CD956" s="121"/>
      <c r="CE956" s="121"/>
      <c r="CF956" s="121"/>
      <c r="CG956" s="121"/>
      <c r="CH956" s="121"/>
      <c r="CI956" s="121"/>
      <c r="CJ956" s="121"/>
      <c r="CK956" s="121"/>
      <c r="CL956" s="121"/>
      <c r="CM956" s="121"/>
      <c r="CN956" s="121"/>
      <c r="CO956" s="121"/>
      <c r="CP956" s="121"/>
      <c r="CQ956" s="121"/>
      <c r="CR956" s="121"/>
      <c r="CS956" s="121"/>
      <c r="CT956" s="121"/>
      <c r="CU956" s="121"/>
      <c r="CV956" s="121"/>
      <c r="CW956" s="121"/>
      <c r="CX956" s="121"/>
      <c r="CY956" s="121"/>
      <c r="CZ956" s="121"/>
      <c r="DA956" s="121"/>
      <c r="DB956" s="121"/>
      <c r="DC956" s="121"/>
      <c r="DD956" s="121"/>
      <c r="DE956" s="121"/>
      <c r="DF956" s="121"/>
      <c r="DG956" s="121"/>
      <c r="DH956" s="121"/>
      <c r="DI956" s="121"/>
      <c r="DJ956" s="121"/>
      <c r="DK956" s="121"/>
      <c r="DL956" s="121"/>
      <c r="DM956" s="121"/>
      <c r="DN956" s="121"/>
      <c r="DO956" s="121"/>
      <c r="DP956" s="121"/>
      <c r="DQ956" s="121"/>
      <c r="DR956" s="121"/>
      <c r="DS956" s="121"/>
      <c r="DT956" s="121"/>
      <c r="DU956" s="121"/>
      <c r="DV956" s="121"/>
      <c r="DW956" s="121"/>
      <c r="DX956" s="121"/>
      <c r="DY956" s="121"/>
      <c r="DZ956" s="121"/>
      <c r="EA956" s="121"/>
      <c r="EB956" s="121"/>
      <c r="EC956" s="121"/>
      <c r="ED956" s="121"/>
      <c r="EE956" s="121"/>
      <c r="EF956" s="121"/>
      <c r="EG956" s="121"/>
      <c r="EH956" s="121"/>
      <c r="EI956" s="121"/>
      <c r="EJ956" s="121"/>
      <c r="EK956" s="121"/>
      <c r="EL956" s="121"/>
      <c r="EM956" s="121"/>
      <c r="EN956" s="121"/>
      <c r="EO956" s="121"/>
      <c r="EP956" s="121"/>
      <c r="EQ956" s="121"/>
      <c r="ER956" s="121"/>
      <c r="ES956" s="121"/>
      <c r="ET956" s="121"/>
      <c r="EU956" s="121"/>
      <c r="EV956" s="121"/>
      <c r="EW956" s="121"/>
      <c r="EX956" s="121"/>
      <c r="EY956" s="121"/>
      <c r="EZ956" s="121"/>
      <c r="FA956" s="121"/>
      <c r="FB956" s="121"/>
      <c r="FC956" s="121"/>
      <c r="FD956" s="121"/>
      <c r="FE956" s="121"/>
      <c r="FF956" s="121"/>
      <c r="FG956" s="121"/>
      <c r="FH956" s="121"/>
      <c r="FI956" s="121"/>
      <c r="FJ956" s="121"/>
      <c r="FK956" s="121"/>
      <c r="FL956" s="121"/>
      <c r="FM956" s="121"/>
      <c r="FN956" s="121"/>
      <c r="FO956" s="121"/>
      <c r="FP956" s="121"/>
      <c r="FQ956" s="121"/>
      <c r="FR956" s="121"/>
      <c r="FS956" s="121"/>
      <c r="FT956" s="121"/>
      <c r="FU956" s="121"/>
      <c r="FV956" s="121"/>
      <c r="FW956" s="121"/>
      <c r="FX956" s="121"/>
      <c r="FY956" s="121"/>
      <c r="FZ956" s="121"/>
      <c r="GA956" s="121"/>
      <c r="GB956" s="121"/>
      <c r="GC956" s="121"/>
      <c r="GD956" s="121"/>
      <c r="GE956" s="121"/>
      <c r="GF956" s="121"/>
      <c r="GG956" s="121"/>
      <c r="GH956" s="121"/>
      <c r="GI956" s="121"/>
      <c r="GJ956" s="121"/>
      <c r="GK956" s="121"/>
      <c r="GL956" s="121"/>
      <c r="GM956" s="121"/>
      <c r="GN956" s="121"/>
      <c r="GO956" s="121"/>
      <c r="GP956" s="121"/>
      <c r="GQ956" s="121"/>
      <c r="GR956" s="121"/>
      <c r="GS956" s="121"/>
      <c r="GT956" s="121"/>
      <c r="GU956" s="121"/>
      <c r="GV956" s="121"/>
      <c r="GW956" s="121"/>
      <c r="GX956" s="121"/>
      <c r="GY956" s="121"/>
      <c r="GZ956" s="121"/>
      <c r="HA956" s="121"/>
      <c r="HB956" s="121"/>
      <c r="HC956" s="121"/>
      <c r="HD956" s="121"/>
      <c r="HE956" s="121"/>
      <c r="HF956" s="121"/>
      <c r="HG956" s="121"/>
      <c r="HH956" s="121"/>
      <c r="HI956" s="121"/>
      <c r="HJ956" s="121"/>
      <c r="HK956" s="121"/>
      <c r="HL956" s="121"/>
      <c r="HM956" s="121"/>
      <c r="HN956" s="121"/>
      <c r="HO956" s="121"/>
      <c r="HP956" s="121"/>
      <c r="HQ956" s="121"/>
      <c r="HR956" s="121"/>
      <c r="HS956" s="121"/>
      <c r="HT956" s="121"/>
      <c r="HU956" s="121"/>
      <c r="HV956" s="121"/>
      <c r="HW956" s="121"/>
      <c r="HX956" s="121"/>
      <c r="HY956" s="121"/>
      <c r="HZ956" s="121"/>
      <c r="IA956" s="121"/>
      <c r="IB956" s="121"/>
      <c r="IC956" s="121"/>
      <c r="ID956" s="121"/>
      <c r="IE956" s="121"/>
      <c r="IF956" s="121"/>
      <c r="IG956" s="121"/>
      <c r="IH956" s="121"/>
      <c r="II956" s="121"/>
      <c r="IJ956" s="121"/>
      <c r="IK956" s="121"/>
      <c r="IL956" s="121"/>
      <c r="IM956" s="121"/>
      <c r="IN956" s="121"/>
      <c r="IO956"/>
      <c r="IP956"/>
      <c r="IQ956"/>
      <c r="IR956"/>
      <c r="IS956"/>
      <c r="IT956"/>
      <c r="IU956"/>
      <c r="IV956"/>
    </row>
    <row r="957" s="122" customFormat="1" spans="1:248">
      <c r="A957" s="142"/>
      <c r="B957" s="142"/>
      <c r="C957" s="142"/>
      <c r="D957" s="142"/>
      <c r="E957" s="143"/>
      <c r="F957" s="209"/>
      <c r="G957" s="127"/>
      <c r="H957" s="127"/>
      <c r="I957" s="127"/>
      <c r="J957" s="127"/>
      <c r="K957" s="127"/>
      <c r="L957" s="127"/>
      <c r="M957" s="127"/>
      <c r="N957" s="127"/>
      <c r="O957" s="127"/>
      <c r="P957" s="127"/>
      <c r="Q957" s="127"/>
      <c r="R957" s="127"/>
      <c r="S957" s="127"/>
      <c r="T957" s="127"/>
      <c r="U957" s="127"/>
      <c r="V957" s="127"/>
      <c r="W957" s="127"/>
      <c r="X957" s="127"/>
      <c r="Y957" s="127"/>
      <c r="Z957" s="127"/>
      <c r="AA957" s="127"/>
      <c r="AB957" s="127"/>
      <c r="AC957" s="127"/>
      <c r="AD957" s="127"/>
      <c r="AE957" s="127"/>
      <c r="AF957" s="127"/>
      <c r="AG957" s="127"/>
      <c r="AH957" s="127"/>
      <c r="AI957" s="127"/>
      <c r="AJ957" s="127"/>
      <c r="AK957" s="127"/>
      <c r="AL957" s="127"/>
      <c r="AM957" s="127"/>
      <c r="AN957" s="127"/>
      <c r="AO957" s="127"/>
      <c r="AP957" s="127"/>
      <c r="AQ957" s="127"/>
      <c r="AR957" s="127"/>
      <c r="AS957" s="127"/>
      <c r="AT957" s="127"/>
      <c r="AU957" s="127"/>
      <c r="AV957" s="127"/>
      <c r="AW957" s="127"/>
      <c r="AX957" s="127"/>
      <c r="AY957" s="127"/>
      <c r="AZ957" s="127"/>
      <c r="BA957" s="127"/>
      <c r="BB957" s="127"/>
      <c r="BC957" s="127"/>
      <c r="BD957" s="127"/>
      <c r="BE957" s="127"/>
      <c r="BF957" s="127"/>
      <c r="BG957" s="127"/>
      <c r="BH957" s="127"/>
      <c r="BI957" s="127"/>
      <c r="BJ957" s="127"/>
      <c r="BK957" s="127"/>
      <c r="BL957" s="127"/>
      <c r="BM957" s="127"/>
      <c r="BN957" s="127"/>
      <c r="BO957" s="127"/>
      <c r="BP957" s="127"/>
      <c r="BQ957" s="127"/>
      <c r="BR957" s="127"/>
      <c r="BS957" s="127"/>
      <c r="BT957" s="127"/>
      <c r="BU957" s="127"/>
      <c r="BV957" s="127"/>
      <c r="BW957" s="127"/>
      <c r="BX957" s="127"/>
      <c r="BY957" s="127"/>
      <c r="BZ957" s="127"/>
      <c r="CA957" s="127"/>
      <c r="CB957" s="127"/>
      <c r="CC957" s="127"/>
      <c r="CD957" s="127"/>
      <c r="CE957" s="127"/>
      <c r="CF957" s="127"/>
      <c r="CG957" s="127"/>
      <c r="CH957" s="127"/>
      <c r="CI957" s="127"/>
      <c r="CJ957" s="127"/>
      <c r="CK957" s="127"/>
      <c r="CL957" s="127"/>
      <c r="CM957" s="127"/>
      <c r="CN957" s="127"/>
      <c r="CO957" s="127"/>
      <c r="CP957" s="127"/>
      <c r="CQ957" s="127"/>
      <c r="CR957" s="127"/>
      <c r="CS957" s="127"/>
      <c r="CT957" s="127"/>
      <c r="CU957" s="127"/>
      <c r="CV957" s="127"/>
      <c r="CW957" s="127"/>
      <c r="CX957" s="127"/>
      <c r="CY957" s="127"/>
      <c r="CZ957" s="127"/>
      <c r="DA957" s="127"/>
      <c r="DB957" s="127"/>
      <c r="DC957" s="127"/>
      <c r="DD957" s="127"/>
      <c r="DE957" s="127"/>
      <c r="DF957" s="127"/>
      <c r="DG957" s="127"/>
      <c r="DH957" s="127"/>
      <c r="DI957" s="127"/>
      <c r="DJ957" s="127"/>
      <c r="DK957" s="127"/>
      <c r="DL957" s="127"/>
      <c r="DM957" s="127"/>
      <c r="DN957" s="127"/>
      <c r="DO957" s="127"/>
      <c r="DP957" s="127"/>
      <c r="DQ957" s="127"/>
      <c r="DR957" s="127"/>
      <c r="DS957" s="127"/>
      <c r="DT957" s="127"/>
      <c r="DU957" s="127"/>
      <c r="DV957" s="127"/>
      <c r="DW957" s="127"/>
      <c r="DX957" s="127"/>
      <c r="DY957" s="127"/>
      <c r="DZ957" s="127"/>
      <c r="EA957" s="127"/>
      <c r="EB957" s="127"/>
      <c r="EC957" s="127"/>
      <c r="ED957" s="127"/>
      <c r="EE957" s="127"/>
      <c r="EF957" s="127"/>
      <c r="EG957" s="127"/>
      <c r="EH957" s="127"/>
      <c r="EI957" s="127"/>
      <c r="EJ957" s="127"/>
      <c r="EK957" s="127"/>
      <c r="EL957" s="127"/>
      <c r="EM957" s="127"/>
      <c r="EN957" s="127"/>
      <c r="EO957" s="127"/>
      <c r="EP957" s="127"/>
      <c r="EQ957" s="127"/>
      <c r="ER957" s="127"/>
      <c r="ES957" s="127"/>
      <c r="ET957" s="127"/>
      <c r="EU957" s="127"/>
      <c r="EV957" s="127"/>
      <c r="EW957" s="127"/>
      <c r="EX957" s="127"/>
      <c r="EY957" s="127"/>
      <c r="EZ957" s="127"/>
      <c r="FA957" s="127"/>
      <c r="FB957" s="127"/>
      <c r="FC957" s="127"/>
      <c r="FD957" s="127"/>
      <c r="FE957" s="127"/>
      <c r="FF957" s="127"/>
      <c r="FG957" s="127"/>
      <c r="FH957" s="127"/>
      <c r="FI957" s="127"/>
      <c r="FJ957" s="127"/>
      <c r="FK957" s="127"/>
      <c r="FL957" s="127"/>
      <c r="FM957" s="127"/>
      <c r="FN957" s="127"/>
      <c r="FO957" s="127"/>
      <c r="FP957" s="127"/>
      <c r="FQ957" s="127"/>
      <c r="FR957" s="127"/>
      <c r="FS957" s="127"/>
      <c r="FT957" s="127"/>
      <c r="FU957" s="127"/>
      <c r="FV957" s="127"/>
      <c r="FW957" s="127"/>
      <c r="FX957" s="127"/>
      <c r="FY957" s="127"/>
      <c r="FZ957" s="127"/>
      <c r="GA957" s="127"/>
      <c r="GB957" s="127"/>
      <c r="GC957" s="127"/>
      <c r="GD957" s="127"/>
      <c r="GE957" s="127"/>
      <c r="GF957" s="127"/>
      <c r="GG957" s="127"/>
      <c r="GH957" s="127"/>
      <c r="GI957" s="127"/>
      <c r="GJ957" s="127"/>
      <c r="GK957" s="127"/>
      <c r="GL957" s="127"/>
      <c r="GM957" s="127"/>
      <c r="GN957" s="127"/>
      <c r="GO957" s="127"/>
      <c r="GP957" s="127"/>
      <c r="GQ957" s="127"/>
      <c r="GR957" s="127"/>
      <c r="GS957" s="127"/>
      <c r="GT957" s="127"/>
      <c r="GU957" s="127"/>
      <c r="GV957" s="127"/>
      <c r="GW957" s="127"/>
      <c r="GX957" s="127"/>
      <c r="GY957" s="127"/>
      <c r="GZ957" s="127"/>
      <c r="HA957" s="127"/>
      <c r="HB957" s="127"/>
      <c r="HC957" s="127"/>
      <c r="HD957" s="127"/>
      <c r="HE957" s="127"/>
      <c r="HF957" s="127"/>
      <c r="HG957" s="127"/>
      <c r="HH957" s="127"/>
      <c r="HI957" s="127"/>
      <c r="HJ957" s="127"/>
      <c r="HK957" s="127"/>
      <c r="HL957" s="127"/>
      <c r="HM957" s="127"/>
      <c r="HN957" s="127"/>
      <c r="HO957" s="127"/>
      <c r="HP957" s="127"/>
      <c r="HQ957" s="127"/>
      <c r="HR957" s="127"/>
      <c r="HS957" s="127"/>
      <c r="HT957" s="127"/>
      <c r="HU957" s="127"/>
      <c r="HV957" s="127"/>
      <c r="HW957" s="127"/>
      <c r="HX957" s="127"/>
      <c r="HY957" s="127"/>
      <c r="HZ957" s="127"/>
      <c r="IA957" s="127"/>
      <c r="IB957" s="127"/>
      <c r="IC957" s="127"/>
      <c r="ID957" s="127"/>
      <c r="IE957" s="127"/>
      <c r="IF957" s="127"/>
      <c r="IG957" s="127"/>
      <c r="IH957" s="127"/>
      <c r="II957" s="127"/>
      <c r="IJ957" s="127"/>
      <c r="IK957" s="127"/>
      <c r="IL957" s="127"/>
      <c r="IM957" s="127"/>
      <c r="IN957" s="127"/>
    </row>
    <row r="958" s="122" customFormat="1" spans="1:248">
      <c r="A958" s="142"/>
      <c r="B958" s="145" t="s">
        <v>127</v>
      </c>
      <c r="C958" s="142"/>
      <c r="D958" s="142"/>
      <c r="E958" s="146">
        <f>SUM(E959:E960)</f>
        <v>3913845000</v>
      </c>
      <c r="F958" s="209"/>
      <c r="G958" s="127"/>
      <c r="H958" s="127"/>
      <c r="I958" s="127"/>
      <c r="J958" s="127"/>
      <c r="K958" s="127"/>
      <c r="L958" s="127"/>
      <c r="M958" s="127"/>
      <c r="N958" s="127"/>
      <c r="O958" s="127"/>
      <c r="P958" s="127"/>
      <c r="Q958" s="127"/>
      <c r="R958" s="127"/>
      <c r="S958" s="127"/>
      <c r="T958" s="127"/>
      <c r="U958" s="127"/>
      <c r="V958" s="127"/>
      <c r="W958" s="127"/>
      <c r="X958" s="127"/>
      <c r="Y958" s="127"/>
      <c r="Z958" s="127"/>
      <c r="AA958" s="127"/>
      <c r="AB958" s="127"/>
      <c r="AC958" s="127"/>
      <c r="AD958" s="127"/>
      <c r="AE958" s="127"/>
      <c r="AF958" s="127"/>
      <c r="AG958" s="127"/>
      <c r="AH958" s="127"/>
      <c r="AI958" s="127"/>
      <c r="AJ958" s="127"/>
      <c r="AK958" s="127"/>
      <c r="AL958" s="127"/>
      <c r="AM958" s="127"/>
      <c r="AN958" s="127"/>
      <c r="AO958" s="127"/>
      <c r="AP958" s="127"/>
      <c r="AQ958" s="127"/>
      <c r="AR958" s="127"/>
      <c r="AS958" s="127"/>
      <c r="AT958" s="127"/>
      <c r="AU958" s="127"/>
      <c r="AV958" s="127"/>
      <c r="AW958" s="127"/>
      <c r="AX958" s="127"/>
      <c r="AY958" s="127"/>
      <c r="AZ958" s="127"/>
      <c r="BA958" s="127"/>
      <c r="BB958" s="127"/>
      <c r="BC958" s="127"/>
      <c r="BD958" s="127"/>
      <c r="BE958" s="127"/>
      <c r="BF958" s="127"/>
      <c r="BG958" s="127"/>
      <c r="BH958" s="127"/>
      <c r="BI958" s="127"/>
      <c r="BJ958" s="127"/>
      <c r="BK958" s="127"/>
      <c r="BL958" s="127"/>
      <c r="BM958" s="127"/>
      <c r="BN958" s="127"/>
      <c r="BO958" s="127"/>
      <c r="BP958" s="127"/>
      <c r="BQ958" s="127"/>
      <c r="BR958" s="127"/>
      <c r="BS958" s="127"/>
      <c r="BT958" s="127"/>
      <c r="BU958" s="127"/>
      <c r="BV958" s="127"/>
      <c r="BW958" s="127"/>
      <c r="BX958" s="127"/>
      <c r="BY958" s="127"/>
      <c r="BZ958" s="127"/>
      <c r="CA958" s="127"/>
      <c r="CB958" s="127"/>
      <c r="CC958" s="127"/>
      <c r="CD958" s="127"/>
      <c r="CE958" s="127"/>
      <c r="CF958" s="127"/>
      <c r="CG958" s="127"/>
      <c r="CH958" s="127"/>
      <c r="CI958" s="127"/>
      <c r="CJ958" s="127"/>
      <c r="CK958" s="127"/>
      <c r="CL958" s="127"/>
      <c r="CM958" s="127"/>
      <c r="CN958" s="127"/>
      <c r="CO958" s="127"/>
      <c r="CP958" s="127"/>
      <c r="CQ958" s="127"/>
      <c r="CR958" s="127"/>
      <c r="CS958" s="127"/>
      <c r="CT958" s="127"/>
      <c r="CU958" s="127"/>
      <c r="CV958" s="127"/>
      <c r="CW958" s="127"/>
      <c r="CX958" s="127"/>
      <c r="CY958" s="127"/>
      <c r="CZ958" s="127"/>
      <c r="DA958" s="127"/>
      <c r="DB958" s="127"/>
      <c r="DC958" s="127"/>
      <c r="DD958" s="127"/>
      <c r="DE958" s="127"/>
      <c r="DF958" s="127"/>
      <c r="DG958" s="127"/>
      <c r="DH958" s="127"/>
      <c r="DI958" s="127"/>
      <c r="DJ958" s="127"/>
      <c r="DK958" s="127"/>
      <c r="DL958" s="127"/>
      <c r="DM958" s="127"/>
      <c r="DN958" s="127"/>
      <c r="DO958" s="127"/>
      <c r="DP958" s="127"/>
      <c r="DQ958" s="127"/>
      <c r="DR958" s="127"/>
      <c r="DS958" s="127"/>
      <c r="DT958" s="127"/>
      <c r="DU958" s="127"/>
      <c r="DV958" s="127"/>
      <c r="DW958" s="127"/>
      <c r="DX958" s="127"/>
      <c r="DY958" s="127"/>
      <c r="DZ958" s="127"/>
      <c r="EA958" s="127"/>
      <c r="EB958" s="127"/>
      <c r="EC958" s="127"/>
      <c r="ED958" s="127"/>
      <c r="EE958" s="127"/>
      <c r="EF958" s="127"/>
      <c r="EG958" s="127"/>
      <c r="EH958" s="127"/>
      <c r="EI958" s="127"/>
      <c r="EJ958" s="127"/>
      <c r="EK958" s="127"/>
      <c r="EL958" s="127"/>
      <c r="EM958" s="127"/>
      <c r="EN958" s="127"/>
      <c r="EO958" s="127"/>
      <c r="EP958" s="127"/>
      <c r="EQ958" s="127"/>
      <c r="ER958" s="127"/>
      <c r="ES958" s="127"/>
      <c r="ET958" s="127"/>
      <c r="EU958" s="127"/>
      <c r="EV958" s="127"/>
      <c r="EW958" s="127"/>
      <c r="EX958" s="127"/>
      <c r="EY958" s="127"/>
      <c r="EZ958" s="127"/>
      <c r="FA958" s="127"/>
      <c r="FB958" s="127"/>
      <c r="FC958" s="127"/>
      <c r="FD958" s="127"/>
      <c r="FE958" s="127"/>
      <c r="FF958" s="127"/>
      <c r="FG958" s="127"/>
      <c r="FH958" s="127"/>
      <c r="FI958" s="127"/>
      <c r="FJ958" s="127"/>
      <c r="FK958" s="127"/>
      <c r="FL958" s="127"/>
      <c r="FM958" s="127"/>
      <c r="FN958" s="127"/>
      <c r="FO958" s="127"/>
      <c r="FP958" s="127"/>
      <c r="FQ958" s="127"/>
      <c r="FR958" s="127"/>
      <c r="FS958" s="127"/>
      <c r="FT958" s="127"/>
      <c r="FU958" s="127"/>
      <c r="FV958" s="127"/>
      <c r="FW958" s="127"/>
      <c r="FX958" s="127"/>
      <c r="FY958" s="127"/>
      <c r="FZ958" s="127"/>
      <c r="GA958" s="127"/>
      <c r="GB958" s="127"/>
      <c r="GC958" s="127"/>
      <c r="GD958" s="127"/>
      <c r="GE958" s="127"/>
      <c r="GF958" s="127"/>
      <c r="GG958" s="127"/>
      <c r="GH958" s="127"/>
      <c r="GI958" s="127"/>
      <c r="GJ958" s="127"/>
      <c r="GK958" s="127"/>
      <c r="GL958" s="127"/>
      <c r="GM958" s="127"/>
      <c r="GN958" s="127"/>
      <c r="GO958" s="127"/>
      <c r="GP958" s="127"/>
      <c r="GQ958" s="127"/>
      <c r="GR958" s="127"/>
      <c r="GS958" s="127"/>
      <c r="GT958" s="127"/>
      <c r="GU958" s="127"/>
      <c r="GV958" s="127"/>
      <c r="GW958" s="127"/>
      <c r="GX958" s="127"/>
      <c r="GY958" s="127"/>
      <c r="GZ958" s="127"/>
      <c r="HA958" s="127"/>
      <c r="HB958" s="127"/>
      <c r="HC958" s="127"/>
      <c r="HD958" s="127"/>
      <c r="HE958" s="127"/>
      <c r="HF958" s="127"/>
      <c r="HG958" s="127"/>
      <c r="HH958" s="127"/>
      <c r="HI958" s="127"/>
      <c r="HJ958" s="127"/>
      <c r="HK958" s="127"/>
      <c r="HL958" s="127"/>
      <c r="HM958" s="127"/>
      <c r="HN958" s="127"/>
      <c r="HO958" s="127"/>
      <c r="HP958" s="127"/>
      <c r="HQ958" s="127"/>
      <c r="HR958" s="127"/>
      <c r="HS958" s="127"/>
      <c r="HT958" s="127"/>
      <c r="HU958" s="127"/>
      <c r="HV958" s="127"/>
      <c r="HW958" s="127"/>
      <c r="HX958" s="127"/>
      <c r="HY958" s="127"/>
      <c r="HZ958" s="127"/>
      <c r="IA958" s="127"/>
      <c r="IB958" s="127"/>
      <c r="IC958" s="127"/>
      <c r="ID958" s="127"/>
      <c r="IE958" s="127"/>
      <c r="IF958" s="127"/>
      <c r="IG958" s="127"/>
      <c r="IH958" s="127"/>
      <c r="II958" s="127"/>
      <c r="IJ958" s="127"/>
      <c r="IK958" s="127"/>
      <c r="IL958" s="127"/>
      <c r="IM958" s="127"/>
      <c r="IN958" s="127"/>
    </row>
    <row r="959" s="122" customFormat="1" spans="1:248">
      <c r="A959" s="142"/>
      <c r="B959" s="144" t="s">
        <v>128</v>
      </c>
      <c r="C959" s="142"/>
      <c r="D959" s="142"/>
      <c r="E959" s="143">
        <f>3360661000+14930000</f>
        <v>3375591000</v>
      </c>
      <c r="F959" s="209"/>
      <c r="G959" s="127"/>
      <c r="H959" s="127"/>
      <c r="I959" s="127"/>
      <c r="J959" s="127"/>
      <c r="K959" s="127"/>
      <c r="L959" s="127"/>
      <c r="M959" s="127"/>
      <c r="N959" s="127"/>
      <c r="O959" s="127"/>
      <c r="P959" s="127"/>
      <c r="Q959" s="127"/>
      <c r="R959" s="127"/>
      <c r="S959" s="127"/>
      <c r="T959" s="127"/>
      <c r="U959" s="127"/>
      <c r="V959" s="127"/>
      <c r="W959" s="127"/>
      <c r="X959" s="127"/>
      <c r="Y959" s="127"/>
      <c r="Z959" s="127"/>
      <c r="AA959" s="127"/>
      <c r="AB959" s="127"/>
      <c r="AC959" s="127"/>
      <c r="AD959" s="127"/>
      <c r="AE959" s="127"/>
      <c r="AF959" s="127"/>
      <c r="AG959" s="127"/>
      <c r="AH959" s="127"/>
      <c r="AI959" s="127"/>
      <c r="AJ959" s="127"/>
      <c r="AK959" s="127"/>
      <c r="AL959" s="127"/>
      <c r="AM959" s="127"/>
      <c r="AN959" s="127"/>
      <c r="AO959" s="127"/>
      <c r="AP959" s="127"/>
      <c r="AQ959" s="127"/>
      <c r="AR959" s="127"/>
      <c r="AS959" s="127"/>
      <c r="AT959" s="127"/>
      <c r="AU959" s="127"/>
      <c r="AV959" s="127"/>
      <c r="AW959" s="127"/>
      <c r="AX959" s="127"/>
      <c r="AY959" s="127"/>
      <c r="AZ959" s="127"/>
      <c r="BA959" s="127"/>
      <c r="BB959" s="127"/>
      <c r="BC959" s="127"/>
      <c r="BD959" s="127"/>
      <c r="BE959" s="127"/>
      <c r="BF959" s="127"/>
      <c r="BG959" s="127"/>
      <c r="BH959" s="127"/>
      <c r="BI959" s="127"/>
      <c r="BJ959" s="127"/>
      <c r="BK959" s="127"/>
      <c r="BL959" s="127"/>
      <c r="BM959" s="127"/>
      <c r="BN959" s="127"/>
      <c r="BO959" s="127"/>
      <c r="BP959" s="127"/>
      <c r="BQ959" s="127"/>
      <c r="BR959" s="127"/>
      <c r="BS959" s="127"/>
      <c r="BT959" s="127"/>
      <c r="BU959" s="127"/>
      <c r="BV959" s="127"/>
      <c r="BW959" s="127"/>
      <c r="BX959" s="127"/>
      <c r="BY959" s="127"/>
      <c r="BZ959" s="127"/>
      <c r="CA959" s="127"/>
      <c r="CB959" s="127"/>
      <c r="CC959" s="127"/>
      <c r="CD959" s="127"/>
      <c r="CE959" s="127"/>
      <c r="CF959" s="127"/>
      <c r="CG959" s="127"/>
      <c r="CH959" s="127"/>
      <c r="CI959" s="127"/>
      <c r="CJ959" s="127"/>
      <c r="CK959" s="127"/>
      <c r="CL959" s="127"/>
      <c r="CM959" s="127"/>
      <c r="CN959" s="127"/>
      <c r="CO959" s="127"/>
      <c r="CP959" s="127"/>
      <c r="CQ959" s="127"/>
      <c r="CR959" s="127"/>
      <c r="CS959" s="127"/>
      <c r="CT959" s="127"/>
      <c r="CU959" s="127"/>
      <c r="CV959" s="127"/>
      <c r="CW959" s="127"/>
      <c r="CX959" s="127"/>
      <c r="CY959" s="127"/>
      <c r="CZ959" s="127"/>
      <c r="DA959" s="127"/>
      <c r="DB959" s="127"/>
      <c r="DC959" s="127"/>
      <c r="DD959" s="127"/>
      <c r="DE959" s="127"/>
      <c r="DF959" s="127"/>
      <c r="DG959" s="127"/>
      <c r="DH959" s="127"/>
      <c r="DI959" s="127"/>
      <c r="DJ959" s="127"/>
      <c r="DK959" s="127"/>
      <c r="DL959" s="127"/>
      <c r="DM959" s="127"/>
      <c r="DN959" s="127"/>
      <c r="DO959" s="127"/>
      <c r="DP959" s="127"/>
      <c r="DQ959" s="127"/>
      <c r="DR959" s="127"/>
      <c r="DS959" s="127"/>
      <c r="DT959" s="127"/>
      <c r="DU959" s="127"/>
      <c r="DV959" s="127"/>
      <c r="DW959" s="127"/>
      <c r="DX959" s="127"/>
      <c r="DY959" s="127"/>
      <c r="DZ959" s="127"/>
      <c r="EA959" s="127"/>
      <c r="EB959" s="127"/>
      <c r="EC959" s="127"/>
      <c r="ED959" s="127"/>
      <c r="EE959" s="127"/>
      <c r="EF959" s="127"/>
      <c r="EG959" s="127"/>
      <c r="EH959" s="127"/>
      <c r="EI959" s="127"/>
      <c r="EJ959" s="127"/>
      <c r="EK959" s="127"/>
      <c r="EL959" s="127"/>
      <c r="EM959" s="127"/>
      <c r="EN959" s="127"/>
      <c r="EO959" s="127"/>
      <c r="EP959" s="127"/>
      <c r="EQ959" s="127"/>
      <c r="ER959" s="127"/>
      <c r="ES959" s="127"/>
      <c r="ET959" s="127"/>
      <c r="EU959" s="127"/>
      <c r="EV959" s="127"/>
      <c r="EW959" s="127"/>
      <c r="EX959" s="127"/>
      <c r="EY959" s="127"/>
      <c r="EZ959" s="127"/>
      <c r="FA959" s="127"/>
      <c r="FB959" s="127"/>
      <c r="FC959" s="127"/>
      <c r="FD959" s="127"/>
      <c r="FE959" s="127"/>
      <c r="FF959" s="127"/>
      <c r="FG959" s="127"/>
      <c r="FH959" s="127"/>
      <c r="FI959" s="127"/>
      <c r="FJ959" s="127"/>
      <c r="FK959" s="127"/>
      <c r="FL959" s="127"/>
      <c r="FM959" s="127"/>
      <c r="FN959" s="127"/>
      <c r="FO959" s="127"/>
      <c r="FP959" s="127"/>
      <c r="FQ959" s="127"/>
      <c r="FR959" s="127"/>
      <c r="FS959" s="127"/>
      <c r="FT959" s="127"/>
      <c r="FU959" s="127"/>
      <c r="FV959" s="127"/>
      <c r="FW959" s="127"/>
      <c r="FX959" s="127"/>
      <c r="FY959" s="127"/>
      <c r="FZ959" s="127"/>
      <c r="GA959" s="127"/>
      <c r="GB959" s="127"/>
      <c r="GC959" s="127"/>
      <c r="GD959" s="127"/>
      <c r="GE959" s="127"/>
      <c r="GF959" s="127"/>
      <c r="GG959" s="127"/>
      <c r="GH959" s="127"/>
      <c r="GI959" s="127"/>
      <c r="GJ959" s="127"/>
      <c r="GK959" s="127"/>
      <c r="GL959" s="127"/>
      <c r="GM959" s="127"/>
      <c r="GN959" s="127"/>
      <c r="GO959" s="127"/>
      <c r="GP959" s="127"/>
      <c r="GQ959" s="127"/>
      <c r="GR959" s="127"/>
      <c r="GS959" s="127"/>
      <c r="GT959" s="127"/>
      <c r="GU959" s="127"/>
      <c r="GV959" s="127"/>
      <c r="GW959" s="127"/>
      <c r="GX959" s="127"/>
      <c r="GY959" s="127"/>
      <c r="GZ959" s="127"/>
      <c r="HA959" s="127"/>
      <c r="HB959" s="127"/>
      <c r="HC959" s="127"/>
      <c r="HD959" s="127"/>
      <c r="HE959" s="127"/>
      <c r="HF959" s="127"/>
      <c r="HG959" s="127"/>
      <c r="HH959" s="127"/>
      <c r="HI959" s="127"/>
      <c r="HJ959" s="127"/>
      <c r="HK959" s="127"/>
      <c r="HL959" s="127"/>
      <c r="HM959" s="127"/>
      <c r="HN959" s="127"/>
      <c r="HO959" s="127"/>
      <c r="HP959" s="127"/>
      <c r="HQ959" s="127"/>
      <c r="HR959" s="127"/>
      <c r="HS959" s="127"/>
      <c r="HT959" s="127"/>
      <c r="HU959" s="127"/>
      <c r="HV959" s="127"/>
      <c r="HW959" s="127"/>
      <c r="HX959" s="127"/>
      <c r="HY959" s="127"/>
      <c r="HZ959" s="127"/>
      <c r="IA959" s="127"/>
      <c r="IB959" s="127"/>
      <c r="IC959" s="127"/>
      <c r="ID959" s="127"/>
      <c r="IE959" s="127"/>
      <c r="IF959" s="127"/>
      <c r="IG959" s="127"/>
      <c r="IH959" s="127"/>
      <c r="II959" s="127"/>
      <c r="IJ959" s="127"/>
      <c r="IK959" s="127"/>
      <c r="IL959" s="127"/>
      <c r="IM959" s="127"/>
      <c r="IN959" s="127"/>
    </row>
    <row r="960" s="122" customFormat="1" spans="1:248">
      <c r="A960" s="142"/>
      <c r="B960" s="147" t="s">
        <v>129</v>
      </c>
      <c r="C960" s="142"/>
      <c r="D960" s="142"/>
      <c r="E960" s="143">
        <v>538254000</v>
      </c>
      <c r="F960" s="209"/>
      <c r="G960" s="127"/>
      <c r="H960" s="127"/>
      <c r="I960" s="127"/>
      <c r="J960" s="127"/>
      <c r="K960" s="127"/>
      <c r="L960" s="127"/>
      <c r="M960" s="127"/>
      <c r="N960" s="127"/>
      <c r="O960" s="127"/>
      <c r="P960" s="127"/>
      <c r="Q960" s="127"/>
      <c r="R960" s="127"/>
      <c r="S960" s="127"/>
      <c r="T960" s="127"/>
      <c r="U960" s="127"/>
      <c r="V960" s="127"/>
      <c r="W960" s="127"/>
      <c r="X960" s="127"/>
      <c r="Y960" s="127"/>
      <c r="Z960" s="127"/>
      <c r="AA960" s="127"/>
      <c r="AB960" s="127"/>
      <c r="AC960" s="127"/>
      <c r="AD960" s="127"/>
      <c r="AE960" s="127"/>
      <c r="AF960" s="127"/>
      <c r="AG960" s="127"/>
      <c r="AH960" s="127"/>
      <c r="AI960" s="127"/>
      <c r="AJ960" s="127"/>
      <c r="AK960" s="127"/>
      <c r="AL960" s="127"/>
      <c r="AM960" s="127"/>
      <c r="AN960" s="127"/>
      <c r="AO960" s="127"/>
      <c r="AP960" s="127"/>
      <c r="AQ960" s="127"/>
      <c r="AR960" s="127"/>
      <c r="AS960" s="127"/>
      <c r="AT960" s="127"/>
      <c r="AU960" s="127"/>
      <c r="AV960" s="127"/>
      <c r="AW960" s="127"/>
      <c r="AX960" s="127"/>
      <c r="AY960" s="127"/>
      <c r="AZ960" s="127"/>
      <c r="BA960" s="127"/>
      <c r="BB960" s="127"/>
      <c r="BC960" s="127"/>
      <c r="BD960" s="127"/>
      <c r="BE960" s="127"/>
      <c r="BF960" s="127"/>
      <c r="BG960" s="127"/>
      <c r="BH960" s="127"/>
      <c r="BI960" s="127"/>
      <c r="BJ960" s="127"/>
      <c r="BK960" s="127"/>
      <c r="BL960" s="127"/>
      <c r="BM960" s="127"/>
      <c r="BN960" s="127"/>
      <c r="BO960" s="127"/>
      <c r="BP960" s="127"/>
      <c r="BQ960" s="127"/>
      <c r="BR960" s="127"/>
      <c r="BS960" s="127"/>
      <c r="BT960" s="127"/>
      <c r="BU960" s="127"/>
      <c r="BV960" s="127"/>
      <c r="BW960" s="127"/>
      <c r="BX960" s="127"/>
      <c r="BY960" s="127"/>
      <c r="BZ960" s="127"/>
      <c r="CA960" s="127"/>
      <c r="CB960" s="127"/>
      <c r="CC960" s="127"/>
      <c r="CD960" s="127"/>
      <c r="CE960" s="127"/>
      <c r="CF960" s="127"/>
      <c r="CG960" s="127"/>
      <c r="CH960" s="127"/>
      <c r="CI960" s="127"/>
      <c r="CJ960" s="127"/>
      <c r="CK960" s="127"/>
      <c r="CL960" s="127"/>
      <c r="CM960" s="127"/>
      <c r="CN960" s="127"/>
      <c r="CO960" s="127"/>
      <c r="CP960" s="127"/>
      <c r="CQ960" s="127"/>
      <c r="CR960" s="127"/>
      <c r="CS960" s="127"/>
      <c r="CT960" s="127"/>
      <c r="CU960" s="127"/>
      <c r="CV960" s="127"/>
      <c r="CW960" s="127"/>
      <c r="CX960" s="127"/>
      <c r="CY960" s="127"/>
      <c r="CZ960" s="127"/>
      <c r="DA960" s="127"/>
      <c r="DB960" s="127"/>
      <c r="DC960" s="127"/>
      <c r="DD960" s="127"/>
      <c r="DE960" s="127"/>
      <c r="DF960" s="127"/>
      <c r="DG960" s="127"/>
      <c r="DH960" s="127"/>
      <c r="DI960" s="127"/>
      <c r="DJ960" s="127"/>
      <c r="DK960" s="127"/>
      <c r="DL960" s="127"/>
      <c r="DM960" s="127"/>
      <c r="DN960" s="127"/>
      <c r="DO960" s="127"/>
      <c r="DP960" s="127"/>
      <c r="DQ960" s="127"/>
      <c r="DR960" s="127"/>
      <c r="DS960" s="127"/>
      <c r="DT960" s="127"/>
      <c r="DU960" s="127"/>
      <c r="DV960" s="127"/>
      <c r="DW960" s="127"/>
      <c r="DX960" s="127"/>
      <c r="DY960" s="127"/>
      <c r="DZ960" s="127"/>
      <c r="EA960" s="127"/>
      <c r="EB960" s="127"/>
      <c r="EC960" s="127"/>
      <c r="ED960" s="127"/>
      <c r="EE960" s="127"/>
      <c r="EF960" s="127"/>
      <c r="EG960" s="127"/>
      <c r="EH960" s="127"/>
      <c r="EI960" s="127"/>
      <c r="EJ960" s="127"/>
      <c r="EK960" s="127"/>
      <c r="EL960" s="127"/>
      <c r="EM960" s="127"/>
      <c r="EN960" s="127"/>
      <c r="EO960" s="127"/>
      <c r="EP960" s="127"/>
      <c r="EQ960" s="127"/>
      <c r="ER960" s="127"/>
      <c r="ES960" s="127"/>
      <c r="ET960" s="127"/>
      <c r="EU960" s="127"/>
      <c r="EV960" s="127"/>
      <c r="EW960" s="127"/>
      <c r="EX960" s="127"/>
      <c r="EY960" s="127"/>
      <c r="EZ960" s="127"/>
      <c r="FA960" s="127"/>
      <c r="FB960" s="127"/>
      <c r="FC960" s="127"/>
      <c r="FD960" s="127"/>
      <c r="FE960" s="127"/>
      <c r="FF960" s="127"/>
      <c r="FG960" s="127"/>
      <c r="FH960" s="127"/>
      <c r="FI960" s="127"/>
      <c r="FJ960" s="127"/>
      <c r="FK960" s="127"/>
      <c r="FL960" s="127"/>
      <c r="FM960" s="127"/>
      <c r="FN960" s="127"/>
      <c r="FO960" s="127"/>
      <c r="FP960" s="127"/>
      <c r="FQ960" s="127"/>
      <c r="FR960" s="127"/>
      <c r="FS960" s="127"/>
      <c r="FT960" s="127"/>
      <c r="FU960" s="127"/>
      <c r="FV960" s="127"/>
      <c r="FW960" s="127"/>
      <c r="FX960" s="127"/>
      <c r="FY960" s="127"/>
      <c r="FZ960" s="127"/>
      <c r="GA960" s="127"/>
      <c r="GB960" s="127"/>
      <c r="GC960" s="127"/>
      <c r="GD960" s="127"/>
      <c r="GE960" s="127"/>
      <c r="GF960" s="127"/>
      <c r="GG960" s="127"/>
      <c r="GH960" s="127"/>
      <c r="GI960" s="127"/>
      <c r="GJ960" s="127"/>
      <c r="GK960" s="127"/>
      <c r="GL960" s="127"/>
      <c r="GM960" s="127"/>
      <c r="GN960" s="127"/>
      <c r="GO960" s="127"/>
      <c r="GP960" s="127"/>
      <c r="GQ960" s="127"/>
      <c r="GR960" s="127"/>
      <c r="GS960" s="127"/>
      <c r="GT960" s="127"/>
      <c r="GU960" s="127"/>
      <c r="GV960" s="127"/>
      <c r="GW960" s="127"/>
      <c r="GX960" s="127"/>
      <c r="GY960" s="127"/>
      <c r="GZ960" s="127"/>
      <c r="HA960" s="127"/>
      <c r="HB960" s="127"/>
      <c r="HC960" s="127"/>
      <c r="HD960" s="127"/>
      <c r="HE960" s="127"/>
      <c r="HF960" s="127"/>
      <c r="HG960" s="127"/>
      <c r="HH960" s="127"/>
      <c r="HI960" s="127"/>
      <c r="HJ960" s="127"/>
      <c r="HK960" s="127"/>
      <c r="HL960" s="127"/>
      <c r="HM960" s="127"/>
      <c r="HN960" s="127"/>
      <c r="HO960" s="127"/>
      <c r="HP960" s="127"/>
      <c r="HQ960" s="127"/>
      <c r="HR960" s="127"/>
      <c r="HS960" s="127"/>
      <c r="HT960" s="127"/>
      <c r="HU960" s="127"/>
      <c r="HV960" s="127"/>
      <c r="HW960" s="127"/>
      <c r="HX960" s="127"/>
      <c r="HY960" s="127"/>
      <c r="HZ960" s="127"/>
      <c r="IA960" s="127"/>
      <c r="IB960" s="127"/>
      <c r="IC960" s="127"/>
      <c r="ID960" s="127"/>
      <c r="IE960" s="127"/>
      <c r="IF960" s="127"/>
      <c r="IG960" s="127"/>
      <c r="IH960" s="127"/>
      <c r="II960" s="127"/>
      <c r="IJ960" s="127"/>
      <c r="IK960" s="127"/>
      <c r="IL960" s="127"/>
      <c r="IM960" s="127"/>
      <c r="IN960" s="127"/>
    </row>
    <row r="961" s="124" customFormat="1" spans="1:256">
      <c r="A961" s="148"/>
      <c r="B961" s="150"/>
      <c r="C961" s="148"/>
      <c r="D961" s="148"/>
      <c r="E961" s="148"/>
      <c r="F961" s="173"/>
      <c r="G961" s="121"/>
      <c r="H961" s="121"/>
      <c r="I961" s="121"/>
      <c r="J961" s="121"/>
      <c r="K961" s="121"/>
      <c r="L961" s="121"/>
      <c r="M961" s="121"/>
      <c r="N961" s="121"/>
      <c r="O961" s="121"/>
      <c r="P961" s="121"/>
      <c r="Q961" s="121"/>
      <c r="R961" s="121"/>
      <c r="S961" s="121"/>
      <c r="T961" s="121"/>
      <c r="U961" s="121"/>
      <c r="V961" s="121"/>
      <c r="W961" s="121"/>
      <c r="X961" s="121"/>
      <c r="Y961" s="121"/>
      <c r="Z961" s="121"/>
      <c r="AA961" s="121"/>
      <c r="AB961" s="121"/>
      <c r="AC961" s="121"/>
      <c r="AD961" s="121"/>
      <c r="AE961" s="121"/>
      <c r="AF961" s="121"/>
      <c r="AG961" s="121"/>
      <c r="AH961" s="121"/>
      <c r="AI961" s="121"/>
      <c r="AJ961" s="121"/>
      <c r="AK961" s="121"/>
      <c r="AL961" s="121"/>
      <c r="AM961" s="121"/>
      <c r="AN961" s="121"/>
      <c r="AO961" s="121"/>
      <c r="AP961" s="121"/>
      <c r="AQ961" s="121"/>
      <c r="AR961" s="121"/>
      <c r="AS961" s="121"/>
      <c r="AT961" s="121"/>
      <c r="AU961" s="121"/>
      <c r="AV961" s="121"/>
      <c r="AW961" s="121"/>
      <c r="AX961" s="121"/>
      <c r="AY961" s="121"/>
      <c r="AZ961" s="121"/>
      <c r="BA961" s="121"/>
      <c r="BB961" s="121"/>
      <c r="BC961" s="121"/>
      <c r="BD961" s="121"/>
      <c r="BE961" s="121"/>
      <c r="BF961" s="121"/>
      <c r="BG961" s="121"/>
      <c r="BH961" s="121"/>
      <c r="BI961" s="121"/>
      <c r="BJ961" s="121"/>
      <c r="BK961" s="121"/>
      <c r="BL961" s="121"/>
      <c r="BM961" s="121"/>
      <c r="BN961" s="121"/>
      <c r="BO961" s="121"/>
      <c r="BP961" s="121"/>
      <c r="BQ961" s="121"/>
      <c r="BR961" s="121"/>
      <c r="BS961" s="121"/>
      <c r="BT961" s="121"/>
      <c r="BU961" s="121"/>
      <c r="BV961" s="121"/>
      <c r="BW961" s="121"/>
      <c r="BX961" s="121"/>
      <c r="BY961" s="121"/>
      <c r="BZ961" s="121"/>
      <c r="CA961" s="121"/>
      <c r="CB961" s="121"/>
      <c r="CC961" s="121"/>
      <c r="CD961" s="121"/>
      <c r="CE961" s="121"/>
      <c r="CF961" s="121"/>
      <c r="CG961" s="121"/>
      <c r="CH961" s="121"/>
      <c r="CI961" s="121"/>
      <c r="CJ961" s="121"/>
      <c r="CK961" s="121"/>
      <c r="CL961" s="121"/>
      <c r="CM961" s="121"/>
      <c r="CN961" s="121"/>
      <c r="CO961" s="121"/>
      <c r="CP961" s="121"/>
      <c r="CQ961" s="121"/>
      <c r="CR961" s="121"/>
      <c r="CS961" s="121"/>
      <c r="CT961" s="121"/>
      <c r="CU961" s="121"/>
      <c r="CV961" s="121"/>
      <c r="CW961" s="121"/>
      <c r="CX961" s="121"/>
      <c r="CY961" s="121"/>
      <c r="CZ961" s="121"/>
      <c r="DA961" s="121"/>
      <c r="DB961" s="121"/>
      <c r="DC961" s="121"/>
      <c r="DD961" s="121"/>
      <c r="DE961" s="121"/>
      <c r="DF961" s="121"/>
      <c r="DG961" s="121"/>
      <c r="DH961" s="121"/>
      <c r="DI961" s="121"/>
      <c r="DJ961" s="121"/>
      <c r="DK961" s="121"/>
      <c r="DL961" s="121"/>
      <c r="DM961" s="121"/>
      <c r="DN961" s="121"/>
      <c r="DO961" s="121"/>
      <c r="DP961" s="121"/>
      <c r="DQ961" s="121"/>
      <c r="DR961" s="121"/>
      <c r="DS961" s="121"/>
      <c r="DT961" s="121"/>
      <c r="DU961" s="121"/>
      <c r="DV961" s="121"/>
      <c r="DW961" s="121"/>
      <c r="DX961" s="121"/>
      <c r="DY961" s="121"/>
      <c r="DZ961" s="121"/>
      <c r="EA961" s="121"/>
      <c r="EB961" s="121"/>
      <c r="EC961" s="121"/>
      <c r="ED961" s="121"/>
      <c r="EE961" s="121"/>
      <c r="EF961" s="121"/>
      <c r="EG961" s="121"/>
      <c r="EH961" s="121"/>
      <c r="EI961" s="121"/>
      <c r="EJ961" s="121"/>
      <c r="EK961" s="121"/>
      <c r="EL961" s="121"/>
      <c r="EM961" s="121"/>
      <c r="EN961" s="121"/>
      <c r="EO961" s="121"/>
      <c r="EP961" s="121"/>
      <c r="EQ961" s="121"/>
      <c r="ER961" s="121"/>
      <c r="ES961" s="121"/>
      <c r="ET961" s="121"/>
      <c r="EU961" s="121"/>
      <c r="EV961" s="121"/>
      <c r="EW961" s="121"/>
      <c r="EX961" s="121"/>
      <c r="EY961" s="121"/>
      <c r="EZ961" s="121"/>
      <c r="FA961" s="121"/>
      <c r="FB961" s="121"/>
      <c r="FC961" s="121"/>
      <c r="FD961" s="121"/>
      <c r="FE961" s="121"/>
      <c r="FF961" s="121"/>
      <c r="FG961" s="121"/>
      <c r="FH961" s="121"/>
      <c r="FI961" s="121"/>
      <c r="FJ961" s="121"/>
      <c r="FK961" s="121"/>
      <c r="FL961" s="121"/>
      <c r="FM961" s="121"/>
      <c r="FN961" s="121"/>
      <c r="FO961" s="121"/>
      <c r="FP961" s="121"/>
      <c r="FQ961" s="121"/>
      <c r="FR961" s="121"/>
      <c r="FS961" s="121"/>
      <c r="FT961" s="121"/>
      <c r="FU961" s="121"/>
      <c r="FV961" s="121"/>
      <c r="FW961" s="121"/>
      <c r="FX961" s="121"/>
      <c r="FY961" s="121"/>
      <c r="FZ961" s="121"/>
      <c r="GA961" s="121"/>
      <c r="GB961" s="121"/>
      <c r="GC961" s="121"/>
      <c r="GD961" s="121"/>
      <c r="GE961" s="121"/>
      <c r="GF961" s="121"/>
      <c r="GG961" s="121"/>
      <c r="GH961" s="121"/>
      <c r="GI961" s="121"/>
      <c r="GJ961" s="121"/>
      <c r="GK961" s="121"/>
      <c r="GL961" s="121"/>
      <c r="GM961" s="121"/>
      <c r="GN961" s="121"/>
      <c r="GO961" s="121"/>
      <c r="GP961" s="121"/>
      <c r="GQ961" s="121"/>
      <c r="GR961" s="121"/>
      <c r="GS961" s="121"/>
      <c r="GT961" s="121"/>
      <c r="GU961" s="121"/>
      <c r="GV961" s="121"/>
      <c r="GW961" s="121"/>
      <c r="GX961" s="121"/>
      <c r="GY961" s="121"/>
      <c r="GZ961" s="121"/>
      <c r="HA961" s="121"/>
      <c r="HB961" s="121"/>
      <c r="HC961" s="121"/>
      <c r="HD961" s="121"/>
      <c r="HE961" s="121"/>
      <c r="HF961" s="121"/>
      <c r="HG961" s="121"/>
      <c r="HH961" s="121"/>
      <c r="HI961" s="121"/>
      <c r="HJ961" s="121"/>
      <c r="HK961" s="121"/>
      <c r="HL961" s="121"/>
      <c r="HM961" s="121"/>
      <c r="HN961" s="121"/>
      <c r="HO961" s="121"/>
      <c r="HP961" s="121"/>
      <c r="HQ961" s="121"/>
      <c r="HR961" s="121"/>
      <c r="HS961" s="121"/>
      <c r="HT961" s="121"/>
      <c r="HU961" s="121"/>
      <c r="HV961" s="121"/>
      <c r="HW961" s="121"/>
      <c r="HX961" s="121"/>
      <c r="HY961" s="121"/>
      <c r="HZ961" s="121"/>
      <c r="IA961" s="121"/>
      <c r="IB961" s="121"/>
      <c r="IC961" s="121"/>
      <c r="ID961" s="121"/>
      <c r="IE961" s="121"/>
      <c r="IF961" s="121"/>
      <c r="IG961" s="121"/>
      <c r="IH961" s="121"/>
      <c r="II961" s="121"/>
      <c r="IJ961" s="121"/>
      <c r="IK961" s="121"/>
      <c r="IL961" s="121"/>
      <c r="IM961" s="121"/>
      <c r="IN961" s="121"/>
      <c r="IO961"/>
      <c r="IP961"/>
      <c r="IQ961"/>
      <c r="IR961"/>
      <c r="IS961"/>
      <c r="IT961"/>
      <c r="IU961"/>
      <c r="IV961"/>
    </row>
    <row r="962" s="124" customFormat="1" spans="1:256">
      <c r="A962" s="148"/>
      <c r="B962" s="151" t="s">
        <v>132</v>
      </c>
      <c r="C962" s="148"/>
      <c r="D962" s="148"/>
      <c r="E962" s="146">
        <f>SUM(E964:E1026)</f>
        <v>6983591000</v>
      </c>
      <c r="F962" s="196"/>
      <c r="G962" s="121"/>
      <c r="H962" s="121"/>
      <c r="I962" s="121"/>
      <c r="J962" s="121"/>
      <c r="K962" s="121"/>
      <c r="L962" s="121"/>
      <c r="M962" s="121"/>
      <c r="N962" s="121"/>
      <c r="O962" s="121"/>
      <c r="P962" s="121"/>
      <c r="Q962" s="121"/>
      <c r="R962" s="121"/>
      <c r="S962" s="121"/>
      <c r="T962" s="121"/>
      <c r="U962" s="121"/>
      <c r="V962" s="121"/>
      <c r="W962" s="121"/>
      <c r="X962" s="121"/>
      <c r="Y962" s="121"/>
      <c r="Z962" s="121"/>
      <c r="AA962" s="121"/>
      <c r="AB962" s="121"/>
      <c r="AC962" s="121"/>
      <c r="AD962" s="121"/>
      <c r="AE962" s="121"/>
      <c r="AF962" s="121"/>
      <c r="AG962" s="121"/>
      <c r="AH962" s="121"/>
      <c r="AI962" s="121"/>
      <c r="AJ962" s="121"/>
      <c r="AK962" s="121"/>
      <c r="AL962" s="121"/>
      <c r="AM962" s="121"/>
      <c r="AN962" s="121"/>
      <c r="AO962" s="121"/>
      <c r="AP962" s="121"/>
      <c r="AQ962" s="121"/>
      <c r="AR962" s="121"/>
      <c r="AS962" s="121"/>
      <c r="AT962" s="121"/>
      <c r="AU962" s="121"/>
      <c r="AV962" s="121"/>
      <c r="AW962" s="121"/>
      <c r="AX962" s="121"/>
      <c r="AY962" s="121"/>
      <c r="AZ962" s="121"/>
      <c r="BA962" s="121"/>
      <c r="BB962" s="121"/>
      <c r="BC962" s="121"/>
      <c r="BD962" s="121"/>
      <c r="BE962" s="121"/>
      <c r="BF962" s="121"/>
      <c r="BG962" s="121"/>
      <c r="BH962" s="121"/>
      <c r="BI962" s="121"/>
      <c r="BJ962" s="121"/>
      <c r="BK962" s="121"/>
      <c r="BL962" s="121"/>
      <c r="BM962" s="121"/>
      <c r="BN962" s="121"/>
      <c r="BO962" s="121"/>
      <c r="BP962" s="121"/>
      <c r="BQ962" s="121"/>
      <c r="BR962" s="121"/>
      <c r="BS962" s="121"/>
      <c r="BT962" s="121"/>
      <c r="BU962" s="121"/>
      <c r="BV962" s="121"/>
      <c r="BW962" s="121"/>
      <c r="BX962" s="121"/>
      <c r="BY962" s="121"/>
      <c r="BZ962" s="121"/>
      <c r="CA962" s="121"/>
      <c r="CB962" s="121"/>
      <c r="CC962" s="121"/>
      <c r="CD962" s="121"/>
      <c r="CE962" s="121"/>
      <c r="CF962" s="121"/>
      <c r="CG962" s="121"/>
      <c r="CH962" s="121"/>
      <c r="CI962" s="121"/>
      <c r="CJ962" s="121"/>
      <c r="CK962" s="121"/>
      <c r="CL962" s="121"/>
      <c r="CM962" s="121"/>
      <c r="CN962" s="121"/>
      <c r="CO962" s="121"/>
      <c r="CP962" s="121"/>
      <c r="CQ962" s="121"/>
      <c r="CR962" s="121"/>
      <c r="CS962" s="121"/>
      <c r="CT962" s="121"/>
      <c r="CU962" s="121"/>
      <c r="CV962" s="121"/>
      <c r="CW962" s="121"/>
      <c r="CX962" s="121"/>
      <c r="CY962" s="121"/>
      <c r="CZ962" s="121"/>
      <c r="DA962" s="121"/>
      <c r="DB962" s="121"/>
      <c r="DC962" s="121"/>
      <c r="DD962" s="121"/>
      <c r="DE962" s="121"/>
      <c r="DF962" s="121"/>
      <c r="DG962" s="121"/>
      <c r="DH962" s="121"/>
      <c r="DI962" s="121"/>
      <c r="DJ962" s="121"/>
      <c r="DK962" s="121"/>
      <c r="DL962" s="121"/>
      <c r="DM962" s="121"/>
      <c r="DN962" s="121"/>
      <c r="DO962" s="121"/>
      <c r="DP962" s="121"/>
      <c r="DQ962" s="121"/>
      <c r="DR962" s="121"/>
      <c r="DS962" s="121"/>
      <c r="DT962" s="121"/>
      <c r="DU962" s="121"/>
      <c r="DV962" s="121"/>
      <c r="DW962" s="121"/>
      <c r="DX962" s="121"/>
      <c r="DY962" s="121"/>
      <c r="DZ962" s="121"/>
      <c r="EA962" s="121"/>
      <c r="EB962" s="121"/>
      <c r="EC962" s="121"/>
      <c r="ED962" s="121"/>
      <c r="EE962" s="121"/>
      <c r="EF962" s="121"/>
      <c r="EG962" s="121"/>
      <c r="EH962" s="121"/>
      <c r="EI962" s="121"/>
      <c r="EJ962" s="121"/>
      <c r="EK962" s="121"/>
      <c r="EL962" s="121"/>
      <c r="EM962" s="121"/>
      <c r="EN962" s="121"/>
      <c r="EO962" s="121"/>
      <c r="EP962" s="121"/>
      <c r="EQ962" s="121"/>
      <c r="ER962" s="121"/>
      <c r="ES962" s="121"/>
      <c r="ET962" s="121"/>
      <c r="EU962" s="121"/>
      <c r="EV962" s="121"/>
      <c r="EW962" s="121"/>
      <c r="EX962" s="121"/>
      <c r="EY962" s="121"/>
      <c r="EZ962" s="121"/>
      <c r="FA962" s="121"/>
      <c r="FB962" s="121"/>
      <c r="FC962" s="121"/>
      <c r="FD962" s="121"/>
      <c r="FE962" s="121"/>
      <c r="FF962" s="121"/>
      <c r="FG962" s="121"/>
      <c r="FH962" s="121"/>
      <c r="FI962" s="121"/>
      <c r="FJ962" s="121"/>
      <c r="FK962" s="121"/>
      <c r="FL962" s="121"/>
      <c r="FM962" s="121"/>
      <c r="FN962" s="121"/>
      <c r="FO962" s="121"/>
      <c r="FP962" s="121"/>
      <c r="FQ962" s="121"/>
      <c r="FR962" s="121"/>
      <c r="FS962" s="121"/>
      <c r="FT962" s="121"/>
      <c r="FU962" s="121"/>
      <c r="FV962" s="121"/>
      <c r="FW962" s="121"/>
      <c r="FX962" s="121"/>
      <c r="FY962" s="121"/>
      <c r="FZ962" s="121"/>
      <c r="GA962" s="121"/>
      <c r="GB962" s="121"/>
      <c r="GC962" s="121"/>
      <c r="GD962" s="121"/>
      <c r="GE962" s="121"/>
      <c r="GF962" s="121"/>
      <c r="GG962" s="121"/>
      <c r="GH962" s="121"/>
      <c r="GI962" s="121"/>
      <c r="GJ962" s="121"/>
      <c r="GK962" s="121"/>
      <c r="GL962" s="121"/>
      <c r="GM962" s="121"/>
      <c r="GN962" s="121"/>
      <c r="GO962" s="121"/>
      <c r="GP962" s="121"/>
      <c r="GQ962" s="121"/>
      <c r="GR962" s="121"/>
      <c r="GS962" s="121"/>
      <c r="GT962" s="121"/>
      <c r="GU962" s="121"/>
      <c r="GV962" s="121"/>
      <c r="GW962" s="121"/>
      <c r="GX962" s="121"/>
      <c r="GY962" s="121"/>
      <c r="GZ962" s="121"/>
      <c r="HA962" s="121"/>
      <c r="HB962" s="121"/>
      <c r="HC962" s="121"/>
      <c r="HD962" s="121"/>
      <c r="HE962" s="121"/>
      <c r="HF962" s="121"/>
      <c r="HG962" s="121"/>
      <c r="HH962" s="121"/>
      <c r="HI962" s="121"/>
      <c r="HJ962" s="121"/>
      <c r="HK962" s="121"/>
      <c r="HL962" s="121"/>
      <c r="HM962" s="121"/>
      <c r="HN962" s="121"/>
      <c r="HO962" s="121"/>
      <c r="HP962" s="121"/>
      <c r="HQ962" s="121"/>
      <c r="HR962" s="121"/>
      <c r="HS962" s="121"/>
      <c r="HT962" s="121"/>
      <c r="HU962" s="121"/>
      <c r="HV962" s="121"/>
      <c r="HW962" s="121"/>
      <c r="HX962" s="121"/>
      <c r="HY962" s="121"/>
      <c r="HZ962" s="121"/>
      <c r="IA962" s="121"/>
      <c r="IB962" s="121"/>
      <c r="IC962" s="121"/>
      <c r="ID962" s="121"/>
      <c r="IE962" s="121"/>
      <c r="IF962" s="121"/>
      <c r="IG962" s="121"/>
      <c r="IH962" s="121"/>
      <c r="II962" s="121"/>
      <c r="IJ962" s="121"/>
      <c r="IK962" s="121"/>
      <c r="IL962" s="121"/>
      <c r="IM962" s="121"/>
      <c r="IN962" s="121"/>
      <c r="IO962"/>
      <c r="IP962"/>
      <c r="IQ962"/>
      <c r="IR962"/>
      <c r="IS962"/>
      <c r="IT962"/>
      <c r="IU962"/>
      <c r="IV962"/>
    </row>
    <row r="963" ht="31.5" spans="1:6">
      <c r="A963" s="148"/>
      <c r="B963" s="372" t="s">
        <v>1515</v>
      </c>
      <c r="C963" s="372" t="s">
        <v>1516</v>
      </c>
      <c r="D963" s="372"/>
      <c r="E963" s="171"/>
      <c r="F963" s="173"/>
    </row>
    <row r="964" ht="45" customHeight="1" spans="1:7">
      <c r="A964" s="148"/>
      <c r="B964" s="159" t="s">
        <v>1517</v>
      </c>
      <c r="C964" s="159" t="s">
        <v>1518</v>
      </c>
      <c r="D964" s="159" t="s">
        <v>1519</v>
      </c>
      <c r="E964" s="373">
        <v>70000000</v>
      </c>
      <c r="F964" s="162"/>
      <c r="G964" s="162"/>
    </row>
    <row r="965" ht="31.5" customHeight="1" spans="1:7">
      <c r="A965" s="148"/>
      <c r="B965" s="159" t="s">
        <v>134</v>
      </c>
      <c r="C965" s="159" t="s">
        <v>1520</v>
      </c>
      <c r="D965" s="159" t="s">
        <v>1521</v>
      </c>
      <c r="E965" s="373">
        <v>50550000</v>
      </c>
      <c r="F965" s="162"/>
      <c r="G965" s="162"/>
    </row>
    <row r="966" ht="47.25" customHeight="1" spans="1:7">
      <c r="A966" s="148"/>
      <c r="B966" s="159" t="s">
        <v>1522</v>
      </c>
      <c r="C966" s="159" t="s">
        <v>1523</v>
      </c>
      <c r="D966" s="159" t="s">
        <v>1524</v>
      </c>
      <c r="E966" s="373">
        <v>14550000</v>
      </c>
      <c r="F966" s="162"/>
      <c r="G966" s="162"/>
    </row>
    <row r="967" ht="53.25" customHeight="1" spans="1:7">
      <c r="A967" s="148"/>
      <c r="B967" s="159" t="s">
        <v>1525</v>
      </c>
      <c r="C967" s="159" t="s">
        <v>1526</v>
      </c>
      <c r="D967" s="159" t="s">
        <v>1527</v>
      </c>
      <c r="E967" s="373">
        <v>230188000</v>
      </c>
      <c r="F967" s="162"/>
      <c r="G967" s="162"/>
    </row>
    <row r="968" ht="39" customHeight="1" spans="1:7">
      <c r="A968" s="148"/>
      <c r="B968" s="159" t="s">
        <v>142</v>
      </c>
      <c r="C968" s="159" t="s">
        <v>1528</v>
      </c>
      <c r="D968" s="159" t="s">
        <v>1529</v>
      </c>
      <c r="E968" s="373">
        <v>102293000</v>
      </c>
      <c r="F968" s="395"/>
      <c r="G968" s="395"/>
    </row>
    <row r="969" spans="1:7">
      <c r="A969" s="148"/>
      <c r="B969" s="372" t="s">
        <v>1530</v>
      </c>
      <c r="C969" s="159" t="s">
        <v>1531</v>
      </c>
      <c r="D969" s="372"/>
      <c r="E969" s="171"/>
      <c r="F969" s="173"/>
      <c r="G969" s="173"/>
    </row>
    <row r="970" ht="33" customHeight="1" spans="1:7">
      <c r="A970" s="148"/>
      <c r="B970" s="396" t="s">
        <v>1532</v>
      </c>
      <c r="C970" s="396" t="s">
        <v>1533</v>
      </c>
      <c r="D970" s="159" t="s">
        <v>1534</v>
      </c>
      <c r="E970" s="373">
        <v>175000000</v>
      </c>
      <c r="F970" s="395"/>
      <c r="G970" s="395"/>
    </row>
    <row r="971" ht="44.25" customHeight="1" spans="1:7">
      <c r="A971" s="148"/>
      <c r="B971" s="396" t="s">
        <v>1535</v>
      </c>
      <c r="C971" s="396" t="s">
        <v>1536</v>
      </c>
      <c r="D971" s="159" t="s">
        <v>1537</v>
      </c>
      <c r="E971" s="373">
        <v>200000000</v>
      </c>
      <c r="F971" s="162"/>
      <c r="G971" s="162"/>
    </row>
    <row r="972" ht="36" customHeight="1" spans="1:7">
      <c r="A972" s="148"/>
      <c r="B972" s="396" t="s">
        <v>159</v>
      </c>
      <c r="C972" s="396" t="s">
        <v>1538</v>
      </c>
      <c r="D972" s="159" t="s">
        <v>1524</v>
      </c>
      <c r="E972" s="397">
        <v>45000000</v>
      </c>
      <c r="F972" s="162"/>
      <c r="G972" s="162"/>
    </row>
    <row r="973" ht="8.25" customHeight="1" spans="1:7">
      <c r="A973" s="148"/>
      <c r="B973" s="396"/>
      <c r="C973" s="396"/>
      <c r="D973" s="159"/>
      <c r="E973" s="397"/>
      <c r="F973" s="162"/>
      <c r="G973" s="162"/>
    </row>
    <row r="974" ht="36" customHeight="1" spans="1:7">
      <c r="A974" s="148"/>
      <c r="B974" s="349" t="s">
        <v>165</v>
      </c>
      <c r="C974" s="355"/>
      <c r="D974" s="355"/>
      <c r="E974" s="356"/>
      <c r="F974" s="162"/>
      <c r="G974" s="162"/>
    </row>
    <row r="975" ht="28.5" customHeight="1" spans="1:7">
      <c r="A975" s="148"/>
      <c r="B975" s="353" t="s">
        <v>166</v>
      </c>
      <c r="C975" s="353" t="s">
        <v>1404</v>
      </c>
      <c r="D975" s="353" t="s">
        <v>278</v>
      </c>
      <c r="E975" s="352">
        <f>10000000</f>
        <v>10000000</v>
      </c>
      <c r="F975" s="162"/>
      <c r="G975" s="162"/>
    </row>
    <row r="976" ht="11.25" customHeight="1" spans="1:7">
      <c r="A976" s="148"/>
      <c r="B976" s="163"/>
      <c r="C976" s="163"/>
      <c r="D976" s="163"/>
      <c r="E976" s="351"/>
      <c r="F976" s="162"/>
      <c r="G976" s="162"/>
    </row>
    <row r="977" ht="31.5" spans="1:7">
      <c r="A977" s="148"/>
      <c r="B977" s="372" t="s">
        <v>1539</v>
      </c>
      <c r="C977" s="159"/>
      <c r="D977" s="159"/>
      <c r="E977" s="373"/>
      <c r="F977" s="173"/>
      <c r="G977" s="173"/>
    </row>
    <row r="978" ht="64.5" customHeight="1" spans="1:7">
      <c r="A978" s="148"/>
      <c r="B978" s="396" t="s">
        <v>1540</v>
      </c>
      <c r="C978" s="396" t="s">
        <v>1541</v>
      </c>
      <c r="D978" s="159" t="s">
        <v>1542</v>
      </c>
      <c r="E978" s="373">
        <v>25000000</v>
      </c>
      <c r="F978" s="162"/>
      <c r="G978" s="162"/>
    </row>
    <row r="979" ht="31.5" spans="1:7">
      <c r="A979" s="148"/>
      <c r="B979" s="372" t="s">
        <v>1543</v>
      </c>
      <c r="C979" s="372" t="s">
        <v>1544</v>
      </c>
      <c r="D979" s="372"/>
      <c r="E979" s="171"/>
      <c r="F979" s="173"/>
      <c r="G979" s="173"/>
    </row>
    <row r="980" ht="54.75" customHeight="1" spans="1:7">
      <c r="A980" s="148"/>
      <c r="B980" s="396" t="s">
        <v>1545</v>
      </c>
      <c r="C980" s="396" t="s">
        <v>1546</v>
      </c>
      <c r="D980" s="159" t="s">
        <v>1547</v>
      </c>
      <c r="E980" s="373">
        <v>350000000</v>
      </c>
      <c r="F980" s="162"/>
      <c r="G980" s="162"/>
    </row>
    <row r="981" ht="44.25" customHeight="1" spans="1:7">
      <c r="A981" s="148"/>
      <c r="B981" s="396" t="s">
        <v>1548</v>
      </c>
      <c r="C981" s="396" t="s">
        <v>1549</v>
      </c>
      <c r="D981" s="159" t="s">
        <v>1550</v>
      </c>
      <c r="E981" s="373">
        <v>300000000</v>
      </c>
      <c r="F981" s="162"/>
      <c r="G981" s="162"/>
    </row>
    <row r="982" ht="36.75" customHeight="1" spans="1:9">
      <c r="A982" s="148"/>
      <c r="B982" s="396" t="s">
        <v>1551</v>
      </c>
      <c r="C982" s="396" t="s">
        <v>1552</v>
      </c>
      <c r="D982" s="159" t="s">
        <v>1550</v>
      </c>
      <c r="E982" s="384">
        <v>300000000</v>
      </c>
      <c r="F982" s="395"/>
      <c r="G982" s="395"/>
      <c r="I982" s="186"/>
    </row>
    <row r="983" ht="31.5" spans="1:7">
      <c r="A983" s="148"/>
      <c r="B983" s="372" t="s">
        <v>1553</v>
      </c>
      <c r="C983" s="372" t="s">
        <v>1554</v>
      </c>
      <c r="D983" s="372"/>
      <c r="E983" s="171"/>
      <c r="F983" s="173"/>
      <c r="G983" s="173"/>
    </row>
    <row r="984" ht="31.5" customHeight="1" spans="1:7">
      <c r="A984" s="148"/>
      <c r="B984" s="396" t="s">
        <v>1555</v>
      </c>
      <c r="C984" s="396" t="s">
        <v>1556</v>
      </c>
      <c r="D984" s="159" t="s">
        <v>1557</v>
      </c>
      <c r="E984" s="397">
        <v>65000000</v>
      </c>
      <c r="F984" s="162"/>
      <c r="G984" s="162"/>
    </row>
    <row r="985" ht="51.75" customHeight="1" spans="1:7">
      <c r="A985" s="148"/>
      <c r="B985" s="396" t="s">
        <v>1558</v>
      </c>
      <c r="C985" s="396" t="s">
        <v>1559</v>
      </c>
      <c r="D985" s="159" t="s">
        <v>1560</v>
      </c>
      <c r="E985" s="397">
        <v>75000000</v>
      </c>
      <c r="F985" s="225"/>
      <c r="G985" s="225"/>
    </row>
    <row r="986" ht="72.75" customHeight="1" spans="1:7">
      <c r="A986" s="148"/>
      <c r="B986" s="396" t="s">
        <v>1561</v>
      </c>
      <c r="C986" s="396" t="s">
        <v>1562</v>
      </c>
      <c r="D986" s="159" t="s">
        <v>1563</v>
      </c>
      <c r="E986" s="397">
        <v>1000000000</v>
      </c>
      <c r="F986" s="225"/>
      <c r="G986" s="225"/>
    </row>
    <row r="987" ht="47.25" spans="1:7">
      <c r="A987" s="148"/>
      <c r="B987" s="372" t="s">
        <v>1564</v>
      </c>
      <c r="C987" s="159" t="s">
        <v>1565</v>
      </c>
      <c r="D987" s="372"/>
      <c r="E987" s="171"/>
      <c r="F987" s="173"/>
      <c r="G987" s="173"/>
    </row>
    <row r="988" ht="78" customHeight="1" spans="1:7">
      <c r="A988" s="148"/>
      <c r="B988" s="159" t="s">
        <v>1566</v>
      </c>
      <c r="C988" s="159" t="s">
        <v>1567</v>
      </c>
      <c r="D988" s="159" t="s">
        <v>1568</v>
      </c>
      <c r="E988" s="373">
        <v>75000000</v>
      </c>
      <c r="F988" s="162"/>
      <c r="G988" s="162"/>
    </row>
    <row r="989" ht="55.5" customHeight="1" spans="1:7">
      <c r="A989" s="148"/>
      <c r="B989" s="159" t="s">
        <v>1569</v>
      </c>
      <c r="C989" s="159" t="s">
        <v>1570</v>
      </c>
      <c r="D989" s="159" t="s">
        <v>1571</v>
      </c>
      <c r="E989" s="373">
        <v>50000000</v>
      </c>
      <c r="F989" s="162"/>
      <c r="G989" s="162"/>
    </row>
    <row r="990" ht="55.5" customHeight="1" spans="1:7">
      <c r="A990" s="148"/>
      <c r="B990" s="159" t="s">
        <v>1572</v>
      </c>
      <c r="C990" s="159" t="s">
        <v>1573</v>
      </c>
      <c r="D990" s="159" t="s">
        <v>1574</v>
      </c>
      <c r="E990" s="373">
        <v>25000000</v>
      </c>
      <c r="F990" s="162"/>
      <c r="G990" s="162"/>
    </row>
    <row r="991" ht="88.5" customHeight="1" spans="1:7">
      <c r="A991" s="148"/>
      <c r="B991" s="159" t="s">
        <v>1575</v>
      </c>
      <c r="C991" s="159" t="s">
        <v>1576</v>
      </c>
      <c r="D991" s="159" t="s">
        <v>1577</v>
      </c>
      <c r="E991" s="373">
        <v>75000000</v>
      </c>
      <c r="F991" s="162"/>
      <c r="G991" s="162"/>
    </row>
    <row r="992" spans="1:7">
      <c r="A992" s="148"/>
      <c r="B992" s="372" t="s">
        <v>1578</v>
      </c>
      <c r="C992" s="159"/>
      <c r="D992" s="159"/>
      <c r="E992" s="373"/>
      <c r="F992" s="173"/>
      <c r="G992" s="173"/>
    </row>
    <row r="993" ht="44.25" customHeight="1" spans="1:7">
      <c r="A993" s="148"/>
      <c r="B993" s="396" t="s">
        <v>1579</v>
      </c>
      <c r="C993" s="396" t="s">
        <v>1580</v>
      </c>
      <c r="D993" s="159" t="s">
        <v>1581</v>
      </c>
      <c r="E993" s="373">
        <f>25000000+100000000</f>
        <v>125000000</v>
      </c>
      <c r="F993" s="162"/>
      <c r="G993" s="162"/>
    </row>
    <row r="994" s="124" customFormat="1" spans="1:256">
      <c r="A994" s="148"/>
      <c r="B994" s="148"/>
      <c r="C994" s="148"/>
      <c r="D994" s="148"/>
      <c r="E994" s="174"/>
      <c r="F994" s="173"/>
      <c r="G994" s="173"/>
      <c r="H994" s="121"/>
      <c r="I994" s="121"/>
      <c r="J994" s="121"/>
      <c r="K994" s="121"/>
      <c r="L994" s="121"/>
      <c r="M994" s="121"/>
      <c r="N994" s="121"/>
      <c r="O994" s="121"/>
      <c r="P994" s="121"/>
      <c r="Q994" s="121"/>
      <c r="R994" s="121"/>
      <c r="S994" s="121"/>
      <c r="T994" s="121"/>
      <c r="U994" s="121"/>
      <c r="V994" s="121"/>
      <c r="W994" s="121"/>
      <c r="X994" s="121"/>
      <c r="Y994" s="121"/>
      <c r="Z994" s="121"/>
      <c r="AA994" s="121"/>
      <c r="AB994" s="121"/>
      <c r="AC994" s="121"/>
      <c r="AD994" s="121"/>
      <c r="AE994" s="121"/>
      <c r="AF994" s="121"/>
      <c r="AG994" s="121"/>
      <c r="AH994" s="121"/>
      <c r="AI994" s="121"/>
      <c r="AJ994" s="121"/>
      <c r="AK994" s="121"/>
      <c r="AL994" s="121"/>
      <c r="AM994" s="121"/>
      <c r="AN994" s="121"/>
      <c r="AO994" s="121"/>
      <c r="AP994" s="121"/>
      <c r="AQ994" s="121"/>
      <c r="AR994" s="121"/>
      <c r="AS994" s="121"/>
      <c r="AT994" s="121"/>
      <c r="AU994" s="121"/>
      <c r="AV994" s="121"/>
      <c r="AW994" s="121"/>
      <c r="AX994" s="121"/>
      <c r="AY994" s="121"/>
      <c r="AZ994" s="121"/>
      <c r="BA994" s="121"/>
      <c r="BB994" s="121"/>
      <c r="BC994" s="121"/>
      <c r="BD994" s="121"/>
      <c r="BE994" s="121"/>
      <c r="BF994" s="121"/>
      <c r="BG994" s="121"/>
      <c r="BH994" s="121"/>
      <c r="BI994" s="121"/>
      <c r="BJ994" s="121"/>
      <c r="BK994" s="121"/>
      <c r="BL994" s="121"/>
      <c r="BM994" s="121"/>
      <c r="BN994" s="121"/>
      <c r="BO994" s="121"/>
      <c r="BP994" s="121"/>
      <c r="BQ994" s="121"/>
      <c r="BR994" s="121"/>
      <c r="BS994" s="121"/>
      <c r="BT994" s="121"/>
      <c r="BU994" s="121"/>
      <c r="BV994" s="121"/>
      <c r="BW994" s="121"/>
      <c r="BX994" s="121"/>
      <c r="BY994" s="121"/>
      <c r="BZ994" s="121"/>
      <c r="CA994" s="121"/>
      <c r="CB994" s="121"/>
      <c r="CC994" s="121"/>
      <c r="CD994" s="121"/>
      <c r="CE994" s="121"/>
      <c r="CF994" s="121"/>
      <c r="CG994" s="121"/>
      <c r="CH994" s="121"/>
      <c r="CI994" s="121"/>
      <c r="CJ994" s="121"/>
      <c r="CK994" s="121"/>
      <c r="CL994" s="121"/>
      <c r="CM994" s="121"/>
      <c r="CN994" s="121"/>
      <c r="CO994" s="121"/>
      <c r="CP994" s="121"/>
      <c r="CQ994" s="121"/>
      <c r="CR994" s="121"/>
      <c r="CS994" s="121"/>
      <c r="CT994" s="121"/>
      <c r="CU994" s="121"/>
      <c r="CV994" s="121"/>
      <c r="CW994" s="121"/>
      <c r="CX994" s="121"/>
      <c r="CY994" s="121"/>
      <c r="CZ994" s="121"/>
      <c r="DA994" s="121"/>
      <c r="DB994" s="121"/>
      <c r="DC994" s="121"/>
      <c r="DD994" s="121"/>
      <c r="DE994" s="121"/>
      <c r="DF994" s="121"/>
      <c r="DG994" s="121"/>
      <c r="DH994" s="121"/>
      <c r="DI994" s="121"/>
      <c r="DJ994" s="121"/>
      <c r="DK994" s="121"/>
      <c r="DL994" s="121"/>
      <c r="DM994" s="121"/>
      <c r="DN994" s="121"/>
      <c r="DO994" s="121"/>
      <c r="DP994" s="121"/>
      <c r="DQ994" s="121"/>
      <c r="DR994" s="121"/>
      <c r="DS994" s="121"/>
      <c r="DT994" s="121"/>
      <c r="DU994" s="121"/>
      <c r="DV994" s="121"/>
      <c r="DW994" s="121"/>
      <c r="DX994" s="121"/>
      <c r="DY994" s="121"/>
      <c r="DZ994" s="121"/>
      <c r="EA994" s="121"/>
      <c r="EB994" s="121"/>
      <c r="EC994" s="121"/>
      <c r="ED994" s="121"/>
      <c r="EE994" s="121"/>
      <c r="EF994" s="121"/>
      <c r="EG994" s="121"/>
      <c r="EH994" s="121"/>
      <c r="EI994" s="121"/>
      <c r="EJ994" s="121"/>
      <c r="EK994" s="121"/>
      <c r="EL994" s="121"/>
      <c r="EM994" s="121"/>
      <c r="EN994" s="121"/>
      <c r="EO994" s="121"/>
      <c r="EP994" s="121"/>
      <c r="EQ994" s="121"/>
      <c r="ER994" s="121"/>
      <c r="ES994" s="121"/>
      <c r="ET994" s="121"/>
      <c r="EU994" s="121"/>
      <c r="EV994" s="121"/>
      <c r="EW994" s="121"/>
      <c r="EX994" s="121"/>
      <c r="EY994" s="121"/>
      <c r="EZ994" s="121"/>
      <c r="FA994" s="121"/>
      <c r="FB994" s="121"/>
      <c r="FC994" s="121"/>
      <c r="FD994" s="121"/>
      <c r="FE994" s="121"/>
      <c r="FF994" s="121"/>
      <c r="FG994" s="121"/>
      <c r="FH994" s="121"/>
      <c r="FI994" s="121"/>
      <c r="FJ994" s="121"/>
      <c r="FK994" s="121"/>
      <c r="FL994" s="121"/>
      <c r="FM994" s="121"/>
      <c r="FN994" s="121"/>
      <c r="FO994" s="121"/>
      <c r="FP994" s="121"/>
      <c r="FQ994" s="121"/>
      <c r="FR994" s="121"/>
      <c r="FS994" s="121"/>
      <c r="FT994" s="121"/>
      <c r="FU994" s="121"/>
      <c r="FV994" s="121"/>
      <c r="FW994" s="121"/>
      <c r="FX994" s="121"/>
      <c r="FY994" s="121"/>
      <c r="FZ994" s="121"/>
      <c r="GA994" s="121"/>
      <c r="GB994" s="121"/>
      <c r="GC994" s="121"/>
      <c r="GD994" s="121"/>
      <c r="GE994" s="121"/>
      <c r="GF994" s="121"/>
      <c r="GG994" s="121"/>
      <c r="GH994" s="121"/>
      <c r="GI994" s="121"/>
      <c r="GJ994" s="121"/>
      <c r="GK994" s="121"/>
      <c r="GL994" s="121"/>
      <c r="GM994" s="121"/>
      <c r="GN994" s="121"/>
      <c r="GO994" s="121"/>
      <c r="GP994" s="121"/>
      <c r="GQ994" s="121"/>
      <c r="GR994" s="121"/>
      <c r="GS994" s="121"/>
      <c r="GT994" s="121"/>
      <c r="GU994" s="121"/>
      <c r="GV994" s="121"/>
      <c r="GW994" s="121"/>
      <c r="GX994" s="121"/>
      <c r="GY994" s="121"/>
      <c r="GZ994" s="121"/>
      <c r="HA994" s="121"/>
      <c r="HB994" s="121"/>
      <c r="HC994" s="121"/>
      <c r="HD994" s="121"/>
      <c r="HE994" s="121"/>
      <c r="HF994" s="121"/>
      <c r="HG994" s="121"/>
      <c r="HH994" s="121"/>
      <c r="HI994" s="121"/>
      <c r="HJ994" s="121"/>
      <c r="HK994" s="121"/>
      <c r="HL994" s="121"/>
      <c r="HM994" s="121"/>
      <c r="HN994" s="121"/>
      <c r="HO994" s="121"/>
      <c r="HP994" s="121"/>
      <c r="HQ994" s="121"/>
      <c r="HR994" s="121"/>
      <c r="HS994" s="121"/>
      <c r="HT994" s="121"/>
      <c r="HU994" s="121"/>
      <c r="HV994" s="121"/>
      <c r="HW994" s="121"/>
      <c r="HX994" s="121"/>
      <c r="HY994" s="121"/>
      <c r="HZ994" s="121"/>
      <c r="IA994" s="121"/>
      <c r="IB994" s="121"/>
      <c r="IC994" s="121"/>
      <c r="ID994" s="121"/>
      <c r="IE994" s="121"/>
      <c r="IF994" s="121"/>
      <c r="IG994" s="121"/>
      <c r="IH994" s="121"/>
      <c r="II994" s="121"/>
      <c r="IJ994" s="121"/>
      <c r="IK994" s="121"/>
      <c r="IL994" s="121"/>
      <c r="IM994" s="121"/>
      <c r="IN994" s="121"/>
      <c r="IO994"/>
      <c r="IP994"/>
      <c r="IQ994"/>
      <c r="IR994"/>
      <c r="IS994"/>
      <c r="IT994"/>
      <c r="IU994"/>
      <c r="IV994"/>
    </row>
    <row r="995" ht="47.25" spans="1:7">
      <c r="A995" s="4"/>
      <c r="B995" s="372" t="s">
        <v>1582</v>
      </c>
      <c r="C995" s="159" t="s">
        <v>1583</v>
      </c>
      <c r="D995" s="372"/>
      <c r="E995" s="343"/>
      <c r="F995" s="173"/>
      <c r="G995" s="173"/>
    </row>
    <row r="996" ht="65.25" customHeight="1" spans="1:7">
      <c r="A996" s="4"/>
      <c r="B996" s="159" t="s">
        <v>1584</v>
      </c>
      <c r="C996" s="159" t="s">
        <v>1585</v>
      </c>
      <c r="D996" s="159" t="s">
        <v>1586</v>
      </c>
      <c r="E996" s="373">
        <v>160000000</v>
      </c>
      <c r="F996" s="162"/>
      <c r="G996" s="162"/>
    </row>
    <row r="997" ht="56.25" customHeight="1" spans="1:7">
      <c r="A997" s="4"/>
      <c r="B997" s="396" t="s">
        <v>1587</v>
      </c>
      <c r="C997" s="396" t="s">
        <v>1588</v>
      </c>
      <c r="D997" s="159" t="s">
        <v>1589</v>
      </c>
      <c r="E997" s="397">
        <f>300000000+50000000+35000000</f>
        <v>385000000</v>
      </c>
      <c r="F997" s="162"/>
      <c r="G997" s="162"/>
    </row>
    <row r="998" ht="58.5" customHeight="1" spans="1:7">
      <c r="A998" s="4"/>
      <c r="B998" s="396" t="s">
        <v>1590</v>
      </c>
      <c r="C998" s="396" t="s">
        <v>1591</v>
      </c>
      <c r="D998" s="159" t="s">
        <v>1592</v>
      </c>
      <c r="E998" s="397">
        <f>300000000+590000000+110000000</f>
        <v>1000000000</v>
      </c>
      <c r="F998" s="162"/>
      <c r="G998" s="162"/>
    </row>
    <row r="999" ht="63" customHeight="1" spans="1:7">
      <c r="A999" s="4"/>
      <c r="B999" s="396" t="s">
        <v>1593</v>
      </c>
      <c r="C999" s="396" t="s">
        <v>1594</v>
      </c>
      <c r="D999" s="159" t="s">
        <v>1595</v>
      </c>
      <c r="E999" s="397">
        <v>57754500</v>
      </c>
      <c r="F999" s="162"/>
      <c r="G999" s="162"/>
    </row>
    <row r="1000" ht="31.5" spans="1:7">
      <c r="A1000" s="148"/>
      <c r="B1000" s="372" t="s">
        <v>1596</v>
      </c>
      <c r="C1000" s="372" t="s">
        <v>1597</v>
      </c>
      <c r="D1000" s="159"/>
      <c r="E1000" s="171"/>
      <c r="F1000" s="173"/>
      <c r="G1000" s="173"/>
    </row>
    <row r="1001" ht="53.25" customHeight="1" spans="1:7">
      <c r="A1001" s="148"/>
      <c r="B1001" s="159" t="s">
        <v>1598</v>
      </c>
      <c r="C1001" s="159" t="s">
        <v>1599</v>
      </c>
      <c r="D1001" s="159" t="s">
        <v>1600</v>
      </c>
      <c r="E1001" s="373">
        <v>35000000</v>
      </c>
      <c r="F1001" s="162"/>
      <c r="G1001" s="162"/>
    </row>
    <row r="1002" ht="69" customHeight="1" spans="1:7">
      <c r="A1002" s="148"/>
      <c r="B1002" s="159" t="s">
        <v>1601</v>
      </c>
      <c r="C1002" s="159" t="s">
        <v>1602</v>
      </c>
      <c r="D1002" s="159" t="s">
        <v>1603</v>
      </c>
      <c r="E1002" s="373">
        <v>137500000</v>
      </c>
      <c r="F1002" s="162"/>
      <c r="G1002" s="162"/>
    </row>
    <row r="1003" ht="49.5" customHeight="1" spans="1:7">
      <c r="A1003" s="148"/>
      <c r="B1003" s="159" t="s">
        <v>1604</v>
      </c>
      <c r="C1003" s="159" t="s">
        <v>1605</v>
      </c>
      <c r="D1003" s="159" t="s">
        <v>1606</v>
      </c>
      <c r="E1003" s="373">
        <v>30000000</v>
      </c>
      <c r="F1003" s="162"/>
      <c r="G1003" s="162"/>
    </row>
    <row r="1004" ht="54" customHeight="1" spans="1:7">
      <c r="A1004" s="148"/>
      <c r="B1004" s="159" t="s">
        <v>1607</v>
      </c>
      <c r="C1004" s="159" t="s">
        <v>1608</v>
      </c>
      <c r="D1004" s="159" t="s">
        <v>1609</v>
      </c>
      <c r="E1004" s="373">
        <v>80000000</v>
      </c>
      <c r="F1004" s="225"/>
      <c r="G1004" s="225"/>
    </row>
    <row r="1005" ht="47.25" hidden="1" spans="1:8">
      <c r="A1005" s="148"/>
      <c r="B1005" s="159" t="s">
        <v>1610</v>
      </c>
      <c r="C1005" s="159" t="s">
        <v>1611</v>
      </c>
      <c r="D1005" s="159" t="s">
        <v>1612</v>
      </c>
      <c r="E1005" s="373">
        <v>0</v>
      </c>
      <c r="F1005" s="398"/>
      <c r="G1005" s="398"/>
      <c r="H1005" s="373"/>
    </row>
    <row r="1006" ht="46.5" customHeight="1" spans="1:7">
      <c r="A1006" s="148"/>
      <c r="B1006" s="159" t="s">
        <v>1613</v>
      </c>
      <c r="C1006" s="159" t="s">
        <v>1614</v>
      </c>
      <c r="D1006" s="159" t="s">
        <v>1615</v>
      </c>
      <c r="E1006" s="373">
        <v>150000000</v>
      </c>
      <c r="F1006" s="162"/>
      <c r="G1006" s="162"/>
    </row>
    <row r="1007" ht="62.25" customHeight="1" spans="1:7">
      <c r="A1007" s="148"/>
      <c r="B1007" s="159" t="s">
        <v>1616</v>
      </c>
      <c r="C1007" s="159" t="s">
        <v>1617</v>
      </c>
      <c r="D1007" s="159" t="s">
        <v>1618</v>
      </c>
      <c r="E1007" s="373">
        <v>70000000</v>
      </c>
      <c r="F1007" s="162"/>
      <c r="G1007" s="162"/>
    </row>
    <row r="1008" ht="72.75" customHeight="1" spans="1:7">
      <c r="A1008" s="148"/>
      <c r="B1008" s="372" t="s">
        <v>1619</v>
      </c>
      <c r="C1008" s="159" t="s">
        <v>1620</v>
      </c>
      <c r="D1008" s="372"/>
      <c r="E1008" s="171"/>
      <c r="F1008" s="173"/>
      <c r="G1008" s="173"/>
    </row>
    <row r="1009" ht="52.5" customHeight="1" spans="1:7">
      <c r="A1009" s="148"/>
      <c r="B1009" s="159" t="s">
        <v>1621</v>
      </c>
      <c r="C1009" s="159" t="s">
        <v>1622</v>
      </c>
      <c r="D1009" s="159" t="s">
        <v>1623</v>
      </c>
      <c r="E1009" s="373">
        <v>63879500</v>
      </c>
      <c r="F1009" s="395"/>
      <c r="G1009" s="395"/>
    </row>
    <row r="1010" ht="40.5" customHeight="1" spans="1:7">
      <c r="A1010" s="148"/>
      <c r="B1010" s="159" t="s">
        <v>1624</v>
      </c>
      <c r="C1010" s="159" t="s">
        <v>1625</v>
      </c>
      <c r="D1010" s="159" t="s">
        <v>1626</v>
      </c>
      <c r="E1010" s="373">
        <v>73366000</v>
      </c>
      <c r="F1010" s="162"/>
      <c r="G1010" s="162"/>
    </row>
    <row r="1011" ht="63" spans="1:7">
      <c r="A1011" s="148"/>
      <c r="B1011" s="372" t="s">
        <v>1627</v>
      </c>
      <c r="C1011" s="159" t="s">
        <v>1628</v>
      </c>
      <c r="D1011" s="372"/>
      <c r="E1011" s="160"/>
      <c r="F1011" s="173"/>
      <c r="G1011" s="173"/>
    </row>
    <row r="1012" ht="40.5" customHeight="1" spans="1:7">
      <c r="A1012" s="148"/>
      <c r="B1012" s="396" t="s">
        <v>1629</v>
      </c>
      <c r="C1012" s="396" t="s">
        <v>1630</v>
      </c>
      <c r="D1012" s="159" t="s">
        <v>1631</v>
      </c>
      <c r="E1012" s="397">
        <v>125000000</v>
      </c>
      <c r="F1012" s="162"/>
      <c r="G1012" s="162"/>
    </row>
    <row r="1013" ht="46.5" customHeight="1" spans="1:7">
      <c r="A1013" s="148"/>
      <c r="B1013" s="396" t="s">
        <v>1632</v>
      </c>
      <c r="C1013" s="396" t="s">
        <v>1633</v>
      </c>
      <c r="D1013" s="159" t="s">
        <v>1634</v>
      </c>
      <c r="E1013" s="373">
        <v>70000000</v>
      </c>
      <c r="F1013" s="162"/>
      <c r="G1013" s="162"/>
    </row>
    <row r="1014" ht="74.25" customHeight="1" spans="1:7">
      <c r="A1014" s="148"/>
      <c r="B1014" s="372" t="s">
        <v>1635</v>
      </c>
      <c r="C1014" s="159" t="s">
        <v>1636</v>
      </c>
      <c r="D1014" s="399"/>
      <c r="E1014" s="155"/>
      <c r="F1014" s="173"/>
      <c r="G1014" s="173"/>
    </row>
    <row r="1015" ht="51.75" customHeight="1" spans="1:7">
      <c r="A1015" s="148"/>
      <c r="B1015" s="159" t="s">
        <v>1637</v>
      </c>
      <c r="C1015" s="159" t="s">
        <v>1638</v>
      </c>
      <c r="D1015" s="159" t="s">
        <v>1639</v>
      </c>
      <c r="E1015" s="373">
        <v>50000000</v>
      </c>
      <c r="F1015" s="162"/>
      <c r="G1015" s="162"/>
    </row>
    <row r="1016" ht="57" customHeight="1" spans="1:7">
      <c r="A1016" s="148"/>
      <c r="B1016" s="159" t="s">
        <v>1640</v>
      </c>
      <c r="C1016" s="159" t="s">
        <v>1641</v>
      </c>
      <c r="D1016" s="159" t="s">
        <v>1642</v>
      </c>
      <c r="E1016" s="373">
        <v>10000000</v>
      </c>
      <c r="F1016" s="162"/>
      <c r="G1016" s="162"/>
    </row>
    <row r="1017" ht="48.75" customHeight="1" spans="1:7">
      <c r="A1017" s="148"/>
      <c r="B1017" s="159" t="s">
        <v>1643</v>
      </c>
      <c r="C1017" s="159" t="s">
        <v>1644</v>
      </c>
      <c r="D1017" s="159" t="s">
        <v>1645</v>
      </c>
      <c r="E1017" s="373">
        <v>40000000</v>
      </c>
      <c r="F1017" s="162"/>
      <c r="G1017" s="162"/>
    </row>
    <row r="1018" ht="31.5" spans="1:7">
      <c r="A1018" s="148"/>
      <c r="B1018" s="372" t="s">
        <v>1646</v>
      </c>
      <c r="C1018" s="159" t="s">
        <v>1647</v>
      </c>
      <c r="D1018" s="372"/>
      <c r="E1018" s="171"/>
      <c r="F1018" s="173"/>
      <c r="G1018" s="173"/>
    </row>
    <row r="1019" ht="70.5" customHeight="1" spans="1:7">
      <c r="A1019" s="148"/>
      <c r="B1019" s="159" t="s">
        <v>1648</v>
      </c>
      <c r="C1019" s="159" t="s">
        <v>1649</v>
      </c>
      <c r="D1019" s="159" t="s">
        <v>1650</v>
      </c>
      <c r="E1019" s="373">
        <v>30000000</v>
      </c>
      <c r="F1019" s="162"/>
      <c r="G1019" s="162"/>
    </row>
    <row r="1020" ht="72" customHeight="1" spans="1:7">
      <c r="A1020" s="148"/>
      <c r="B1020" s="396" t="s">
        <v>1651</v>
      </c>
      <c r="C1020" s="396" t="s">
        <v>1652</v>
      </c>
      <c r="D1020" s="159" t="s">
        <v>1653</v>
      </c>
      <c r="E1020" s="373">
        <v>70000000</v>
      </c>
      <c r="F1020" s="162"/>
      <c r="G1020" s="162"/>
    </row>
    <row r="1021" ht="87.75" customHeight="1" spans="1:7">
      <c r="A1021" s="148"/>
      <c r="B1021" s="396" t="s">
        <v>1654</v>
      </c>
      <c r="C1021" s="396" t="s">
        <v>1655</v>
      </c>
      <c r="D1021" s="159" t="s">
        <v>1656</v>
      </c>
      <c r="E1021" s="373">
        <f>550000000+100000000</f>
        <v>650000000</v>
      </c>
      <c r="F1021" s="162"/>
      <c r="G1021" s="162"/>
    </row>
    <row r="1022" ht="57" customHeight="1" spans="1:7">
      <c r="A1022" s="148"/>
      <c r="B1022" s="396" t="s">
        <v>1657</v>
      </c>
      <c r="C1022" s="396" t="s">
        <v>1658</v>
      </c>
      <c r="D1022" s="159" t="s">
        <v>1659</v>
      </c>
      <c r="E1022" s="373">
        <v>175000000</v>
      </c>
      <c r="F1022" s="395"/>
      <c r="G1022" s="395"/>
    </row>
    <row r="1023" ht="48.75" customHeight="1" spans="1:7">
      <c r="A1023" s="148"/>
      <c r="B1023" s="270" t="s">
        <v>1660</v>
      </c>
      <c r="C1023" s="396" t="s">
        <v>1661</v>
      </c>
      <c r="D1023" s="159" t="s">
        <v>1662</v>
      </c>
      <c r="E1023" s="373">
        <v>30000000</v>
      </c>
      <c r="F1023" s="162"/>
      <c r="G1023" s="162"/>
    </row>
    <row r="1024" spans="1:7">
      <c r="A1024" s="148"/>
      <c r="B1024" s="372" t="s">
        <v>1663</v>
      </c>
      <c r="C1024" s="159" t="s">
        <v>1664</v>
      </c>
      <c r="D1024" s="372"/>
      <c r="E1024" s="171"/>
      <c r="F1024" s="196"/>
      <c r="G1024" s="196"/>
    </row>
    <row r="1025" ht="70.5" customHeight="1" spans="1:7">
      <c r="A1025" s="148"/>
      <c r="B1025" s="159" t="s">
        <v>1665</v>
      </c>
      <c r="C1025" s="159" t="s">
        <v>1666</v>
      </c>
      <c r="D1025" s="159" t="s">
        <v>1667</v>
      </c>
      <c r="E1025" s="373">
        <v>50000000</v>
      </c>
      <c r="F1025" s="162"/>
      <c r="G1025" s="162"/>
    </row>
    <row r="1026" ht="49.5" customHeight="1" spans="1:7">
      <c r="A1026" s="148"/>
      <c r="B1026" s="396" t="s">
        <v>1668</v>
      </c>
      <c r="C1026" s="396" t="s">
        <v>1669</v>
      </c>
      <c r="D1026" s="159" t="s">
        <v>1670</v>
      </c>
      <c r="E1026" s="373">
        <v>78510000</v>
      </c>
      <c r="F1026" s="162"/>
      <c r="G1026" s="162"/>
    </row>
    <row r="1027" s="121" customFormat="1" spans="1:6">
      <c r="A1027" s="134" t="s">
        <v>1671</v>
      </c>
      <c r="B1027" s="134"/>
      <c r="C1027" s="135"/>
      <c r="D1027" s="134"/>
      <c r="E1027" s="134"/>
      <c r="F1027" s="136"/>
    </row>
    <row r="1028" s="121" customFormat="1" spans="1:6">
      <c r="A1028" s="137" t="s">
        <v>1672</v>
      </c>
      <c r="B1028" s="137"/>
      <c r="C1028" s="138"/>
      <c r="D1028" s="137"/>
      <c r="E1028" s="137"/>
      <c r="F1028" s="136"/>
    </row>
    <row r="1029" s="124" customFormat="1" ht="59.1" customHeight="1" spans="1:256">
      <c r="A1029" s="139" t="s">
        <v>121</v>
      </c>
      <c r="B1029" s="139" t="s">
        <v>122</v>
      </c>
      <c r="C1029" s="139" t="s">
        <v>123</v>
      </c>
      <c r="D1029" s="139" t="s">
        <v>124</v>
      </c>
      <c r="E1029" s="140" t="s">
        <v>125</v>
      </c>
      <c r="F1029" s="139" t="s">
        <v>126</v>
      </c>
      <c r="G1029" s="121"/>
      <c r="H1029" s="121"/>
      <c r="I1029" s="121"/>
      <c r="J1029" s="121"/>
      <c r="K1029" s="121"/>
      <c r="L1029" s="121"/>
      <c r="M1029" s="121"/>
      <c r="N1029" s="121"/>
      <c r="O1029" s="121"/>
      <c r="P1029" s="121"/>
      <c r="Q1029" s="121"/>
      <c r="R1029" s="121"/>
      <c r="S1029" s="121"/>
      <c r="T1029" s="121"/>
      <c r="U1029" s="121"/>
      <c r="V1029" s="121"/>
      <c r="W1029" s="121"/>
      <c r="X1029" s="121"/>
      <c r="Y1029" s="121"/>
      <c r="Z1029" s="121"/>
      <c r="AA1029" s="121"/>
      <c r="AB1029" s="121"/>
      <c r="AC1029" s="121"/>
      <c r="AD1029" s="121"/>
      <c r="AE1029" s="121"/>
      <c r="AF1029" s="121"/>
      <c r="AG1029" s="121"/>
      <c r="AH1029" s="121"/>
      <c r="AI1029" s="121"/>
      <c r="AJ1029" s="121"/>
      <c r="AK1029" s="121"/>
      <c r="AL1029" s="121"/>
      <c r="AM1029" s="121"/>
      <c r="AN1029" s="121"/>
      <c r="AO1029" s="121"/>
      <c r="AP1029" s="121"/>
      <c r="AQ1029" s="121"/>
      <c r="AR1029" s="121"/>
      <c r="AS1029" s="121"/>
      <c r="AT1029" s="121"/>
      <c r="AU1029" s="121"/>
      <c r="AV1029" s="121"/>
      <c r="AW1029" s="121"/>
      <c r="AX1029" s="121"/>
      <c r="AY1029" s="121"/>
      <c r="AZ1029" s="121"/>
      <c r="BA1029" s="121"/>
      <c r="BB1029" s="121"/>
      <c r="BC1029" s="121"/>
      <c r="BD1029" s="121"/>
      <c r="BE1029" s="121"/>
      <c r="BF1029" s="121"/>
      <c r="BG1029" s="121"/>
      <c r="BH1029" s="121"/>
      <c r="BI1029" s="121"/>
      <c r="BJ1029" s="121"/>
      <c r="BK1029" s="121"/>
      <c r="BL1029" s="121"/>
      <c r="BM1029" s="121"/>
      <c r="BN1029" s="121"/>
      <c r="BO1029" s="121"/>
      <c r="BP1029" s="121"/>
      <c r="BQ1029" s="121"/>
      <c r="BR1029" s="121"/>
      <c r="BS1029" s="121"/>
      <c r="BT1029" s="121"/>
      <c r="BU1029" s="121"/>
      <c r="BV1029" s="121"/>
      <c r="BW1029" s="121"/>
      <c r="BX1029" s="121"/>
      <c r="BY1029" s="121"/>
      <c r="BZ1029" s="121"/>
      <c r="CA1029" s="121"/>
      <c r="CB1029" s="121"/>
      <c r="CC1029" s="121"/>
      <c r="CD1029" s="121"/>
      <c r="CE1029" s="121"/>
      <c r="CF1029" s="121"/>
      <c r="CG1029" s="121"/>
      <c r="CH1029" s="121"/>
      <c r="CI1029" s="121"/>
      <c r="CJ1029" s="121"/>
      <c r="CK1029" s="121"/>
      <c r="CL1029" s="121"/>
      <c r="CM1029" s="121"/>
      <c r="CN1029" s="121"/>
      <c r="CO1029" s="121"/>
      <c r="CP1029" s="121"/>
      <c r="CQ1029" s="121"/>
      <c r="CR1029" s="121"/>
      <c r="CS1029" s="121"/>
      <c r="CT1029" s="121"/>
      <c r="CU1029" s="121"/>
      <c r="CV1029" s="121"/>
      <c r="CW1029" s="121"/>
      <c r="CX1029" s="121"/>
      <c r="CY1029" s="121"/>
      <c r="CZ1029" s="121"/>
      <c r="DA1029" s="121"/>
      <c r="DB1029" s="121"/>
      <c r="DC1029" s="121"/>
      <c r="DD1029" s="121"/>
      <c r="DE1029" s="121"/>
      <c r="DF1029" s="121"/>
      <c r="DG1029" s="121"/>
      <c r="DH1029" s="121"/>
      <c r="DI1029" s="121"/>
      <c r="DJ1029" s="121"/>
      <c r="DK1029" s="121"/>
      <c r="DL1029" s="121"/>
      <c r="DM1029" s="121"/>
      <c r="DN1029" s="121"/>
      <c r="DO1029" s="121"/>
      <c r="DP1029" s="121"/>
      <c r="DQ1029" s="121"/>
      <c r="DR1029" s="121"/>
      <c r="DS1029" s="121"/>
      <c r="DT1029" s="121"/>
      <c r="DU1029" s="121"/>
      <c r="DV1029" s="121"/>
      <c r="DW1029" s="121"/>
      <c r="DX1029" s="121"/>
      <c r="DY1029" s="121"/>
      <c r="DZ1029" s="121"/>
      <c r="EA1029" s="121"/>
      <c r="EB1029" s="121"/>
      <c r="EC1029" s="121"/>
      <c r="ED1029" s="121"/>
      <c r="EE1029" s="121"/>
      <c r="EF1029" s="121"/>
      <c r="EG1029" s="121"/>
      <c r="EH1029" s="121"/>
      <c r="EI1029" s="121"/>
      <c r="EJ1029" s="121"/>
      <c r="EK1029" s="121"/>
      <c r="EL1029" s="121"/>
      <c r="EM1029" s="121"/>
      <c r="EN1029" s="121"/>
      <c r="EO1029" s="121"/>
      <c r="EP1029" s="121"/>
      <c r="EQ1029" s="121"/>
      <c r="ER1029" s="121"/>
      <c r="ES1029" s="121"/>
      <c r="ET1029" s="121"/>
      <c r="EU1029" s="121"/>
      <c r="EV1029" s="121"/>
      <c r="EW1029" s="121"/>
      <c r="EX1029" s="121"/>
      <c r="EY1029" s="121"/>
      <c r="EZ1029" s="121"/>
      <c r="FA1029" s="121"/>
      <c r="FB1029" s="121"/>
      <c r="FC1029" s="121"/>
      <c r="FD1029" s="121"/>
      <c r="FE1029" s="121"/>
      <c r="FF1029" s="121"/>
      <c r="FG1029" s="121"/>
      <c r="FH1029" s="121"/>
      <c r="FI1029" s="121"/>
      <c r="FJ1029" s="121"/>
      <c r="FK1029" s="121"/>
      <c r="FL1029" s="121"/>
      <c r="FM1029" s="121"/>
      <c r="FN1029" s="121"/>
      <c r="FO1029" s="121"/>
      <c r="FP1029" s="121"/>
      <c r="FQ1029" s="121"/>
      <c r="FR1029" s="121"/>
      <c r="FS1029" s="121"/>
      <c r="FT1029" s="121"/>
      <c r="FU1029" s="121"/>
      <c r="FV1029" s="121"/>
      <c r="FW1029" s="121"/>
      <c r="FX1029" s="121"/>
      <c r="FY1029" s="121"/>
      <c r="FZ1029" s="121"/>
      <c r="GA1029" s="121"/>
      <c r="GB1029" s="121"/>
      <c r="GC1029" s="121"/>
      <c r="GD1029" s="121"/>
      <c r="GE1029" s="121"/>
      <c r="GF1029" s="121"/>
      <c r="GG1029" s="121"/>
      <c r="GH1029" s="121"/>
      <c r="GI1029" s="121"/>
      <c r="GJ1029" s="121"/>
      <c r="GK1029" s="121"/>
      <c r="GL1029" s="121"/>
      <c r="GM1029" s="121"/>
      <c r="GN1029" s="121"/>
      <c r="GO1029" s="121"/>
      <c r="GP1029" s="121"/>
      <c r="GQ1029" s="121"/>
      <c r="GR1029" s="121"/>
      <c r="GS1029" s="121"/>
      <c r="GT1029" s="121"/>
      <c r="GU1029" s="121"/>
      <c r="GV1029" s="121"/>
      <c r="GW1029" s="121"/>
      <c r="GX1029" s="121"/>
      <c r="GY1029" s="121"/>
      <c r="GZ1029" s="121"/>
      <c r="HA1029" s="121"/>
      <c r="HB1029" s="121"/>
      <c r="HC1029" s="121"/>
      <c r="HD1029" s="121"/>
      <c r="HE1029" s="121"/>
      <c r="HF1029" s="121"/>
      <c r="HG1029" s="121"/>
      <c r="HH1029" s="121"/>
      <c r="HI1029" s="121"/>
      <c r="HJ1029" s="121"/>
      <c r="HK1029" s="121"/>
      <c r="HL1029" s="121"/>
      <c r="HM1029" s="121"/>
      <c r="HN1029" s="121"/>
      <c r="HO1029" s="121"/>
      <c r="HP1029" s="121"/>
      <c r="HQ1029" s="121"/>
      <c r="HR1029" s="121"/>
      <c r="HS1029" s="121"/>
      <c r="HT1029" s="121"/>
      <c r="HU1029" s="121"/>
      <c r="HV1029" s="121"/>
      <c r="HW1029" s="121"/>
      <c r="HX1029" s="121"/>
      <c r="HY1029" s="121"/>
      <c r="HZ1029" s="121"/>
      <c r="IA1029" s="121"/>
      <c r="IB1029" s="121"/>
      <c r="IC1029" s="121"/>
      <c r="ID1029" s="121"/>
      <c r="IE1029" s="121"/>
      <c r="IF1029" s="121"/>
      <c r="IG1029" s="121"/>
      <c r="IH1029" s="121"/>
      <c r="II1029" s="121"/>
      <c r="IJ1029" s="121"/>
      <c r="IK1029" s="121"/>
      <c r="IL1029" s="121"/>
      <c r="IM1029" s="121"/>
      <c r="IN1029" s="121"/>
      <c r="IO1029"/>
      <c r="IP1029"/>
      <c r="IQ1029"/>
      <c r="IR1029"/>
      <c r="IS1029"/>
      <c r="IT1029"/>
      <c r="IU1029"/>
      <c r="IV1029"/>
    </row>
    <row r="1030" s="124" customFormat="1" spans="1:256">
      <c r="A1030" s="141">
        <v>1</v>
      </c>
      <c r="B1030" s="141">
        <v>2</v>
      </c>
      <c r="C1030" s="141">
        <v>3</v>
      </c>
      <c r="D1030" s="141">
        <v>4</v>
      </c>
      <c r="E1030" s="141">
        <v>5</v>
      </c>
      <c r="F1030" s="141">
        <v>6</v>
      </c>
      <c r="G1030" s="121"/>
      <c r="H1030" s="121"/>
      <c r="I1030" s="121"/>
      <c r="J1030" s="121"/>
      <c r="K1030" s="121"/>
      <c r="L1030" s="121"/>
      <c r="M1030" s="121"/>
      <c r="N1030" s="121"/>
      <c r="O1030" s="121"/>
      <c r="P1030" s="121"/>
      <c r="Q1030" s="121"/>
      <c r="R1030" s="121"/>
      <c r="S1030" s="121"/>
      <c r="T1030" s="121"/>
      <c r="U1030" s="121"/>
      <c r="V1030" s="121"/>
      <c r="W1030" s="121"/>
      <c r="X1030" s="121"/>
      <c r="Y1030" s="121"/>
      <c r="Z1030" s="121"/>
      <c r="AA1030" s="121"/>
      <c r="AB1030" s="121"/>
      <c r="AC1030" s="121"/>
      <c r="AD1030" s="121"/>
      <c r="AE1030" s="121"/>
      <c r="AF1030" s="121"/>
      <c r="AG1030" s="121"/>
      <c r="AH1030" s="121"/>
      <c r="AI1030" s="121"/>
      <c r="AJ1030" s="121"/>
      <c r="AK1030" s="121"/>
      <c r="AL1030" s="121"/>
      <c r="AM1030" s="121"/>
      <c r="AN1030" s="121"/>
      <c r="AO1030" s="121"/>
      <c r="AP1030" s="121"/>
      <c r="AQ1030" s="121"/>
      <c r="AR1030" s="121"/>
      <c r="AS1030" s="121"/>
      <c r="AT1030" s="121"/>
      <c r="AU1030" s="121"/>
      <c r="AV1030" s="121"/>
      <c r="AW1030" s="121"/>
      <c r="AX1030" s="121"/>
      <c r="AY1030" s="121"/>
      <c r="AZ1030" s="121"/>
      <c r="BA1030" s="121"/>
      <c r="BB1030" s="121"/>
      <c r="BC1030" s="121"/>
      <c r="BD1030" s="121"/>
      <c r="BE1030" s="121"/>
      <c r="BF1030" s="121"/>
      <c r="BG1030" s="121"/>
      <c r="BH1030" s="121"/>
      <c r="BI1030" s="121"/>
      <c r="BJ1030" s="121"/>
      <c r="BK1030" s="121"/>
      <c r="BL1030" s="121"/>
      <c r="BM1030" s="121"/>
      <c r="BN1030" s="121"/>
      <c r="BO1030" s="121"/>
      <c r="BP1030" s="121"/>
      <c r="BQ1030" s="121"/>
      <c r="BR1030" s="121"/>
      <c r="BS1030" s="121"/>
      <c r="BT1030" s="121"/>
      <c r="BU1030" s="121"/>
      <c r="BV1030" s="121"/>
      <c r="BW1030" s="121"/>
      <c r="BX1030" s="121"/>
      <c r="BY1030" s="121"/>
      <c r="BZ1030" s="121"/>
      <c r="CA1030" s="121"/>
      <c r="CB1030" s="121"/>
      <c r="CC1030" s="121"/>
      <c r="CD1030" s="121"/>
      <c r="CE1030" s="121"/>
      <c r="CF1030" s="121"/>
      <c r="CG1030" s="121"/>
      <c r="CH1030" s="121"/>
      <c r="CI1030" s="121"/>
      <c r="CJ1030" s="121"/>
      <c r="CK1030" s="121"/>
      <c r="CL1030" s="121"/>
      <c r="CM1030" s="121"/>
      <c r="CN1030" s="121"/>
      <c r="CO1030" s="121"/>
      <c r="CP1030" s="121"/>
      <c r="CQ1030" s="121"/>
      <c r="CR1030" s="121"/>
      <c r="CS1030" s="121"/>
      <c r="CT1030" s="121"/>
      <c r="CU1030" s="121"/>
      <c r="CV1030" s="121"/>
      <c r="CW1030" s="121"/>
      <c r="CX1030" s="121"/>
      <c r="CY1030" s="121"/>
      <c r="CZ1030" s="121"/>
      <c r="DA1030" s="121"/>
      <c r="DB1030" s="121"/>
      <c r="DC1030" s="121"/>
      <c r="DD1030" s="121"/>
      <c r="DE1030" s="121"/>
      <c r="DF1030" s="121"/>
      <c r="DG1030" s="121"/>
      <c r="DH1030" s="121"/>
      <c r="DI1030" s="121"/>
      <c r="DJ1030" s="121"/>
      <c r="DK1030" s="121"/>
      <c r="DL1030" s="121"/>
      <c r="DM1030" s="121"/>
      <c r="DN1030" s="121"/>
      <c r="DO1030" s="121"/>
      <c r="DP1030" s="121"/>
      <c r="DQ1030" s="121"/>
      <c r="DR1030" s="121"/>
      <c r="DS1030" s="121"/>
      <c r="DT1030" s="121"/>
      <c r="DU1030" s="121"/>
      <c r="DV1030" s="121"/>
      <c r="DW1030" s="121"/>
      <c r="DX1030" s="121"/>
      <c r="DY1030" s="121"/>
      <c r="DZ1030" s="121"/>
      <c r="EA1030" s="121"/>
      <c r="EB1030" s="121"/>
      <c r="EC1030" s="121"/>
      <c r="ED1030" s="121"/>
      <c r="EE1030" s="121"/>
      <c r="EF1030" s="121"/>
      <c r="EG1030" s="121"/>
      <c r="EH1030" s="121"/>
      <c r="EI1030" s="121"/>
      <c r="EJ1030" s="121"/>
      <c r="EK1030" s="121"/>
      <c r="EL1030" s="121"/>
      <c r="EM1030" s="121"/>
      <c r="EN1030" s="121"/>
      <c r="EO1030" s="121"/>
      <c r="EP1030" s="121"/>
      <c r="EQ1030" s="121"/>
      <c r="ER1030" s="121"/>
      <c r="ES1030" s="121"/>
      <c r="ET1030" s="121"/>
      <c r="EU1030" s="121"/>
      <c r="EV1030" s="121"/>
      <c r="EW1030" s="121"/>
      <c r="EX1030" s="121"/>
      <c r="EY1030" s="121"/>
      <c r="EZ1030" s="121"/>
      <c r="FA1030" s="121"/>
      <c r="FB1030" s="121"/>
      <c r="FC1030" s="121"/>
      <c r="FD1030" s="121"/>
      <c r="FE1030" s="121"/>
      <c r="FF1030" s="121"/>
      <c r="FG1030" s="121"/>
      <c r="FH1030" s="121"/>
      <c r="FI1030" s="121"/>
      <c r="FJ1030" s="121"/>
      <c r="FK1030" s="121"/>
      <c r="FL1030" s="121"/>
      <c r="FM1030" s="121"/>
      <c r="FN1030" s="121"/>
      <c r="FO1030" s="121"/>
      <c r="FP1030" s="121"/>
      <c r="FQ1030" s="121"/>
      <c r="FR1030" s="121"/>
      <c r="FS1030" s="121"/>
      <c r="FT1030" s="121"/>
      <c r="FU1030" s="121"/>
      <c r="FV1030" s="121"/>
      <c r="FW1030" s="121"/>
      <c r="FX1030" s="121"/>
      <c r="FY1030" s="121"/>
      <c r="FZ1030" s="121"/>
      <c r="GA1030" s="121"/>
      <c r="GB1030" s="121"/>
      <c r="GC1030" s="121"/>
      <c r="GD1030" s="121"/>
      <c r="GE1030" s="121"/>
      <c r="GF1030" s="121"/>
      <c r="GG1030" s="121"/>
      <c r="GH1030" s="121"/>
      <c r="GI1030" s="121"/>
      <c r="GJ1030" s="121"/>
      <c r="GK1030" s="121"/>
      <c r="GL1030" s="121"/>
      <c r="GM1030" s="121"/>
      <c r="GN1030" s="121"/>
      <c r="GO1030" s="121"/>
      <c r="GP1030" s="121"/>
      <c r="GQ1030" s="121"/>
      <c r="GR1030" s="121"/>
      <c r="GS1030" s="121"/>
      <c r="GT1030" s="121"/>
      <c r="GU1030" s="121"/>
      <c r="GV1030" s="121"/>
      <c r="GW1030" s="121"/>
      <c r="GX1030" s="121"/>
      <c r="GY1030" s="121"/>
      <c r="GZ1030" s="121"/>
      <c r="HA1030" s="121"/>
      <c r="HB1030" s="121"/>
      <c r="HC1030" s="121"/>
      <c r="HD1030" s="121"/>
      <c r="HE1030" s="121"/>
      <c r="HF1030" s="121"/>
      <c r="HG1030" s="121"/>
      <c r="HH1030" s="121"/>
      <c r="HI1030" s="121"/>
      <c r="HJ1030" s="121"/>
      <c r="HK1030" s="121"/>
      <c r="HL1030" s="121"/>
      <c r="HM1030" s="121"/>
      <c r="HN1030" s="121"/>
      <c r="HO1030" s="121"/>
      <c r="HP1030" s="121"/>
      <c r="HQ1030" s="121"/>
      <c r="HR1030" s="121"/>
      <c r="HS1030" s="121"/>
      <c r="HT1030" s="121"/>
      <c r="HU1030" s="121"/>
      <c r="HV1030" s="121"/>
      <c r="HW1030" s="121"/>
      <c r="HX1030" s="121"/>
      <c r="HY1030" s="121"/>
      <c r="HZ1030" s="121"/>
      <c r="IA1030" s="121"/>
      <c r="IB1030" s="121"/>
      <c r="IC1030" s="121"/>
      <c r="ID1030" s="121"/>
      <c r="IE1030" s="121"/>
      <c r="IF1030" s="121"/>
      <c r="IG1030" s="121"/>
      <c r="IH1030" s="121"/>
      <c r="II1030" s="121"/>
      <c r="IJ1030" s="121"/>
      <c r="IK1030" s="121"/>
      <c r="IL1030" s="121"/>
      <c r="IM1030" s="121"/>
      <c r="IN1030" s="121"/>
      <c r="IO1030"/>
      <c r="IP1030"/>
      <c r="IQ1030"/>
      <c r="IR1030"/>
      <c r="IS1030"/>
      <c r="IT1030"/>
      <c r="IU1030"/>
      <c r="IV1030"/>
    </row>
    <row r="1031" s="122" customFormat="1" spans="1:248">
      <c r="A1031" s="142"/>
      <c r="B1031" s="142"/>
      <c r="C1031" s="142"/>
      <c r="D1031" s="142"/>
      <c r="E1031" s="143"/>
      <c r="F1031" s="144"/>
      <c r="G1031" s="127"/>
      <c r="H1031" s="127"/>
      <c r="I1031" s="127"/>
      <c r="J1031" s="127"/>
      <c r="K1031" s="127"/>
      <c r="L1031" s="127"/>
      <c r="M1031" s="127"/>
      <c r="N1031" s="127"/>
      <c r="O1031" s="127"/>
      <c r="P1031" s="127"/>
      <c r="Q1031" s="127"/>
      <c r="R1031" s="127"/>
      <c r="S1031" s="127"/>
      <c r="T1031" s="127"/>
      <c r="U1031" s="127"/>
      <c r="V1031" s="127"/>
      <c r="W1031" s="127"/>
      <c r="X1031" s="127"/>
      <c r="Y1031" s="127"/>
      <c r="Z1031" s="127"/>
      <c r="AA1031" s="127"/>
      <c r="AB1031" s="127"/>
      <c r="AC1031" s="127"/>
      <c r="AD1031" s="127"/>
      <c r="AE1031" s="127"/>
      <c r="AF1031" s="127"/>
      <c r="AG1031" s="127"/>
      <c r="AH1031" s="127"/>
      <c r="AI1031" s="127"/>
      <c r="AJ1031" s="127"/>
      <c r="AK1031" s="127"/>
      <c r="AL1031" s="127"/>
      <c r="AM1031" s="127"/>
      <c r="AN1031" s="127"/>
      <c r="AO1031" s="127"/>
      <c r="AP1031" s="127"/>
      <c r="AQ1031" s="127"/>
      <c r="AR1031" s="127"/>
      <c r="AS1031" s="127"/>
      <c r="AT1031" s="127"/>
      <c r="AU1031" s="127"/>
      <c r="AV1031" s="127"/>
      <c r="AW1031" s="127"/>
      <c r="AX1031" s="127"/>
      <c r="AY1031" s="127"/>
      <c r="AZ1031" s="127"/>
      <c r="BA1031" s="127"/>
      <c r="BB1031" s="127"/>
      <c r="BC1031" s="127"/>
      <c r="BD1031" s="127"/>
      <c r="BE1031" s="127"/>
      <c r="BF1031" s="127"/>
      <c r="BG1031" s="127"/>
      <c r="BH1031" s="127"/>
      <c r="BI1031" s="127"/>
      <c r="BJ1031" s="127"/>
      <c r="BK1031" s="127"/>
      <c r="BL1031" s="127"/>
      <c r="BM1031" s="127"/>
      <c r="BN1031" s="127"/>
      <c r="BO1031" s="127"/>
      <c r="BP1031" s="127"/>
      <c r="BQ1031" s="127"/>
      <c r="BR1031" s="127"/>
      <c r="BS1031" s="127"/>
      <c r="BT1031" s="127"/>
      <c r="BU1031" s="127"/>
      <c r="BV1031" s="127"/>
      <c r="BW1031" s="127"/>
      <c r="BX1031" s="127"/>
      <c r="BY1031" s="127"/>
      <c r="BZ1031" s="127"/>
      <c r="CA1031" s="127"/>
      <c r="CB1031" s="127"/>
      <c r="CC1031" s="127"/>
      <c r="CD1031" s="127"/>
      <c r="CE1031" s="127"/>
      <c r="CF1031" s="127"/>
      <c r="CG1031" s="127"/>
      <c r="CH1031" s="127"/>
      <c r="CI1031" s="127"/>
      <c r="CJ1031" s="127"/>
      <c r="CK1031" s="127"/>
      <c r="CL1031" s="127"/>
      <c r="CM1031" s="127"/>
      <c r="CN1031" s="127"/>
      <c r="CO1031" s="127"/>
      <c r="CP1031" s="127"/>
      <c r="CQ1031" s="127"/>
      <c r="CR1031" s="127"/>
      <c r="CS1031" s="127"/>
      <c r="CT1031" s="127"/>
      <c r="CU1031" s="127"/>
      <c r="CV1031" s="127"/>
      <c r="CW1031" s="127"/>
      <c r="CX1031" s="127"/>
      <c r="CY1031" s="127"/>
      <c r="CZ1031" s="127"/>
      <c r="DA1031" s="127"/>
      <c r="DB1031" s="127"/>
      <c r="DC1031" s="127"/>
      <c r="DD1031" s="127"/>
      <c r="DE1031" s="127"/>
      <c r="DF1031" s="127"/>
      <c r="DG1031" s="127"/>
      <c r="DH1031" s="127"/>
      <c r="DI1031" s="127"/>
      <c r="DJ1031" s="127"/>
      <c r="DK1031" s="127"/>
      <c r="DL1031" s="127"/>
      <c r="DM1031" s="127"/>
      <c r="DN1031" s="127"/>
      <c r="DO1031" s="127"/>
      <c r="DP1031" s="127"/>
      <c r="DQ1031" s="127"/>
      <c r="DR1031" s="127"/>
      <c r="DS1031" s="127"/>
      <c r="DT1031" s="127"/>
      <c r="DU1031" s="127"/>
      <c r="DV1031" s="127"/>
      <c r="DW1031" s="127"/>
      <c r="DX1031" s="127"/>
      <c r="DY1031" s="127"/>
      <c r="DZ1031" s="127"/>
      <c r="EA1031" s="127"/>
      <c r="EB1031" s="127"/>
      <c r="EC1031" s="127"/>
      <c r="ED1031" s="127"/>
      <c r="EE1031" s="127"/>
      <c r="EF1031" s="127"/>
      <c r="EG1031" s="127"/>
      <c r="EH1031" s="127"/>
      <c r="EI1031" s="127"/>
      <c r="EJ1031" s="127"/>
      <c r="EK1031" s="127"/>
      <c r="EL1031" s="127"/>
      <c r="EM1031" s="127"/>
      <c r="EN1031" s="127"/>
      <c r="EO1031" s="127"/>
      <c r="EP1031" s="127"/>
      <c r="EQ1031" s="127"/>
      <c r="ER1031" s="127"/>
      <c r="ES1031" s="127"/>
      <c r="ET1031" s="127"/>
      <c r="EU1031" s="127"/>
      <c r="EV1031" s="127"/>
      <c r="EW1031" s="127"/>
      <c r="EX1031" s="127"/>
      <c r="EY1031" s="127"/>
      <c r="EZ1031" s="127"/>
      <c r="FA1031" s="127"/>
      <c r="FB1031" s="127"/>
      <c r="FC1031" s="127"/>
      <c r="FD1031" s="127"/>
      <c r="FE1031" s="127"/>
      <c r="FF1031" s="127"/>
      <c r="FG1031" s="127"/>
      <c r="FH1031" s="127"/>
      <c r="FI1031" s="127"/>
      <c r="FJ1031" s="127"/>
      <c r="FK1031" s="127"/>
      <c r="FL1031" s="127"/>
      <c r="FM1031" s="127"/>
      <c r="FN1031" s="127"/>
      <c r="FO1031" s="127"/>
      <c r="FP1031" s="127"/>
      <c r="FQ1031" s="127"/>
      <c r="FR1031" s="127"/>
      <c r="FS1031" s="127"/>
      <c r="FT1031" s="127"/>
      <c r="FU1031" s="127"/>
      <c r="FV1031" s="127"/>
      <c r="FW1031" s="127"/>
      <c r="FX1031" s="127"/>
      <c r="FY1031" s="127"/>
      <c r="FZ1031" s="127"/>
      <c r="GA1031" s="127"/>
      <c r="GB1031" s="127"/>
      <c r="GC1031" s="127"/>
      <c r="GD1031" s="127"/>
      <c r="GE1031" s="127"/>
      <c r="GF1031" s="127"/>
      <c r="GG1031" s="127"/>
      <c r="GH1031" s="127"/>
      <c r="GI1031" s="127"/>
      <c r="GJ1031" s="127"/>
      <c r="GK1031" s="127"/>
      <c r="GL1031" s="127"/>
      <c r="GM1031" s="127"/>
      <c r="GN1031" s="127"/>
      <c r="GO1031" s="127"/>
      <c r="GP1031" s="127"/>
      <c r="GQ1031" s="127"/>
      <c r="GR1031" s="127"/>
      <c r="GS1031" s="127"/>
      <c r="GT1031" s="127"/>
      <c r="GU1031" s="127"/>
      <c r="GV1031" s="127"/>
      <c r="GW1031" s="127"/>
      <c r="GX1031" s="127"/>
      <c r="GY1031" s="127"/>
      <c r="GZ1031" s="127"/>
      <c r="HA1031" s="127"/>
      <c r="HB1031" s="127"/>
      <c r="HC1031" s="127"/>
      <c r="HD1031" s="127"/>
      <c r="HE1031" s="127"/>
      <c r="HF1031" s="127"/>
      <c r="HG1031" s="127"/>
      <c r="HH1031" s="127"/>
      <c r="HI1031" s="127"/>
      <c r="HJ1031" s="127"/>
      <c r="HK1031" s="127"/>
      <c r="HL1031" s="127"/>
      <c r="HM1031" s="127"/>
      <c r="HN1031" s="127"/>
      <c r="HO1031" s="127"/>
      <c r="HP1031" s="127"/>
      <c r="HQ1031" s="127"/>
      <c r="HR1031" s="127"/>
      <c r="HS1031" s="127"/>
      <c r="HT1031" s="127"/>
      <c r="HU1031" s="127"/>
      <c r="HV1031" s="127"/>
      <c r="HW1031" s="127"/>
      <c r="HX1031" s="127"/>
      <c r="HY1031" s="127"/>
      <c r="HZ1031" s="127"/>
      <c r="IA1031" s="127"/>
      <c r="IB1031" s="127"/>
      <c r="IC1031" s="127"/>
      <c r="ID1031" s="127"/>
      <c r="IE1031" s="127"/>
      <c r="IF1031" s="127"/>
      <c r="IG1031" s="127"/>
      <c r="IH1031" s="127"/>
      <c r="II1031" s="127"/>
      <c r="IJ1031" s="127"/>
      <c r="IK1031" s="127"/>
      <c r="IL1031" s="127"/>
      <c r="IM1031" s="127"/>
      <c r="IN1031" s="127"/>
    </row>
    <row r="1032" s="122" customFormat="1" spans="1:248">
      <c r="A1032" s="142"/>
      <c r="B1032" s="145" t="s">
        <v>127</v>
      </c>
      <c r="C1032" s="142"/>
      <c r="D1032" s="142"/>
      <c r="E1032" s="146">
        <f>SUM(E1033:E1035)</f>
        <v>7758920000</v>
      </c>
      <c r="F1032" s="144"/>
      <c r="G1032" s="127"/>
      <c r="H1032" s="127"/>
      <c r="I1032" s="127"/>
      <c r="J1032" s="127"/>
      <c r="K1032" s="127"/>
      <c r="L1032" s="127"/>
      <c r="M1032" s="127"/>
      <c r="N1032" s="127"/>
      <c r="O1032" s="127"/>
      <c r="P1032" s="127"/>
      <c r="Q1032" s="127"/>
      <c r="R1032" s="127"/>
      <c r="S1032" s="127"/>
      <c r="T1032" s="127"/>
      <c r="U1032" s="127"/>
      <c r="V1032" s="127"/>
      <c r="W1032" s="127"/>
      <c r="X1032" s="127"/>
      <c r="Y1032" s="127"/>
      <c r="Z1032" s="127"/>
      <c r="AA1032" s="127"/>
      <c r="AB1032" s="127"/>
      <c r="AC1032" s="127"/>
      <c r="AD1032" s="127"/>
      <c r="AE1032" s="127"/>
      <c r="AF1032" s="127"/>
      <c r="AG1032" s="127"/>
      <c r="AH1032" s="127"/>
      <c r="AI1032" s="127"/>
      <c r="AJ1032" s="127"/>
      <c r="AK1032" s="127"/>
      <c r="AL1032" s="127"/>
      <c r="AM1032" s="127"/>
      <c r="AN1032" s="127"/>
      <c r="AO1032" s="127"/>
      <c r="AP1032" s="127"/>
      <c r="AQ1032" s="127"/>
      <c r="AR1032" s="127"/>
      <c r="AS1032" s="127"/>
      <c r="AT1032" s="127"/>
      <c r="AU1032" s="127"/>
      <c r="AV1032" s="127"/>
      <c r="AW1032" s="127"/>
      <c r="AX1032" s="127"/>
      <c r="AY1032" s="127"/>
      <c r="AZ1032" s="127"/>
      <c r="BA1032" s="127"/>
      <c r="BB1032" s="127"/>
      <c r="BC1032" s="127"/>
      <c r="BD1032" s="127"/>
      <c r="BE1032" s="127"/>
      <c r="BF1032" s="127"/>
      <c r="BG1032" s="127"/>
      <c r="BH1032" s="127"/>
      <c r="BI1032" s="127"/>
      <c r="BJ1032" s="127"/>
      <c r="BK1032" s="127"/>
      <c r="BL1032" s="127"/>
      <c r="BM1032" s="127"/>
      <c r="BN1032" s="127"/>
      <c r="BO1032" s="127"/>
      <c r="BP1032" s="127"/>
      <c r="BQ1032" s="127"/>
      <c r="BR1032" s="127"/>
      <c r="BS1032" s="127"/>
      <c r="BT1032" s="127"/>
      <c r="BU1032" s="127"/>
      <c r="BV1032" s="127"/>
      <c r="BW1032" s="127"/>
      <c r="BX1032" s="127"/>
      <c r="BY1032" s="127"/>
      <c r="BZ1032" s="127"/>
      <c r="CA1032" s="127"/>
      <c r="CB1032" s="127"/>
      <c r="CC1032" s="127"/>
      <c r="CD1032" s="127"/>
      <c r="CE1032" s="127"/>
      <c r="CF1032" s="127"/>
      <c r="CG1032" s="127"/>
      <c r="CH1032" s="127"/>
      <c r="CI1032" s="127"/>
      <c r="CJ1032" s="127"/>
      <c r="CK1032" s="127"/>
      <c r="CL1032" s="127"/>
      <c r="CM1032" s="127"/>
      <c r="CN1032" s="127"/>
      <c r="CO1032" s="127"/>
      <c r="CP1032" s="127"/>
      <c r="CQ1032" s="127"/>
      <c r="CR1032" s="127"/>
      <c r="CS1032" s="127"/>
      <c r="CT1032" s="127"/>
      <c r="CU1032" s="127"/>
      <c r="CV1032" s="127"/>
      <c r="CW1032" s="127"/>
      <c r="CX1032" s="127"/>
      <c r="CY1032" s="127"/>
      <c r="CZ1032" s="127"/>
      <c r="DA1032" s="127"/>
      <c r="DB1032" s="127"/>
      <c r="DC1032" s="127"/>
      <c r="DD1032" s="127"/>
      <c r="DE1032" s="127"/>
      <c r="DF1032" s="127"/>
      <c r="DG1032" s="127"/>
      <c r="DH1032" s="127"/>
      <c r="DI1032" s="127"/>
      <c r="DJ1032" s="127"/>
      <c r="DK1032" s="127"/>
      <c r="DL1032" s="127"/>
      <c r="DM1032" s="127"/>
      <c r="DN1032" s="127"/>
      <c r="DO1032" s="127"/>
      <c r="DP1032" s="127"/>
      <c r="DQ1032" s="127"/>
      <c r="DR1032" s="127"/>
      <c r="DS1032" s="127"/>
      <c r="DT1032" s="127"/>
      <c r="DU1032" s="127"/>
      <c r="DV1032" s="127"/>
      <c r="DW1032" s="127"/>
      <c r="DX1032" s="127"/>
      <c r="DY1032" s="127"/>
      <c r="DZ1032" s="127"/>
      <c r="EA1032" s="127"/>
      <c r="EB1032" s="127"/>
      <c r="EC1032" s="127"/>
      <c r="ED1032" s="127"/>
      <c r="EE1032" s="127"/>
      <c r="EF1032" s="127"/>
      <c r="EG1032" s="127"/>
      <c r="EH1032" s="127"/>
      <c r="EI1032" s="127"/>
      <c r="EJ1032" s="127"/>
      <c r="EK1032" s="127"/>
      <c r="EL1032" s="127"/>
      <c r="EM1032" s="127"/>
      <c r="EN1032" s="127"/>
      <c r="EO1032" s="127"/>
      <c r="EP1032" s="127"/>
      <c r="EQ1032" s="127"/>
      <c r="ER1032" s="127"/>
      <c r="ES1032" s="127"/>
      <c r="ET1032" s="127"/>
      <c r="EU1032" s="127"/>
      <c r="EV1032" s="127"/>
      <c r="EW1032" s="127"/>
      <c r="EX1032" s="127"/>
      <c r="EY1032" s="127"/>
      <c r="EZ1032" s="127"/>
      <c r="FA1032" s="127"/>
      <c r="FB1032" s="127"/>
      <c r="FC1032" s="127"/>
      <c r="FD1032" s="127"/>
      <c r="FE1032" s="127"/>
      <c r="FF1032" s="127"/>
      <c r="FG1032" s="127"/>
      <c r="FH1032" s="127"/>
      <c r="FI1032" s="127"/>
      <c r="FJ1032" s="127"/>
      <c r="FK1032" s="127"/>
      <c r="FL1032" s="127"/>
      <c r="FM1032" s="127"/>
      <c r="FN1032" s="127"/>
      <c r="FO1032" s="127"/>
      <c r="FP1032" s="127"/>
      <c r="FQ1032" s="127"/>
      <c r="FR1032" s="127"/>
      <c r="FS1032" s="127"/>
      <c r="FT1032" s="127"/>
      <c r="FU1032" s="127"/>
      <c r="FV1032" s="127"/>
      <c r="FW1032" s="127"/>
      <c r="FX1032" s="127"/>
      <c r="FY1032" s="127"/>
      <c r="FZ1032" s="127"/>
      <c r="GA1032" s="127"/>
      <c r="GB1032" s="127"/>
      <c r="GC1032" s="127"/>
      <c r="GD1032" s="127"/>
      <c r="GE1032" s="127"/>
      <c r="GF1032" s="127"/>
      <c r="GG1032" s="127"/>
      <c r="GH1032" s="127"/>
      <c r="GI1032" s="127"/>
      <c r="GJ1032" s="127"/>
      <c r="GK1032" s="127"/>
      <c r="GL1032" s="127"/>
      <c r="GM1032" s="127"/>
      <c r="GN1032" s="127"/>
      <c r="GO1032" s="127"/>
      <c r="GP1032" s="127"/>
      <c r="GQ1032" s="127"/>
      <c r="GR1032" s="127"/>
      <c r="GS1032" s="127"/>
      <c r="GT1032" s="127"/>
      <c r="GU1032" s="127"/>
      <c r="GV1032" s="127"/>
      <c r="GW1032" s="127"/>
      <c r="GX1032" s="127"/>
      <c r="GY1032" s="127"/>
      <c r="GZ1032" s="127"/>
      <c r="HA1032" s="127"/>
      <c r="HB1032" s="127"/>
      <c r="HC1032" s="127"/>
      <c r="HD1032" s="127"/>
      <c r="HE1032" s="127"/>
      <c r="HF1032" s="127"/>
      <c r="HG1032" s="127"/>
      <c r="HH1032" s="127"/>
      <c r="HI1032" s="127"/>
      <c r="HJ1032" s="127"/>
      <c r="HK1032" s="127"/>
      <c r="HL1032" s="127"/>
      <c r="HM1032" s="127"/>
      <c r="HN1032" s="127"/>
      <c r="HO1032" s="127"/>
      <c r="HP1032" s="127"/>
      <c r="HQ1032" s="127"/>
      <c r="HR1032" s="127"/>
      <c r="HS1032" s="127"/>
      <c r="HT1032" s="127"/>
      <c r="HU1032" s="127"/>
      <c r="HV1032" s="127"/>
      <c r="HW1032" s="127"/>
      <c r="HX1032" s="127"/>
      <c r="HY1032" s="127"/>
      <c r="HZ1032" s="127"/>
      <c r="IA1032" s="127"/>
      <c r="IB1032" s="127"/>
      <c r="IC1032" s="127"/>
      <c r="ID1032" s="127"/>
      <c r="IE1032" s="127"/>
      <c r="IF1032" s="127"/>
      <c r="IG1032" s="127"/>
      <c r="IH1032" s="127"/>
      <c r="II1032" s="127"/>
      <c r="IJ1032" s="127"/>
      <c r="IK1032" s="127"/>
      <c r="IL1032" s="127"/>
      <c r="IM1032" s="127"/>
      <c r="IN1032" s="127"/>
    </row>
    <row r="1033" s="122" customFormat="1" spans="1:248">
      <c r="A1033" s="142"/>
      <c r="B1033" s="144" t="s">
        <v>128</v>
      </c>
      <c r="C1033" s="142"/>
      <c r="D1033" s="142"/>
      <c r="E1033" s="143">
        <f>6596240000+29456000</f>
        <v>6625696000</v>
      </c>
      <c r="F1033" s="144"/>
      <c r="G1033" s="127"/>
      <c r="H1033" s="127"/>
      <c r="I1033" s="127"/>
      <c r="J1033" s="127"/>
      <c r="K1033" s="127"/>
      <c r="L1033" s="127"/>
      <c r="M1033" s="127"/>
      <c r="N1033" s="127"/>
      <c r="O1033" s="127"/>
      <c r="P1033" s="127"/>
      <c r="Q1033" s="127"/>
      <c r="R1033" s="127"/>
      <c r="S1033" s="127"/>
      <c r="T1033" s="127"/>
      <c r="U1033" s="127"/>
      <c r="V1033" s="127"/>
      <c r="W1033" s="127"/>
      <c r="X1033" s="127"/>
      <c r="Y1033" s="127"/>
      <c r="Z1033" s="127"/>
      <c r="AA1033" s="127"/>
      <c r="AB1033" s="127"/>
      <c r="AC1033" s="127"/>
      <c r="AD1033" s="127"/>
      <c r="AE1033" s="127"/>
      <c r="AF1033" s="127"/>
      <c r="AG1033" s="127"/>
      <c r="AH1033" s="127"/>
      <c r="AI1033" s="127"/>
      <c r="AJ1033" s="127"/>
      <c r="AK1033" s="127"/>
      <c r="AL1033" s="127"/>
      <c r="AM1033" s="127"/>
      <c r="AN1033" s="127"/>
      <c r="AO1033" s="127"/>
      <c r="AP1033" s="127"/>
      <c r="AQ1033" s="127"/>
      <c r="AR1033" s="127"/>
      <c r="AS1033" s="127"/>
      <c r="AT1033" s="127"/>
      <c r="AU1033" s="127"/>
      <c r="AV1033" s="127"/>
      <c r="AW1033" s="127"/>
      <c r="AX1033" s="127"/>
      <c r="AY1033" s="127"/>
      <c r="AZ1033" s="127"/>
      <c r="BA1033" s="127"/>
      <c r="BB1033" s="127"/>
      <c r="BC1033" s="127"/>
      <c r="BD1033" s="127"/>
      <c r="BE1033" s="127"/>
      <c r="BF1033" s="127"/>
      <c r="BG1033" s="127"/>
      <c r="BH1033" s="127"/>
      <c r="BI1033" s="127"/>
      <c r="BJ1033" s="127"/>
      <c r="BK1033" s="127"/>
      <c r="BL1033" s="127"/>
      <c r="BM1033" s="127"/>
      <c r="BN1033" s="127"/>
      <c r="BO1033" s="127"/>
      <c r="BP1033" s="127"/>
      <c r="BQ1033" s="127"/>
      <c r="BR1033" s="127"/>
      <c r="BS1033" s="127"/>
      <c r="BT1033" s="127"/>
      <c r="BU1033" s="127"/>
      <c r="BV1033" s="127"/>
      <c r="BW1033" s="127"/>
      <c r="BX1033" s="127"/>
      <c r="BY1033" s="127"/>
      <c r="BZ1033" s="127"/>
      <c r="CA1033" s="127"/>
      <c r="CB1033" s="127"/>
      <c r="CC1033" s="127"/>
      <c r="CD1033" s="127"/>
      <c r="CE1033" s="127"/>
      <c r="CF1033" s="127"/>
      <c r="CG1033" s="127"/>
      <c r="CH1033" s="127"/>
      <c r="CI1033" s="127"/>
      <c r="CJ1033" s="127"/>
      <c r="CK1033" s="127"/>
      <c r="CL1033" s="127"/>
      <c r="CM1033" s="127"/>
      <c r="CN1033" s="127"/>
      <c r="CO1033" s="127"/>
      <c r="CP1033" s="127"/>
      <c r="CQ1033" s="127"/>
      <c r="CR1033" s="127"/>
      <c r="CS1033" s="127"/>
      <c r="CT1033" s="127"/>
      <c r="CU1033" s="127"/>
      <c r="CV1033" s="127"/>
      <c r="CW1033" s="127"/>
      <c r="CX1033" s="127"/>
      <c r="CY1033" s="127"/>
      <c r="CZ1033" s="127"/>
      <c r="DA1033" s="127"/>
      <c r="DB1033" s="127"/>
      <c r="DC1033" s="127"/>
      <c r="DD1033" s="127"/>
      <c r="DE1033" s="127"/>
      <c r="DF1033" s="127"/>
      <c r="DG1033" s="127"/>
      <c r="DH1033" s="127"/>
      <c r="DI1033" s="127"/>
      <c r="DJ1033" s="127"/>
      <c r="DK1033" s="127"/>
      <c r="DL1033" s="127"/>
      <c r="DM1033" s="127"/>
      <c r="DN1033" s="127"/>
      <c r="DO1033" s="127"/>
      <c r="DP1033" s="127"/>
      <c r="DQ1033" s="127"/>
      <c r="DR1033" s="127"/>
      <c r="DS1033" s="127"/>
      <c r="DT1033" s="127"/>
      <c r="DU1033" s="127"/>
      <c r="DV1033" s="127"/>
      <c r="DW1033" s="127"/>
      <c r="DX1033" s="127"/>
      <c r="DY1033" s="127"/>
      <c r="DZ1033" s="127"/>
      <c r="EA1033" s="127"/>
      <c r="EB1033" s="127"/>
      <c r="EC1033" s="127"/>
      <c r="ED1033" s="127"/>
      <c r="EE1033" s="127"/>
      <c r="EF1033" s="127"/>
      <c r="EG1033" s="127"/>
      <c r="EH1033" s="127"/>
      <c r="EI1033" s="127"/>
      <c r="EJ1033" s="127"/>
      <c r="EK1033" s="127"/>
      <c r="EL1033" s="127"/>
      <c r="EM1033" s="127"/>
      <c r="EN1033" s="127"/>
      <c r="EO1033" s="127"/>
      <c r="EP1033" s="127"/>
      <c r="EQ1033" s="127"/>
      <c r="ER1033" s="127"/>
      <c r="ES1033" s="127"/>
      <c r="ET1033" s="127"/>
      <c r="EU1033" s="127"/>
      <c r="EV1033" s="127"/>
      <c r="EW1033" s="127"/>
      <c r="EX1033" s="127"/>
      <c r="EY1033" s="127"/>
      <c r="EZ1033" s="127"/>
      <c r="FA1033" s="127"/>
      <c r="FB1033" s="127"/>
      <c r="FC1033" s="127"/>
      <c r="FD1033" s="127"/>
      <c r="FE1033" s="127"/>
      <c r="FF1033" s="127"/>
      <c r="FG1033" s="127"/>
      <c r="FH1033" s="127"/>
      <c r="FI1033" s="127"/>
      <c r="FJ1033" s="127"/>
      <c r="FK1033" s="127"/>
      <c r="FL1033" s="127"/>
      <c r="FM1033" s="127"/>
      <c r="FN1033" s="127"/>
      <c r="FO1033" s="127"/>
      <c r="FP1033" s="127"/>
      <c r="FQ1033" s="127"/>
      <c r="FR1033" s="127"/>
      <c r="FS1033" s="127"/>
      <c r="FT1033" s="127"/>
      <c r="FU1033" s="127"/>
      <c r="FV1033" s="127"/>
      <c r="FW1033" s="127"/>
      <c r="FX1033" s="127"/>
      <c r="FY1033" s="127"/>
      <c r="FZ1033" s="127"/>
      <c r="GA1033" s="127"/>
      <c r="GB1033" s="127"/>
      <c r="GC1033" s="127"/>
      <c r="GD1033" s="127"/>
      <c r="GE1033" s="127"/>
      <c r="GF1033" s="127"/>
      <c r="GG1033" s="127"/>
      <c r="GH1033" s="127"/>
      <c r="GI1033" s="127"/>
      <c r="GJ1033" s="127"/>
      <c r="GK1033" s="127"/>
      <c r="GL1033" s="127"/>
      <c r="GM1033" s="127"/>
      <c r="GN1033" s="127"/>
      <c r="GO1033" s="127"/>
      <c r="GP1033" s="127"/>
      <c r="GQ1033" s="127"/>
      <c r="GR1033" s="127"/>
      <c r="GS1033" s="127"/>
      <c r="GT1033" s="127"/>
      <c r="GU1033" s="127"/>
      <c r="GV1033" s="127"/>
      <c r="GW1033" s="127"/>
      <c r="GX1033" s="127"/>
      <c r="GY1033" s="127"/>
      <c r="GZ1033" s="127"/>
      <c r="HA1033" s="127"/>
      <c r="HB1033" s="127"/>
      <c r="HC1033" s="127"/>
      <c r="HD1033" s="127"/>
      <c r="HE1033" s="127"/>
      <c r="HF1033" s="127"/>
      <c r="HG1033" s="127"/>
      <c r="HH1033" s="127"/>
      <c r="HI1033" s="127"/>
      <c r="HJ1033" s="127"/>
      <c r="HK1033" s="127"/>
      <c r="HL1033" s="127"/>
      <c r="HM1033" s="127"/>
      <c r="HN1033" s="127"/>
      <c r="HO1033" s="127"/>
      <c r="HP1033" s="127"/>
      <c r="HQ1033" s="127"/>
      <c r="HR1033" s="127"/>
      <c r="HS1033" s="127"/>
      <c r="HT1033" s="127"/>
      <c r="HU1033" s="127"/>
      <c r="HV1033" s="127"/>
      <c r="HW1033" s="127"/>
      <c r="HX1033" s="127"/>
      <c r="HY1033" s="127"/>
      <c r="HZ1033" s="127"/>
      <c r="IA1033" s="127"/>
      <c r="IB1033" s="127"/>
      <c r="IC1033" s="127"/>
      <c r="ID1033" s="127"/>
      <c r="IE1033" s="127"/>
      <c r="IF1033" s="127"/>
      <c r="IG1033" s="127"/>
      <c r="IH1033" s="127"/>
      <c r="II1033" s="127"/>
      <c r="IJ1033" s="127"/>
      <c r="IK1033" s="127"/>
      <c r="IL1033" s="127"/>
      <c r="IM1033" s="127"/>
      <c r="IN1033" s="127"/>
    </row>
    <row r="1034" s="122" customFormat="1" spans="1:248">
      <c r="A1034" s="142"/>
      <c r="B1034" s="147" t="s">
        <v>129</v>
      </c>
      <c r="C1034" s="142"/>
      <c r="D1034" s="142"/>
      <c r="E1034" s="143">
        <v>952884000</v>
      </c>
      <c r="F1034" s="144"/>
      <c r="G1034" s="127"/>
      <c r="H1034" s="127"/>
      <c r="I1034" s="127"/>
      <c r="J1034" s="127"/>
      <c r="K1034" s="127"/>
      <c r="L1034" s="127"/>
      <c r="M1034" s="127"/>
      <c r="N1034" s="127"/>
      <c r="O1034" s="127"/>
      <c r="P1034" s="127"/>
      <c r="Q1034" s="127"/>
      <c r="R1034" s="127"/>
      <c r="S1034" s="127"/>
      <c r="T1034" s="127"/>
      <c r="U1034" s="127"/>
      <c r="V1034" s="127"/>
      <c r="W1034" s="127"/>
      <c r="X1034" s="127"/>
      <c r="Y1034" s="127"/>
      <c r="Z1034" s="127"/>
      <c r="AA1034" s="127"/>
      <c r="AB1034" s="127"/>
      <c r="AC1034" s="127"/>
      <c r="AD1034" s="127"/>
      <c r="AE1034" s="127"/>
      <c r="AF1034" s="127"/>
      <c r="AG1034" s="127"/>
      <c r="AH1034" s="127"/>
      <c r="AI1034" s="127"/>
      <c r="AJ1034" s="127"/>
      <c r="AK1034" s="127"/>
      <c r="AL1034" s="127"/>
      <c r="AM1034" s="127"/>
      <c r="AN1034" s="127"/>
      <c r="AO1034" s="127"/>
      <c r="AP1034" s="127"/>
      <c r="AQ1034" s="127"/>
      <c r="AR1034" s="127"/>
      <c r="AS1034" s="127"/>
      <c r="AT1034" s="127"/>
      <c r="AU1034" s="127"/>
      <c r="AV1034" s="127"/>
      <c r="AW1034" s="127"/>
      <c r="AX1034" s="127"/>
      <c r="AY1034" s="127"/>
      <c r="AZ1034" s="127"/>
      <c r="BA1034" s="127"/>
      <c r="BB1034" s="127"/>
      <c r="BC1034" s="127"/>
      <c r="BD1034" s="127"/>
      <c r="BE1034" s="127"/>
      <c r="BF1034" s="127"/>
      <c r="BG1034" s="127"/>
      <c r="BH1034" s="127"/>
      <c r="BI1034" s="127"/>
      <c r="BJ1034" s="127"/>
      <c r="BK1034" s="127"/>
      <c r="BL1034" s="127"/>
      <c r="BM1034" s="127"/>
      <c r="BN1034" s="127"/>
      <c r="BO1034" s="127"/>
      <c r="BP1034" s="127"/>
      <c r="BQ1034" s="127"/>
      <c r="BR1034" s="127"/>
      <c r="BS1034" s="127"/>
      <c r="BT1034" s="127"/>
      <c r="BU1034" s="127"/>
      <c r="BV1034" s="127"/>
      <c r="BW1034" s="127"/>
      <c r="BX1034" s="127"/>
      <c r="BY1034" s="127"/>
      <c r="BZ1034" s="127"/>
      <c r="CA1034" s="127"/>
      <c r="CB1034" s="127"/>
      <c r="CC1034" s="127"/>
      <c r="CD1034" s="127"/>
      <c r="CE1034" s="127"/>
      <c r="CF1034" s="127"/>
      <c r="CG1034" s="127"/>
      <c r="CH1034" s="127"/>
      <c r="CI1034" s="127"/>
      <c r="CJ1034" s="127"/>
      <c r="CK1034" s="127"/>
      <c r="CL1034" s="127"/>
      <c r="CM1034" s="127"/>
      <c r="CN1034" s="127"/>
      <c r="CO1034" s="127"/>
      <c r="CP1034" s="127"/>
      <c r="CQ1034" s="127"/>
      <c r="CR1034" s="127"/>
      <c r="CS1034" s="127"/>
      <c r="CT1034" s="127"/>
      <c r="CU1034" s="127"/>
      <c r="CV1034" s="127"/>
      <c r="CW1034" s="127"/>
      <c r="CX1034" s="127"/>
      <c r="CY1034" s="127"/>
      <c r="CZ1034" s="127"/>
      <c r="DA1034" s="127"/>
      <c r="DB1034" s="127"/>
      <c r="DC1034" s="127"/>
      <c r="DD1034" s="127"/>
      <c r="DE1034" s="127"/>
      <c r="DF1034" s="127"/>
      <c r="DG1034" s="127"/>
      <c r="DH1034" s="127"/>
      <c r="DI1034" s="127"/>
      <c r="DJ1034" s="127"/>
      <c r="DK1034" s="127"/>
      <c r="DL1034" s="127"/>
      <c r="DM1034" s="127"/>
      <c r="DN1034" s="127"/>
      <c r="DO1034" s="127"/>
      <c r="DP1034" s="127"/>
      <c r="DQ1034" s="127"/>
      <c r="DR1034" s="127"/>
      <c r="DS1034" s="127"/>
      <c r="DT1034" s="127"/>
      <c r="DU1034" s="127"/>
      <c r="DV1034" s="127"/>
      <c r="DW1034" s="127"/>
      <c r="DX1034" s="127"/>
      <c r="DY1034" s="127"/>
      <c r="DZ1034" s="127"/>
      <c r="EA1034" s="127"/>
      <c r="EB1034" s="127"/>
      <c r="EC1034" s="127"/>
      <c r="ED1034" s="127"/>
      <c r="EE1034" s="127"/>
      <c r="EF1034" s="127"/>
      <c r="EG1034" s="127"/>
      <c r="EH1034" s="127"/>
      <c r="EI1034" s="127"/>
      <c r="EJ1034" s="127"/>
      <c r="EK1034" s="127"/>
      <c r="EL1034" s="127"/>
      <c r="EM1034" s="127"/>
      <c r="EN1034" s="127"/>
      <c r="EO1034" s="127"/>
      <c r="EP1034" s="127"/>
      <c r="EQ1034" s="127"/>
      <c r="ER1034" s="127"/>
      <c r="ES1034" s="127"/>
      <c r="ET1034" s="127"/>
      <c r="EU1034" s="127"/>
      <c r="EV1034" s="127"/>
      <c r="EW1034" s="127"/>
      <c r="EX1034" s="127"/>
      <c r="EY1034" s="127"/>
      <c r="EZ1034" s="127"/>
      <c r="FA1034" s="127"/>
      <c r="FB1034" s="127"/>
      <c r="FC1034" s="127"/>
      <c r="FD1034" s="127"/>
      <c r="FE1034" s="127"/>
      <c r="FF1034" s="127"/>
      <c r="FG1034" s="127"/>
      <c r="FH1034" s="127"/>
      <c r="FI1034" s="127"/>
      <c r="FJ1034" s="127"/>
      <c r="FK1034" s="127"/>
      <c r="FL1034" s="127"/>
      <c r="FM1034" s="127"/>
      <c r="FN1034" s="127"/>
      <c r="FO1034" s="127"/>
      <c r="FP1034" s="127"/>
      <c r="FQ1034" s="127"/>
      <c r="FR1034" s="127"/>
      <c r="FS1034" s="127"/>
      <c r="FT1034" s="127"/>
      <c r="FU1034" s="127"/>
      <c r="FV1034" s="127"/>
      <c r="FW1034" s="127"/>
      <c r="FX1034" s="127"/>
      <c r="FY1034" s="127"/>
      <c r="FZ1034" s="127"/>
      <c r="GA1034" s="127"/>
      <c r="GB1034" s="127"/>
      <c r="GC1034" s="127"/>
      <c r="GD1034" s="127"/>
      <c r="GE1034" s="127"/>
      <c r="GF1034" s="127"/>
      <c r="GG1034" s="127"/>
      <c r="GH1034" s="127"/>
      <c r="GI1034" s="127"/>
      <c r="GJ1034" s="127"/>
      <c r="GK1034" s="127"/>
      <c r="GL1034" s="127"/>
      <c r="GM1034" s="127"/>
      <c r="GN1034" s="127"/>
      <c r="GO1034" s="127"/>
      <c r="GP1034" s="127"/>
      <c r="GQ1034" s="127"/>
      <c r="GR1034" s="127"/>
      <c r="GS1034" s="127"/>
      <c r="GT1034" s="127"/>
      <c r="GU1034" s="127"/>
      <c r="GV1034" s="127"/>
      <c r="GW1034" s="127"/>
      <c r="GX1034" s="127"/>
      <c r="GY1034" s="127"/>
      <c r="GZ1034" s="127"/>
      <c r="HA1034" s="127"/>
      <c r="HB1034" s="127"/>
      <c r="HC1034" s="127"/>
      <c r="HD1034" s="127"/>
      <c r="HE1034" s="127"/>
      <c r="HF1034" s="127"/>
      <c r="HG1034" s="127"/>
      <c r="HH1034" s="127"/>
      <c r="HI1034" s="127"/>
      <c r="HJ1034" s="127"/>
      <c r="HK1034" s="127"/>
      <c r="HL1034" s="127"/>
      <c r="HM1034" s="127"/>
      <c r="HN1034" s="127"/>
      <c r="HO1034" s="127"/>
      <c r="HP1034" s="127"/>
      <c r="HQ1034" s="127"/>
      <c r="HR1034" s="127"/>
      <c r="HS1034" s="127"/>
      <c r="HT1034" s="127"/>
      <c r="HU1034" s="127"/>
      <c r="HV1034" s="127"/>
      <c r="HW1034" s="127"/>
      <c r="HX1034" s="127"/>
      <c r="HY1034" s="127"/>
      <c r="HZ1034" s="127"/>
      <c r="IA1034" s="127"/>
      <c r="IB1034" s="127"/>
      <c r="IC1034" s="127"/>
      <c r="ID1034" s="127"/>
      <c r="IE1034" s="127"/>
      <c r="IF1034" s="127"/>
      <c r="IG1034" s="127"/>
      <c r="IH1034" s="127"/>
      <c r="II1034" s="127"/>
      <c r="IJ1034" s="127"/>
      <c r="IK1034" s="127"/>
      <c r="IL1034" s="127"/>
      <c r="IM1034" s="127"/>
      <c r="IN1034" s="127"/>
    </row>
    <row r="1035" s="122" customFormat="1" spans="1:248">
      <c r="A1035" s="142"/>
      <c r="B1035" s="144" t="s">
        <v>566</v>
      </c>
      <c r="C1035" s="142"/>
      <c r="D1035" s="142"/>
      <c r="E1035" s="143">
        <v>180340000</v>
      </c>
      <c r="F1035" s="144"/>
      <c r="G1035" s="127"/>
      <c r="H1035" s="127"/>
      <c r="I1035" s="127"/>
      <c r="J1035" s="127"/>
      <c r="K1035" s="127"/>
      <c r="L1035" s="127"/>
      <c r="M1035" s="127"/>
      <c r="N1035" s="127"/>
      <c r="O1035" s="127"/>
      <c r="P1035" s="127"/>
      <c r="Q1035" s="127"/>
      <c r="R1035" s="127"/>
      <c r="S1035" s="127"/>
      <c r="T1035" s="127"/>
      <c r="U1035" s="127"/>
      <c r="V1035" s="127"/>
      <c r="W1035" s="127"/>
      <c r="X1035" s="127"/>
      <c r="Y1035" s="127"/>
      <c r="Z1035" s="127"/>
      <c r="AA1035" s="127"/>
      <c r="AB1035" s="127"/>
      <c r="AC1035" s="127"/>
      <c r="AD1035" s="127"/>
      <c r="AE1035" s="127"/>
      <c r="AF1035" s="127"/>
      <c r="AG1035" s="127"/>
      <c r="AH1035" s="127"/>
      <c r="AI1035" s="127"/>
      <c r="AJ1035" s="127"/>
      <c r="AK1035" s="127"/>
      <c r="AL1035" s="127"/>
      <c r="AM1035" s="127"/>
      <c r="AN1035" s="127"/>
      <c r="AO1035" s="127"/>
      <c r="AP1035" s="127"/>
      <c r="AQ1035" s="127"/>
      <c r="AR1035" s="127"/>
      <c r="AS1035" s="127"/>
      <c r="AT1035" s="127"/>
      <c r="AU1035" s="127"/>
      <c r="AV1035" s="127"/>
      <c r="AW1035" s="127"/>
      <c r="AX1035" s="127"/>
      <c r="AY1035" s="127"/>
      <c r="AZ1035" s="127"/>
      <c r="BA1035" s="127"/>
      <c r="BB1035" s="127"/>
      <c r="BC1035" s="127"/>
      <c r="BD1035" s="127"/>
      <c r="BE1035" s="127"/>
      <c r="BF1035" s="127"/>
      <c r="BG1035" s="127"/>
      <c r="BH1035" s="127"/>
      <c r="BI1035" s="127"/>
      <c r="BJ1035" s="127"/>
      <c r="BK1035" s="127"/>
      <c r="BL1035" s="127"/>
      <c r="BM1035" s="127"/>
      <c r="BN1035" s="127"/>
      <c r="BO1035" s="127"/>
      <c r="BP1035" s="127"/>
      <c r="BQ1035" s="127"/>
      <c r="BR1035" s="127"/>
      <c r="BS1035" s="127"/>
      <c r="BT1035" s="127"/>
      <c r="BU1035" s="127"/>
      <c r="BV1035" s="127"/>
      <c r="BW1035" s="127"/>
      <c r="BX1035" s="127"/>
      <c r="BY1035" s="127"/>
      <c r="BZ1035" s="127"/>
      <c r="CA1035" s="127"/>
      <c r="CB1035" s="127"/>
      <c r="CC1035" s="127"/>
      <c r="CD1035" s="127"/>
      <c r="CE1035" s="127"/>
      <c r="CF1035" s="127"/>
      <c r="CG1035" s="127"/>
      <c r="CH1035" s="127"/>
      <c r="CI1035" s="127"/>
      <c r="CJ1035" s="127"/>
      <c r="CK1035" s="127"/>
      <c r="CL1035" s="127"/>
      <c r="CM1035" s="127"/>
      <c r="CN1035" s="127"/>
      <c r="CO1035" s="127"/>
      <c r="CP1035" s="127"/>
      <c r="CQ1035" s="127"/>
      <c r="CR1035" s="127"/>
      <c r="CS1035" s="127"/>
      <c r="CT1035" s="127"/>
      <c r="CU1035" s="127"/>
      <c r="CV1035" s="127"/>
      <c r="CW1035" s="127"/>
      <c r="CX1035" s="127"/>
      <c r="CY1035" s="127"/>
      <c r="CZ1035" s="127"/>
      <c r="DA1035" s="127"/>
      <c r="DB1035" s="127"/>
      <c r="DC1035" s="127"/>
      <c r="DD1035" s="127"/>
      <c r="DE1035" s="127"/>
      <c r="DF1035" s="127"/>
      <c r="DG1035" s="127"/>
      <c r="DH1035" s="127"/>
      <c r="DI1035" s="127"/>
      <c r="DJ1035" s="127"/>
      <c r="DK1035" s="127"/>
      <c r="DL1035" s="127"/>
      <c r="DM1035" s="127"/>
      <c r="DN1035" s="127"/>
      <c r="DO1035" s="127"/>
      <c r="DP1035" s="127"/>
      <c r="DQ1035" s="127"/>
      <c r="DR1035" s="127"/>
      <c r="DS1035" s="127"/>
      <c r="DT1035" s="127"/>
      <c r="DU1035" s="127"/>
      <c r="DV1035" s="127"/>
      <c r="DW1035" s="127"/>
      <c r="DX1035" s="127"/>
      <c r="DY1035" s="127"/>
      <c r="DZ1035" s="127"/>
      <c r="EA1035" s="127"/>
      <c r="EB1035" s="127"/>
      <c r="EC1035" s="127"/>
      <c r="ED1035" s="127"/>
      <c r="EE1035" s="127"/>
      <c r="EF1035" s="127"/>
      <c r="EG1035" s="127"/>
      <c r="EH1035" s="127"/>
      <c r="EI1035" s="127"/>
      <c r="EJ1035" s="127"/>
      <c r="EK1035" s="127"/>
      <c r="EL1035" s="127"/>
      <c r="EM1035" s="127"/>
      <c r="EN1035" s="127"/>
      <c r="EO1035" s="127"/>
      <c r="EP1035" s="127"/>
      <c r="EQ1035" s="127"/>
      <c r="ER1035" s="127"/>
      <c r="ES1035" s="127"/>
      <c r="ET1035" s="127"/>
      <c r="EU1035" s="127"/>
      <c r="EV1035" s="127"/>
      <c r="EW1035" s="127"/>
      <c r="EX1035" s="127"/>
      <c r="EY1035" s="127"/>
      <c r="EZ1035" s="127"/>
      <c r="FA1035" s="127"/>
      <c r="FB1035" s="127"/>
      <c r="FC1035" s="127"/>
      <c r="FD1035" s="127"/>
      <c r="FE1035" s="127"/>
      <c r="FF1035" s="127"/>
      <c r="FG1035" s="127"/>
      <c r="FH1035" s="127"/>
      <c r="FI1035" s="127"/>
      <c r="FJ1035" s="127"/>
      <c r="FK1035" s="127"/>
      <c r="FL1035" s="127"/>
      <c r="FM1035" s="127"/>
      <c r="FN1035" s="127"/>
      <c r="FO1035" s="127"/>
      <c r="FP1035" s="127"/>
      <c r="FQ1035" s="127"/>
      <c r="FR1035" s="127"/>
      <c r="FS1035" s="127"/>
      <c r="FT1035" s="127"/>
      <c r="FU1035" s="127"/>
      <c r="FV1035" s="127"/>
      <c r="FW1035" s="127"/>
      <c r="FX1035" s="127"/>
      <c r="FY1035" s="127"/>
      <c r="FZ1035" s="127"/>
      <c r="GA1035" s="127"/>
      <c r="GB1035" s="127"/>
      <c r="GC1035" s="127"/>
      <c r="GD1035" s="127"/>
      <c r="GE1035" s="127"/>
      <c r="GF1035" s="127"/>
      <c r="GG1035" s="127"/>
      <c r="GH1035" s="127"/>
      <c r="GI1035" s="127"/>
      <c r="GJ1035" s="127"/>
      <c r="GK1035" s="127"/>
      <c r="GL1035" s="127"/>
      <c r="GM1035" s="127"/>
      <c r="GN1035" s="127"/>
      <c r="GO1035" s="127"/>
      <c r="GP1035" s="127"/>
      <c r="GQ1035" s="127"/>
      <c r="GR1035" s="127"/>
      <c r="GS1035" s="127"/>
      <c r="GT1035" s="127"/>
      <c r="GU1035" s="127"/>
      <c r="GV1035" s="127"/>
      <c r="GW1035" s="127"/>
      <c r="GX1035" s="127"/>
      <c r="GY1035" s="127"/>
      <c r="GZ1035" s="127"/>
      <c r="HA1035" s="127"/>
      <c r="HB1035" s="127"/>
      <c r="HC1035" s="127"/>
      <c r="HD1035" s="127"/>
      <c r="HE1035" s="127"/>
      <c r="HF1035" s="127"/>
      <c r="HG1035" s="127"/>
      <c r="HH1035" s="127"/>
      <c r="HI1035" s="127"/>
      <c r="HJ1035" s="127"/>
      <c r="HK1035" s="127"/>
      <c r="HL1035" s="127"/>
      <c r="HM1035" s="127"/>
      <c r="HN1035" s="127"/>
      <c r="HO1035" s="127"/>
      <c r="HP1035" s="127"/>
      <c r="HQ1035" s="127"/>
      <c r="HR1035" s="127"/>
      <c r="HS1035" s="127"/>
      <c r="HT1035" s="127"/>
      <c r="HU1035" s="127"/>
      <c r="HV1035" s="127"/>
      <c r="HW1035" s="127"/>
      <c r="HX1035" s="127"/>
      <c r="HY1035" s="127"/>
      <c r="HZ1035" s="127"/>
      <c r="IA1035" s="127"/>
      <c r="IB1035" s="127"/>
      <c r="IC1035" s="127"/>
      <c r="ID1035" s="127"/>
      <c r="IE1035" s="127"/>
      <c r="IF1035" s="127"/>
      <c r="IG1035" s="127"/>
      <c r="IH1035" s="127"/>
      <c r="II1035" s="127"/>
      <c r="IJ1035" s="127"/>
      <c r="IK1035" s="127"/>
      <c r="IL1035" s="127"/>
      <c r="IM1035" s="127"/>
      <c r="IN1035" s="127"/>
    </row>
    <row r="1036" s="124" customFormat="1" spans="1:256">
      <c r="A1036" s="148"/>
      <c r="B1036" s="150"/>
      <c r="C1036" s="148"/>
      <c r="D1036" s="148"/>
      <c r="E1036" s="148"/>
      <c r="F1036" s="150"/>
      <c r="G1036" s="121"/>
      <c r="H1036" s="121"/>
      <c r="I1036" s="121"/>
      <c r="J1036" s="121"/>
      <c r="K1036" s="121"/>
      <c r="L1036" s="121"/>
      <c r="M1036" s="121"/>
      <c r="N1036" s="121"/>
      <c r="O1036" s="121"/>
      <c r="P1036" s="121"/>
      <c r="Q1036" s="121"/>
      <c r="R1036" s="121"/>
      <c r="S1036" s="121"/>
      <c r="T1036" s="121"/>
      <c r="U1036" s="121"/>
      <c r="V1036" s="121"/>
      <c r="W1036" s="121"/>
      <c r="X1036" s="121"/>
      <c r="Y1036" s="121"/>
      <c r="Z1036" s="121"/>
      <c r="AA1036" s="121"/>
      <c r="AB1036" s="121"/>
      <c r="AC1036" s="121"/>
      <c r="AD1036" s="121"/>
      <c r="AE1036" s="121"/>
      <c r="AF1036" s="121"/>
      <c r="AG1036" s="121"/>
      <c r="AH1036" s="121"/>
      <c r="AI1036" s="121"/>
      <c r="AJ1036" s="121"/>
      <c r="AK1036" s="121"/>
      <c r="AL1036" s="121"/>
      <c r="AM1036" s="121"/>
      <c r="AN1036" s="121"/>
      <c r="AO1036" s="121"/>
      <c r="AP1036" s="121"/>
      <c r="AQ1036" s="121"/>
      <c r="AR1036" s="121"/>
      <c r="AS1036" s="121"/>
      <c r="AT1036" s="121"/>
      <c r="AU1036" s="121"/>
      <c r="AV1036" s="121"/>
      <c r="AW1036" s="121"/>
      <c r="AX1036" s="121"/>
      <c r="AY1036" s="121"/>
      <c r="AZ1036" s="121"/>
      <c r="BA1036" s="121"/>
      <c r="BB1036" s="121"/>
      <c r="BC1036" s="121"/>
      <c r="BD1036" s="121"/>
      <c r="BE1036" s="121"/>
      <c r="BF1036" s="121"/>
      <c r="BG1036" s="121"/>
      <c r="BH1036" s="121"/>
      <c r="BI1036" s="121"/>
      <c r="BJ1036" s="121"/>
      <c r="BK1036" s="121"/>
      <c r="BL1036" s="121"/>
      <c r="BM1036" s="121"/>
      <c r="BN1036" s="121"/>
      <c r="BO1036" s="121"/>
      <c r="BP1036" s="121"/>
      <c r="BQ1036" s="121"/>
      <c r="BR1036" s="121"/>
      <c r="BS1036" s="121"/>
      <c r="BT1036" s="121"/>
      <c r="BU1036" s="121"/>
      <c r="BV1036" s="121"/>
      <c r="BW1036" s="121"/>
      <c r="BX1036" s="121"/>
      <c r="BY1036" s="121"/>
      <c r="BZ1036" s="121"/>
      <c r="CA1036" s="121"/>
      <c r="CB1036" s="121"/>
      <c r="CC1036" s="121"/>
      <c r="CD1036" s="121"/>
      <c r="CE1036" s="121"/>
      <c r="CF1036" s="121"/>
      <c r="CG1036" s="121"/>
      <c r="CH1036" s="121"/>
      <c r="CI1036" s="121"/>
      <c r="CJ1036" s="121"/>
      <c r="CK1036" s="121"/>
      <c r="CL1036" s="121"/>
      <c r="CM1036" s="121"/>
      <c r="CN1036" s="121"/>
      <c r="CO1036" s="121"/>
      <c r="CP1036" s="121"/>
      <c r="CQ1036" s="121"/>
      <c r="CR1036" s="121"/>
      <c r="CS1036" s="121"/>
      <c r="CT1036" s="121"/>
      <c r="CU1036" s="121"/>
      <c r="CV1036" s="121"/>
      <c r="CW1036" s="121"/>
      <c r="CX1036" s="121"/>
      <c r="CY1036" s="121"/>
      <c r="CZ1036" s="121"/>
      <c r="DA1036" s="121"/>
      <c r="DB1036" s="121"/>
      <c r="DC1036" s="121"/>
      <c r="DD1036" s="121"/>
      <c r="DE1036" s="121"/>
      <c r="DF1036" s="121"/>
      <c r="DG1036" s="121"/>
      <c r="DH1036" s="121"/>
      <c r="DI1036" s="121"/>
      <c r="DJ1036" s="121"/>
      <c r="DK1036" s="121"/>
      <c r="DL1036" s="121"/>
      <c r="DM1036" s="121"/>
      <c r="DN1036" s="121"/>
      <c r="DO1036" s="121"/>
      <c r="DP1036" s="121"/>
      <c r="DQ1036" s="121"/>
      <c r="DR1036" s="121"/>
      <c r="DS1036" s="121"/>
      <c r="DT1036" s="121"/>
      <c r="DU1036" s="121"/>
      <c r="DV1036" s="121"/>
      <c r="DW1036" s="121"/>
      <c r="DX1036" s="121"/>
      <c r="DY1036" s="121"/>
      <c r="DZ1036" s="121"/>
      <c r="EA1036" s="121"/>
      <c r="EB1036" s="121"/>
      <c r="EC1036" s="121"/>
      <c r="ED1036" s="121"/>
      <c r="EE1036" s="121"/>
      <c r="EF1036" s="121"/>
      <c r="EG1036" s="121"/>
      <c r="EH1036" s="121"/>
      <c r="EI1036" s="121"/>
      <c r="EJ1036" s="121"/>
      <c r="EK1036" s="121"/>
      <c r="EL1036" s="121"/>
      <c r="EM1036" s="121"/>
      <c r="EN1036" s="121"/>
      <c r="EO1036" s="121"/>
      <c r="EP1036" s="121"/>
      <c r="EQ1036" s="121"/>
      <c r="ER1036" s="121"/>
      <c r="ES1036" s="121"/>
      <c r="ET1036" s="121"/>
      <c r="EU1036" s="121"/>
      <c r="EV1036" s="121"/>
      <c r="EW1036" s="121"/>
      <c r="EX1036" s="121"/>
      <c r="EY1036" s="121"/>
      <c r="EZ1036" s="121"/>
      <c r="FA1036" s="121"/>
      <c r="FB1036" s="121"/>
      <c r="FC1036" s="121"/>
      <c r="FD1036" s="121"/>
      <c r="FE1036" s="121"/>
      <c r="FF1036" s="121"/>
      <c r="FG1036" s="121"/>
      <c r="FH1036" s="121"/>
      <c r="FI1036" s="121"/>
      <c r="FJ1036" s="121"/>
      <c r="FK1036" s="121"/>
      <c r="FL1036" s="121"/>
      <c r="FM1036" s="121"/>
      <c r="FN1036" s="121"/>
      <c r="FO1036" s="121"/>
      <c r="FP1036" s="121"/>
      <c r="FQ1036" s="121"/>
      <c r="FR1036" s="121"/>
      <c r="FS1036" s="121"/>
      <c r="FT1036" s="121"/>
      <c r="FU1036" s="121"/>
      <c r="FV1036" s="121"/>
      <c r="FW1036" s="121"/>
      <c r="FX1036" s="121"/>
      <c r="FY1036" s="121"/>
      <c r="FZ1036" s="121"/>
      <c r="GA1036" s="121"/>
      <c r="GB1036" s="121"/>
      <c r="GC1036" s="121"/>
      <c r="GD1036" s="121"/>
      <c r="GE1036" s="121"/>
      <c r="GF1036" s="121"/>
      <c r="GG1036" s="121"/>
      <c r="GH1036" s="121"/>
      <c r="GI1036" s="121"/>
      <c r="GJ1036" s="121"/>
      <c r="GK1036" s="121"/>
      <c r="GL1036" s="121"/>
      <c r="GM1036" s="121"/>
      <c r="GN1036" s="121"/>
      <c r="GO1036" s="121"/>
      <c r="GP1036" s="121"/>
      <c r="GQ1036" s="121"/>
      <c r="GR1036" s="121"/>
      <c r="GS1036" s="121"/>
      <c r="GT1036" s="121"/>
      <c r="GU1036" s="121"/>
      <c r="GV1036" s="121"/>
      <c r="GW1036" s="121"/>
      <c r="GX1036" s="121"/>
      <c r="GY1036" s="121"/>
      <c r="GZ1036" s="121"/>
      <c r="HA1036" s="121"/>
      <c r="HB1036" s="121"/>
      <c r="HC1036" s="121"/>
      <c r="HD1036" s="121"/>
      <c r="HE1036" s="121"/>
      <c r="HF1036" s="121"/>
      <c r="HG1036" s="121"/>
      <c r="HH1036" s="121"/>
      <c r="HI1036" s="121"/>
      <c r="HJ1036" s="121"/>
      <c r="HK1036" s="121"/>
      <c r="HL1036" s="121"/>
      <c r="HM1036" s="121"/>
      <c r="HN1036" s="121"/>
      <c r="HO1036" s="121"/>
      <c r="HP1036" s="121"/>
      <c r="HQ1036" s="121"/>
      <c r="HR1036" s="121"/>
      <c r="HS1036" s="121"/>
      <c r="HT1036" s="121"/>
      <c r="HU1036" s="121"/>
      <c r="HV1036" s="121"/>
      <c r="HW1036" s="121"/>
      <c r="HX1036" s="121"/>
      <c r="HY1036" s="121"/>
      <c r="HZ1036" s="121"/>
      <c r="IA1036" s="121"/>
      <c r="IB1036" s="121"/>
      <c r="IC1036" s="121"/>
      <c r="ID1036" s="121"/>
      <c r="IE1036" s="121"/>
      <c r="IF1036" s="121"/>
      <c r="IG1036" s="121"/>
      <c r="IH1036" s="121"/>
      <c r="II1036" s="121"/>
      <c r="IJ1036" s="121"/>
      <c r="IK1036" s="121"/>
      <c r="IL1036" s="121"/>
      <c r="IM1036" s="121"/>
      <c r="IN1036" s="121"/>
      <c r="IO1036"/>
      <c r="IP1036"/>
      <c r="IQ1036"/>
      <c r="IR1036"/>
      <c r="IS1036"/>
      <c r="IT1036"/>
      <c r="IU1036"/>
      <c r="IV1036"/>
    </row>
    <row r="1037" s="124" customFormat="1" spans="1:256">
      <c r="A1037" s="148"/>
      <c r="B1037" s="151" t="s">
        <v>132</v>
      </c>
      <c r="C1037" s="148"/>
      <c r="D1037" s="148"/>
      <c r="E1037" s="146">
        <f>SUM(E1040:E1093)</f>
        <v>6143566700</v>
      </c>
      <c r="F1037" s="150"/>
      <c r="G1037" s="121"/>
      <c r="H1037" s="121"/>
      <c r="I1037" s="121"/>
      <c r="J1037" s="121"/>
      <c r="K1037" s="121"/>
      <c r="L1037" s="121"/>
      <c r="M1037" s="121"/>
      <c r="N1037" s="121"/>
      <c r="O1037" s="121"/>
      <c r="P1037" s="121"/>
      <c r="Q1037" s="121"/>
      <c r="R1037" s="121"/>
      <c r="S1037" s="121"/>
      <c r="T1037" s="121"/>
      <c r="U1037" s="121"/>
      <c r="V1037" s="121"/>
      <c r="W1037" s="121"/>
      <c r="X1037" s="121"/>
      <c r="Y1037" s="121"/>
      <c r="Z1037" s="121"/>
      <c r="AA1037" s="121"/>
      <c r="AB1037" s="121"/>
      <c r="AC1037" s="121"/>
      <c r="AD1037" s="121"/>
      <c r="AE1037" s="121"/>
      <c r="AF1037" s="121"/>
      <c r="AG1037" s="121"/>
      <c r="AH1037" s="121"/>
      <c r="AI1037" s="121"/>
      <c r="AJ1037" s="121"/>
      <c r="AK1037" s="121"/>
      <c r="AL1037" s="121"/>
      <c r="AM1037" s="121"/>
      <c r="AN1037" s="121"/>
      <c r="AO1037" s="121"/>
      <c r="AP1037" s="121"/>
      <c r="AQ1037" s="121"/>
      <c r="AR1037" s="121"/>
      <c r="AS1037" s="121"/>
      <c r="AT1037" s="121"/>
      <c r="AU1037" s="121"/>
      <c r="AV1037" s="121"/>
      <c r="AW1037" s="121"/>
      <c r="AX1037" s="121"/>
      <c r="AY1037" s="121"/>
      <c r="AZ1037" s="121"/>
      <c r="BA1037" s="121"/>
      <c r="BB1037" s="121"/>
      <c r="BC1037" s="121"/>
      <c r="BD1037" s="121"/>
      <c r="BE1037" s="121"/>
      <c r="BF1037" s="121"/>
      <c r="BG1037" s="121"/>
      <c r="BH1037" s="121"/>
      <c r="BI1037" s="121"/>
      <c r="BJ1037" s="121"/>
      <c r="BK1037" s="121"/>
      <c r="BL1037" s="121"/>
      <c r="BM1037" s="121"/>
      <c r="BN1037" s="121"/>
      <c r="BO1037" s="121"/>
      <c r="BP1037" s="121"/>
      <c r="BQ1037" s="121"/>
      <c r="BR1037" s="121"/>
      <c r="BS1037" s="121"/>
      <c r="BT1037" s="121"/>
      <c r="BU1037" s="121"/>
      <c r="BV1037" s="121"/>
      <c r="BW1037" s="121"/>
      <c r="BX1037" s="121"/>
      <c r="BY1037" s="121"/>
      <c r="BZ1037" s="121"/>
      <c r="CA1037" s="121"/>
      <c r="CB1037" s="121"/>
      <c r="CC1037" s="121"/>
      <c r="CD1037" s="121"/>
      <c r="CE1037" s="121"/>
      <c r="CF1037" s="121"/>
      <c r="CG1037" s="121"/>
      <c r="CH1037" s="121"/>
      <c r="CI1037" s="121"/>
      <c r="CJ1037" s="121"/>
      <c r="CK1037" s="121"/>
      <c r="CL1037" s="121"/>
      <c r="CM1037" s="121"/>
      <c r="CN1037" s="121"/>
      <c r="CO1037" s="121"/>
      <c r="CP1037" s="121"/>
      <c r="CQ1037" s="121"/>
      <c r="CR1037" s="121"/>
      <c r="CS1037" s="121"/>
      <c r="CT1037" s="121"/>
      <c r="CU1037" s="121"/>
      <c r="CV1037" s="121"/>
      <c r="CW1037" s="121"/>
      <c r="CX1037" s="121"/>
      <c r="CY1037" s="121"/>
      <c r="CZ1037" s="121"/>
      <c r="DA1037" s="121"/>
      <c r="DB1037" s="121"/>
      <c r="DC1037" s="121"/>
      <c r="DD1037" s="121"/>
      <c r="DE1037" s="121"/>
      <c r="DF1037" s="121"/>
      <c r="DG1037" s="121"/>
      <c r="DH1037" s="121"/>
      <c r="DI1037" s="121"/>
      <c r="DJ1037" s="121"/>
      <c r="DK1037" s="121"/>
      <c r="DL1037" s="121"/>
      <c r="DM1037" s="121"/>
      <c r="DN1037" s="121"/>
      <c r="DO1037" s="121"/>
      <c r="DP1037" s="121"/>
      <c r="DQ1037" s="121"/>
      <c r="DR1037" s="121"/>
      <c r="DS1037" s="121"/>
      <c r="DT1037" s="121"/>
      <c r="DU1037" s="121"/>
      <c r="DV1037" s="121"/>
      <c r="DW1037" s="121"/>
      <c r="DX1037" s="121"/>
      <c r="DY1037" s="121"/>
      <c r="DZ1037" s="121"/>
      <c r="EA1037" s="121"/>
      <c r="EB1037" s="121"/>
      <c r="EC1037" s="121"/>
      <c r="ED1037" s="121"/>
      <c r="EE1037" s="121"/>
      <c r="EF1037" s="121"/>
      <c r="EG1037" s="121"/>
      <c r="EH1037" s="121"/>
      <c r="EI1037" s="121"/>
      <c r="EJ1037" s="121"/>
      <c r="EK1037" s="121"/>
      <c r="EL1037" s="121"/>
      <c r="EM1037" s="121"/>
      <c r="EN1037" s="121"/>
      <c r="EO1037" s="121"/>
      <c r="EP1037" s="121"/>
      <c r="EQ1037" s="121"/>
      <c r="ER1037" s="121"/>
      <c r="ES1037" s="121"/>
      <c r="ET1037" s="121"/>
      <c r="EU1037" s="121"/>
      <c r="EV1037" s="121"/>
      <c r="EW1037" s="121"/>
      <c r="EX1037" s="121"/>
      <c r="EY1037" s="121"/>
      <c r="EZ1037" s="121"/>
      <c r="FA1037" s="121"/>
      <c r="FB1037" s="121"/>
      <c r="FC1037" s="121"/>
      <c r="FD1037" s="121"/>
      <c r="FE1037" s="121"/>
      <c r="FF1037" s="121"/>
      <c r="FG1037" s="121"/>
      <c r="FH1037" s="121"/>
      <c r="FI1037" s="121"/>
      <c r="FJ1037" s="121"/>
      <c r="FK1037" s="121"/>
      <c r="FL1037" s="121"/>
      <c r="FM1037" s="121"/>
      <c r="FN1037" s="121"/>
      <c r="FO1037" s="121"/>
      <c r="FP1037" s="121"/>
      <c r="FQ1037" s="121"/>
      <c r="FR1037" s="121"/>
      <c r="FS1037" s="121"/>
      <c r="FT1037" s="121"/>
      <c r="FU1037" s="121"/>
      <c r="FV1037" s="121"/>
      <c r="FW1037" s="121"/>
      <c r="FX1037" s="121"/>
      <c r="FY1037" s="121"/>
      <c r="FZ1037" s="121"/>
      <c r="GA1037" s="121"/>
      <c r="GB1037" s="121"/>
      <c r="GC1037" s="121"/>
      <c r="GD1037" s="121"/>
      <c r="GE1037" s="121"/>
      <c r="GF1037" s="121"/>
      <c r="GG1037" s="121"/>
      <c r="GH1037" s="121"/>
      <c r="GI1037" s="121"/>
      <c r="GJ1037" s="121"/>
      <c r="GK1037" s="121"/>
      <c r="GL1037" s="121"/>
      <c r="GM1037" s="121"/>
      <c r="GN1037" s="121"/>
      <c r="GO1037" s="121"/>
      <c r="GP1037" s="121"/>
      <c r="GQ1037" s="121"/>
      <c r="GR1037" s="121"/>
      <c r="GS1037" s="121"/>
      <c r="GT1037" s="121"/>
      <c r="GU1037" s="121"/>
      <c r="GV1037" s="121"/>
      <c r="GW1037" s="121"/>
      <c r="GX1037" s="121"/>
      <c r="GY1037" s="121"/>
      <c r="GZ1037" s="121"/>
      <c r="HA1037" s="121"/>
      <c r="HB1037" s="121"/>
      <c r="HC1037" s="121"/>
      <c r="HD1037" s="121"/>
      <c r="HE1037" s="121"/>
      <c r="HF1037" s="121"/>
      <c r="HG1037" s="121"/>
      <c r="HH1037" s="121"/>
      <c r="HI1037" s="121"/>
      <c r="HJ1037" s="121"/>
      <c r="HK1037" s="121"/>
      <c r="HL1037" s="121"/>
      <c r="HM1037" s="121"/>
      <c r="HN1037" s="121"/>
      <c r="HO1037" s="121"/>
      <c r="HP1037" s="121"/>
      <c r="HQ1037" s="121"/>
      <c r="HR1037" s="121"/>
      <c r="HS1037" s="121"/>
      <c r="HT1037" s="121"/>
      <c r="HU1037" s="121"/>
      <c r="HV1037" s="121"/>
      <c r="HW1037" s="121"/>
      <c r="HX1037" s="121"/>
      <c r="HY1037" s="121"/>
      <c r="HZ1037" s="121"/>
      <c r="IA1037" s="121"/>
      <c r="IB1037" s="121"/>
      <c r="IC1037" s="121"/>
      <c r="ID1037" s="121"/>
      <c r="IE1037" s="121"/>
      <c r="IF1037" s="121"/>
      <c r="IG1037" s="121"/>
      <c r="IH1037" s="121"/>
      <c r="II1037" s="121"/>
      <c r="IJ1037" s="121"/>
      <c r="IK1037" s="121"/>
      <c r="IL1037" s="121"/>
      <c r="IM1037" s="121"/>
      <c r="IN1037" s="121"/>
      <c r="IO1037"/>
      <c r="IP1037"/>
      <c r="IQ1037"/>
      <c r="IR1037"/>
      <c r="IS1037"/>
      <c r="IT1037"/>
      <c r="IU1037"/>
      <c r="IV1037"/>
    </row>
    <row r="1038" s="124" customFormat="1" spans="1:256">
      <c r="A1038" s="148"/>
      <c r="B1038" s="148"/>
      <c r="C1038" s="148"/>
      <c r="D1038" s="148"/>
      <c r="E1038" s="174"/>
      <c r="F1038" s="150"/>
      <c r="G1038" s="121"/>
      <c r="H1038" s="121"/>
      <c r="I1038" s="121"/>
      <c r="J1038" s="121"/>
      <c r="K1038" s="121"/>
      <c r="L1038" s="121"/>
      <c r="M1038" s="121"/>
      <c r="N1038" s="121"/>
      <c r="O1038" s="121"/>
      <c r="P1038" s="121"/>
      <c r="Q1038" s="121"/>
      <c r="R1038" s="121"/>
      <c r="S1038" s="121"/>
      <c r="T1038" s="121"/>
      <c r="U1038" s="121"/>
      <c r="V1038" s="121"/>
      <c r="W1038" s="121"/>
      <c r="X1038" s="121"/>
      <c r="Y1038" s="121"/>
      <c r="Z1038" s="121"/>
      <c r="AA1038" s="121"/>
      <c r="AB1038" s="121"/>
      <c r="AC1038" s="121"/>
      <c r="AD1038" s="121"/>
      <c r="AE1038" s="121"/>
      <c r="AF1038" s="121"/>
      <c r="AG1038" s="121"/>
      <c r="AH1038" s="121"/>
      <c r="AI1038" s="121"/>
      <c r="AJ1038" s="121"/>
      <c r="AK1038" s="121"/>
      <c r="AL1038" s="121"/>
      <c r="AM1038" s="121"/>
      <c r="AN1038" s="121"/>
      <c r="AO1038" s="121"/>
      <c r="AP1038" s="121"/>
      <c r="AQ1038" s="121"/>
      <c r="AR1038" s="121"/>
      <c r="AS1038" s="121"/>
      <c r="AT1038" s="121"/>
      <c r="AU1038" s="121"/>
      <c r="AV1038" s="121"/>
      <c r="AW1038" s="121"/>
      <c r="AX1038" s="121"/>
      <c r="AY1038" s="121"/>
      <c r="AZ1038" s="121"/>
      <c r="BA1038" s="121"/>
      <c r="BB1038" s="121"/>
      <c r="BC1038" s="121"/>
      <c r="BD1038" s="121"/>
      <c r="BE1038" s="121"/>
      <c r="BF1038" s="121"/>
      <c r="BG1038" s="121"/>
      <c r="BH1038" s="121"/>
      <c r="BI1038" s="121"/>
      <c r="BJ1038" s="121"/>
      <c r="BK1038" s="121"/>
      <c r="BL1038" s="121"/>
      <c r="BM1038" s="121"/>
      <c r="BN1038" s="121"/>
      <c r="BO1038" s="121"/>
      <c r="BP1038" s="121"/>
      <c r="BQ1038" s="121"/>
      <c r="BR1038" s="121"/>
      <c r="BS1038" s="121"/>
      <c r="BT1038" s="121"/>
      <c r="BU1038" s="121"/>
      <c r="BV1038" s="121"/>
      <c r="BW1038" s="121"/>
      <c r="BX1038" s="121"/>
      <c r="BY1038" s="121"/>
      <c r="BZ1038" s="121"/>
      <c r="CA1038" s="121"/>
      <c r="CB1038" s="121"/>
      <c r="CC1038" s="121"/>
      <c r="CD1038" s="121"/>
      <c r="CE1038" s="121"/>
      <c r="CF1038" s="121"/>
      <c r="CG1038" s="121"/>
      <c r="CH1038" s="121"/>
      <c r="CI1038" s="121"/>
      <c r="CJ1038" s="121"/>
      <c r="CK1038" s="121"/>
      <c r="CL1038" s="121"/>
      <c r="CM1038" s="121"/>
      <c r="CN1038" s="121"/>
      <c r="CO1038" s="121"/>
      <c r="CP1038" s="121"/>
      <c r="CQ1038" s="121"/>
      <c r="CR1038" s="121"/>
      <c r="CS1038" s="121"/>
      <c r="CT1038" s="121"/>
      <c r="CU1038" s="121"/>
      <c r="CV1038" s="121"/>
      <c r="CW1038" s="121"/>
      <c r="CX1038" s="121"/>
      <c r="CY1038" s="121"/>
      <c r="CZ1038" s="121"/>
      <c r="DA1038" s="121"/>
      <c r="DB1038" s="121"/>
      <c r="DC1038" s="121"/>
      <c r="DD1038" s="121"/>
      <c r="DE1038" s="121"/>
      <c r="DF1038" s="121"/>
      <c r="DG1038" s="121"/>
      <c r="DH1038" s="121"/>
      <c r="DI1038" s="121"/>
      <c r="DJ1038" s="121"/>
      <c r="DK1038" s="121"/>
      <c r="DL1038" s="121"/>
      <c r="DM1038" s="121"/>
      <c r="DN1038" s="121"/>
      <c r="DO1038" s="121"/>
      <c r="DP1038" s="121"/>
      <c r="DQ1038" s="121"/>
      <c r="DR1038" s="121"/>
      <c r="DS1038" s="121"/>
      <c r="DT1038" s="121"/>
      <c r="DU1038" s="121"/>
      <c r="DV1038" s="121"/>
      <c r="DW1038" s="121"/>
      <c r="DX1038" s="121"/>
      <c r="DY1038" s="121"/>
      <c r="DZ1038" s="121"/>
      <c r="EA1038" s="121"/>
      <c r="EB1038" s="121"/>
      <c r="EC1038" s="121"/>
      <c r="ED1038" s="121"/>
      <c r="EE1038" s="121"/>
      <c r="EF1038" s="121"/>
      <c r="EG1038" s="121"/>
      <c r="EH1038" s="121"/>
      <c r="EI1038" s="121"/>
      <c r="EJ1038" s="121"/>
      <c r="EK1038" s="121"/>
      <c r="EL1038" s="121"/>
      <c r="EM1038" s="121"/>
      <c r="EN1038" s="121"/>
      <c r="EO1038" s="121"/>
      <c r="EP1038" s="121"/>
      <c r="EQ1038" s="121"/>
      <c r="ER1038" s="121"/>
      <c r="ES1038" s="121"/>
      <c r="ET1038" s="121"/>
      <c r="EU1038" s="121"/>
      <c r="EV1038" s="121"/>
      <c r="EW1038" s="121"/>
      <c r="EX1038" s="121"/>
      <c r="EY1038" s="121"/>
      <c r="EZ1038" s="121"/>
      <c r="FA1038" s="121"/>
      <c r="FB1038" s="121"/>
      <c r="FC1038" s="121"/>
      <c r="FD1038" s="121"/>
      <c r="FE1038" s="121"/>
      <c r="FF1038" s="121"/>
      <c r="FG1038" s="121"/>
      <c r="FH1038" s="121"/>
      <c r="FI1038" s="121"/>
      <c r="FJ1038" s="121"/>
      <c r="FK1038" s="121"/>
      <c r="FL1038" s="121"/>
      <c r="FM1038" s="121"/>
      <c r="FN1038" s="121"/>
      <c r="FO1038" s="121"/>
      <c r="FP1038" s="121"/>
      <c r="FQ1038" s="121"/>
      <c r="FR1038" s="121"/>
      <c r="FS1038" s="121"/>
      <c r="FT1038" s="121"/>
      <c r="FU1038" s="121"/>
      <c r="FV1038" s="121"/>
      <c r="FW1038" s="121"/>
      <c r="FX1038" s="121"/>
      <c r="FY1038" s="121"/>
      <c r="FZ1038" s="121"/>
      <c r="GA1038" s="121"/>
      <c r="GB1038" s="121"/>
      <c r="GC1038" s="121"/>
      <c r="GD1038" s="121"/>
      <c r="GE1038" s="121"/>
      <c r="GF1038" s="121"/>
      <c r="GG1038" s="121"/>
      <c r="GH1038" s="121"/>
      <c r="GI1038" s="121"/>
      <c r="GJ1038" s="121"/>
      <c r="GK1038" s="121"/>
      <c r="GL1038" s="121"/>
      <c r="GM1038" s="121"/>
      <c r="GN1038" s="121"/>
      <c r="GO1038" s="121"/>
      <c r="GP1038" s="121"/>
      <c r="GQ1038" s="121"/>
      <c r="GR1038" s="121"/>
      <c r="GS1038" s="121"/>
      <c r="GT1038" s="121"/>
      <c r="GU1038" s="121"/>
      <c r="GV1038" s="121"/>
      <c r="GW1038" s="121"/>
      <c r="GX1038" s="121"/>
      <c r="GY1038" s="121"/>
      <c r="GZ1038" s="121"/>
      <c r="HA1038" s="121"/>
      <c r="HB1038" s="121"/>
      <c r="HC1038" s="121"/>
      <c r="HD1038" s="121"/>
      <c r="HE1038" s="121"/>
      <c r="HF1038" s="121"/>
      <c r="HG1038" s="121"/>
      <c r="HH1038" s="121"/>
      <c r="HI1038" s="121"/>
      <c r="HJ1038" s="121"/>
      <c r="HK1038" s="121"/>
      <c r="HL1038" s="121"/>
      <c r="HM1038" s="121"/>
      <c r="HN1038" s="121"/>
      <c r="HO1038" s="121"/>
      <c r="HP1038" s="121"/>
      <c r="HQ1038" s="121"/>
      <c r="HR1038" s="121"/>
      <c r="HS1038" s="121"/>
      <c r="HT1038" s="121"/>
      <c r="HU1038" s="121"/>
      <c r="HV1038" s="121"/>
      <c r="HW1038" s="121"/>
      <c r="HX1038" s="121"/>
      <c r="HY1038" s="121"/>
      <c r="HZ1038" s="121"/>
      <c r="IA1038" s="121"/>
      <c r="IB1038" s="121"/>
      <c r="IC1038" s="121"/>
      <c r="ID1038" s="121"/>
      <c r="IE1038" s="121"/>
      <c r="IF1038" s="121"/>
      <c r="IG1038" s="121"/>
      <c r="IH1038" s="121"/>
      <c r="II1038" s="121"/>
      <c r="IJ1038" s="121"/>
      <c r="IK1038" s="121"/>
      <c r="IL1038" s="121"/>
      <c r="IM1038" s="121"/>
      <c r="IN1038" s="121"/>
      <c r="IO1038"/>
      <c r="IP1038"/>
      <c r="IQ1038"/>
      <c r="IR1038"/>
      <c r="IS1038"/>
      <c r="IT1038"/>
      <c r="IU1038"/>
      <c r="IV1038"/>
    </row>
    <row r="1039" spans="1:6">
      <c r="A1039" s="4"/>
      <c r="B1039" s="349" t="s">
        <v>133</v>
      </c>
      <c r="C1039" s="322"/>
      <c r="D1039" s="322"/>
      <c r="E1039" s="343"/>
      <c r="F1039" s="150"/>
    </row>
    <row r="1040" ht="31.5" spans="1:6">
      <c r="A1040" s="4"/>
      <c r="B1040" s="353" t="s">
        <v>570</v>
      </c>
      <c r="C1040" s="353" t="s">
        <v>1673</v>
      </c>
      <c r="D1040" s="353" t="s">
        <v>184</v>
      </c>
      <c r="E1040" s="352">
        <v>374000000</v>
      </c>
      <c r="F1040" s="150"/>
    </row>
    <row r="1041" ht="31.5" spans="1:6">
      <c r="A1041" s="4"/>
      <c r="B1041" s="353" t="s">
        <v>134</v>
      </c>
      <c r="C1041" s="353" t="s">
        <v>1674</v>
      </c>
      <c r="D1041" s="353" t="s">
        <v>184</v>
      </c>
      <c r="E1041" s="352">
        <v>84566700</v>
      </c>
      <c r="F1041" s="150"/>
    </row>
    <row r="1042" spans="1:6">
      <c r="A1042" s="4"/>
      <c r="B1042" s="353" t="s">
        <v>573</v>
      </c>
      <c r="C1042" s="353" t="s">
        <v>1675</v>
      </c>
      <c r="D1042" s="353" t="s">
        <v>184</v>
      </c>
      <c r="E1042" s="352">
        <v>40000000</v>
      </c>
      <c r="F1042" s="150"/>
    </row>
    <row r="1043" spans="1:6">
      <c r="A1043" s="4"/>
      <c r="B1043" s="353" t="s">
        <v>576</v>
      </c>
      <c r="C1043" s="353" t="s">
        <v>1675</v>
      </c>
      <c r="D1043" s="353" t="s">
        <v>184</v>
      </c>
      <c r="E1043" s="352">
        <v>315000000</v>
      </c>
      <c r="F1043" s="150"/>
    </row>
    <row r="1044" spans="1:6">
      <c r="A1044" s="4"/>
      <c r="B1044" s="353" t="s">
        <v>567</v>
      </c>
      <c r="C1044" s="353" t="s">
        <v>1676</v>
      </c>
      <c r="D1044" s="353" t="s">
        <v>184</v>
      </c>
      <c r="E1044" s="352">
        <v>295000000</v>
      </c>
      <c r="F1044" s="150"/>
    </row>
    <row r="1045" spans="1:6">
      <c r="A1045" s="148"/>
      <c r="B1045" s="349" t="s">
        <v>146</v>
      </c>
      <c r="C1045" s="322"/>
      <c r="D1045" s="322"/>
      <c r="E1045" s="171"/>
      <c r="F1045" s="150"/>
    </row>
    <row r="1046" spans="1:7">
      <c r="A1046" s="148"/>
      <c r="B1046" s="353" t="s">
        <v>1232</v>
      </c>
      <c r="C1046" s="353"/>
      <c r="D1046" s="353" t="s">
        <v>184</v>
      </c>
      <c r="E1046" s="352">
        <v>350000000</v>
      </c>
      <c r="F1046" s="149"/>
      <c r="G1046" s="149"/>
    </row>
    <row r="1047" ht="42.75" customHeight="1" spans="1:7">
      <c r="A1047" s="148"/>
      <c r="B1047" s="353" t="s">
        <v>582</v>
      </c>
      <c r="C1047" s="353" t="s">
        <v>1677</v>
      </c>
      <c r="D1047" s="353" t="s">
        <v>184</v>
      </c>
      <c r="E1047" s="352">
        <v>180000000</v>
      </c>
      <c r="F1047" s="149"/>
      <c r="G1047" s="149"/>
    </row>
    <row r="1048" ht="31.5" spans="1:7">
      <c r="A1048" s="148"/>
      <c r="B1048" s="353" t="s">
        <v>159</v>
      </c>
      <c r="C1048" s="353" t="s">
        <v>1678</v>
      </c>
      <c r="D1048" s="353" t="s">
        <v>184</v>
      </c>
      <c r="E1048" s="352">
        <v>110000000</v>
      </c>
      <c r="F1048" s="150"/>
      <c r="G1048" s="150"/>
    </row>
    <row r="1049" s="126" customFormat="1" spans="1:248">
      <c r="A1049" s="262"/>
      <c r="B1049" s="349" t="s">
        <v>165</v>
      </c>
      <c r="C1049" s="355"/>
      <c r="D1049" s="355"/>
      <c r="E1049" s="178"/>
      <c r="F1049" s="151"/>
      <c r="G1049" s="151"/>
      <c r="H1049" s="358"/>
      <c r="I1049" s="358"/>
      <c r="J1049" s="358"/>
      <c r="K1049" s="358"/>
      <c r="L1049" s="358"/>
      <c r="M1049" s="358"/>
      <c r="N1049" s="358"/>
      <c r="O1049" s="358"/>
      <c r="P1049" s="358"/>
      <c r="Q1049" s="358"/>
      <c r="R1049" s="358"/>
      <c r="S1049" s="358"/>
      <c r="T1049" s="358"/>
      <c r="U1049" s="358"/>
      <c r="V1049" s="358"/>
      <c r="W1049" s="358"/>
      <c r="X1049" s="358"/>
      <c r="Y1049" s="358"/>
      <c r="Z1049" s="358"/>
      <c r="AA1049" s="358"/>
      <c r="AB1049" s="358"/>
      <c r="AC1049" s="358"/>
      <c r="AD1049" s="358"/>
      <c r="AE1049" s="358"/>
      <c r="AF1049" s="358"/>
      <c r="AG1049" s="358"/>
      <c r="AH1049" s="358"/>
      <c r="AI1049" s="358"/>
      <c r="AJ1049" s="358"/>
      <c r="AK1049" s="358"/>
      <c r="AL1049" s="358"/>
      <c r="AM1049" s="358"/>
      <c r="AN1049" s="358"/>
      <c r="AO1049" s="358"/>
      <c r="AP1049" s="358"/>
      <c r="AQ1049" s="358"/>
      <c r="AR1049" s="358"/>
      <c r="AS1049" s="358"/>
      <c r="AT1049" s="358"/>
      <c r="AU1049" s="358"/>
      <c r="AV1049" s="358"/>
      <c r="AW1049" s="358"/>
      <c r="AX1049" s="358"/>
      <c r="AY1049" s="358"/>
      <c r="AZ1049" s="358"/>
      <c r="BA1049" s="358"/>
      <c r="BB1049" s="358"/>
      <c r="BC1049" s="358"/>
      <c r="BD1049" s="358"/>
      <c r="BE1049" s="358"/>
      <c r="BF1049" s="358"/>
      <c r="BG1049" s="358"/>
      <c r="BH1049" s="358"/>
      <c r="BI1049" s="358"/>
      <c r="BJ1049" s="358"/>
      <c r="BK1049" s="358"/>
      <c r="BL1049" s="358"/>
      <c r="BM1049" s="358"/>
      <c r="BN1049" s="358"/>
      <c r="BO1049" s="358"/>
      <c r="BP1049" s="358"/>
      <c r="BQ1049" s="358"/>
      <c r="BR1049" s="358"/>
      <c r="BS1049" s="358"/>
      <c r="BT1049" s="358"/>
      <c r="BU1049" s="358"/>
      <c r="BV1049" s="358"/>
      <c r="BW1049" s="358"/>
      <c r="BX1049" s="358"/>
      <c r="BY1049" s="358"/>
      <c r="BZ1049" s="358"/>
      <c r="CA1049" s="358"/>
      <c r="CB1049" s="358"/>
      <c r="CC1049" s="358"/>
      <c r="CD1049" s="358"/>
      <c r="CE1049" s="358"/>
      <c r="CF1049" s="358"/>
      <c r="CG1049" s="358"/>
      <c r="CH1049" s="358"/>
      <c r="CI1049" s="358"/>
      <c r="CJ1049" s="358"/>
      <c r="CK1049" s="358"/>
      <c r="CL1049" s="358"/>
      <c r="CM1049" s="358"/>
      <c r="CN1049" s="358"/>
      <c r="CO1049" s="358"/>
      <c r="CP1049" s="358"/>
      <c r="CQ1049" s="358"/>
      <c r="CR1049" s="358"/>
      <c r="CS1049" s="358"/>
      <c r="CT1049" s="358"/>
      <c r="CU1049" s="358"/>
      <c r="CV1049" s="358"/>
      <c r="CW1049" s="358"/>
      <c r="CX1049" s="358"/>
      <c r="CY1049" s="358"/>
      <c r="CZ1049" s="358"/>
      <c r="DA1049" s="358"/>
      <c r="DB1049" s="358"/>
      <c r="DC1049" s="358"/>
      <c r="DD1049" s="358"/>
      <c r="DE1049" s="358"/>
      <c r="DF1049" s="358"/>
      <c r="DG1049" s="358"/>
      <c r="DH1049" s="358"/>
      <c r="DI1049" s="358"/>
      <c r="DJ1049" s="358"/>
      <c r="DK1049" s="358"/>
      <c r="DL1049" s="358"/>
      <c r="DM1049" s="358"/>
      <c r="DN1049" s="358"/>
      <c r="DO1049" s="358"/>
      <c r="DP1049" s="358"/>
      <c r="DQ1049" s="358"/>
      <c r="DR1049" s="358"/>
      <c r="DS1049" s="358"/>
      <c r="DT1049" s="358"/>
      <c r="DU1049" s="358"/>
      <c r="DV1049" s="358"/>
      <c r="DW1049" s="358"/>
      <c r="DX1049" s="358"/>
      <c r="DY1049" s="358"/>
      <c r="DZ1049" s="358"/>
      <c r="EA1049" s="358"/>
      <c r="EB1049" s="358"/>
      <c r="EC1049" s="358"/>
      <c r="ED1049" s="358"/>
      <c r="EE1049" s="358"/>
      <c r="EF1049" s="358"/>
      <c r="EG1049" s="358"/>
      <c r="EH1049" s="358"/>
      <c r="EI1049" s="358"/>
      <c r="EJ1049" s="358"/>
      <c r="EK1049" s="358"/>
      <c r="EL1049" s="358"/>
      <c r="EM1049" s="358"/>
      <c r="EN1049" s="358"/>
      <c r="EO1049" s="358"/>
      <c r="EP1049" s="358"/>
      <c r="EQ1049" s="358"/>
      <c r="ER1049" s="358"/>
      <c r="ES1049" s="358"/>
      <c r="ET1049" s="358"/>
      <c r="EU1049" s="358"/>
      <c r="EV1049" s="358"/>
      <c r="EW1049" s="358"/>
      <c r="EX1049" s="358"/>
      <c r="EY1049" s="358"/>
      <c r="EZ1049" s="358"/>
      <c r="FA1049" s="358"/>
      <c r="FB1049" s="358"/>
      <c r="FC1049" s="358"/>
      <c r="FD1049" s="358"/>
      <c r="FE1049" s="358"/>
      <c r="FF1049" s="358"/>
      <c r="FG1049" s="358"/>
      <c r="FH1049" s="358"/>
      <c r="FI1049" s="358"/>
      <c r="FJ1049" s="358"/>
      <c r="FK1049" s="358"/>
      <c r="FL1049" s="358"/>
      <c r="FM1049" s="358"/>
      <c r="FN1049" s="358"/>
      <c r="FO1049" s="358"/>
      <c r="FP1049" s="358"/>
      <c r="FQ1049" s="358"/>
      <c r="FR1049" s="358"/>
      <c r="FS1049" s="358"/>
      <c r="FT1049" s="358"/>
      <c r="FU1049" s="358"/>
      <c r="FV1049" s="358"/>
      <c r="FW1049" s="358"/>
      <c r="FX1049" s="358"/>
      <c r="FY1049" s="358"/>
      <c r="FZ1049" s="358"/>
      <c r="GA1049" s="358"/>
      <c r="GB1049" s="358"/>
      <c r="GC1049" s="358"/>
      <c r="GD1049" s="358"/>
      <c r="GE1049" s="358"/>
      <c r="GF1049" s="358"/>
      <c r="GG1049" s="358"/>
      <c r="GH1049" s="358"/>
      <c r="GI1049" s="358"/>
      <c r="GJ1049" s="358"/>
      <c r="GK1049" s="358"/>
      <c r="GL1049" s="358"/>
      <c r="GM1049" s="358"/>
      <c r="GN1049" s="358"/>
      <c r="GO1049" s="358"/>
      <c r="GP1049" s="358"/>
      <c r="GQ1049" s="358"/>
      <c r="GR1049" s="358"/>
      <c r="GS1049" s="358"/>
      <c r="GT1049" s="358"/>
      <c r="GU1049" s="358"/>
      <c r="GV1049" s="358"/>
      <c r="GW1049" s="358"/>
      <c r="GX1049" s="358"/>
      <c r="GY1049" s="358"/>
      <c r="GZ1049" s="358"/>
      <c r="HA1049" s="358"/>
      <c r="HB1049" s="358"/>
      <c r="HC1049" s="358"/>
      <c r="HD1049" s="358"/>
      <c r="HE1049" s="358"/>
      <c r="HF1049" s="358"/>
      <c r="HG1049" s="358"/>
      <c r="HH1049" s="358"/>
      <c r="HI1049" s="358"/>
      <c r="HJ1049" s="358"/>
      <c r="HK1049" s="358"/>
      <c r="HL1049" s="358"/>
      <c r="HM1049" s="358"/>
      <c r="HN1049" s="358"/>
      <c r="HO1049" s="358"/>
      <c r="HP1049" s="358"/>
      <c r="HQ1049" s="358"/>
      <c r="HR1049" s="358"/>
      <c r="HS1049" s="358"/>
      <c r="HT1049" s="358"/>
      <c r="HU1049" s="358"/>
      <c r="HV1049" s="358"/>
      <c r="HW1049" s="358"/>
      <c r="HX1049" s="358"/>
      <c r="HY1049" s="358"/>
      <c r="HZ1049" s="358"/>
      <c r="IA1049" s="358"/>
      <c r="IB1049" s="358"/>
      <c r="IC1049" s="358"/>
      <c r="ID1049" s="358"/>
      <c r="IE1049" s="358"/>
      <c r="IF1049" s="358"/>
      <c r="IG1049" s="358"/>
      <c r="IH1049" s="358"/>
      <c r="II1049" s="358"/>
      <c r="IJ1049" s="358"/>
      <c r="IK1049" s="358"/>
      <c r="IL1049" s="358"/>
      <c r="IM1049" s="358"/>
      <c r="IN1049" s="358"/>
    </row>
    <row r="1050" ht="31.5" spans="1:7">
      <c r="A1050" s="148"/>
      <c r="B1050" s="353" t="s">
        <v>166</v>
      </c>
      <c r="C1050" s="353" t="s">
        <v>1679</v>
      </c>
      <c r="D1050" s="353" t="s">
        <v>184</v>
      </c>
      <c r="E1050" s="352">
        <f>75000000+10000000</f>
        <v>85000000</v>
      </c>
      <c r="F1050" s="150"/>
      <c r="G1050" s="150"/>
    </row>
    <row r="1051" s="126" customFormat="1" ht="31.5" spans="1:248">
      <c r="A1051" s="262"/>
      <c r="B1051" s="349" t="s">
        <v>169</v>
      </c>
      <c r="C1051" s="355"/>
      <c r="D1051" s="355"/>
      <c r="E1051" s="356"/>
      <c r="F1051" s="151"/>
      <c r="G1051" s="151"/>
      <c r="H1051" s="358"/>
      <c r="I1051" s="358"/>
      <c r="J1051" s="358"/>
      <c r="K1051" s="358"/>
      <c r="L1051" s="358"/>
      <c r="M1051" s="358"/>
      <c r="N1051" s="358"/>
      <c r="O1051" s="358"/>
      <c r="P1051" s="358"/>
      <c r="Q1051" s="358"/>
      <c r="R1051" s="358"/>
      <c r="S1051" s="358"/>
      <c r="T1051" s="358"/>
      <c r="U1051" s="358"/>
      <c r="V1051" s="358"/>
      <c r="W1051" s="358"/>
      <c r="X1051" s="358"/>
      <c r="Y1051" s="358"/>
      <c r="Z1051" s="358"/>
      <c r="AA1051" s="358"/>
      <c r="AB1051" s="358"/>
      <c r="AC1051" s="358"/>
      <c r="AD1051" s="358"/>
      <c r="AE1051" s="358"/>
      <c r="AF1051" s="358"/>
      <c r="AG1051" s="358"/>
      <c r="AH1051" s="358"/>
      <c r="AI1051" s="358"/>
      <c r="AJ1051" s="358"/>
      <c r="AK1051" s="358"/>
      <c r="AL1051" s="358"/>
      <c r="AM1051" s="358"/>
      <c r="AN1051" s="358"/>
      <c r="AO1051" s="358"/>
      <c r="AP1051" s="358"/>
      <c r="AQ1051" s="358"/>
      <c r="AR1051" s="358"/>
      <c r="AS1051" s="358"/>
      <c r="AT1051" s="358"/>
      <c r="AU1051" s="358"/>
      <c r="AV1051" s="358"/>
      <c r="AW1051" s="358"/>
      <c r="AX1051" s="358"/>
      <c r="AY1051" s="358"/>
      <c r="AZ1051" s="358"/>
      <c r="BA1051" s="358"/>
      <c r="BB1051" s="358"/>
      <c r="BC1051" s="358"/>
      <c r="BD1051" s="358"/>
      <c r="BE1051" s="358"/>
      <c r="BF1051" s="358"/>
      <c r="BG1051" s="358"/>
      <c r="BH1051" s="358"/>
      <c r="BI1051" s="358"/>
      <c r="BJ1051" s="358"/>
      <c r="BK1051" s="358"/>
      <c r="BL1051" s="358"/>
      <c r="BM1051" s="358"/>
      <c r="BN1051" s="358"/>
      <c r="BO1051" s="358"/>
      <c r="BP1051" s="358"/>
      <c r="BQ1051" s="358"/>
      <c r="BR1051" s="358"/>
      <c r="BS1051" s="358"/>
      <c r="BT1051" s="358"/>
      <c r="BU1051" s="358"/>
      <c r="BV1051" s="358"/>
      <c r="BW1051" s="358"/>
      <c r="BX1051" s="358"/>
      <c r="BY1051" s="358"/>
      <c r="BZ1051" s="358"/>
      <c r="CA1051" s="358"/>
      <c r="CB1051" s="358"/>
      <c r="CC1051" s="358"/>
      <c r="CD1051" s="358"/>
      <c r="CE1051" s="358"/>
      <c r="CF1051" s="358"/>
      <c r="CG1051" s="358"/>
      <c r="CH1051" s="358"/>
      <c r="CI1051" s="358"/>
      <c r="CJ1051" s="358"/>
      <c r="CK1051" s="358"/>
      <c r="CL1051" s="358"/>
      <c r="CM1051" s="358"/>
      <c r="CN1051" s="358"/>
      <c r="CO1051" s="358"/>
      <c r="CP1051" s="358"/>
      <c r="CQ1051" s="358"/>
      <c r="CR1051" s="358"/>
      <c r="CS1051" s="358"/>
      <c r="CT1051" s="358"/>
      <c r="CU1051" s="358"/>
      <c r="CV1051" s="358"/>
      <c r="CW1051" s="358"/>
      <c r="CX1051" s="358"/>
      <c r="CY1051" s="358"/>
      <c r="CZ1051" s="358"/>
      <c r="DA1051" s="358"/>
      <c r="DB1051" s="358"/>
      <c r="DC1051" s="358"/>
      <c r="DD1051" s="358"/>
      <c r="DE1051" s="358"/>
      <c r="DF1051" s="358"/>
      <c r="DG1051" s="358"/>
      <c r="DH1051" s="358"/>
      <c r="DI1051" s="358"/>
      <c r="DJ1051" s="358"/>
      <c r="DK1051" s="358"/>
      <c r="DL1051" s="358"/>
      <c r="DM1051" s="358"/>
      <c r="DN1051" s="358"/>
      <c r="DO1051" s="358"/>
      <c r="DP1051" s="358"/>
      <c r="DQ1051" s="358"/>
      <c r="DR1051" s="358"/>
      <c r="DS1051" s="358"/>
      <c r="DT1051" s="358"/>
      <c r="DU1051" s="358"/>
      <c r="DV1051" s="358"/>
      <c r="DW1051" s="358"/>
      <c r="DX1051" s="358"/>
      <c r="DY1051" s="358"/>
      <c r="DZ1051" s="358"/>
      <c r="EA1051" s="358"/>
      <c r="EB1051" s="358"/>
      <c r="EC1051" s="358"/>
      <c r="ED1051" s="358"/>
      <c r="EE1051" s="358"/>
      <c r="EF1051" s="358"/>
      <c r="EG1051" s="358"/>
      <c r="EH1051" s="358"/>
      <c r="EI1051" s="358"/>
      <c r="EJ1051" s="358"/>
      <c r="EK1051" s="358"/>
      <c r="EL1051" s="358"/>
      <c r="EM1051" s="358"/>
      <c r="EN1051" s="358"/>
      <c r="EO1051" s="358"/>
      <c r="EP1051" s="358"/>
      <c r="EQ1051" s="358"/>
      <c r="ER1051" s="358"/>
      <c r="ES1051" s="358"/>
      <c r="ET1051" s="358"/>
      <c r="EU1051" s="358"/>
      <c r="EV1051" s="358"/>
      <c r="EW1051" s="358"/>
      <c r="EX1051" s="358"/>
      <c r="EY1051" s="358"/>
      <c r="EZ1051" s="358"/>
      <c r="FA1051" s="358"/>
      <c r="FB1051" s="358"/>
      <c r="FC1051" s="358"/>
      <c r="FD1051" s="358"/>
      <c r="FE1051" s="358"/>
      <c r="FF1051" s="358"/>
      <c r="FG1051" s="358"/>
      <c r="FH1051" s="358"/>
      <c r="FI1051" s="358"/>
      <c r="FJ1051" s="358"/>
      <c r="FK1051" s="358"/>
      <c r="FL1051" s="358"/>
      <c r="FM1051" s="358"/>
      <c r="FN1051" s="358"/>
      <c r="FO1051" s="358"/>
      <c r="FP1051" s="358"/>
      <c r="FQ1051" s="358"/>
      <c r="FR1051" s="358"/>
      <c r="FS1051" s="358"/>
      <c r="FT1051" s="358"/>
      <c r="FU1051" s="358"/>
      <c r="FV1051" s="358"/>
      <c r="FW1051" s="358"/>
      <c r="FX1051" s="358"/>
      <c r="FY1051" s="358"/>
      <c r="FZ1051" s="358"/>
      <c r="GA1051" s="358"/>
      <c r="GB1051" s="358"/>
      <c r="GC1051" s="358"/>
      <c r="GD1051" s="358"/>
      <c r="GE1051" s="358"/>
      <c r="GF1051" s="358"/>
      <c r="GG1051" s="358"/>
      <c r="GH1051" s="358"/>
      <c r="GI1051" s="358"/>
      <c r="GJ1051" s="358"/>
      <c r="GK1051" s="358"/>
      <c r="GL1051" s="358"/>
      <c r="GM1051" s="358"/>
      <c r="GN1051" s="358"/>
      <c r="GO1051" s="358"/>
      <c r="GP1051" s="358"/>
      <c r="GQ1051" s="358"/>
      <c r="GR1051" s="358"/>
      <c r="GS1051" s="358"/>
      <c r="GT1051" s="358"/>
      <c r="GU1051" s="358"/>
      <c r="GV1051" s="358"/>
      <c r="GW1051" s="358"/>
      <c r="GX1051" s="358"/>
      <c r="GY1051" s="358"/>
      <c r="GZ1051" s="358"/>
      <c r="HA1051" s="358"/>
      <c r="HB1051" s="358"/>
      <c r="HC1051" s="358"/>
      <c r="HD1051" s="358"/>
      <c r="HE1051" s="358"/>
      <c r="HF1051" s="358"/>
      <c r="HG1051" s="358"/>
      <c r="HH1051" s="358"/>
      <c r="HI1051" s="358"/>
      <c r="HJ1051" s="358"/>
      <c r="HK1051" s="358"/>
      <c r="HL1051" s="358"/>
      <c r="HM1051" s="358"/>
      <c r="HN1051" s="358"/>
      <c r="HO1051" s="358"/>
      <c r="HP1051" s="358"/>
      <c r="HQ1051" s="358"/>
      <c r="HR1051" s="358"/>
      <c r="HS1051" s="358"/>
      <c r="HT1051" s="358"/>
      <c r="HU1051" s="358"/>
      <c r="HV1051" s="358"/>
      <c r="HW1051" s="358"/>
      <c r="HX1051" s="358"/>
      <c r="HY1051" s="358"/>
      <c r="HZ1051" s="358"/>
      <c r="IA1051" s="358"/>
      <c r="IB1051" s="358"/>
      <c r="IC1051" s="358"/>
      <c r="ID1051" s="358"/>
      <c r="IE1051" s="358"/>
      <c r="IF1051" s="358"/>
      <c r="IG1051" s="358"/>
      <c r="IH1051" s="358"/>
      <c r="II1051" s="358"/>
      <c r="IJ1051" s="358"/>
      <c r="IK1051" s="358"/>
      <c r="IL1051" s="358"/>
      <c r="IM1051" s="358"/>
      <c r="IN1051" s="358"/>
    </row>
    <row r="1052" ht="31.5" spans="1:7">
      <c r="A1052" s="148"/>
      <c r="B1052" s="353" t="s">
        <v>591</v>
      </c>
      <c r="C1052" s="353" t="s">
        <v>1680</v>
      </c>
      <c r="D1052" s="353" t="s">
        <v>184</v>
      </c>
      <c r="E1052" s="352">
        <v>40000000</v>
      </c>
      <c r="F1052" s="150"/>
      <c r="G1052" s="150"/>
    </row>
    <row r="1053" ht="31.5" spans="1:7">
      <c r="A1053" s="148"/>
      <c r="B1053" s="349" t="s">
        <v>1681</v>
      </c>
      <c r="C1053" s="322"/>
      <c r="D1053" s="322"/>
      <c r="E1053" s="155"/>
      <c r="F1053" s="150"/>
      <c r="G1053" s="150"/>
    </row>
    <row r="1054" ht="85.5" customHeight="1" spans="1:7">
      <c r="A1054" s="148"/>
      <c r="B1054" s="353" t="s">
        <v>1682</v>
      </c>
      <c r="C1054" s="353" t="s">
        <v>1683</v>
      </c>
      <c r="D1054" s="353" t="s">
        <v>1684</v>
      </c>
      <c r="E1054" s="352">
        <v>85000000</v>
      </c>
      <c r="F1054" s="149"/>
      <c r="G1054" s="149"/>
    </row>
    <row r="1055" ht="41.25" customHeight="1" spans="1:7">
      <c r="A1055" s="148"/>
      <c r="B1055" s="353" t="s">
        <v>1685</v>
      </c>
      <c r="C1055" s="353" t="s">
        <v>1686</v>
      </c>
      <c r="D1055" s="353" t="s">
        <v>1687</v>
      </c>
      <c r="E1055" s="352">
        <v>500000000</v>
      </c>
      <c r="F1055" s="149"/>
      <c r="G1055" s="149"/>
    </row>
    <row r="1056" ht="50.25" customHeight="1" spans="1:7">
      <c r="A1056" s="148"/>
      <c r="B1056" s="353" t="s">
        <v>1688</v>
      </c>
      <c r="C1056" s="353" t="s">
        <v>1689</v>
      </c>
      <c r="D1056" s="353" t="s">
        <v>184</v>
      </c>
      <c r="E1056" s="352">
        <v>100000000</v>
      </c>
      <c r="F1056" s="149"/>
      <c r="G1056" s="149"/>
    </row>
    <row r="1057" ht="31.5" spans="1:7">
      <c r="A1057" s="148"/>
      <c r="B1057" s="349" t="s">
        <v>1690</v>
      </c>
      <c r="C1057" s="322"/>
      <c r="D1057" s="322"/>
      <c r="E1057" s="171"/>
      <c r="F1057" s="150"/>
      <c r="G1057" s="150"/>
    </row>
    <row r="1058" ht="31.5" spans="1:7">
      <c r="A1058" s="148"/>
      <c r="B1058" s="353" t="s">
        <v>1691</v>
      </c>
      <c r="C1058" s="353" t="s">
        <v>1692</v>
      </c>
      <c r="D1058" s="353" t="s">
        <v>1693</v>
      </c>
      <c r="E1058" s="352">
        <f>125000000+100000000</f>
        <v>225000000</v>
      </c>
      <c r="F1058" s="150"/>
      <c r="G1058" s="150"/>
    </row>
    <row r="1059" ht="31.5" spans="1:7">
      <c r="A1059" s="148"/>
      <c r="B1059" s="353" t="s">
        <v>1694</v>
      </c>
      <c r="C1059" s="353" t="s">
        <v>1695</v>
      </c>
      <c r="D1059" s="353" t="s">
        <v>184</v>
      </c>
      <c r="E1059" s="352">
        <f>175000000-25000000</f>
        <v>150000000</v>
      </c>
      <c r="F1059" s="150"/>
      <c r="G1059" s="150"/>
    </row>
    <row r="1060" ht="47.25" spans="1:7">
      <c r="A1060" s="148"/>
      <c r="B1060" s="353" t="s">
        <v>1696</v>
      </c>
      <c r="C1060" s="353" t="s">
        <v>1697</v>
      </c>
      <c r="D1060" s="353" t="s">
        <v>184</v>
      </c>
      <c r="E1060" s="352">
        <f>200000000-75000000</f>
        <v>125000000</v>
      </c>
      <c r="F1060" s="150"/>
      <c r="G1060" s="150"/>
    </row>
    <row r="1061" ht="31.5" spans="1:7">
      <c r="A1061" s="148"/>
      <c r="B1061" s="349" t="s">
        <v>1698</v>
      </c>
      <c r="C1061" s="322"/>
      <c r="D1061" s="372"/>
      <c r="E1061" s="171"/>
      <c r="F1061" s="150"/>
      <c r="G1061" s="150"/>
    </row>
    <row r="1062" ht="31.5" spans="1:7">
      <c r="A1062" s="148"/>
      <c r="B1062" s="353" t="s">
        <v>1699</v>
      </c>
      <c r="C1062" s="353" t="s">
        <v>1700</v>
      </c>
      <c r="D1062" s="159"/>
      <c r="E1062" s="352">
        <f>50000000+25000000</f>
        <v>75000000</v>
      </c>
      <c r="F1062" s="150"/>
      <c r="G1062" s="150"/>
    </row>
    <row r="1063" ht="31.5" spans="1:7">
      <c r="A1063" s="148"/>
      <c r="B1063" s="353" t="s">
        <v>1701</v>
      </c>
      <c r="C1063" s="353" t="s">
        <v>1702</v>
      </c>
      <c r="D1063" s="159"/>
      <c r="E1063" s="359">
        <f>75000000-25000000</f>
        <v>50000000</v>
      </c>
      <c r="F1063" s="149"/>
      <c r="G1063" s="149"/>
    </row>
    <row r="1064" ht="41.25" customHeight="1" spans="1:7">
      <c r="A1064" s="148"/>
      <c r="B1064" s="353" t="s">
        <v>1703</v>
      </c>
      <c r="C1064" s="353" t="s">
        <v>1704</v>
      </c>
      <c r="D1064" s="159"/>
      <c r="E1064" s="352">
        <v>395000000</v>
      </c>
      <c r="F1064" s="149"/>
      <c r="G1064" s="149"/>
    </row>
    <row r="1065" ht="58.5" customHeight="1" spans="1:7">
      <c r="A1065" s="148"/>
      <c r="B1065" s="353" t="s">
        <v>1705</v>
      </c>
      <c r="C1065" s="353" t="s">
        <v>1706</v>
      </c>
      <c r="D1065" s="159"/>
      <c r="E1065" s="352">
        <v>150000000</v>
      </c>
      <c r="F1065" s="149"/>
      <c r="G1065" s="149"/>
    </row>
    <row r="1066" spans="1:7">
      <c r="A1066" s="148"/>
      <c r="B1066" s="349" t="s">
        <v>1707</v>
      </c>
      <c r="C1066" s="322"/>
      <c r="D1066" s="322"/>
      <c r="E1066" s="171"/>
      <c r="F1066" s="150"/>
      <c r="G1066" s="150"/>
    </row>
    <row r="1067" ht="45" customHeight="1" spans="1:7">
      <c r="A1067" s="148"/>
      <c r="B1067" s="353" t="s">
        <v>1708</v>
      </c>
      <c r="C1067" s="353" t="s">
        <v>1709</v>
      </c>
      <c r="D1067" s="353" t="s">
        <v>184</v>
      </c>
      <c r="E1067" s="352">
        <v>80000000</v>
      </c>
      <c r="F1067" s="149"/>
      <c r="G1067" s="149"/>
    </row>
    <row r="1068" ht="38.25" customHeight="1" spans="1:7">
      <c r="A1068" s="148"/>
      <c r="B1068" s="353" t="s">
        <v>1710</v>
      </c>
      <c r="C1068" s="353" t="s">
        <v>1711</v>
      </c>
      <c r="D1068" s="353" t="s">
        <v>184</v>
      </c>
      <c r="E1068" s="352">
        <v>75000000</v>
      </c>
      <c r="F1068" s="149"/>
      <c r="G1068" s="149"/>
    </row>
    <row r="1069" ht="27.75" customHeight="1" spans="1:7">
      <c r="A1069" s="148"/>
      <c r="B1069" s="353" t="s">
        <v>1712</v>
      </c>
      <c r="C1069" s="353" t="s">
        <v>1713</v>
      </c>
      <c r="D1069" s="353" t="s">
        <v>184</v>
      </c>
      <c r="E1069" s="352">
        <v>100000000</v>
      </c>
      <c r="F1069" s="149"/>
      <c r="G1069" s="149"/>
    </row>
    <row r="1070" ht="25.5" customHeight="1" spans="1:7">
      <c r="A1070" s="148"/>
      <c r="B1070" s="353" t="s">
        <v>1714</v>
      </c>
      <c r="C1070" s="353" t="s">
        <v>1715</v>
      </c>
      <c r="D1070" s="353" t="s">
        <v>184</v>
      </c>
      <c r="E1070" s="352">
        <v>200000000</v>
      </c>
      <c r="F1070" s="149"/>
      <c r="G1070" s="149"/>
    </row>
    <row r="1071" s="126" customFormat="1" ht="31.5" spans="1:248">
      <c r="A1071" s="262"/>
      <c r="B1071" s="349" t="s">
        <v>1716</v>
      </c>
      <c r="C1071" s="355"/>
      <c r="D1071" s="355"/>
      <c r="E1071" s="178"/>
      <c r="F1071" s="151"/>
      <c r="G1071" s="151"/>
      <c r="H1071" s="358"/>
      <c r="I1071" s="358"/>
      <c r="J1071" s="358"/>
      <c r="K1071" s="358"/>
      <c r="L1071" s="358"/>
      <c r="M1071" s="358"/>
      <c r="N1071" s="358"/>
      <c r="O1071" s="358"/>
      <c r="P1071" s="358"/>
      <c r="Q1071" s="358"/>
      <c r="R1071" s="358"/>
      <c r="S1071" s="358"/>
      <c r="T1071" s="358"/>
      <c r="U1071" s="358"/>
      <c r="V1071" s="358"/>
      <c r="W1071" s="358"/>
      <c r="X1071" s="358"/>
      <c r="Y1071" s="358"/>
      <c r="Z1071" s="358"/>
      <c r="AA1071" s="358"/>
      <c r="AB1071" s="358"/>
      <c r="AC1071" s="358"/>
      <c r="AD1071" s="358"/>
      <c r="AE1071" s="358"/>
      <c r="AF1071" s="358"/>
      <c r="AG1071" s="358"/>
      <c r="AH1071" s="358"/>
      <c r="AI1071" s="358"/>
      <c r="AJ1071" s="358"/>
      <c r="AK1071" s="358"/>
      <c r="AL1071" s="358"/>
      <c r="AM1071" s="358"/>
      <c r="AN1071" s="358"/>
      <c r="AO1071" s="358"/>
      <c r="AP1071" s="358"/>
      <c r="AQ1071" s="358"/>
      <c r="AR1071" s="358"/>
      <c r="AS1071" s="358"/>
      <c r="AT1071" s="358"/>
      <c r="AU1071" s="358"/>
      <c r="AV1071" s="358"/>
      <c r="AW1071" s="358"/>
      <c r="AX1071" s="358"/>
      <c r="AY1071" s="358"/>
      <c r="AZ1071" s="358"/>
      <c r="BA1071" s="358"/>
      <c r="BB1071" s="358"/>
      <c r="BC1071" s="358"/>
      <c r="BD1071" s="358"/>
      <c r="BE1071" s="358"/>
      <c r="BF1071" s="358"/>
      <c r="BG1071" s="358"/>
      <c r="BH1071" s="358"/>
      <c r="BI1071" s="358"/>
      <c r="BJ1071" s="358"/>
      <c r="BK1071" s="358"/>
      <c r="BL1071" s="358"/>
      <c r="BM1071" s="358"/>
      <c r="BN1071" s="358"/>
      <c r="BO1071" s="358"/>
      <c r="BP1071" s="358"/>
      <c r="BQ1071" s="358"/>
      <c r="BR1071" s="358"/>
      <c r="BS1071" s="358"/>
      <c r="BT1071" s="358"/>
      <c r="BU1071" s="358"/>
      <c r="BV1071" s="358"/>
      <c r="BW1071" s="358"/>
      <c r="BX1071" s="358"/>
      <c r="BY1071" s="358"/>
      <c r="BZ1071" s="358"/>
      <c r="CA1071" s="358"/>
      <c r="CB1071" s="358"/>
      <c r="CC1071" s="358"/>
      <c r="CD1071" s="358"/>
      <c r="CE1071" s="358"/>
      <c r="CF1071" s="358"/>
      <c r="CG1071" s="358"/>
      <c r="CH1071" s="358"/>
      <c r="CI1071" s="358"/>
      <c r="CJ1071" s="358"/>
      <c r="CK1071" s="358"/>
      <c r="CL1071" s="358"/>
      <c r="CM1071" s="358"/>
      <c r="CN1071" s="358"/>
      <c r="CO1071" s="358"/>
      <c r="CP1071" s="358"/>
      <c r="CQ1071" s="358"/>
      <c r="CR1071" s="358"/>
      <c r="CS1071" s="358"/>
      <c r="CT1071" s="358"/>
      <c r="CU1071" s="358"/>
      <c r="CV1071" s="358"/>
      <c r="CW1071" s="358"/>
      <c r="CX1071" s="358"/>
      <c r="CY1071" s="358"/>
      <c r="CZ1071" s="358"/>
      <c r="DA1071" s="358"/>
      <c r="DB1071" s="358"/>
      <c r="DC1071" s="358"/>
      <c r="DD1071" s="358"/>
      <c r="DE1071" s="358"/>
      <c r="DF1071" s="358"/>
      <c r="DG1071" s="358"/>
      <c r="DH1071" s="358"/>
      <c r="DI1071" s="358"/>
      <c r="DJ1071" s="358"/>
      <c r="DK1071" s="358"/>
      <c r="DL1071" s="358"/>
      <c r="DM1071" s="358"/>
      <c r="DN1071" s="358"/>
      <c r="DO1071" s="358"/>
      <c r="DP1071" s="358"/>
      <c r="DQ1071" s="358"/>
      <c r="DR1071" s="358"/>
      <c r="DS1071" s="358"/>
      <c r="DT1071" s="358"/>
      <c r="DU1071" s="358"/>
      <c r="DV1071" s="358"/>
      <c r="DW1071" s="358"/>
      <c r="DX1071" s="358"/>
      <c r="DY1071" s="358"/>
      <c r="DZ1071" s="358"/>
      <c r="EA1071" s="358"/>
      <c r="EB1071" s="358"/>
      <c r="EC1071" s="358"/>
      <c r="ED1071" s="358"/>
      <c r="EE1071" s="358"/>
      <c r="EF1071" s="358"/>
      <c r="EG1071" s="358"/>
      <c r="EH1071" s="358"/>
      <c r="EI1071" s="358"/>
      <c r="EJ1071" s="358"/>
      <c r="EK1071" s="358"/>
      <c r="EL1071" s="358"/>
      <c r="EM1071" s="358"/>
      <c r="EN1071" s="358"/>
      <c r="EO1071" s="358"/>
      <c r="EP1071" s="358"/>
      <c r="EQ1071" s="358"/>
      <c r="ER1071" s="358"/>
      <c r="ES1071" s="358"/>
      <c r="ET1071" s="358"/>
      <c r="EU1071" s="358"/>
      <c r="EV1071" s="358"/>
      <c r="EW1071" s="358"/>
      <c r="EX1071" s="358"/>
      <c r="EY1071" s="358"/>
      <c r="EZ1071" s="358"/>
      <c r="FA1071" s="358"/>
      <c r="FB1071" s="358"/>
      <c r="FC1071" s="358"/>
      <c r="FD1071" s="358"/>
      <c r="FE1071" s="358"/>
      <c r="FF1071" s="358"/>
      <c r="FG1071" s="358"/>
      <c r="FH1071" s="358"/>
      <c r="FI1071" s="358"/>
      <c r="FJ1071" s="358"/>
      <c r="FK1071" s="358"/>
      <c r="FL1071" s="358"/>
      <c r="FM1071" s="358"/>
      <c r="FN1071" s="358"/>
      <c r="FO1071" s="358"/>
      <c r="FP1071" s="358"/>
      <c r="FQ1071" s="358"/>
      <c r="FR1071" s="358"/>
      <c r="FS1071" s="358"/>
      <c r="FT1071" s="358"/>
      <c r="FU1071" s="358"/>
      <c r="FV1071" s="358"/>
      <c r="FW1071" s="358"/>
      <c r="FX1071" s="358"/>
      <c r="FY1071" s="358"/>
      <c r="FZ1071" s="358"/>
      <c r="GA1071" s="358"/>
      <c r="GB1071" s="358"/>
      <c r="GC1071" s="358"/>
      <c r="GD1071" s="358"/>
      <c r="GE1071" s="358"/>
      <c r="GF1071" s="358"/>
      <c r="GG1071" s="358"/>
      <c r="GH1071" s="358"/>
      <c r="GI1071" s="358"/>
      <c r="GJ1071" s="358"/>
      <c r="GK1071" s="358"/>
      <c r="GL1071" s="358"/>
      <c r="GM1071" s="358"/>
      <c r="GN1071" s="358"/>
      <c r="GO1071" s="358"/>
      <c r="GP1071" s="358"/>
      <c r="GQ1071" s="358"/>
      <c r="GR1071" s="358"/>
      <c r="GS1071" s="358"/>
      <c r="GT1071" s="358"/>
      <c r="GU1071" s="358"/>
      <c r="GV1071" s="358"/>
      <c r="GW1071" s="358"/>
      <c r="GX1071" s="358"/>
      <c r="GY1071" s="358"/>
      <c r="GZ1071" s="358"/>
      <c r="HA1071" s="358"/>
      <c r="HB1071" s="358"/>
      <c r="HC1071" s="358"/>
      <c r="HD1071" s="358"/>
      <c r="HE1071" s="358"/>
      <c r="HF1071" s="358"/>
      <c r="HG1071" s="358"/>
      <c r="HH1071" s="358"/>
      <c r="HI1071" s="358"/>
      <c r="HJ1071" s="358"/>
      <c r="HK1071" s="358"/>
      <c r="HL1071" s="358"/>
      <c r="HM1071" s="358"/>
      <c r="HN1071" s="358"/>
      <c r="HO1071" s="358"/>
      <c r="HP1071" s="358"/>
      <c r="HQ1071" s="358"/>
      <c r="HR1071" s="358"/>
      <c r="HS1071" s="358"/>
      <c r="HT1071" s="358"/>
      <c r="HU1071" s="358"/>
      <c r="HV1071" s="358"/>
      <c r="HW1071" s="358"/>
      <c r="HX1071" s="358"/>
      <c r="HY1071" s="358"/>
      <c r="HZ1071" s="358"/>
      <c r="IA1071" s="358"/>
      <c r="IB1071" s="358"/>
      <c r="IC1071" s="358"/>
      <c r="ID1071" s="358"/>
      <c r="IE1071" s="358"/>
      <c r="IF1071" s="358"/>
      <c r="IG1071" s="358"/>
      <c r="IH1071" s="358"/>
      <c r="II1071" s="358"/>
      <c r="IJ1071" s="358"/>
      <c r="IK1071" s="358"/>
      <c r="IL1071" s="358"/>
      <c r="IM1071" s="358"/>
      <c r="IN1071" s="358"/>
    </row>
    <row r="1072" ht="33.95" customHeight="1" spans="1:7">
      <c r="A1072" s="148"/>
      <c r="B1072" s="353" t="s">
        <v>1717</v>
      </c>
      <c r="C1072" s="353" t="s">
        <v>1718</v>
      </c>
      <c r="D1072" s="353" t="s">
        <v>184</v>
      </c>
      <c r="E1072" s="352">
        <v>150000000</v>
      </c>
      <c r="F1072" s="149"/>
      <c r="G1072" s="149"/>
    </row>
    <row r="1073" s="126" customFormat="1" ht="31.5" spans="1:248">
      <c r="A1073" s="262"/>
      <c r="B1073" s="349" t="s">
        <v>1719</v>
      </c>
      <c r="C1073" s="355"/>
      <c r="D1073" s="355"/>
      <c r="E1073" s="178"/>
      <c r="F1073" s="151"/>
      <c r="G1073" s="151"/>
      <c r="H1073" s="358"/>
      <c r="I1073" s="358"/>
      <c r="J1073" s="358"/>
      <c r="K1073" s="358"/>
      <c r="L1073" s="358"/>
      <c r="M1073" s="358"/>
      <c r="N1073" s="358"/>
      <c r="O1073" s="358"/>
      <c r="P1073" s="358"/>
      <c r="Q1073" s="358"/>
      <c r="R1073" s="358"/>
      <c r="S1073" s="358"/>
      <c r="T1073" s="358"/>
      <c r="U1073" s="358"/>
      <c r="V1073" s="358"/>
      <c r="W1073" s="358"/>
      <c r="X1073" s="358"/>
      <c r="Y1073" s="358"/>
      <c r="Z1073" s="358"/>
      <c r="AA1073" s="358"/>
      <c r="AB1073" s="358"/>
      <c r="AC1073" s="358"/>
      <c r="AD1073" s="358"/>
      <c r="AE1073" s="358"/>
      <c r="AF1073" s="358"/>
      <c r="AG1073" s="358"/>
      <c r="AH1073" s="358"/>
      <c r="AI1073" s="358"/>
      <c r="AJ1073" s="358"/>
      <c r="AK1073" s="358"/>
      <c r="AL1073" s="358"/>
      <c r="AM1073" s="358"/>
      <c r="AN1073" s="358"/>
      <c r="AO1073" s="358"/>
      <c r="AP1073" s="358"/>
      <c r="AQ1073" s="358"/>
      <c r="AR1073" s="358"/>
      <c r="AS1073" s="358"/>
      <c r="AT1073" s="358"/>
      <c r="AU1073" s="358"/>
      <c r="AV1073" s="358"/>
      <c r="AW1073" s="358"/>
      <c r="AX1073" s="358"/>
      <c r="AY1073" s="358"/>
      <c r="AZ1073" s="358"/>
      <c r="BA1073" s="358"/>
      <c r="BB1073" s="358"/>
      <c r="BC1073" s="358"/>
      <c r="BD1073" s="358"/>
      <c r="BE1073" s="358"/>
      <c r="BF1073" s="358"/>
      <c r="BG1073" s="358"/>
      <c r="BH1073" s="358"/>
      <c r="BI1073" s="358"/>
      <c r="BJ1073" s="358"/>
      <c r="BK1073" s="358"/>
      <c r="BL1073" s="358"/>
      <c r="BM1073" s="358"/>
      <c r="BN1073" s="358"/>
      <c r="BO1073" s="358"/>
      <c r="BP1073" s="358"/>
      <c r="BQ1073" s="358"/>
      <c r="BR1073" s="358"/>
      <c r="BS1073" s="358"/>
      <c r="BT1073" s="358"/>
      <c r="BU1073" s="358"/>
      <c r="BV1073" s="358"/>
      <c r="BW1073" s="358"/>
      <c r="BX1073" s="358"/>
      <c r="BY1073" s="358"/>
      <c r="BZ1073" s="358"/>
      <c r="CA1073" s="358"/>
      <c r="CB1073" s="358"/>
      <c r="CC1073" s="358"/>
      <c r="CD1073" s="358"/>
      <c r="CE1073" s="358"/>
      <c r="CF1073" s="358"/>
      <c r="CG1073" s="358"/>
      <c r="CH1073" s="358"/>
      <c r="CI1073" s="358"/>
      <c r="CJ1073" s="358"/>
      <c r="CK1073" s="358"/>
      <c r="CL1073" s="358"/>
      <c r="CM1073" s="358"/>
      <c r="CN1073" s="358"/>
      <c r="CO1073" s="358"/>
      <c r="CP1073" s="358"/>
      <c r="CQ1073" s="358"/>
      <c r="CR1073" s="358"/>
      <c r="CS1073" s="358"/>
      <c r="CT1073" s="358"/>
      <c r="CU1073" s="358"/>
      <c r="CV1073" s="358"/>
      <c r="CW1073" s="358"/>
      <c r="CX1073" s="358"/>
      <c r="CY1073" s="358"/>
      <c r="CZ1073" s="358"/>
      <c r="DA1073" s="358"/>
      <c r="DB1073" s="358"/>
      <c r="DC1073" s="358"/>
      <c r="DD1073" s="358"/>
      <c r="DE1073" s="358"/>
      <c r="DF1073" s="358"/>
      <c r="DG1073" s="358"/>
      <c r="DH1073" s="358"/>
      <c r="DI1073" s="358"/>
      <c r="DJ1073" s="358"/>
      <c r="DK1073" s="358"/>
      <c r="DL1073" s="358"/>
      <c r="DM1073" s="358"/>
      <c r="DN1073" s="358"/>
      <c r="DO1073" s="358"/>
      <c r="DP1073" s="358"/>
      <c r="DQ1073" s="358"/>
      <c r="DR1073" s="358"/>
      <c r="DS1073" s="358"/>
      <c r="DT1073" s="358"/>
      <c r="DU1073" s="358"/>
      <c r="DV1073" s="358"/>
      <c r="DW1073" s="358"/>
      <c r="DX1073" s="358"/>
      <c r="DY1073" s="358"/>
      <c r="DZ1073" s="358"/>
      <c r="EA1073" s="358"/>
      <c r="EB1073" s="358"/>
      <c r="EC1073" s="358"/>
      <c r="ED1073" s="358"/>
      <c r="EE1073" s="358"/>
      <c r="EF1073" s="358"/>
      <c r="EG1073" s="358"/>
      <c r="EH1073" s="358"/>
      <c r="EI1073" s="358"/>
      <c r="EJ1073" s="358"/>
      <c r="EK1073" s="358"/>
      <c r="EL1073" s="358"/>
      <c r="EM1073" s="358"/>
      <c r="EN1073" s="358"/>
      <c r="EO1073" s="358"/>
      <c r="EP1073" s="358"/>
      <c r="EQ1073" s="358"/>
      <c r="ER1073" s="358"/>
      <c r="ES1073" s="358"/>
      <c r="ET1073" s="358"/>
      <c r="EU1073" s="358"/>
      <c r="EV1073" s="358"/>
      <c r="EW1073" s="358"/>
      <c r="EX1073" s="358"/>
      <c r="EY1073" s="358"/>
      <c r="EZ1073" s="358"/>
      <c r="FA1073" s="358"/>
      <c r="FB1073" s="358"/>
      <c r="FC1073" s="358"/>
      <c r="FD1073" s="358"/>
      <c r="FE1073" s="358"/>
      <c r="FF1073" s="358"/>
      <c r="FG1073" s="358"/>
      <c r="FH1073" s="358"/>
      <c r="FI1073" s="358"/>
      <c r="FJ1073" s="358"/>
      <c r="FK1073" s="358"/>
      <c r="FL1073" s="358"/>
      <c r="FM1073" s="358"/>
      <c r="FN1073" s="358"/>
      <c r="FO1073" s="358"/>
      <c r="FP1073" s="358"/>
      <c r="FQ1073" s="358"/>
      <c r="FR1073" s="358"/>
      <c r="FS1073" s="358"/>
      <c r="FT1073" s="358"/>
      <c r="FU1073" s="358"/>
      <c r="FV1073" s="358"/>
      <c r="FW1073" s="358"/>
      <c r="FX1073" s="358"/>
      <c r="FY1073" s="358"/>
      <c r="FZ1073" s="358"/>
      <c r="GA1073" s="358"/>
      <c r="GB1073" s="358"/>
      <c r="GC1073" s="358"/>
      <c r="GD1073" s="358"/>
      <c r="GE1073" s="358"/>
      <c r="GF1073" s="358"/>
      <c r="GG1073" s="358"/>
      <c r="GH1073" s="358"/>
      <c r="GI1073" s="358"/>
      <c r="GJ1073" s="358"/>
      <c r="GK1073" s="358"/>
      <c r="GL1073" s="358"/>
      <c r="GM1073" s="358"/>
      <c r="GN1073" s="358"/>
      <c r="GO1073" s="358"/>
      <c r="GP1073" s="358"/>
      <c r="GQ1073" s="358"/>
      <c r="GR1073" s="358"/>
      <c r="GS1073" s="358"/>
      <c r="GT1073" s="358"/>
      <c r="GU1073" s="358"/>
      <c r="GV1073" s="358"/>
      <c r="GW1073" s="358"/>
      <c r="GX1073" s="358"/>
      <c r="GY1073" s="358"/>
      <c r="GZ1073" s="358"/>
      <c r="HA1073" s="358"/>
      <c r="HB1073" s="358"/>
      <c r="HC1073" s="358"/>
      <c r="HD1073" s="358"/>
      <c r="HE1073" s="358"/>
      <c r="HF1073" s="358"/>
      <c r="HG1073" s="358"/>
      <c r="HH1073" s="358"/>
      <c r="HI1073" s="358"/>
      <c r="HJ1073" s="358"/>
      <c r="HK1073" s="358"/>
      <c r="HL1073" s="358"/>
      <c r="HM1073" s="358"/>
      <c r="HN1073" s="358"/>
      <c r="HO1073" s="358"/>
      <c r="HP1073" s="358"/>
      <c r="HQ1073" s="358"/>
      <c r="HR1073" s="358"/>
      <c r="HS1073" s="358"/>
      <c r="HT1073" s="358"/>
      <c r="HU1073" s="358"/>
      <c r="HV1073" s="358"/>
      <c r="HW1073" s="358"/>
      <c r="HX1073" s="358"/>
      <c r="HY1073" s="358"/>
      <c r="HZ1073" s="358"/>
      <c r="IA1073" s="358"/>
      <c r="IB1073" s="358"/>
      <c r="IC1073" s="358"/>
      <c r="ID1073" s="358"/>
      <c r="IE1073" s="358"/>
      <c r="IF1073" s="358"/>
      <c r="IG1073" s="358"/>
      <c r="IH1073" s="358"/>
      <c r="II1073" s="358"/>
      <c r="IJ1073" s="358"/>
      <c r="IK1073" s="358"/>
      <c r="IL1073" s="358"/>
      <c r="IM1073" s="358"/>
      <c r="IN1073" s="358"/>
    </row>
    <row r="1074" ht="38.25" customHeight="1" spans="1:7">
      <c r="A1074" s="148"/>
      <c r="B1074" s="353" t="s">
        <v>1720</v>
      </c>
      <c r="C1074" s="353" t="s">
        <v>1721</v>
      </c>
      <c r="D1074" s="353" t="s">
        <v>184</v>
      </c>
      <c r="E1074" s="352">
        <v>50000000</v>
      </c>
      <c r="F1074" s="149"/>
      <c r="G1074" s="149"/>
    </row>
    <row r="1075" ht="31.5" spans="1:7">
      <c r="A1075" s="148"/>
      <c r="B1075" s="353" t="s">
        <v>1722</v>
      </c>
      <c r="C1075" s="353" t="s">
        <v>1723</v>
      </c>
      <c r="D1075" s="353" t="s">
        <v>184</v>
      </c>
      <c r="E1075" s="359">
        <v>60000000</v>
      </c>
      <c r="F1075" s="149"/>
      <c r="G1075" s="149"/>
    </row>
    <row r="1076" ht="31.5" spans="1:7">
      <c r="A1076" s="148"/>
      <c r="B1076" s="368" t="s">
        <v>1716</v>
      </c>
      <c r="C1076" s="353"/>
      <c r="D1076" s="353"/>
      <c r="E1076" s="359"/>
      <c r="F1076" s="149"/>
      <c r="G1076" s="149"/>
    </row>
    <row r="1077" spans="1:7">
      <c r="A1077" s="148"/>
      <c r="B1077" s="270" t="s">
        <v>1724</v>
      </c>
      <c r="C1077" s="270" t="s">
        <v>1725</v>
      </c>
      <c r="D1077" s="270" t="s">
        <v>1726</v>
      </c>
      <c r="E1077" s="269">
        <v>80000000</v>
      </c>
      <c r="F1077" s="149"/>
      <c r="G1077" s="149"/>
    </row>
    <row r="1078" spans="1:7">
      <c r="A1078" s="148"/>
      <c r="B1078" s="353"/>
      <c r="C1078" s="353"/>
      <c r="D1078" s="353"/>
      <c r="E1078" s="359"/>
      <c r="F1078" s="149"/>
      <c r="G1078" s="149"/>
    </row>
    <row r="1079" s="126" customFormat="1" spans="1:248">
      <c r="A1079" s="262"/>
      <c r="B1079" s="349" t="s">
        <v>1727</v>
      </c>
      <c r="C1079" s="355"/>
      <c r="D1079" s="355"/>
      <c r="E1079" s="178"/>
      <c r="F1079" s="151"/>
      <c r="G1079" s="151"/>
      <c r="H1079" s="358"/>
      <c r="I1079" s="358"/>
      <c r="J1079" s="358"/>
      <c r="K1079" s="358"/>
      <c r="L1079" s="358"/>
      <c r="M1079" s="358"/>
      <c r="N1079" s="358"/>
      <c r="O1079" s="358"/>
      <c r="P1079" s="358"/>
      <c r="Q1079" s="358"/>
      <c r="R1079" s="358"/>
      <c r="S1079" s="358"/>
      <c r="T1079" s="358"/>
      <c r="U1079" s="358"/>
      <c r="V1079" s="358"/>
      <c r="W1079" s="358"/>
      <c r="X1079" s="358"/>
      <c r="Y1079" s="358"/>
      <c r="Z1079" s="358"/>
      <c r="AA1079" s="358"/>
      <c r="AB1079" s="358"/>
      <c r="AC1079" s="358"/>
      <c r="AD1079" s="358"/>
      <c r="AE1079" s="358"/>
      <c r="AF1079" s="358"/>
      <c r="AG1079" s="358"/>
      <c r="AH1079" s="358"/>
      <c r="AI1079" s="358"/>
      <c r="AJ1079" s="358"/>
      <c r="AK1079" s="358"/>
      <c r="AL1079" s="358"/>
      <c r="AM1079" s="358"/>
      <c r="AN1079" s="358"/>
      <c r="AO1079" s="358"/>
      <c r="AP1079" s="358"/>
      <c r="AQ1079" s="358"/>
      <c r="AR1079" s="358"/>
      <c r="AS1079" s="358"/>
      <c r="AT1079" s="358"/>
      <c r="AU1079" s="358"/>
      <c r="AV1079" s="358"/>
      <c r="AW1079" s="358"/>
      <c r="AX1079" s="358"/>
      <c r="AY1079" s="358"/>
      <c r="AZ1079" s="358"/>
      <c r="BA1079" s="358"/>
      <c r="BB1079" s="358"/>
      <c r="BC1079" s="358"/>
      <c r="BD1079" s="358"/>
      <c r="BE1079" s="358"/>
      <c r="BF1079" s="358"/>
      <c r="BG1079" s="358"/>
      <c r="BH1079" s="358"/>
      <c r="BI1079" s="358"/>
      <c r="BJ1079" s="358"/>
      <c r="BK1079" s="358"/>
      <c r="BL1079" s="358"/>
      <c r="BM1079" s="358"/>
      <c r="BN1079" s="358"/>
      <c r="BO1079" s="358"/>
      <c r="BP1079" s="358"/>
      <c r="BQ1079" s="358"/>
      <c r="BR1079" s="358"/>
      <c r="BS1079" s="358"/>
      <c r="BT1079" s="358"/>
      <c r="BU1079" s="358"/>
      <c r="BV1079" s="358"/>
      <c r="BW1079" s="358"/>
      <c r="BX1079" s="358"/>
      <c r="BY1079" s="358"/>
      <c r="BZ1079" s="358"/>
      <c r="CA1079" s="358"/>
      <c r="CB1079" s="358"/>
      <c r="CC1079" s="358"/>
      <c r="CD1079" s="358"/>
      <c r="CE1079" s="358"/>
      <c r="CF1079" s="358"/>
      <c r="CG1079" s="358"/>
      <c r="CH1079" s="358"/>
      <c r="CI1079" s="358"/>
      <c r="CJ1079" s="358"/>
      <c r="CK1079" s="358"/>
      <c r="CL1079" s="358"/>
      <c r="CM1079" s="358"/>
      <c r="CN1079" s="358"/>
      <c r="CO1079" s="358"/>
      <c r="CP1079" s="358"/>
      <c r="CQ1079" s="358"/>
      <c r="CR1079" s="358"/>
      <c r="CS1079" s="358"/>
      <c r="CT1079" s="358"/>
      <c r="CU1079" s="358"/>
      <c r="CV1079" s="358"/>
      <c r="CW1079" s="358"/>
      <c r="CX1079" s="358"/>
      <c r="CY1079" s="358"/>
      <c r="CZ1079" s="358"/>
      <c r="DA1079" s="358"/>
      <c r="DB1079" s="358"/>
      <c r="DC1079" s="358"/>
      <c r="DD1079" s="358"/>
      <c r="DE1079" s="358"/>
      <c r="DF1079" s="358"/>
      <c r="DG1079" s="358"/>
      <c r="DH1079" s="358"/>
      <c r="DI1079" s="358"/>
      <c r="DJ1079" s="358"/>
      <c r="DK1079" s="358"/>
      <c r="DL1079" s="358"/>
      <c r="DM1079" s="358"/>
      <c r="DN1079" s="358"/>
      <c r="DO1079" s="358"/>
      <c r="DP1079" s="358"/>
      <c r="DQ1079" s="358"/>
      <c r="DR1079" s="358"/>
      <c r="DS1079" s="358"/>
      <c r="DT1079" s="358"/>
      <c r="DU1079" s="358"/>
      <c r="DV1079" s="358"/>
      <c r="DW1079" s="358"/>
      <c r="DX1079" s="358"/>
      <c r="DY1079" s="358"/>
      <c r="DZ1079" s="358"/>
      <c r="EA1079" s="358"/>
      <c r="EB1079" s="358"/>
      <c r="EC1079" s="358"/>
      <c r="ED1079" s="358"/>
      <c r="EE1079" s="358"/>
      <c r="EF1079" s="358"/>
      <c r="EG1079" s="358"/>
      <c r="EH1079" s="358"/>
      <c r="EI1079" s="358"/>
      <c r="EJ1079" s="358"/>
      <c r="EK1079" s="358"/>
      <c r="EL1079" s="358"/>
      <c r="EM1079" s="358"/>
      <c r="EN1079" s="358"/>
      <c r="EO1079" s="358"/>
      <c r="EP1079" s="358"/>
      <c r="EQ1079" s="358"/>
      <c r="ER1079" s="358"/>
      <c r="ES1079" s="358"/>
      <c r="ET1079" s="358"/>
      <c r="EU1079" s="358"/>
      <c r="EV1079" s="358"/>
      <c r="EW1079" s="358"/>
      <c r="EX1079" s="358"/>
      <c r="EY1079" s="358"/>
      <c r="EZ1079" s="358"/>
      <c r="FA1079" s="358"/>
      <c r="FB1079" s="358"/>
      <c r="FC1079" s="358"/>
      <c r="FD1079" s="358"/>
      <c r="FE1079" s="358"/>
      <c r="FF1079" s="358"/>
      <c r="FG1079" s="358"/>
      <c r="FH1079" s="358"/>
      <c r="FI1079" s="358"/>
      <c r="FJ1079" s="358"/>
      <c r="FK1079" s="358"/>
      <c r="FL1079" s="358"/>
      <c r="FM1079" s="358"/>
      <c r="FN1079" s="358"/>
      <c r="FO1079" s="358"/>
      <c r="FP1079" s="358"/>
      <c r="FQ1079" s="358"/>
      <c r="FR1079" s="358"/>
      <c r="FS1079" s="358"/>
      <c r="FT1079" s="358"/>
      <c r="FU1079" s="358"/>
      <c r="FV1079" s="358"/>
      <c r="FW1079" s="358"/>
      <c r="FX1079" s="358"/>
      <c r="FY1079" s="358"/>
      <c r="FZ1079" s="358"/>
      <c r="GA1079" s="358"/>
      <c r="GB1079" s="358"/>
      <c r="GC1079" s="358"/>
      <c r="GD1079" s="358"/>
      <c r="GE1079" s="358"/>
      <c r="GF1079" s="358"/>
      <c r="GG1079" s="358"/>
      <c r="GH1079" s="358"/>
      <c r="GI1079" s="358"/>
      <c r="GJ1079" s="358"/>
      <c r="GK1079" s="358"/>
      <c r="GL1079" s="358"/>
      <c r="GM1079" s="358"/>
      <c r="GN1079" s="358"/>
      <c r="GO1079" s="358"/>
      <c r="GP1079" s="358"/>
      <c r="GQ1079" s="358"/>
      <c r="GR1079" s="358"/>
      <c r="GS1079" s="358"/>
      <c r="GT1079" s="358"/>
      <c r="GU1079" s="358"/>
      <c r="GV1079" s="358"/>
      <c r="GW1079" s="358"/>
      <c r="GX1079" s="358"/>
      <c r="GY1079" s="358"/>
      <c r="GZ1079" s="358"/>
      <c r="HA1079" s="358"/>
      <c r="HB1079" s="358"/>
      <c r="HC1079" s="358"/>
      <c r="HD1079" s="358"/>
      <c r="HE1079" s="358"/>
      <c r="HF1079" s="358"/>
      <c r="HG1079" s="358"/>
      <c r="HH1079" s="358"/>
      <c r="HI1079" s="358"/>
      <c r="HJ1079" s="358"/>
      <c r="HK1079" s="358"/>
      <c r="HL1079" s="358"/>
      <c r="HM1079" s="358"/>
      <c r="HN1079" s="358"/>
      <c r="HO1079" s="358"/>
      <c r="HP1079" s="358"/>
      <c r="HQ1079" s="358"/>
      <c r="HR1079" s="358"/>
      <c r="HS1079" s="358"/>
      <c r="HT1079" s="358"/>
      <c r="HU1079" s="358"/>
      <c r="HV1079" s="358"/>
      <c r="HW1079" s="358"/>
      <c r="HX1079" s="358"/>
      <c r="HY1079" s="358"/>
      <c r="HZ1079" s="358"/>
      <c r="IA1079" s="358"/>
      <c r="IB1079" s="358"/>
      <c r="IC1079" s="358"/>
      <c r="ID1079" s="358"/>
      <c r="IE1079" s="358"/>
      <c r="IF1079" s="358"/>
      <c r="IG1079" s="358"/>
      <c r="IH1079" s="358"/>
      <c r="II1079" s="358"/>
      <c r="IJ1079" s="358"/>
      <c r="IK1079" s="358"/>
      <c r="IL1079" s="358"/>
      <c r="IM1079" s="358"/>
      <c r="IN1079" s="358"/>
    </row>
    <row r="1080" spans="1:7">
      <c r="A1080" s="148"/>
      <c r="B1080" s="353" t="s">
        <v>1728</v>
      </c>
      <c r="C1080" s="353" t="s">
        <v>1729</v>
      </c>
      <c r="D1080" s="353" t="s">
        <v>184</v>
      </c>
      <c r="E1080" s="359">
        <v>25000000</v>
      </c>
      <c r="F1080" s="149"/>
      <c r="G1080" s="149"/>
    </row>
    <row r="1081" ht="36" customHeight="1" spans="1:7">
      <c r="A1081" s="148"/>
      <c r="B1081" s="353" t="s">
        <v>1730</v>
      </c>
      <c r="C1081" s="353"/>
      <c r="D1081" s="353" t="s">
        <v>184</v>
      </c>
      <c r="E1081" s="352">
        <f>30000000+10000000</f>
        <v>40000000</v>
      </c>
      <c r="F1081" s="149"/>
      <c r="G1081" s="149"/>
    </row>
    <row r="1082" ht="60.75" customHeight="1" spans="1:7">
      <c r="A1082" s="148"/>
      <c r="B1082" s="353" t="s">
        <v>1731</v>
      </c>
      <c r="C1082" s="353" t="s">
        <v>1732</v>
      </c>
      <c r="D1082" s="353" t="s">
        <v>1733</v>
      </c>
      <c r="E1082" s="352">
        <v>30000000</v>
      </c>
      <c r="F1082" s="149"/>
      <c r="G1082" s="149"/>
    </row>
    <row r="1083" ht="35.25" customHeight="1" spans="1:8">
      <c r="A1083" s="148"/>
      <c r="B1083" s="353" t="s">
        <v>1734</v>
      </c>
      <c r="C1083" s="353" t="s">
        <v>1735</v>
      </c>
      <c r="D1083" s="353" t="s">
        <v>184</v>
      </c>
      <c r="E1083" s="352">
        <f>1250000000-90000000</f>
        <v>1160000000</v>
      </c>
      <c r="F1083" s="149"/>
      <c r="G1083" s="149"/>
      <c r="H1083" s="10"/>
    </row>
    <row r="1084" ht="33" customHeight="1" spans="1:7">
      <c r="A1084" s="148"/>
      <c r="B1084" s="353" t="s">
        <v>1734</v>
      </c>
      <c r="C1084" s="353" t="s">
        <v>1736</v>
      </c>
      <c r="D1084" s="353" t="s">
        <v>184</v>
      </c>
      <c r="E1084" s="400">
        <v>0</v>
      </c>
      <c r="F1084" s="149"/>
      <c r="G1084" s="149"/>
    </row>
    <row r="1085" spans="1:7">
      <c r="A1085" s="148"/>
      <c r="B1085" s="349" t="s">
        <v>1737</v>
      </c>
      <c r="C1085" s="322"/>
      <c r="D1085" s="322"/>
      <c r="E1085" s="171"/>
      <c r="F1085" s="150"/>
      <c r="G1085" s="150"/>
    </row>
    <row r="1086" ht="39.75" customHeight="1" spans="1:7">
      <c r="A1086" s="148"/>
      <c r="B1086" s="353" t="s">
        <v>1738</v>
      </c>
      <c r="C1086" s="353" t="s">
        <v>1739</v>
      </c>
      <c r="D1086" s="353" t="s">
        <v>1740</v>
      </c>
      <c r="E1086" s="352">
        <v>70000000</v>
      </c>
      <c r="F1086" s="149"/>
      <c r="G1086" s="149"/>
    </row>
    <row r="1087" ht="42" customHeight="1" spans="1:7">
      <c r="A1087" s="148"/>
      <c r="B1087" s="353" t="s">
        <v>1741</v>
      </c>
      <c r="C1087" s="353" t="s">
        <v>1742</v>
      </c>
      <c r="D1087" s="353" t="s">
        <v>1743</v>
      </c>
      <c r="E1087" s="352">
        <v>55000000</v>
      </c>
      <c r="F1087" s="149"/>
      <c r="G1087" s="149"/>
    </row>
    <row r="1088" s="126" customFormat="1" spans="1:248">
      <c r="A1088" s="262"/>
      <c r="B1088" s="349" t="s">
        <v>1744</v>
      </c>
      <c r="C1088" s="355"/>
      <c r="D1088" s="355"/>
      <c r="E1088" s="178"/>
      <c r="F1088" s="151"/>
      <c r="G1088" s="151"/>
      <c r="H1088" s="358"/>
      <c r="I1088" s="358"/>
      <c r="J1088" s="358"/>
      <c r="K1088" s="358"/>
      <c r="L1088" s="358"/>
      <c r="M1088" s="358"/>
      <c r="N1088" s="358"/>
      <c r="O1088" s="358"/>
      <c r="P1088" s="358"/>
      <c r="Q1088" s="358"/>
      <c r="R1088" s="358"/>
      <c r="S1088" s="358"/>
      <c r="T1088" s="358"/>
      <c r="U1088" s="358"/>
      <c r="V1088" s="358"/>
      <c r="W1088" s="358"/>
      <c r="X1088" s="358"/>
      <c r="Y1088" s="358"/>
      <c r="Z1088" s="358"/>
      <c r="AA1088" s="358"/>
      <c r="AB1088" s="358"/>
      <c r="AC1088" s="358"/>
      <c r="AD1088" s="358"/>
      <c r="AE1088" s="358"/>
      <c r="AF1088" s="358"/>
      <c r="AG1088" s="358"/>
      <c r="AH1088" s="358"/>
      <c r="AI1088" s="358"/>
      <c r="AJ1088" s="358"/>
      <c r="AK1088" s="358"/>
      <c r="AL1088" s="358"/>
      <c r="AM1088" s="358"/>
      <c r="AN1088" s="358"/>
      <c r="AO1088" s="358"/>
      <c r="AP1088" s="358"/>
      <c r="AQ1088" s="358"/>
      <c r="AR1088" s="358"/>
      <c r="AS1088" s="358"/>
      <c r="AT1088" s="358"/>
      <c r="AU1088" s="358"/>
      <c r="AV1088" s="358"/>
      <c r="AW1088" s="358"/>
      <c r="AX1088" s="358"/>
      <c r="AY1088" s="358"/>
      <c r="AZ1088" s="358"/>
      <c r="BA1088" s="358"/>
      <c r="BB1088" s="358"/>
      <c r="BC1088" s="358"/>
      <c r="BD1088" s="358"/>
      <c r="BE1088" s="358"/>
      <c r="BF1088" s="358"/>
      <c r="BG1088" s="358"/>
      <c r="BH1088" s="358"/>
      <c r="BI1088" s="358"/>
      <c r="BJ1088" s="358"/>
      <c r="BK1088" s="358"/>
      <c r="BL1088" s="358"/>
      <c r="BM1088" s="358"/>
      <c r="BN1088" s="358"/>
      <c r="BO1088" s="358"/>
      <c r="BP1088" s="358"/>
      <c r="BQ1088" s="358"/>
      <c r="BR1088" s="358"/>
      <c r="BS1088" s="358"/>
      <c r="BT1088" s="358"/>
      <c r="BU1088" s="358"/>
      <c r="BV1088" s="358"/>
      <c r="BW1088" s="358"/>
      <c r="BX1088" s="358"/>
      <c r="BY1088" s="358"/>
      <c r="BZ1088" s="358"/>
      <c r="CA1088" s="358"/>
      <c r="CB1088" s="358"/>
      <c r="CC1088" s="358"/>
      <c r="CD1088" s="358"/>
      <c r="CE1088" s="358"/>
      <c r="CF1088" s="358"/>
      <c r="CG1088" s="358"/>
      <c r="CH1088" s="358"/>
      <c r="CI1088" s="358"/>
      <c r="CJ1088" s="358"/>
      <c r="CK1088" s="358"/>
      <c r="CL1088" s="358"/>
      <c r="CM1088" s="358"/>
      <c r="CN1088" s="358"/>
      <c r="CO1088" s="358"/>
      <c r="CP1088" s="358"/>
      <c r="CQ1088" s="358"/>
      <c r="CR1088" s="358"/>
      <c r="CS1088" s="358"/>
      <c r="CT1088" s="358"/>
      <c r="CU1088" s="358"/>
      <c r="CV1088" s="358"/>
      <c r="CW1088" s="358"/>
      <c r="CX1088" s="358"/>
      <c r="CY1088" s="358"/>
      <c r="CZ1088" s="358"/>
      <c r="DA1088" s="358"/>
      <c r="DB1088" s="358"/>
      <c r="DC1088" s="358"/>
      <c r="DD1088" s="358"/>
      <c r="DE1088" s="358"/>
      <c r="DF1088" s="358"/>
      <c r="DG1088" s="358"/>
      <c r="DH1088" s="358"/>
      <c r="DI1088" s="358"/>
      <c r="DJ1088" s="358"/>
      <c r="DK1088" s="358"/>
      <c r="DL1088" s="358"/>
      <c r="DM1088" s="358"/>
      <c r="DN1088" s="358"/>
      <c r="DO1088" s="358"/>
      <c r="DP1088" s="358"/>
      <c r="DQ1088" s="358"/>
      <c r="DR1088" s="358"/>
      <c r="DS1088" s="358"/>
      <c r="DT1088" s="358"/>
      <c r="DU1088" s="358"/>
      <c r="DV1088" s="358"/>
      <c r="DW1088" s="358"/>
      <c r="DX1088" s="358"/>
      <c r="DY1088" s="358"/>
      <c r="DZ1088" s="358"/>
      <c r="EA1088" s="358"/>
      <c r="EB1088" s="358"/>
      <c r="EC1088" s="358"/>
      <c r="ED1088" s="358"/>
      <c r="EE1088" s="358"/>
      <c r="EF1088" s="358"/>
      <c r="EG1088" s="358"/>
      <c r="EH1088" s="358"/>
      <c r="EI1088" s="358"/>
      <c r="EJ1088" s="358"/>
      <c r="EK1088" s="358"/>
      <c r="EL1088" s="358"/>
      <c r="EM1088" s="358"/>
      <c r="EN1088" s="358"/>
      <c r="EO1088" s="358"/>
      <c r="EP1088" s="358"/>
      <c r="EQ1088" s="358"/>
      <c r="ER1088" s="358"/>
      <c r="ES1088" s="358"/>
      <c r="ET1088" s="358"/>
      <c r="EU1088" s="358"/>
      <c r="EV1088" s="358"/>
      <c r="EW1088" s="358"/>
      <c r="EX1088" s="358"/>
      <c r="EY1088" s="358"/>
      <c r="EZ1088" s="358"/>
      <c r="FA1088" s="358"/>
      <c r="FB1088" s="358"/>
      <c r="FC1088" s="358"/>
      <c r="FD1088" s="358"/>
      <c r="FE1088" s="358"/>
      <c r="FF1088" s="358"/>
      <c r="FG1088" s="358"/>
      <c r="FH1088" s="358"/>
      <c r="FI1088" s="358"/>
      <c r="FJ1088" s="358"/>
      <c r="FK1088" s="358"/>
      <c r="FL1088" s="358"/>
      <c r="FM1088" s="358"/>
      <c r="FN1088" s="358"/>
      <c r="FO1088" s="358"/>
      <c r="FP1088" s="358"/>
      <c r="FQ1088" s="358"/>
      <c r="FR1088" s="358"/>
      <c r="FS1088" s="358"/>
      <c r="FT1088" s="358"/>
      <c r="FU1088" s="358"/>
      <c r="FV1088" s="358"/>
      <c r="FW1088" s="358"/>
      <c r="FX1088" s="358"/>
      <c r="FY1088" s="358"/>
      <c r="FZ1088" s="358"/>
      <c r="GA1088" s="358"/>
      <c r="GB1088" s="358"/>
      <c r="GC1088" s="358"/>
      <c r="GD1088" s="358"/>
      <c r="GE1088" s="358"/>
      <c r="GF1088" s="358"/>
      <c r="GG1088" s="358"/>
      <c r="GH1088" s="358"/>
      <c r="GI1088" s="358"/>
      <c r="GJ1088" s="358"/>
      <c r="GK1088" s="358"/>
      <c r="GL1088" s="358"/>
      <c r="GM1088" s="358"/>
      <c r="GN1088" s="358"/>
      <c r="GO1088" s="358"/>
      <c r="GP1088" s="358"/>
      <c r="GQ1088" s="358"/>
      <c r="GR1088" s="358"/>
      <c r="GS1088" s="358"/>
      <c r="GT1088" s="358"/>
      <c r="GU1088" s="358"/>
      <c r="GV1088" s="358"/>
      <c r="GW1088" s="358"/>
      <c r="GX1088" s="358"/>
      <c r="GY1088" s="358"/>
      <c r="GZ1088" s="358"/>
      <c r="HA1088" s="358"/>
      <c r="HB1088" s="358"/>
      <c r="HC1088" s="358"/>
      <c r="HD1088" s="358"/>
      <c r="HE1088" s="358"/>
      <c r="HF1088" s="358"/>
      <c r="HG1088" s="358"/>
      <c r="HH1088" s="358"/>
      <c r="HI1088" s="358"/>
      <c r="HJ1088" s="358"/>
      <c r="HK1088" s="358"/>
      <c r="HL1088" s="358"/>
      <c r="HM1088" s="358"/>
      <c r="HN1088" s="358"/>
      <c r="HO1088" s="358"/>
      <c r="HP1088" s="358"/>
      <c r="HQ1088" s="358"/>
      <c r="HR1088" s="358"/>
      <c r="HS1088" s="358"/>
      <c r="HT1088" s="358"/>
      <c r="HU1088" s="358"/>
      <c r="HV1088" s="358"/>
      <c r="HW1088" s="358"/>
      <c r="HX1088" s="358"/>
      <c r="HY1088" s="358"/>
      <c r="HZ1088" s="358"/>
      <c r="IA1088" s="358"/>
      <c r="IB1088" s="358"/>
      <c r="IC1088" s="358"/>
      <c r="ID1088" s="358"/>
      <c r="IE1088" s="358"/>
      <c r="IF1088" s="358"/>
      <c r="IG1088" s="358"/>
      <c r="IH1088" s="358"/>
      <c r="II1088" s="358"/>
      <c r="IJ1088" s="358"/>
      <c r="IK1088" s="358"/>
      <c r="IL1088" s="358"/>
      <c r="IM1088" s="358"/>
      <c r="IN1088" s="358"/>
    </row>
    <row r="1089" ht="31.5" spans="1:7">
      <c r="A1089" s="148"/>
      <c r="B1089" s="353" t="s">
        <v>1745</v>
      </c>
      <c r="C1089" s="353" t="s">
        <v>1746</v>
      </c>
      <c r="D1089" s="353" t="s">
        <v>1747</v>
      </c>
      <c r="E1089" s="352">
        <v>60000000</v>
      </c>
      <c r="F1089" s="150"/>
      <c r="G1089" s="150"/>
    </row>
    <row r="1090" ht="31.5" spans="1:7">
      <c r="A1090" s="148"/>
      <c r="B1090" s="353" t="s">
        <v>1748</v>
      </c>
      <c r="C1090" s="353" t="s">
        <v>1749</v>
      </c>
      <c r="D1090" s="353" t="s">
        <v>1750</v>
      </c>
      <c r="E1090" s="359">
        <v>0</v>
      </c>
      <c r="F1090" s="150"/>
      <c r="G1090" s="150"/>
    </row>
    <row r="1091" spans="1:7">
      <c r="A1091" s="148"/>
      <c r="B1091" s="350" t="s">
        <v>1751</v>
      </c>
      <c r="C1091" s="322"/>
      <c r="D1091" s="322"/>
      <c r="E1091" s="171"/>
      <c r="F1091" s="150"/>
      <c r="G1091" s="150"/>
    </row>
    <row r="1092" ht="33" customHeight="1" spans="1:7">
      <c r="A1092" s="148"/>
      <c r="B1092" s="353" t="s">
        <v>1752</v>
      </c>
      <c r="C1092" s="353" t="s">
        <v>1753</v>
      </c>
      <c r="D1092" s="353"/>
      <c r="E1092" s="352">
        <v>120000000</v>
      </c>
      <c r="F1092" s="149"/>
      <c r="G1092" s="149"/>
    </row>
    <row r="1093" ht="33" customHeight="1" spans="1:7">
      <c r="A1093" s="148"/>
      <c r="B1093" s="353" t="s">
        <v>1754</v>
      </c>
      <c r="C1093" s="353"/>
      <c r="D1093" s="353" t="s">
        <v>1755</v>
      </c>
      <c r="E1093" s="352">
        <v>60000000</v>
      </c>
      <c r="F1093" s="149"/>
      <c r="G1093" s="149"/>
    </row>
    <row r="1094" s="121" customFormat="1" spans="1:6">
      <c r="A1094" s="134" t="s">
        <v>1756</v>
      </c>
      <c r="B1094" s="134"/>
      <c r="C1094" s="134"/>
      <c r="D1094" s="135"/>
      <c r="E1094" s="134"/>
      <c r="F1094" s="134"/>
    </row>
    <row r="1095" s="121" customFormat="1" spans="1:6">
      <c r="A1095" s="137" t="s">
        <v>1757</v>
      </c>
      <c r="B1095" s="137"/>
      <c r="C1095" s="137"/>
      <c r="D1095" s="138"/>
      <c r="E1095" s="137"/>
      <c r="F1095" s="137"/>
    </row>
    <row r="1096" s="124" customFormat="1" ht="59.1" customHeight="1" spans="1:256">
      <c r="A1096" s="139" t="s">
        <v>121</v>
      </c>
      <c r="B1096" s="139" t="s">
        <v>122</v>
      </c>
      <c r="C1096" s="139" t="s">
        <v>123</v>
      </c>
      <c r="D1096" s="139" t="s">
        <v>124</v>
      </c>
      <c r="E1096" s="140" t="s">
        <v>125</v>
      </c>
      <c r="F1096" s="139" t="s">
        <v>126</v>
      </c>
      <c r="G1096" s="121"/>
      <c r="H1096" s="121"/>
      <c r="I1096" s="121"/>
      <c r="J1096" s="121"/>
      <c r="K1096" s="121"/>
      <c r="L1096" s="121"/>
      <c r="M1096" s="121"/>
      <c r="N1096" s="121"/>
      <c r="O1096" s="121"/>
      <c r="P1096" s="121"/>
      <c r="Q1096" s="121"/>
      <c r="R1096" s="121"/>
      <c r="S1096" s="121"/>
      <c r="T1096" s="121"/>
      <c r="U1096" s="121"/>
      <c r="V1096" s="121"/>
      <c r="W1096" s="121"/>
      <c r="X1096" s="121"/>
      <c r="Y1096" s="121"/>
      <c r="Z1096" s="121"/>
      <c r="AA1096" s="121"/>
      <c r="AB1096" s="121"/>
      <c r="AC1096" s="121"/>
      <c r="AD1096" s="121"/>
      <c r="AE1096" s="121"/>
      <c r="AF1096" s="121"/>
      <c r="AG1096" s="121"/>
      <c r="AH1096" s="121"/>
      <c r="AI1096" s="121"/>
      <c r="AJ1096" s="121"/>
      <c r="AK1096" s="121"/>
      <c r="AL1096" s="121"/>
      <c r="AM1096" s="121"/>
      <c r="AN1096" s="121"/>
      <c r="AO1096" s="121"/>
      <c r="AP1096" s="121"/>
      <c r="AQ1096" s="121"/>
      <c r="AR1096" s="121"/>
      <c r="AS1096" s="121"/>
      <c r="AT1096" s="121"/>
      <c r="AU1096" s="121"/>
      <c r="AV1096" s="121"/>
      <c r="AW1096" s="121"/>
      <c r="AX1096" s="121"/>
      <c r="AY1096" s="121"/>
      <c r="AZ1096" s="121"/>
      <c r="BA1096" s="121"/>
      <c r="BB1096" s="121"/>
      <c r="BC1096" s="121"/>
      <c r="BD1096" s="121"/>
      <c r="BE1096" s="121"/>
      <c r="BF1096" s="121"/>
      <c r="BG1096" s="121"/>
      <c r="BH1096" s="121"/>
      <c r="BI1096" s="121"/>
      <c r="BJ1096" s="121"/>
      <c r="BK1096" s="121"/>
      <c r="BL1096" s="121"/>
      <c r="BM1096" s="121"/>
      <c r="BN1096" s="121"/>
      <c r="BO1096" s="121"/>
      <c r="BP1096" s="121"/>
      <c r="BQ1096" s="121"/>
      <c r="BR1096" s="121"/>
      <c r="BS1096" s="121"/>
      <c r="BT1096" s="121"/>
      <c r="BU1096" s="121"/>
      <c r="BV1096" s="121"/>
      <c r="BW1096" s="121"/>
      <c r="BX1096" s="121"/>
      <c r="BY1096" s="121"/>
      <c r="BZ1096" s="121"/>
      <c r="CA1096" s="121"/>
      <c r="CB1096" s="121"/>
      <c r="CC1096" s="121"/>
      <c r="CD1096" s="121"/>
      <c r="CE1096" s="121"/>
      <c r="CF1096" s="121"/>
      <c r="CG1096" s="121"/>
      <c r="CH1096" s="121"/>
      <c r="CI1096" s="121"/>
      <c r="CJ1096" s="121"/>
      <c r="CK1096" s="121"/>
      <c r="CL1096" s="121"/>
      <c r="CM1096" s="121"/>
      <c r="CN1096" s="121"/>
      <c r="CO1096" s="121"/>
      <c r="CP1096" s="121"/>
      <c r="CQ1096" s="121"/>
      <c r="CR1096" s="121"/>
      <c r="CS1096" s="121"/>
      <c r="CT1096" s="121"/>
      <c r="CU1096" s="121"/>
      <c r="CV1096" s="121"/>
      <c r="CW1096" s="121"/>
      <c r="CX1096" s="121"/>
      <c r="CY1096" s="121"/>
      <c r="CZ1096" s="121"/>
      <c r="DA1096" s="121"/>
      <c r="DB1096" s="121"/>
      <c r="DC1096" s="121"/>
      <c r="DD1096" s="121"/>
      <c r="DE1096" s="121"/>
      <c r="DF1096" s="121"/>
      <c r="DG1096" s="121"/>
      <c r="DH1096" s="121"/>
      <c r="DI1096" s="121"/>
      <c r="DJ1096" s="121"/>
      <c r="DK1096" s="121"/>
      <c r="DL1096" s="121"/>
      <c r="DM1096" s="121"/>
      <c r="DN1096" s="121"/>
      <c r="DO1096" s="121"/>
      <c r="DP1096" s="121"/>
      <c r="DQ1096" s="121"/>
      <c r="DR1096" s="121"/>
      <c r="DS1096" s="121"/>
      <c r="DT1096" s="121"/>
      <c r="DU1096" s="121"/>
      <c r="DV1096" s="121"/>
      <c r="DW1096" s="121"/>
      <c r="DX1096" s="121"/>
      <c r="DY1096" s="121"/>
      <c r="DZ1096" s="121"/>
      <c r="EA1096" s="121"/>
      <c r="EB1096" s="121"/>
      <c r="EC1096" s="121"/>
      <c r="ED1096" s="121"/>
      <c r="EE1096" s="121"/>
      <c r="EF1096" s="121"/>
      <c r="EG1096" s="121"/>
      <c r="EH1096" s="121"/>
      <c r="EI1096" s="121"/>
      <c r="EJ1096" s="121"/>
      <c r="EK1096" s="121"/>
      <c r="EL1096" s="121"/>
      <c r="EM1096" s="121"/>
      <c r="EN1096" s="121"/>
      <c r="EO1096" s="121"/>
      <c r="EP1096" s="121"/>
      <c r="EQ1096" s="121"/>
      <c r="ER1096" s="121"/>
      <c r="ES1096" s="121"/>
      <c r="ET1096" s="121"/>
      <c r="EU1096" s="121"/>
      <c r="EV1096" s="121"/>
      <c r="EW1096" s="121"/>
      <c r="EX1096" s="121"/>
      <c r="EY1096" s="121"/>
      <c r="EZ1096" s="121"/>
      <c r="FA1096" s="121"/>
      <c r="FB1096" s="121"/>
      <c r="FC1096" s="121"/>
      <c r="FD1096" s="121"/>
      <c r="FE1096" s="121"/>
      <c r="FF1096" s="121"/>
      <c r="FG1096" s="121"/>
      <c r="FH1096" s="121"/>
      <c r="FI1096" s="121"/>
      <c r="FJ1096" s="121"/>
      <c r="FK1096" s="121"/>
      <c r="FL1096" s="121"/>
      <c r="FM1096" s="121"/>
      <c r="FN1096" s="121"/>
      <c r="FO1096" s="121"/>
      <c r="FP1096" s="121"/>
      <c r="FQ1096" s="121"/>
      <c r="FR1096" s="121"/>
      <c r="FS1096" s="121"/>
      <c r="FT1096" s="121"/>
      <c r="FU1096" s="121"/>
      <c r="FV1096" s="121"/>
      <c r="FW1096" s="121"/>
      <c r="FX1096" s="121"/>
      <c r="FY1096" s="121"/>
      <c r="FZ1096" s="121"/>
      <c r="GA1096" s="121"/>
      <c r="GB1096" s="121"/>
      <c r="GC1096" s="121"/>
      <c r="GD1096" s="121"/>
      <c r="GE1096" s="121"/>
      <c r="GF1096" s="121"/>
      <c r="GG1096" s="121"/>
      <c r="GH1096" s="121"/>
      <c r="GI1096" s="121"/>
      <c r="GJ1096" s="121"/>
      <c r="GK1096" s="121"/>
      <c r="GL1096" s="121"/>
      <c r="GM1096" s="121"/>
      <c r="GN1096" s="121"/>
      <c r="GO1096" s="121"/>
      <c r="GP1096" s="121"/>
      <c r="GQ1096" s="121"/>
      <c r="GR1096" s="121"/>
      <c r="GS1096" s="121"/>
      <c r="GT1096" s="121"/>
      <c r="GU1096" s="121"/>
      <c r="GV1096" s="121"/>
      <c r="GW1096" s="121"/>
      <c r="GX1096" s="121"/>
      <c r="GY1096" s="121"/>
      <c r="GZ1096" s="121"/>
      <c r="HA1096" s="121"/>
      <c r="HB1096" s="121"/>
      <c r="HC1096" s="121"/>
      <c r="HD1096" s="121"/>
      <c r="HE1096" s="121"/>
      <c r="HF1096" s="121"/>
      <c r="HG1096" s="121"/>
      <c r="HH1096" s="121"/>
      <c r="HI1096" s="121"/>
      <c r="HJ1096" s="121"/>
      <c r="HK1096" s="121"/>
      <c r="HL1096" s="121"/>
      <c r="HM1096" s="121"/>
      <c r="HN1096" s="121"/>
      <c r="HO1096" s="121"/>
      <c r="HP1096" s="121"/>
      <c r="HQ1096" s="121"/>
      <c r="HR1096" s="121"/>
      <c r="HS1096" s="121"/>
      <c r="HT1096" s="121"/>
      <c r="HU1096" s="121"/>
      <c r="HV1096" s="121"/>
      <c r="HW1096" s="121"/>
      <c r="HX1096" s="121"/>
      <c r="HY1096" s="121"/>
      <c r="HZ1096" s="121"/>
      <c r="IA1096" s="121"/>
      <c r="IB1096" s="121"/>
      <c r="IC1096" s="121"/>
      <c r="ID1096" s="121"/>
      <c r="IE1096" s="121"/>
      <c r="IF1096" s="121"/>
      <c r="IG1096" s="121"/>
      <c r="IH1096" s="121"/>
      <c r="II1096" s="121"/>
      <c r="IJ1096" s="121"/>
      <c r="IK1096" s="121"/>
      <c r="IL1096" s="121"/>
      <c r="IM1096" s="121"/>
      <c r="IN1096" s="121"/>
      <c r="IO1096"/>
      <c r="IP1096"/>
      <c r="IQ1096"/>
      <c r="IR1096"/>
      <c r="IS1096"/>
      <c r="IT1096"/>
      <c r="IU1096"/>
      <c r="IV1096"/>
    </row>
    <row r="1097" s="124" customFormat="1" spans="1:256">
      <c r="A1097" s="141">
        <v>1</v>
      </c>
      <c r="B1097" s="141">
        <v>2</v>
      </c>
      <c r="C1097" s="141">
        <v>3</v>
      </c>
      <c r="D1097" s="141">
        <v>4</v>
      </c>
      <c r="E1097" s="141">
        <v>5</v>
      </c>
      <c r="F1097" s="141">
        <v>6</v>
      </c>
      <c r="G1097" s="121"/>
      <c r="H1097" s="121"/>
      <c r="I1097" s="121"/>
      <c r="J1097" s="121"/>
      <c r="K1097" s="121"/>
      <c r="L1097" s="121"/>
      <c r="M1097" s="121"/>
      <c r="N1097" s="121"/>
      <c r="O1097" s="121"/>
      <c r="P1097" s="121"/>
      <c r="Q1097" s="121"/>
      <c r="R1097" s="121"/>
      <c r="S1097" s="121"/>
      <c r="T1097" s="121"/>
      <c r="U1097" s="121"/>
      <c r="V1097" s="121"/>
      <c r="W1097" s="121"/>
      <c r="X1097" s="121"/>
      <c r="Y1097" s="121"/>
      <c r="Z1097" s="121"/>
      <c r="AA1097" s="121"/>
      <c r="AB1097" s="121"/>
      <c r="AC1097" s="121"/>
      <c r="AD1097" s="121"/>
      <c r="AE1097" s="121"/>
      <c r="AF1097" s="121"/>
      <c r="AG1097" s="121"/>
      <c r="AH1097" s="121"/>
      <c r="AI1097" s="121"/>
      <c r="AJ1097" s="121"/>
      <c r="AK1097" s="121"/>
      <c r="AL1097" s="121"/>
      <c r="AM1097" s="121"/>
      <c r="AN1097" s="121"/>
      <c r="AO1097" s="121"/>
      <c r="AP1097" s="121"/>
      <c r="AQ1097" s="121"/>
      <c r="AR1097" s="121"/>
      <c r="AS1097" s="121"/>
      <c r="AT1097" s="121"/>
      <c r="AU1097" s="121"/>
      <c r="AV1097" s="121"/>
      <c r="AW1097" s="121"/>
      <c r="AX1097" s="121"/>
      <c r="AY1097" s="121"/>
      <c r="AZ1097" s="121"/>
      <c r="BA1097" s="121"/>
      <c r="BB1097" s="121"/>
      <c r="BC1097" s="121"/>
      <c r="BD1097" s="121"/>
      <c r="BE1097" s="121"/>
      <c r="BF1097" s="121"/>
      <c r="BG1097" s="121"/>
      <c r="BH1097" s="121"/>
      <c r="BI1097" s="121"/>
      <c r="BJ1097" s="121"/>
      <c r="BK1097" s="121"/>
      <c r="BL1097" s="121"/>
      <c r="BM1097" s="121"/>
      <c r="BN1097" s="121"/>
      <c r="BO1097" s="121"/>
      <c r="BP1097" s="121"/>
      <c r="BQ1097" s="121"/>
      <c r="BR1097" s="121"/>
      <c r="BS1097" s="121"/>
      <c r="BT1097" s="121"/>
      <c r="BU1097" s="121"/>
      <c r="BV1097" s="121"/>
      <c r="BW1097" s="121"/>
      <c r="BX1097" s="121"/>
      <c r="BY1097" s="121"/>
      <c r="BZ1097" s="121"/>
      <c r="CA1097" s="121"/>
      <c r="CB1097" s="121"/>
      <c r="CC1097" s="121"/>
      <c r="CD1097" s="121"/>
      <c r="CE1097" s="121"/>
      <c r="CF1097" s="121"/>
      <c r="CG1097" s="121"/>
      <c r="CH1097" s="121"/>
      <c r="CI1097" s="121"/>
      <c r="CJ1097" s="121"/>
      <c r="CK1097" s="121"/>
      <c r="CL1097" s="121"/>
      <c r="CM1097" s="121"/>
      <c r="CN1097" s="121"/>
      <c r="CO1097" s="121"/>
      <c r="CP1097" s="121"/>
      <c r="CQ1097" s="121"/>
      <c r="CR1097" s="121"/>
      <c r="CS1097" s="121"/>
      <c r="CT1097" s="121"/>
      <c r="CU1097" s="121"/>
      <c r="CV1097" s="121"/>
      <c r="CW1097" s="121"/>
      <c r="CX1097" s="121"/>
      <c r="CY1097" s="121"/>
      <c r="CZ1097" s="121"/>
      <c r="DA1097" s="121"/>
      <c r="DB1097" s="121"/>
      <c r="DC1097" s="121"/>
      <c r="DD1097" s="121"/>
      <c r="DE1097" s="121"/>
      <c r="DF1097" s="121"/>
      <c r="DG1097" s="121"/>
      <c r="DH1097" s="121"/>
      <c r="DI1097" s="121"/>
      <c r="DJ1097" s="121"/>
      <c r="DK1097" s="121"/>
      <c r="DL1097" s="121"/>
      <c r="DM1097" s="121"/>
      <c r="DN1097" s="121"/>
      <c r="DO1097" s="121"/>
      <c r="DP1097" s="121"/>
      <c r="DQ1097" s="121"/>
      <c r="DR1097" s="121"/>
      <c r="DS1097" s="121"/>
      <c r="DT1097" s="121"/>
      <c r="DU1097" s="121"/>
      <c r="DV1097" s="121"/>
      <c r="DW1097" s="121"/>
      <c r="DX1097" s="121"/>
      <c r="DY1097" s="121"/>
      <c r="DZ1097" s="121"/>
      <c r="EA1097" s="121"/>
      <c r="EB1097" s="121"/>
      <c r="EC1097" s="121"/>
      <c r="ED1097" s="121"/>
      <c r="EE1097" s="121"/>
      <c r="EF1097" s="121"/>
      <c r="EG1097" s="121"/>
      <c r="EH1097" s="121"/>
      <c r="EI1097" s="121"/>
      <c r="EJ1097" s="121"/>
      <c r="EK1097" s="121"/>
      <c r="EL1097" s="121"/>
      <c r="EM1097" s="121"/>
      <c r="EN1097" s="121"/>
      <c r="EO1097" s="121"/>
      <c r="EP1097" s="121"/>
      <c r="EQ1097" s="121"/>
      <c r="ER1097" s="121"/>
      <c r="ES1097" s="121"/>
      <c r="ET1097" s="121"/>
      <c r="EU1097" s="121"/>
      <c r="EV1097" s="121"/>
      <c r="EW1097" s="121"/>
      <c r="EX1097" s="121"/>
      <c r="EY1097" s="121"/>
      <c r="EZ1097" s="121"/>
      <c r="FA1097" s="121"/>
      <c r="FB1097" s="121"/>
      <c r="FC1097" s="121"/>
      <c r="FD1097" s="121"/>
      <c r="FE1097" s="121"/>
      <c r="FF1097" s="121"/>
      <c r="FG1097" s="121"/>
      <c r="FH1097" s="121"/>
      <c r="FI1097" s="121"/>
      <c r="FJ1097" s="121"/>
      <c r="FK1097" s="121"/>
      <c r="FL1097" s="121"/>
      <c r="FM1097" s="121"/>
      <c r="FN1097" s="121"/>
      <c r="FO1097" s="121"/>
      <c r="FP1097" s="121"/>
      <c r="FQ1097" s="121"/>
      <c r="FR1097" s="121"/>
      <c r="FS1097" s="121"/>
      <c r="FT1097" s="121"/>
      <c r="FU1097" s="121"/>
      <c r="FV1097" s="121"/>
      <c r="FW1097" s="121"/>
      <c r="FX1097" s="121"/>
      <c r="FY1097" s="121"/>
      <c r="FZ1097" s="121"/>
      <c r="GA1097" s="121"/>
      <c r="GB1097" s="121"/>
      <c r="GC1097" s="121"/>
      <c r="GD1097" s="121"/>
      <c r="GE1097" s="121"/>
      <c r="GF1097" s="121"/>
      <c r="GG1097" s="121"/>
      <c r="GH1097" s="121"/>
      <c r="GI1097" s="121"/>
      <c r="GJ1097" s="121"/>
      <c r="GK1097" s="121"/>
      <c r="GL1097" s="121"/>
      <c r="GM1097" s="121"/>
      <c r="GN1097" s="121"/>
      <c r="GO1097" s="121"/>
      <c r="GP1097" s="121"/>
      <c r="GQ1097" s="121"/>
      <c r="GR1097" s="121"/>
      <c r="GS1097" s="121"/>
      <c r="GT1097" s="121"/>
      <c r="GU1097" s="121"/>
      <c r="GV1097" s="121"/>
      <c r="GW1097" s="121"/>
      <c r="GX1097" s="121"/>
      <c r="GY1097" s="121"/>
      <c r="GZ1097" s="121"/>
      <c r="HA1097" s="121"/>
      <c r="HB1097" s="121"/>
      <c r="HC1097" s="121"/>
      <c r="HD1097" s="121"/>
      <c r="HE1097" s="121"/>
      <c r="HF1097" s="121"/>
      <c r="HG1097" s="121"/>
      <c r="HH1097" s="121"/>
      <c r="HI1097" s="121"/>
      <c r="HJ1097" s="121"/>
      <c r="HK1097" s="121"/>
      <c r="HL1097" s="121"/>
      <c r="HM1097" s="121"/>
      <c r="HN1097" s="121"/>
      <c r="HO1097" s="121"/>
      <c r="HP1097" s="121"/>
      <c r="HQ1097" s="121"/>
      <c r="HR1097" s="121"/>
      <c r="HS1097" s="121"/>
      <c r="HT1097" s="121"/>
      <c r="HU1097" s="121"/>
      <c r="HV1097" s="121"/>
      <c r="HW1097" s="121"/>
      <c r="HX1097" s="121"/>
      <c r="HY1097" s="121"/>
      <c r="HZ1097" s="121"/>
      <c r="IA1097" s="121"/>
      <c r="IB1097" s="121"/>
      <c r="IC1097" s="121"/>
      <c r="ID1097" s="121"/>
      <c r="IE1097" s="121"/>
      <c r="IF1097" s="121"/>
      <c r="IG1097" s="121"/>
      <c r="IH1097" s="121"/>
      <c r="II1097" s="121"/>
      <c r="IJ1097" s="121"/>
      <c r="IK1097" s="121"/>
      <c r="IL1097" s="121"/>
      <c r="IM1097" s="121"/>
      <c r="IN1097" s="121"/>
      <c r="IO1097"/>
      <c r="IP1097"/>
      <c r="IQ1097"/>
      <c r="IR1097"/>
      <c r="IS1097"/>
      <c r="IT1097"/>
      <c r="IU1097"/>
      <c r="IV1097"/>
    </row>
    <row r="1098" s="122" customFormat="1" spans="1:248">
      <c r="A1098" s="142"/>
      <c r="B1098" s="142"/>
      <c r="C1098" s="142"/>
      <c r="D1098" s="142"/>
      <c r="E1098" s="143"/>
      <c r="F1098" s="144"/>
      <c r="G1098" s="127"/>
      <c r="H1098" s="127"/>
      <c r="I1098" s="127"/>
      <c r="J1098" s="127"/>
      <c r="K1098" s="127"/>
      <c r="L1098" s="127"/>
      <c r="M1098" s="127"/>
      <c r="N1098" s="127"/>
      <c r="O1098" s="127"/>
      <c r="P1098" s="127"/>
      <c r="Q1098" s="127"/>
      <c r="R1098" s="127"/>
      <c r="S1098" s="127"/>
      <c r="T1098" s="127"/>
      <c r="U1098" s="127"/>
      <c r="V1098" s="127"/>
      <c r="W1098" s="127"/>
      <c r="X1098" s="127"/>
      <c r="Y1098" s="127"/>
      <c r="Z1098" s="127"/>
      <c r="AA1098" s="127"/>
      <c r="AB1098" s="127"/>
      <c r="AC1098" s="127"/>
      <c r="AD1098" s="127"/>
      <c r="AE1098" s="127"/>
      <c r="AF1098" s="127"/>
      <c r="AG1098" s="127"/>
      <c r="AH1098" s="127"/>
      <c r="AI1098" s="127"/>
      <c r="AJ1098" s="127"/>
      <c r="AK1098" s="127"/>
      <c r="AL1098" s="127"/>
      <c r="AM1098" s="127"/>
      <c r="AN1098" s="127"/>
      <c r="AO1098" s="127"/>
      <c r="AP1098" s="127"/>
      <c r="AQ1098" s="127"/>
      <c r="AR1098" s="127"/>
      <c r="AS1098" s="127"/>
      <c r="AT1098" s="127"/>
      <c r="AU1098" s="127"/>
      <c r="AV1098" s="127"/>
      <c r="AW1098" s="127"/>
      <c r="AX1098" s="127"/>
      <c r="AY1098" s="127"/>
      <c r="AZ1098" s="127"/>
      <c r="BA1098" s="127"/>
      <c r="BB1098" s="127"/>
      <c r="BC1098" s="127"/>
      <c r="BD1098" s="127"/>
      <c r="BE1098" s="127"/>
      <c r="BF1098" s="127"/>
      <c r="BG1098" s="127"/>
      <c r="BH1098" s="127"/>
      <c r="BI1098" s="127"/>
      <c r="BJ1098" s="127"/>
      <c r="BK1098" s="127"/>
      <c r="BL1098" s="127"/>
      <c r="BM1098" s="127"/>
      <c r="BN1098" s="127"/>
      <c r="BO1098" s="127"/>
      <c r="BP1098" s="127"/>
      <c r="BQ1098" s="127"/>
      <c r="BR1098" s="127"/>
      <c r="BS1098" s="127"/>
      <c r="BT1098" s="127"/>
      <c r="BU1098" s="127"/>
      <c r="BV1098" s="127"/>
      <c r="BW1098" s="127"/>
      <c r="BX1098" s="127"/>
      <c r="BY1098" s="127"/>
      <c r="BZ1098" s="127"/>
      <c r="CA1098" s="127"/>
      <c r="CB1098" s="127"/>
      <c r="CC1098" s="127"/>
      <c r="CD1098" s="127"/>
      <c r="CE1098" s="127"/>
      <c r="CF1098" s="127"/>
      <c r="CG1098" s="127"/>
      <c r="CH1098" s="127"/>
      <c r="CI1098" s="127"/>
      <c r="CJ1098" s="127"/>
      <c r="CK1098" s="127"/>
      <c r="CL1098" s="127"/>
      <c r="CM1098" s="127"/>
      <c r="CN1098" s="127"/>
      <c r="CO1098" s="127"/>
      <c r="CP1098" s="127"/>
      <c r="CQ1098" s="127"/>
      <c r="CR1098" s="127"/>
      <c r="CS1098" s="127"/>
      <c r="CT1098" s="127"/>
      <c r="CU1098" s="127"/>
      <c r="CV1098" s="127"/>
      <c r="CW1098" s="127"/>
      <c r="CX1098" s="127"/>
      <c r="CY1098" s="127"/>
      <c r="CZ1098" s="127"/>
      <c r="DA1098" s="127"/>
      <c r="DB1098" s="127"/>
      <c r="DC1098" s="127"/>
      <c r="DD1098" s="127"/>
      <c r="DE1098" s="127"/>
      <c r="DF1098" s="127"/>
      <c r="DG1098" s="127"/>
      <c r="DH1098" s="127"/>
      <c r="DI1098" s="127"/>
      <c r="DJ1098" s="127"/>
      <c r="DK1098" s="127"/>
      <c r="DL1098" s="127"/>
      <c r="DM1098" s="127"/>
      <c r="DN1098" s="127"/>
      <c r="DO1098" s="127"/>
      <c r="DP1098" s="127"/>
      <c r="DQ1098" s="127"/>
      <c r="DR1098" s="127"/>
      <c r="DS1098" s="127"/>
      <c r="DT1098" s="127"/>
      <c r="DU1098" s="127"/>
      <c r="DV1098" s="127"/>
      <c r="DW1098" s="127"/>
      <c r="DX1098" s="127"/>
      <c r="DY1098" s="127"/>
      <c r="DZ1098" s="127"/>
      <c r="EA1098" s="127"/>
      <c r="EB1098" s="127"/>
      <c r="EC1098" s="127"/>
      <c r="ED1098" s="127"/>
      <c r="EE1098" s="127"/>
      <c r="EF1098" s="127"/>
      <c r="EG1098" s="127"/>
      <c r="EH1098" s="127"/>
      <c r="EI1098" s="127"/>
      <c r="EJ1098" s="127"/>
      <c r="EK1098" s="127"/>
      <c r="EL1098" s="127"/>
      <c r="EM1098" s="127"/>
      <c r="EN1098" s="127"/>
      <c r="EO1098" s="127"/>
      <c r="EP1098" s="127"/>
      <c r="EQ1098" s="127"/>
      <c r="ER1098" s="127"/>
      <c r="ES1098" s="127"/>
      <c r="ET1098" s="127"/>
      <c r="EU1098" s="127"/>
      <c r="EV1098" s="127"/>
      <c r="EW1098" s="127"/>
      <c r="EX1098" s="127"/>
      <c r="EY1098" s="127"/>
      <c r="EZ1098" s="127"/>
      <c r="FA1098" s="127"/>
      <c r="FB1098" s="127"/>
      <c r="FC1098" s="127"/>
      <c r="FD1098" s="127"/>
      <c r="FE1098" s="127"/>
      <c r="FF1098" s="127"/>
      <c r="FG1098" s="127"/>
      <c r="FH1098" s="127"/>
      <c r="FI1098" s="127"/>
      <c r="FJ1098" s="127"/>
      <c r="FK1098" s="127"/>
      <c r="FL1098" s="127"/>
      <c r="FM1098" s="127"/>
      <c r="FN1098" s="127"/>
      <c r="FO1098" s="127"/>
      <c r="FP1098" s="127"/>
      <c r="FQ1098" s="127"/>
      <c r="FR1098" s="127"/>
      <c r="FS1098" s="127"/>
      <c r="FT1098" s="127"/>
      <c r="FU1098" s="127"/>
      <c r="FV1098" s="127"/>
      <c r="FW1098" s="127"/>
      <c r="FX1098" s="127"/>
      <c r="FY1098" s="127"/>
      <c r="FZ1098" s="127"/>
      <c r="GA1098" s="127"/>
      <c r="GB1098" s="127"/>
      <c r="GC1098" s="127"/>
      <c r="GD1098" s="127"/>
      <c r="GE1098" s="127"/>
      <c r="GF1098" s="127"/>
      <c r="GG1098" s="127"/>
      <c r="GH1098" s="127"/>
      <c r="GI1098" s="127"/>
      <c r="GJ1098" s="127"/>
      <c r="GK1098" s="127"/>
      <c r="GL1098" s="127"/>
      <c r="GM1098" s="127"/>
      <c r="GN1098" s="127"/>
      <c r="GO1098" s="127"/>
      <c r="GP1098" s="127"/>
      <c r="GQ1098" s="127"/>
      <c r="GR1098" s="127"/>
      <c r="GS1098" s="127"/>
      <c r="GT1098" s="127"/>
      <c r="GU1098" s="127"/>
      <c r="GV1098" s="127"/>
      <c r="GW1098" s="127"/>
      <c r="GX1098" s="127"/>
      <c r="GY1098" s="127"/>
      <c r="GZ1098" s="127"/>
      <c r="HA1098" s="127"/>
      <c r="HB1098" s="127"/>
      <c r="HC1098" s="127"/>
      <c r="HD1098" s="127"/>
      <c r="HE1098" s="127"/>
      <c r="HF1098" s="127"/>
      <c r="HG1098" s="127"/>
      <c r="HH1098" s="127"/>
      <c r="HI1098" s="127"/>
      <c r="HJ1098" s="127"/>
      <c r="HK1098" s="127"/>
      <c r="HL1098" s="127"/>
      <c r="HM1098" s="127"/>
      <c r="HN1098" s="127"/>
      <c r="HO1098" s="127"/>
      <c r="HP1098" s="127"/>
      <c r="HQ1098" s="127"/>
      <c r="HR1098" s="127"/>
      <c r="HS1098" s="127"/>
      <c r="HT1098" s="127"/>
      <c r="HU1098" s="127"/>
      <c r="HV1098" s="127"/>
      <c r="HW1098" s="127"/>
      <c r="HX1098" s="127"/>
      <c r="HY1098" s="127"/>
      <c r="HZ1098" s="127"/>
      <c r="IA1098" s="127"/>
      <c r="IB1098" s="127"/>
      <c r="IC1098" s="127"/>
      <c r="ID1098" s="127"/>
      <c r="IE1098" s="127"/>
      <c r="IF1098" s="127"/>
      <c r="IG1098" s="127"/>
      <c r="IH1098" s="127"/>
      <c r="II1098" s="127"/>
      <c r="IJ1098" s="127"/>
      <c r="IK1098" s="127"/>
      <c r="IL1098" s="127"/>
      <c r="IM1098" s="127"/>
      <c r="IN1098" s="127"/>
    </row>
    <row r="1099" s="122" customFormat="1" spans="1:248">
      <c r="A1099" s="142"/>
      <c r="B1099" s="145" t="s">
        <v>127</v>
      </c>
      <c r="C1099" s="142"/>
      <c r="D1099" s="142"/>
      <c r="E1099" s="146">
        <f>SUM(E1100:E1102)</f>
        <v>1389945000</v>
      </c>
      <c r="F1099" s="144"/>
      <c r="G1099" s="127"/>
      <c r="H1099" s="127"/>
      <c r="I1099" s="127"/>
      <c r="J1099" s="127"/>
      <c r="K1099" s="127"/>
      <c r="L1099" s="127"/>
      <c r="M1099" s="127"/>
      <c r="N1099" s="127"/>
      <c r="O1099" s="127"/>
      <c r="P1099" s="127"/>
      <c r="Q1099" s="127"/>
      <c r="R1099" s="127"/>
      <c r="S1099" s="127"/>
      <c r="T1099" s="127"/>
      <c r="U1099" s="127"/>
      <c r="V1099" s="127"/>
      <c r="W1099" s="127"/>
      <c r="X1099" s="127"/>
      <c r="Y1099" s="127"/>
      <c r="Z1099" s="127"/>
      <c r="AA1099" s="127"/>
      <c r="AB1099" s="127"/>
      <c r="AC1099" s="127"/>
      <c r="AD1099" s="127"/>
      <c r="AE1099" s="127"/>
      <c r="AF1099" s="127"/>
      <c r="AG1099" s="127"/>
      <c r="AH1099" s="127"/>
      <c r="AI1099" s="127"/>
      <c r="AJ1099" s="127"/>
      <c r="AK1099" s="127"/>
      <c r="AL1099" s="127"/>
      <c r="AM1099" s="127"/>
      <c r="AN1099" s="127"/>
      <c r="AO1099" s="127"/>
      <c r="AP1099" s="127"/>
      <c r="AQ1099" s="127"/>
      <c r="AR1099" s="127"/>
      <c r="AS1099" s="127"/>
      <c r="AT1099" s="127"/>
      <c r="AU1099" s="127"/>
      <c r="AV1099" s="127"/>
      <c r="AW1099" s="127"/>
      <c r="AX1099" s="127"/>
      <c r="AY1099" s="127"/>
      <c r="AZ1099" s="127"/>
      <c r="BA1099" s="127"/>
      <c r="BB1099" s="127"/>
      <c r="BC1099" s="127"/>
      <c r="BD1099" s="127"/>
      <c r="BE1099" s="127"/>
      <c r="BF1099" s="127"/>
      <c r="BG1099" s="127"/>
      <c r="BH1099" s="127"/>
      <c r="BI1099" s="127"/>
      <c r="BJ1099" s="127"/>
      <c r="BK1099" s="127"/>
      <c r="BL1099" s="127"/>
      <c r="BM1099" s="127"/>
      <c r="BN1099" s="127"/>
      <c r="BO1099" s="127"/>
      <c r="BP1099" s="127"/>
      <c r="BQ1099" s="127"/>
      <c r="BR1099" s="127"/>
      <c r="BS1099" s="127"/>
      <c r="BT1099" s="127"/>
      <c r="BU1099" s="127"/>
      <c r="BV1099" s="127"/>
      <c r="BW1099" s="127"/>
      <c r="BX1099" s="127"/>
      <c r="BY1099" s="127"/>
      <c r="BZ1099" s="127"/>
      <c r="CA1099" s="127"/>
      <c r="CB1099" s="127"/>
      <c r="CC1099" s="127"/>
      <c r="CD1099" s="127"/>
      <c r="CE1099" s="127"/>
      <c r="CF1099" s="127"/>
      <c r="CG1099" s="127"/>
      <c r="CH1099" s="127"/>
      <c r="CI1099" s="127"/>
      <c r="CJ1099" s="127"/>
      <c r="CK1099" s="127"/>
      <c r="CL1099" s="127"/>
      <c r="CM1099" s="127"/>
      <c r="CN1099" s="127"/>
      <c r="CO1099" s="127"/>
      <c r="CP1099" s="127"/>
      <c r="CQ1099" s="127"/>
      <c r="CR1099" s="127"/>
      <c r="CS1099" s="127"/>
      <c r="CT1099" s="127"/>
      <c r="CU1099" s="127"/>
      <c r="CV1099" s="127"/>
      <c r="CW1099" s="127"/>
      <c r="CX1099" s="127"/>
      <c r="CY1099" s="127"/>
      <c r="CZ1099" s="127"/>
      <c r="DA1099" s="127"/>
      <c r="DB1099" s="127"/>
      <c r="DC1099" s="127"/>
      <c r="DD1099" s="127"/>
      <c r="DE1099" s="127"/>
      <c r="DF1099" s="127"/>
      <c r="DG1099" s="127"/>
      <c r="DH1099" s="127"/>
      <c r="DI1099" s="127"/>
      <c r="DJ1099" s="127"/>
      <c r="DK1099" s="127"/>
      <c r="DL1099" s="127"/>
      <c r="DM1099" s="127"/>
      <c r="DN1099" s="127"/>
      <c r="DO1099" s="127"/>
      <c r="DP1099" s="127"/>
      <c r="DQ1099" s="127"/>
      <c r="DR1099" s="127"/>
      <c r="DS1099" s="127"/>
      <c r="DT1099" s="127"/>
      <c r="DU1099" s="127"/>
      <c r="DV1099" s="127"/>
      <c r="DW1099" s="127"/>
      <c r="DX1099" s="127"/>
      <c r="DY1099" s="127"/>
      <c r="DZ1099" s="127"/>
      <c r="EA1099" s="127"/>
      <c r="EB1099" s="127"/>
      <c r="EC1099" s="127"/>
      <c r="ED1099" s="127"/>
      <c r="EE1099" s="127"/>
      <c r="EF1099" s="127"/>
      <c r="EG1099" s="127"/>
      <c r="EH1099" s="127"/>
      <c r="EI1099" s="127"/>
      <c r="EJ1099" s="127"/>
      <c r="EK1099" s="127"/>
      <c r="EL1099" s="127"/>
      <c r="EM1099" s="127"/>
      <c r="EN1099" s="127"/>
      <c r="EO1099" s="127"/>
      <c r="EP1099" s="127"/>
      <c r="EQ1099" s="127"/>
      <c r="ER1099" s="127"/>
      <c r="ES1099" s="127"/>
      <c r="ET1099" s="127"/>
      <c r="EU1099" s="127"/>
      <c r="EV1099" s="127"/>
      <c r="EW1099" s="127"/>
      <c r="EX1099" s="127"/>
      <c r="EY1099" s="127"/>
      <c r="EZ1099" s="127"/>
      <c r="FA1099" s="127"/>
      <c r="FB1099" s="127"/>
      <c r="FC1099" s="127"/>
      <c r="FD1099" s="127"/>
      <c r="FE1099" s="127"/>
      <c r="FF1099" s="127"/>
      <c r="FG1099" s="127"/>
      <c r="FH1099" s="127"/>
      <c r="FI1099" s="127"/>
      <c r="FJ1099" s="127"/>
      <c r="FK1099" s="127"/>
      <c r="FL1099" s="127"/>
      <c r="FM1099" s="127"/>
      <c r="FN1099" s="127"/>
      <c r="FO1099" s="127"/>
      <c r="FP1099" s="127"/>
      <c r="FQ1099" s="127"/>
      <c r="FR1099" s="127"/>
      <c r="FS1099" s="127"/>
      <c r="FT1099" s="127"/>
      <c r="FU1099" s="127"/>
      <c r="FV1099" s="127"/>
      <c r="FW1099" s="127"/>
      <c r="FX1099" s="127"/>
      <c r="FY1099" s="127"/>
      <c r="FZ1099" s="127"/>
      <c r="GA1099" s="127"/>
      <c r="GB1099" s="127"/>
      <c r="GC1099" s="127"/>
      <c r="GD1099" s="127"/>
      <c r="GE1099" s="127"/>
      <c r="GF1099" s="127"/>
      <c r="GG1099" s="127"/>
      <c r="GH1099" s="127"/>
      <c r="GI1099" s="127"/>
      <c r="GJ1099" s="127"/>
      <c r="GK1099" s="127"/>
      <c r="GL1099" s="127"/>
      <c r="GM1099" s="127"/>
      <c r="GN1099" s="127"/>
      <c r="GO1099" s="127"/>
      <c r="GP1099" s="127"/>
      <c r="GQ1099" s="127"/>
      <c r="GR1099" s="127"/>
      <c r="GS1099" s="127"/>
      <c r="GT1099" s="127"/>
      <c r="GU1099" s="127"/>
      <c r="GV1099" s="127"/>
      <c r="GW1099" s="127"/>
      <c r="GX1099" s="127"/>
      <c r="GY1099" s="127"/>
      <c r="GZ1099" s="127"/>
      <c r="HA1099" s="127"/>
      <c r="HB1099" s="127"/>
      <c r="HC1099" s="127"/>
      <c r="HD1099" s="127"/>
      <c r="HE1099" s="127"/>
      <c r="HF1099" s="127"/>
      <c r="HG1099" s="127"/>
      <c r="HH1099" s="127"/>
      <c r="HI1099" s="127"/>
      <c r="HJ1099" s="127"/>
      <c r="HK1099" s="127"/>
      <c r="HL1099" s="127"/>
      <c r="HM1099" s="127"/>
      <c r="HN1099" s="127"/>
      <c r="HO1099" s="127"/>
      <c r="HP1099" s="127"/>
      <c r="HQ1099" s="127"/>
      <c r="HR1099" s="127"/>
      <c r="HS1099" s="127"/>
      <c r="HT1099" s="127"/>
      <c r="HU1099" s="127"/>
      <c r="HV1099" s="127"/>
      <c r="HW1099" s="127"/>
      <c r="HX1099" s="127"/>
      <c r="HY1099" s="127"/>
      <c r="HZ1099" s="127"/>
      <c r="IA1099" s="127"/>
      <c r="IB1099" s="127"/>
      <c r="IC1099" s="127"/>
      <c r="ID1099" s="127"/>
      <c r="IE1099" s="127"/>
      <c r="IF1099" s="127"/>
      <c r="IG1099" s="127"/>
      <c r="IH1099" s="127"/>
      <c r="II1099" s="127"/>
      <c r="IJ1099" s="127"/>
      <c r="IK1099" s="127"/>
      <c r="IL1099" s="127"/>
      <c r="IM1099" s="127"/>
      <c r="IN1099" s="127"/>
    </row>
    <row r="1100" s="122" customFormat="1" spans="1:248">
      <c r="A1100" s="142"/>
      <c r="B1100" s="144" t="s">
        <v>128</v>
      </c>
      <c r="C1100" s="142"/>
      <c r="D1100" s="142"/>
      <c r="E1100" s="143">
        <f>1161735000+5124000</f>
        <v>1166859000</v>
      </c>
      <c r="F1100" s="144"/>
      <c r="G1100" s="127"/>
      <c r="H1100" s="127"/>
      <c r="I1100" s="127"/>
      <c r="J1100" s="127"/>
      <c r="K1100" s="127"/>
      <c r="L1100" s="127"/>
      <c r="M1100" s="127"/>
      <c r="N1100" s="127"/>
      <c r="O1100" s="127"/>
      <c r="P1100" s="127"/>
      <c r="Q1100" s="127"/>
      <c r="R1100" s="127"/>
      <c r="S1100" s="127"/>
      <c r="T1100" s="127"/>
      <c r="U1100" s="127"/>
      <c r="V1100" s="127"/>
      <c r="W1100" s="127"/>
      <c r="X1100" s="127"/>
      <c r="Y1100" s="127"/>
      <c r="Z1100" s="127"/>
      <c r="AA1100" s="127"/>
      <c r="AB1100" s="127"/>
      <c r="AC1100" s="127"/>
      <c r="AD1100" s="127"/>
      <c r="AE1100" s="127"/>
      <c r="AF1100" s="127"/>
      <c r="AG1100" s="127"/>
      <c r="AH1100" s="127"/>
      <c r="AI1100" s="127"/>
      <c r="AJ1100" s="127"/>
      <c r="AK1100" s="127"/>
      <c r="AL1100" s="127"/>
      <c r="AM1100" s="127"/>
      <c r="AN1100" s="127"/>
      <c r="AO1100" s="127"/>
      <c r="AP1100" s="127"/>
      <c r="AQ1100" s="127"/>
      <c r="AR1100" s="127"/>
      <c r="AS1100" s="127"/>
      <c r="AT1100" s="127"/>
      <c r="AU1100" s="127"/>
      <c r="AV1100" s="127"/>
      <c r="AW1100" s="127"/>
      <c r="AX1100" s="127"/>
      <c r="AY1100" s="127"/>
      <c r="AZ1100" s="127"/>
      <c r="BA1100" s="127"/>
      <c r="BB1100" s="127"/>
      <c r="BC1100" s="127"/>
      <c r="BD1100" s="127"/>
      <c r="BE1100" s="127"/>
      <c r="BF1100" s="127"/>
      <c r="BG1100" s="127"/>
      <c r="BH1100" s="127"/>
      <c r="BI1100" s="127"/>
      <c r="BJ1100" s="127"/>
      <c r="BK1100" s="127"/>
      <c r="BL1100" s="127"/>
      <c r="BM1100" s="127"/>
      <c r="BN1100" s="127"/>
      <c r="BO1100" s="127"/>
      <c r="BP1100" s="127"/>
      <c r="BQ1100" s="127"/>
      <c r="BR1100" s="127"/>
      <c r="BS1100" s="127"/>
      <c r="BT1100" s="127"/>
      <c r="BU1100" s="127"/>
      <c r="BV1100" s="127"/>
      <c r="BW1100" s="127"/>
      <c r="BX1100" s="127"/>
      <c r="BY1100" s="127"/>
      <c r="BZ1100" s="127"/>
      <c r="CA1100" s="127"/>
      <c r="CB1100" s="127"/>
      <c r="CC1100" s="127"/>
      <c r="CD1100" s="127"/>
      <c r="CE1100" s="127"/>
      <c r="CF1100" s="127"/>
      <c r="CG1100" s="127"/>
      <c r="CH1100" s="127"/>
      <c r="CI1100" s="127"/>
      <c r="CJ1100" s="127"/>
      <c r="CK1100" s="127"/>
      <c r="CL1100" s="127"/>
      <c r="CM1100" s="127"/>
      <c r="CN1100" s="127"/>
      <c r="CO1100" s="127"/>
      <c r="CP1100" s="127"/>
      <c r="CQ1100" s="127"/>
      <c r="CR1100" s="127"/>
      <c r="CS1100" s="127"/>
      <c r="CT1100" s="127"/>
      <c r="CU1100" s="127"/>
      <c r="CV1100" s="127"/>
      <c r="CW1100" s="127"/>
      <c r="CX1100" s="127"/>
      <c r="CY1100" s="127"/>
      <c r="CZ1100" s="127"/>
      <c r="DA1100" s="127"/>
      <c r="DB1100" s="127"/>
      <c r="DC1100" s="127"/>
      <c r="DD1100" s="127"/>
      <c r="DE1100" s="127"/>
      <c r="DF1100" s="127"/>
      <c r="DG1100" s="127"/>
      <c r="DH1100" s="127"/>
      <c r="DI1100" s="127"/>
      <c r="DJ1100" s="127"/>
      <c r="DK1100" s="127"/>
      <c r="DL1100" s="127"/>
      <c r="DM1100" s="127"/>
      <c r="DN1100" s="127"/>
      <c r="DO1100" s="127"/>
      <c r="DP1100" s="127"/>
      <c r="DQ1100" s="127"/>
      <c r="DR1100" s="127"/>
      <c r="DS1100" s="127"/>
      <c r="DT1100" s="127"/>
      <c r="DU1100" s="127"/>
      <c r="DV1100" s="127"/>
      <c r="DW1100" s="127"/>
      <c r="DX1100" s="127"/>
      <c r="DY1100" s="127"/>
      <c r="DZ1100" s="127"/>
      <c r="EA1100" s="127"/>
      <c r="EB1100" s="127"/>
      <c r="EC1100" s="127"/>
      <c r="ED1100" s="127"/>
      <c r="EE1100" s="127"/>
      <c r="EF1100" s="127"/>
      <c r="EG1100" s="127"/>
      <c r="EH1100" s="127"/>
      <c r="EI1100" s="127"/>
      <c r="EJ1100" s="127"/>
      <c r="EK1100" s="127"/>
      <c r="EL1100" s="127"/>
      <c r="EM1100" s="127"/>
      <c r="EN1100" s="127"/>
      <c r="EO1100" s="127"/>
      <c r="EP1100" s="127"/>
      <c r="EQ1100" s="127"/>
      <c r="ER1100" s="127"/>
      <c r="ES1100" s="127"/>
      <c r="ET1100" s="127"/>
      <c r="EU1100" s="127"/>
      <c r="EV1100" s="127"/>
      <c r="EW1100" s="127"/>
      <c r="EX1100" s="127"/>
      <c r="EY1100" s="127"/>
      <c r="EZ1100" s="127"/>
      <c r="FA1100" s="127"/>
      <c r="FB1100" s="127"/>
      <c r="FC1100" s="127"/>
      <c r="FD1100" s="127"/>
      <c r="FE1100" s="127"/>
      <c r="FF1100" s="127"/>
      <c r="FG1100" s="127"/>
      <c r="FH1100" s="127"/>
      <c r="FI1100" s="127"/>
      <c r="FJ1100" s="127"/>
      <c r="FK1100" s="127"/>
      <c r="FL1100" s="127"/>
      <c r="FM1100" s="127"/>
      <c r="FN1100" s="127"/>
      <c r="FO1100" s="127"/>
      <c r="FP1100" s="127"/>
      <c r="FQ1100" s="127"/>
      <c r="FR1100" s="127"/>
      <c r="FS1100" s="127"/>
      <c r="FT1100" s="127"/>
      <c r="FU1100" s="127"/>
      <c r="FV1100" s="127"/>
      <c r="FW1100" s="127"/>
      <c r="FX1100" s="127"/>
      <c r="FY1100" s="127"/>
      <c r="FZ1100" s="127"/>
      <c r="GA1100" s="127"/>
      <c r="GB1100" s="127"/>
      <c r="GC1100" s="127"/>
      <c r="GD1100" s="127"/>
      <c r="GE1100" s="127"/>
      <c r="GF1100" s="127"/>
      <c r="GG1100" s="127"/>
      <c r="GH1100" s="127"/>
      <c r="GI1100" s="127"/>
      <c r="GJ1100" s="127"/>
      <c r="GK1100" s="127"/>
      <c r="GL1100" s="127"/>
      <c r="GM1100" s="127"/>
      <c r="GN1100" s="127"/>
      <c r="GO1100" s="127"/>
      <c r="GP1100" s="127"/>
      <c r="GQ1100" s="127"/>
      <c r="GR1100" s="127"/>
      <c r="GS1100" s="127"/>
      <c r="GT1100" s="127"/>
      <c r="GU1100" s="127"/>
      <c r="GV1100" s="127"/>
      <c r="GW1100" s="127"/>
      <c r="GX1100" s="127"/>
      <c r="GY1100" s="127"/>
      <c r="GZ1100" s="127"/>
      <c r="HA1100" s="127"/>
      <c r="HB1100" s="127"/>
      <c r="HC1100" s="127"/>
      <c r="HD1100" s="127"/>
      <c r="HE1100" s="127"/>
      <c r="HF1100" s="127"/>
      <c r="HG1100" s="127"/>
      <c r="HH1100" s="127"/>
      <c r="HI1100" s="127"/>
      <c r="HJ1100" s="127"/>
      <c r="HK1100" s="127"/>
      <c r="HL1100" s="127"/>
      <c r="HM1100" s="127"/>
      <c r="HN1100" s="127"/>
      <c r="HO1100" s="127"/>
      <c r="HP1100" s="127"/>
      <c r="HQ1100" s="127"/>
      <c r="HR1100" s="127"/>
      <c r="HS1100" s="127"/>
      <c r="HT1100" s="127"/>
      <c r="HU1100" s="127"/>
      <c r="HV1100" s="127"/>
      <c r="HW1100" s="127"/>
      <c r="HX1100" s="127"/>
      <c r="HY1100" s="127"/>
      <c r="HZ1100" s="127"/>
      <c r="IA1100" s="127"/>
      <c r="IB1100" s="127"/>
      <c r="IC1100" s="127"/>
      <c r="ID1100" s="127"/>
      <c r="IE1100" s="127"/>
      <c r="IF1100" s="127"/>
      <c r="IG1100" s="127"/>
      <c r="IH1100" s="127"/>
      <c r="II1100" s="127"/>
      <c r="IJ1100" s="127"/>
      <c r="IK1100" s="127"/>
      <c r="IL1100" s="127"/>
      <c r="IM1100" s="127"/>
      <c r="IN1100" s="127"/>
    </row>
    <row r="1101" s="122" customFormat="1" spans="1:248">
      <c r="A1101" s="142"/>
      <c r="B1101" s="147" t="s">
        <v>129</v>
      </c>
      <c r="C1101" s="142"/>
      <c r="D1101" s="142"/>
      <c r="E1101" s="143">
        <v>191556000</v>
      </c>
      <c r="F1101" s="144"/>
      <c r="G1101" s="127"/>
      <c r="H1101" s="127"/>
      <c r="I1101" s="127"/>
      <c r="J1101" s="127"/>
      <c r="K1101" s="127"/>
      <c r="L1101" s="127"/>
      <c r="M1101" s="127"/>
      <c r="N1101" s="127"/>
      <c r="O1101" s="127"/>
      <c r="P1101" s="127"/>
      <c r="Q1101" s="127"/>
      <c r="R1101" s="127"/>
      <c r="S1101" s="127"/>
      <c r="T1101" s="127"/>
      <c r="U1101" s="127"/>
      <c r="V1101" s="127"/>
      <c r="W1101" s="127"/>
      <c r="X1101" s="127"/>
      <c r="Y1101" s="127"/>
      <c r="Z1101" s="127"/>
      <c r="AA1101" s="127"/>
      <c r="AB1101" s="127"/>
      <c r="AC1101" s="127"/>
      <c r="AD1101" s="127"/>
      <c r="AE1101" s="127"/>
      <c r="AF1101" s="127"/>
      <c r="AG1101" s="127"/>
      <c r="AH1101" s="127"/>
      <c r="AI1101" s="127"/>
      <c r="AJ1101" s="127"/>
      <c r="AK1101" s="127"/>
      <c r="AL1101" s="127"/>
      <c r="AM1101" s="127"/>
      <c r="AN1101" s="127"/>
      <c r="AO1101" s="127"/>
      <c r="AP1101" s="127"/>
      <c r="AQ1101" s="127"/>
      <c r="AR1101" s="127"/>
      <c r="AS1101" s="127"/>
      <c r="AT1101" s="127"/>
      <c r="AU1101" s="127"/>
      <c r="AV1101" s="127"/>
      <c r="AW1101" s="127"/>
      <c r="AX1101" s="127"/>
      <c r="AY1101" s="127"/>
      <c r="AZ1101" s="127"/>
      <c r="BA1101" s="127"/>
      <c r="BB1101" s="127"/>
      <c r="BC1101" s="127"/>
      <c r="BD1101" s="127"/>
      <c r="BE1101" s="127"/>
      <c r="BF1101" s="127"/>
      <c r="BG1101" s="127"/>
      <c r="BH1101" s="127"/>
      <c r="BI1101" s="127"/>
      <c r="BJ1101" s="127"/>
      <c r="BK1101" s="127"/>
      <c r="BL1101" s="127"/>
      <c r="BM1101" s="127"/>
      <c r="BN1101" s="127"/>
      <c r="BO1101" s="127"/>
      <c r="BP1101" s="127"/>
      <c r="BQ1101" s="127"/>
      <c r="BR1101" s="127"/>
      <c r="BS1101" s="127"/>
      <c r="BT1101" s="127"/>
      <c r="BU1101" s="127"/>
      <c r="BV1101" s="127"/>
      <c r="BW1101" s="127"/>
      <c r="BX1101" s="127"/>
      <c r="BY1101" s="127"/>
      <c r="BZ1101" s="127"/>
      <c r="CA1101" s="127"/>
      <c r="CB1101" s="127"/>
      <c r="CC1101" s="127"/>
      <c r="CD1101" s="127"/>
      <c r="CE1101" s="127"/>
      <c r="CF1101" s="127"/>
      <c r="CG1101" s="127"/>
      <c r="CH1101" s="127"/>
      <c r="CI1101" s="127"/>
      <c r="CJ1101" s="127"/>
      <c r="CK1101" s="127"/>
      <c r="CL1101" s="127"/>
      <c r="CM1101" s="127"/>
      <c r="CN1101" s="127"/>
      <c r="CO1101" s="127"/>
      <c r="CP1101" s="127"/>
      <c r="CQ1101" s="127"/>
      <c r="CR1101" s="127"/>
      <c r="CS1101" s="127"/>
      <c r="CT1101" s="127"/>
      <c r="CU1101" s="127"/>
      <c r="CV1101" s="127"/>
      <c r="CW1101" s="127"/>
      <c r="CX1101" s="127"/>
      <c r="CY1101" s="127"/>
      <c r="CZ1101" s="127"/>
      <c r="DA1101" s="127"/>
      <c r="DB1101" s="127"/>
      <c r="DC1101" s="127"/>
      <c r="DD1101" s="127"/>
      <c r="DE1101" s="127"/>
      <c r="DF1101" s="127"/>
      <c r="DG1101" s="127"/>
      <c r="DH1101" s="127"/>
      <c r="DI1101" s="127"/>
      <c r="DJ1101" s="127"/>
      <c r="DK1101" s="127"/>
      <c r="DL1101" s="127"/>
      <c r="DM1101" s="127"/>
      <c r="DN1101" s="127"/>
      <c r="DO1101" s="127"/>
      <c r="DP1101" s="127"/>
      <c r="DQ1101" s="127"/>
      <c r="DR1101" s="127"/>
      <c r="DS1101" s="127"/>
      <c r="DT1101" s="127"/>
      <c r="DU1101" s="127"/>
      <c r="DV1101" s="127"/>
      <c r="DW1101" s="127"/>
      <c r="DX1101" s="127"/>
      <c r="DY1101" s="127"/>
      <c r="DZ1101" s="127"/>
      <c r="EA1101" s="127"/>
      <c r="EB1101" s="127"/>
      <c r="EC1101" s="127"/>
      <c r="ED1101" s="127"/>
      <c r="EE1101" s="127"/>
      <c r="EF1101" s="127"/>
      <c r="EG1101" s="127"/>
      <c r="EH1101" s="127"/>
      <c r="EI1101" s="127"/>
      <c r="EJ1101" s="127"/>
      <c r="EK1101" s="127"/>
      <c r="EL1101" s="127"/>
      <c r="EM1101" s="127"/>
      <c r="EN1101" s="127"/>
      <c r="EO1101" s="127"/>
      <c r="EP1101" s="127"/>
      <c r="EQ1101" s="127"/>
      <c r="ER1101" s="127"/>
      <c r="ES1101" s="127"/>
      <c r="ET1101" s="127"/>
      <c r="EU1101" s="127"/>
      <c r="EV1101" s="127"/>
      <c r="EW1101" s="127"/>
      <c r="EX1101" s="127"/>
      <c r="EY1101" s="127"/>
      <c r="EZ1101" s="127"/>
      <c r="FA1101" s="127"/>
      <c r="FB1101" s="127"/>
      <c r="FC1101" s="127"/>
      <c r="FD1101" s="127"/>
      <c r="FE1101" s="127"/>
      <c r="FF1101" s="127"/>
      <c r="FG1101" s="127"/>
      <c r="FH1101" s="127"/>
      <c r="FI1101" s="127"/>
      <c r="FJ1101" s="127"/>
      <c r="FK1101" s="127"/>
      <c r="FL1101" s="127"/>
      <c r="FM1101" s="127"/>
      <c r="FN1101" s="127"/>
      <c r="FO1101" s="127"/>
      <c r="FP1101" s="127"/>
      <c r="FQ1101" s="127"/>
      <c r="FR1101" s="127"/>
      <c r="FS1101" s="127"/>
      <c r="FT1101" s="127"/>
      <c r="FU1101" s="127"/>
      <c r="FV1101" s="127"/>
      <c r="FW1101" s="127"/>
      <c r="FX1101" s="127"/>
      <c r="FY1101" s="127"/>
      <c r="FZ1101" s="127"/>
      <c r="GA1101" s="127"/>
      <c r="GB1101" s="127"/>
      <c r="GC1101" s="127"/>
      <c r="GD1101" s="127"/>
      <c r="GE1101" s="127"/>
      <c r="GF1101" s="127"/>
      <c r="GG1101" s="127"/>
      <c r="GH1101" s="127"/>
      <c r="GI1101" s="127"/>
      <c r="GJ1101" s="127"/>
      <c r="GK1101" s="127"/>
      <c r="GL1101" s="127"/>
      <c r="GM1101" s="127"/>
      <c r="GN1101" s="127"/>
      <c r="GO1101" s="127"/>
      <c r="GP1101" s="127"/>
      <c r="GQ1101" s="127"/>
      <c r="GR1101" s="127"/>
      <c r="GS1101" s="127"/>
      <c r="GT1101" s="127"/>
      <c r="GU1101" s="127"/>
      <c r="GV1101" s="127"/>
      <c r="GW1101" s="127"/>
      <c r="GX1101" s="127"/>
      <c r="GY1101" s="127"/>
      <c r="GZ1101" s="127"/>
      <c r="HA1101" s="127"/>
      <c r="HB1101" s="127"/>
      <c r="HC1101" s="127"/>
      <c r="HD1101" s="127"/>
      <c r="HE1101" s="127"/>
      <c r="HF1101" s="127"/>
      <c r="HG1101" s="127"/>
      <c r="HH1101" s="127"/>
      <c r="HI1101" s="127"/>
      <c r="HJ1101" s="127"/>
      <c r="HK1101" s="127"/>
      <c r="HL1101" s="127"/>
      <c r="HM1101" s="127"/>
      <c r="HN1101" s="127"/>
      <c r="HO1101" s="127"/>
      <c r="HP1101" s="127"/>
      <c r="HQ1101" s="127"/>
      <c r="HR1101" s="127"/>
      <c r="HS1101" s="127"/>
      <c r="HT1101" s="127"/>
      <c r="HU1101" s="127"/>
      <c r="HV1101" s="127"/>
      <c r="HW1101" s="127"/>
      <c r="HX1101" s="127"/>
      <c r="HY1101" s="127"/>
      <c r="HZ1101" s="127"/>
      <c r="IA1101" s="127"/>
      <c r="IB1101" s="127"/>
      <c r="IC1101" s="127"/>
      <c r="ID1101" s="127"/>
      <c r="IE1101" s="127"/>
      <c r="IF1101" s="127"/>
      <c r="IG1101" s="127"/>
      <c r="IH1101" s="127"/>
      <c r="II1101" s="127"/>
      <c r="IJ1101" s="127"/>
      <c r="IK1101" s="127"/>
      <c r="IL1101" s="127"/>
      <c r="IM1101" s="127"/>
      <c r="IN1101" s="127"/>
    </row>
    <row r="1102" s="122" customFormat="1" spans="1:248">
      <c r="A1102" s="142"/>
      <c r="B1102" s="144" t="s">
        <v>566</v>
      </c>
      <c r="C1102" s="142"/>
      <c r="D1102" s="142"/>
      <c r="E1102" s="143">
        <v>31530000</v>
      </c>
      <c r="F1102" s="144"/>
      <c r="G1102" s="127"/>
      <c r="H1102" s="127"/>
      <c r="I1102" s="127"/>
      <c r="J1102" s="127"/>
      <c r="K1102" s="127"/>
      <c r="L1102" s="127"/>
      <c r="M1102" s="127"/>
      <c r="N1102" s="127"/>
      <c r="O1102" s="127"/>
      <c r="P1102" s="127"/>
      <c r="Q1102" s="127"/>
      <c r="R1102" s="127"/>
      <c r="S1102" s="127"/>
      <c r="T1102" s="127"/>
      <c r="U1102" s="127"/>
      <c r="V1102" s="127"/>
      <c r="W1102" s="127"/>
      <c r="X1102" s="127"/>
      <c r="Y1102" s="127"/>
      <c r="Z1102" s="127"/>
      <c r="AA1102" s="127"/>
      <c r="AB1102" s="127"/>
      <c r="AC1102" s="127"/>
      <c r="AD1102" s="127"/>
      <c r="AE1102" s="127"/>
      <c r="AF1102" s="127"/>
      <c r="AG1102" s="127"/>
      <c r="AH1102" s="127"/>
      <c r="AI1102" s="127"/>
      <c r="AJ1102" s="127"/>
      <c r="AK1102" s="127"/>
      <c r="AL1102" s="127"/>
      <c r="AM1102" s="127"/>
      <c r="AN1102" s="127"/>
      <c r="AO1102" s="127"/>
      <c r="AP1102" s="127"/>
      <c r="AQ1102" s="127"/>
      <c r="AR1102" s="127"/>
      <c r="AS1102" s="127"/>
      <c r="AT1102" s="127"/>
      <c r="AU1102" s="127"/>
      <c r="AV1102" s="127"/>
      <c r="AW1102" s="127"/>
      <c r="AX1102" s="127"/>
      <c r="AY1102" s="127"/>
      <c r="AZ1102" s="127"/>
      <c r="BA1102" s="127"/>
      <c r="BB1102" s="127"/>
      <c r="BC1102" s="127"/>
      <c r="BD1102" s="127"/>
      <c r="BE1102" s="127"/>
      <c r="BF1102" s="127"/>
      <c r="BG1102" s="127"/>
      <c r="BH1102" s="127"/>
      <c r="BI1102" s="127"/>
      <c r="BJ1102" s="127"/>
      <c r="BK1102" s="127"/>
      <c r="BL1102" s="127"/>
      <c r="BM1102" s="127"/>
      <c r="BN1102" s="127"/>
      <c r="BO1102" s="127"/>
      <c r="BP1102" s="127"/>
      <c r="BQ1102" s="127"/>
      <c r="BR1102" s="127"/>
      <c r="BS1102" s="127"/>
      <c r="BT1102" s="127"/>
      <c r="BU1102" s="127"/>
      <c r="BV1102" s="127"/>
      <c r="BW1102" s="127"/>
      <c r="BX1102" s="127"/>
      <c r="BY1102" s="127"/>
      <c r="BZ1102" s="127"/>
      <c r="CA1102" s="127"/>
      <c r="CB1102" s="127"/>
      <c r="CC1102" s="127"/>
      <c r="CD1102" s="127"/>
      <c r="CE1102" s="127"/>
      <c r="CF1102" s="127"/>
      <c r="CG1102" s="127"/>
      <c r="CH1102" s="127"/>
      <c r="CI1102" s="127"/>
      <c r="CJ1102" s="127"/>
      <c r="CK1102" s="127"/>
      <c r="CL1102" s="127"/>
      <c r="CM1102" s="127"/>
      <c r="CN1102" s="127"/>
      <c r="CO1102" s="127"/>
      <c r="CP1102" s="127"/>
      <c r="CQ1102" s="127"/>
      <c r="CR1102" s="127"/>
      <c r="CS1102" s="127"/>
      <c r="CT1102" s="127"/>
      <c r="CU1102" s="127"/>
      <c r="CV1102" s="127"/>
      <c r="CW1102" s="127"/>
      <c r="CX1102" s="127"/>
      <c r="CY1102" s="127"/>
      <c r="CZ1102" s="127"/>
      <c r="DA1102" s="127"/>
      <c r="DB1102" s="127"/>
      <c r="DC1102" s="127"/>
      <c r="DD1102" s="127"/>
      <c r="DE1102" s="127"/>
      <c r="DF1102" s="127"/>
      <c r="DG1102" s="127"/>
      <c r="DH1102" s="127"/>
      <c r="DI1102" s="127"/>
      <c r="DJ1102" s="127"/>
      <c r="DK1102" s="127"/>
      <c r="DL1102" s="127"/>
      <c r="DM1102" s="127"/>
      <c r="DN1102" s="127"/>
      <c r="DO1102" s="127"/>
      <c r="DP1102" s="127"/>
      <c r="DQ1102" s="127"/>
      <c r="DR1102" s="127"/>
      <c r="DS1102" s="127"/>
      <c r="DT1102" s="127"/>
      <c r="DU1102" s="127"/>
      <c r="DV1102" s="127"/>
      <c r="DW1102" s="127"/>
      <c r="DX1102" s="127"/>
      <c r="DY1102" s="127"/>
      <c r="DZ1102" s="127"/>
      <c r="EA1102" s="127"/>
      <c r="EB1102" s="127"/>
      <c r="EC1102" s="127"/>
      <c r="ED1102" s="127"/>
      <c r="EE1102" s="127"/>
      <c r="EF1102" s="127"/>
      <c r="EG1102" s="127"/>
      <c r="EH1102" s="127"/>
      <c r="EI1102" s="127"/>
      <c r="EJ1102" s="127"/>
      <c r="EK1102" s="127"/>
      <c r="EL1102" s="127"/>
      <c r="EM1102" s="127"/>
      <c r="EN1102" s="127"/>
      <c r="EO1102" s="127"/>
      <c r="EP1102" s="127"/>
      <c r="EQ1102" s="127"/>
      <c r="ER1102" s="127"/>
      <c r="ES1102" s="127"/>
      <c r="ET1102" s="127"/>
      <c r="EU1102" s="127"/>
      <c r="EV1102" s="127"/>
      <c r="EW1102" s="127"/>
      <c r="EX1102" s="127"/>
      <c r="EY1102" s="127"/>
      <c r="EZ1102" s="127"/>
      <c r="FA1102" s="127"/>
      <c r="FB1102" s="127"/>
      <c r="FC1102" s="127"/>
      <c r="FD1102" s="127"/>
      <c r="FE1102" s="127"/>
      <c r="FF1102" s="127"/>
      <c r="FG1102" s="127"/>
      <c r="FH1102" s="127"/>
      <c r="FI1102" s="127"/>
      <c r="FJ1102" s="127"/>
      <c r="FK1102" s="127"/>
      <c r="FL1102" s="127"/>
      <c r="FM1102" s="127"/>
      <c r="FN1102" s="127"/>
      <c r="FO1102" s="127"/>
      <c r="FP1102" s="127"/>
      <c r="FQ1102" s="127"/>
      <c r="FR1102" s="127"/>
      <c r="FS1102" s="127"/>
      <c r="FT1102" s="127"/>
      <c r="FU1102" s="127"/>
      <c r="FV1102" s="127"/>
      <c r="FW1102" s="127"/>
      <c r="FX1102" s="127"/>
      <c r="FY1102" s="127"/>
      <c r="FZ1102" s="127"/>
      <c r="GA1102" s="127"/>
      <c r="GB1102" s="127"/>
      <c r="GC1102" s="127"/>
      <c r="GD1102" s="127"/>
      <c r="GE1102" s="127"/>
      <c r="GF1102" s="127"/>
      <c r="GG1102" s="127"/>
      <c r="GH1102" s="127"/>
      <c r="GI1102" s="127"/>
      <c r="GJ1102" s="127"/>
      <c r="GK1102" s="127"/>
      <c r="GL1102" s="127"/>
      <c r="GM1102" s="127"/>
      <c r="GN1102" s="127"/>
      <c r="GO1102" s="127"/>
      <c r="GP1102" s="127"/>
      <c r="GQ1102" s="127"/>
      <c r="GR1102" s="127"/>
      <c r="GS1102" s="127"/>
      <c r="GT1102" s="127"/>
      <c r="GU1102" s="127"/>
      <c r="GV1102" s="127"/>
      <c r="GW1102" s="127"/>
      <c r="GX1102" s="127"/>
      <c r="GY1102" s="127"/>
      <c r="GZ1102" s="127"/>
      <c r="HA1102" s="127"/>
      <c r="HB1102" s="127"/>
      <c r="HC1102" s="127"/>
      <c r="HD1102" s="127"/>
      <c r="HE1102" s="127"/>
      <c r="HF1102" s="127"/>
      <c r="HG1102" s="127"/>
      <c r="HH1102" s="127"/>
      <c r="HI1102" s="127"/>
      <c r="HJ1102" s="127"/>
      <c r="HK1102" s="127"/>
      <c r="HL1102" s="127"/>
      <c r="HM1102" s="127"/>
      <c r="HN1102" s="127"/>
      <c r="HO1102" s="127"/>
      <c r="HP1102" s="127"/>
      <c r="HQ1102" s="127"/>
      <c r="HR1102" s="127"/>
      <c r="HS1102" s="127"/>
      <c r="HT1102" s="127"/>
      <c r="HU1102" s="127"/>
      <c r="HV1102" s="127"/>
      <c r="HW1102" s="127"/>
      <c r="HX1102" s="127"/>
      <c r="HY1102" s="127"/>
      <c r="HZ1102" s="127"/>
      <c r="IA1102" s="127"/>
      <c r="IB1102" s="127"/>
      <c r="IC1102" s="127"/>
      <c r="ID1102" s="127"/>
      <c r="IE1102" s="127"/>
      <c r="IF1102" s="127"/>
      <c r="IG1102" s="127"/>
      <c r="IH1102" s="127"/>
      <c r="II1102" s="127"/>
      <c r="IJ1102" s="127"/>
      <c r="IK1102" s="127"/>
      <c r="IL1102" s="127"/>
      <c r="IM1102" s="127"/>
      <c r="IN1102" s="127"/>
    </row>
    <row r="1103" s="124" customFormat="1" spans="1:256">
      <c r="A1103" s="204"/>
      <c r="B1103" s="369"/>
      <c r="C1103" s="204"/>
      <c r="D1103" s="204"/>
      <c r="E1103" s="204"/>
      <c r="F1103" s="369"/>
      <c r="G1103" s="121"/>
      <c r="H1103" s="121"/>
      <c r="I1103" s="121"/>
      <c r="J1103" s="121"/>
      <c r="K1103" s="121"/>
      <c r="L1103" s="121"/>
      <c r="M1103" s="121"/>
      <c r="N1103" s="121"/>
      <c r="O1103" s="121"/>
      <c r="P1103" s="121"/>
      <c r="Q1103" s="121"/>
      <c r="R1103" s="121"/>
      <c r="S1103" s="121"/>
      <c r="T1103" s="121"/>
      <c r="U1103" s="121"/>
      <c r="V1103" s="121"/>
      <c r="W1103" s="121"/>
      <c r="X1103" s="121"/>
      <c r="Y1103" s="121"/>
      <c r="Z1103" s="121"/>
      <c r="AA1103" s="121"/>
      <c r="AB1103" s="121"/>
      <c r="AC1103" s="121"/>
      <c r="AD1103" s="121"/>
      <c r="AE1103" s="121"/>
      <c r="AF1103" s="121"/>
      <c r="AG1103" s="121"/>
      <c r="AH1103" s="121"/>
      <c r="AI1103" s="121"/>
      <c r="AJ1103" s="121"/>
      <c r="AK1103" s="121"/>
      <c r="AL1103" s="121"/>
      <c r="AM1103" s="121"/>
      <c r="AN1103" s="121"/>
      <c r="AO1103" s="121"/>
      <c r="AP1103" s="121"/>
      <c r="AQ1103" s="121"/>
      <c r="AR1103" s="121"/>
      <c r="AS1103" s="121"/>
      <c r="AT1103" s="121"/>
      <c r="AU1103" s="121"/>
      <c r="AV1103" s="121"/>
      <c r="AW1103" s="121"/>
      <c r="AX1103" s="121"/>
      <c r="AY1103" s="121"/>
      <c r="AZ1103" s="121"/>
      <c r="BA1103" s="121"/>
      <c r="BB1103" s="121"/>
      <c r="BC1103" s="121"/>
      <c r="BD1103" s="121"/>
      <c r="BE1103" s="121"/>
      <c r="BF1103" s="121"/>
      <c r="BG1103" s="121"/>
      <c r="BH1103" s="121"/>
      <c r="BI1103" s="121"/>
      <c r="BJ1103" s="121"/>
      <c r="BK1103" s="121"/>
      <c r="BL1103" s="121"/>
      <c r="BM1103" s="121"/>
      <c r="BN1103" s="121"/>
      <c r="BO1103" s="121"/>
      <c r="BP1103" s="121"/>
      <c r="BQ1103" s="121"/>
      <c r="BR1103" s="121"/>
      <c r="BS1103" s="121"/>
      <c r="BT1103" s="121"/>
      <c r="BU1103" s="121"/>
      <c r="BV1103" s="121"/>
      <c r="BW1103" s="121"/>
      <c r="BX1103" s="121"/>
      <c r="BY1103" s="121"/>
      <c r="BZ1103" s="121"/>
      <c r="CA1103" s="121"/>
      <c r="CB1103" s="121"/>
      <c r="CC1103" s="121"/>
      <c r="CD1103" s="121"/>
      <c r="CE1103" s="121"/>
      <c r="CF1103" s="121"/>
      <c r="CG1103" s="121"/>
      <c r="CH1103" s="121"/>
      <c r="CI1103" s="121"/>
      <c r="CJ1103" s="121"/>
      <c r="CK1103" s="121"/>
      <c r="CL1103" s="121"/>
      <c r="CM1103" s="121"/>
      <c r="CN1103" s="121"/>
      <c r="CO1103" s="121"/>
      <c r="CP1103" s="121"/>
      <c r="CQ1103" s="121"/>
      <c r="CR1103" s="121"/>
      <c r="CS1103" s="121"/>
      <c r="CT1103" s="121"/>
      <c r="CU1103" s="121"/>
      <c r="CV1103" s="121"/>
      <c r="CW1103" s="121"/>
      <c r="CX1103" s="121"/>
      <c r="CY1103" s="121"/>
      <c r="CZ1103" s="121"/>
      <c r="DA1103" s="121"/>
      <c r="DB1103" s="121"/>
      <c r="DC1103" s="121"/>
      <c r="DD1103" s="121"/>
      <c r="DE1103" s="121"/>
      <c r="DF1103" s="121"/>
      <c r="DG1103" s="121"/>
      <c r="DH1103" s="121"/>
      <c r="DI1103" s="121"/>
      <c r="DJ1103" s="121"/>
      <c r="DK1103" s="121"/>
      <c r="DL1103" s="121"/>
      <c r="DM1103" s="121"/>
      <c r="DN1103" s="121"/>
      <c r="DO1103" s="121"/>
      <c r="DP1103" s="121"/>
      <c r="DQ1103" s="121"/>
      <c r="DR1103" s="121"/>
      <c r="DS1103" s="121"/>
      <c r="DT1103" s="121"/>
      <c r="DU1103" s="121"/>
      <c r="DV1103" s="121"/>
      <c r="DW1103" s="121"/>
      <c r="DX1103" s="121"/>
      <c r="DY1103" s="121"/>
      <c r="DZ1103" s="121"/>
      <c r="EA1103" s="121"/>
      <c r="EB1103" s="121"/>
      <c r="EC1103" s="121"/>
      <c r="ED1103" s="121"/>
      <c r="EE1103" s="121"/>
      <c r="EF1103" s="121"/>
      <c r="EG1103" s="121"/>
      <c r="EH1103" s="121"/>
      <c r="EI1103" s="121"/>
      <c r="EJ1103" s="121"/>
      <c r="EK1103" s="121"/>
      <c r="EL1103" s="121"/>
      <c r="EM1103" s="121"/>
      <c r="EN1103" s="121"/>
      <c r="EO1103" s="121"/>
      <c r="EP1103" s="121"/>
      <c r="EQ1103" s="121"/>
      <c r="ER1103" s="121"/>
      <c r="ES1103" s="121"/>
      <c r="ET1103" s="121"/>
      <c r="EU1103" s="121"/>
      <c r="EV1103" s="121"/>
      <c r="EW1103" s="121"/>
      <c r="EX1103" s="121"/>
      <c r="EY1103" s="121"/>
      <c r="EZ1103" s="121"/>
      <c r="FA1103" s="121"/>
      <c r="FB1103" s="121"/>
      <c r="FC1103" s="121"/>
      <c r="FD1103" s="121"/>
      <c r="FE1103" s="121"/>
      <c r="FF1103" s="121"/>
      <c r="FG1103" s="121"/>
      <c r="FH1103" s="121"/>
      <c r="FI1103" s="121"/>
      <c r="FJ1103" s="121"/>
      <c r="FK1103" s="121"/>
      <c r="FL1103" s="121"/>
      <c r="FM1103" s="121"/>
      <c r="FN1103" s="121"/>
      <c r="FO1103" s="121"/>
      <c r="FP1103" s="121"/>
      <c r="FQ1103" s="121"/>
      <c r="FR1103" s="121"/>
      <c r="FS1103" s="121"/>
      <c r="FT1103" s="121"/>
      <c r="FU1103" s="121"/>
      <c r="FV1103" s="121"/>
      <c r="FW1103" s="121"/>
      <c r="FX1103" s="121"/>
      <c r="FY1103" s="121"/>
      <c r="FZ1103" s="121"/>
      <c r="GA1103" s="121"/>
      <c r="GB1103" s="121"/>
      <c r="GC1103" s="121"/>
      <c r="GD1103" s="121"/>
      <c r="GE1103" s="121"/>
      <c r="GF1103" s="121"/>
      <c r="GG1103" s="121"/>
      <c r="GH1103" s="121"/>
      <c r="GI1103" s="121"/>
      <c r="GJ1103" s="121"/>
      <c r="GK1103" s="121"/>
      <c r="GL1103" s="121"/>
      <c r="GM1103" s="121"/>
      <c r="GN1103" s="121"/>
      <c r="GO1103" s="121"/>
      <c r="GP1103" s="121"/>
      <c r="GQ1103" s="121"/>
      <c r="GR1103" s="121"/>
      <c r="GS1103" s="121"/>
      <c r="GT1103" s="121"/>
      <c r="GU1103" s="121"/>
      <c r="GV1103" s="121"/>
      <c r="GW1103" s="121"/>
      <c r="GX1103" s="121"/>
      <c r="GY1103" s="121"/>
      <c r="GZ1103" s="121"/>
      <c r="HA1103" s="121"/>
      <c r="HB1103" s="121"/>
      <c r="HC1103" s="121"/>
      <c r="HD1103" s="121"/>
      <c r="HE1103" s="121"/>
      <c r="HF1103" s="121"/>
      <c r="HG1103" s="121"/>
      <c r="HH1103" s="121"/>
      <c r="HI1103" s="121"/>
      <c r="HJ1103" s="121"/>
      <c r="HK1103" s="121"/>
      <c r="HL1103" s="121"/>
      <c r="HM1103" s="121"/>
      <c r="HN1103" s="121"/>
      <c r="HO1103" s="121"/>
      <c r="HP1103" s="121"/>
      <c r="HQ1103" s="121"/>
      <c r="HR1103" s="121"/>
      <c r="HS1103" s="121"/>
      <c r="HT1103" s="121"/>
      <c r="HU1103" s="121"/>
      <c r="HV1103" s="121"/>
      <c r="HW1103" s="121"/>
      <c r="HX1103" s="121"/>
      <c r="HY1103" s="121"/>
      <c r="HZ1103" s="121"/>
      <c r="IA1103" s="121"/>
      <c r="IB1103" s="121"/>
      <c r="IC1103" s="121"/>
      <c r="ID1103" s="121"/>
      <c r="IE1103" s="121"/>
      <c r="IF1103" s="121"/>
      <c r="IG1103" s="121"/>
      <c r="IH1103" s="121"/>
      <c r="II1103" s="121"/>
      <c r="IJ1103" s="121"/>
      <c r="IK1103" s="121"/>
      <c r="IL1103" s="121"/>
      <c r="IM1103" s="121"/>
      <c r="IN1103" s="121"/>
      <c r="IO1103"/>
      <c r="IP1103"/>
      <c r="IQ1103"/>
      <c r="IR1103"/>
      <c r="IS1103"/>
      <c r="IT1103"/>
      <c r="IU1103"/>
      <c r="IV1103"/>
    </row>
    <row r="1104" s="124" customFormat="1" spans="1:256">
      <c r="A1104" s="204"/>
      <c r="B1104" s="401" t="s">
        <v>132</v>
      </c>
      <c r="C1104" s="204"/>
      <c r="D1104" s="204"/>
      <c r="E1104" s="402">
        <f>SUM(E1107:E1135)</f>
        <v>1700000000</v>
      </c>
      <c r="F1104" s="369"/>
      <c r="G1104" s="121"/>
      <c r="H1104" s="121"/>
      <c r="I1104" s="121"/>
      <c r="J1104" s="121"/>
      <c r="K1104" s="121"/>
      <c r="L1104" s="121"/>
      <c r="M1104" s="121"/>
      <c r="N1104" s="121"/>
      <c r="O1104" s="121"/>
      <c r="P1104" s="121"/>
      <c r="Q1104" s="121"/>
      <c r="R1104" s="121"/>
      <c r="S1104" s="121"/>
      <c r="T1104" s="121"/>
      <c r="U1104" s="121"/>
      <c r="V1104" s="121"/>
      <c r="W1104" s="121"/>
      <c r="X1104" s="121"/>
      <c r="Y1104" s="121"/>
      <c r="Z1104" s="121"/>
      <c r="AA1104" s="121"/>
      <c r="AB1104" s="121"/>
      <c r="AC1104" s="121"/>
      <c r="AD1104" s="121"/>
      <c r="AE1104" s="121"/>
      <c r="AF1104" s="121"/>
      <c r="AG1104" s="121"/>
      <c r="AH1104" s="121"/>
      <c r="AI1104" s="121"/>
      <c r="AJ1104" s="121"/>
      <c r="AK1104" s="121"/>
      <c r="AL1104" s="121"/>
      <c r="AM1104" s="121"/>
      <c r="AN1104" s="121"/>
      <c r="AO1104" s="121"/>
      <c r="AP1104" s="121"/>
      <c r="AQ1104" s="121"/>
      <c r="AR1104" s="121"/>
      <c r="AS1104" s="121"/>
      <c r="AT1104" s="121"/>
      <c r="AU1104" s="121"/>
      <c r="AV1104" s="121"/>
      <c r="AW1104" s="121"/>
      <c r="AX1104" s="121"/>
      <c r="AY1104" s="121"/>
      <c r="AZ1104" s="121"/>
      <c r="BA1104" s="121"/>
      <c r="BB1104" s="121"/>
      <c r="BC1104" s="121"/>
      <c r="BD1104" s="121"/>
      <c r="BE1104" s="121"/>
      <c r="BF1104" s="121"/>
      <c r="BG1104" s="121"/>
      <c r="BH1104" s="121"/>
      <c r="BI1104" s="121"/>
      <c r="BJ1104" s="121"/>
      <c r="BK1104" s="121"/>
      <c r="BL1104" s="121"/>
      <c r="BM1104" s="121"/>
      <c r="BN1104" s="121"/>
      <c r="BO1104" s="121"/>
      <c r="BP1104" s="121"/>
      <c r="BQ1104" s="121"/>
      <c r="BR1104" s="121"/>
      <c r="BS1104" s="121"/>
      <c r="BT1104" s="121"/>
      <c r="BU1104" s="121"/>
      <c r="BV1104" s="121"/>
      <c r="BW1104" s="121"/>
      <c r="BX1104" s="121"/>
      <c r="BY1104" s="121"/>
      <c r="BZ1104" s="121"/>
      <c r="CA1104" s="121"/>
      <c r="CB1104" s="121"/>
      <c r="CC1104" s="121"/>
      <c r="CD1104" s="121"/>
      <c r="CE1104" s="121"/>
      <c r="CF1104" s="121"/>
      <c r="CG1104" s="121"/>
      <c r="CH1104" s="121"/>
      <c r="CI1104" s="121"/>
      <c r="CJ1104" s="121"/>
      <c r="CK1104" s="121"/>
      <c r="CL1104" s="121"/>
      <c r="CM1104" s="121"/>
      <c r="CN1104" s="121"/>
      <c r="CO1104" s="121"/>
      <c r="CP1104" s="121"/>
      <c r="CQ1104" s="121"/>
      <c r="CR1104" s="121"/>
      <c r="CS1104" s="121"/>
      <c r="CT1104" s="121"/>
      <c r="CU1104" s="121"/>
      <c r="CV1104" s="121"/>
      <c r="CW1104" s="121"/>
      <c r="CX1104" s="121"/>
      <c r="CY1104" s="121"/>
      <c r="CZ1104" s="121"/>
      <c r="DA1104" s="121"/>
      <c r="DB1104" s="121"/>
      <c r="DC1104" s="121"/>
      <c r="DD1104" s="121"/>
      <c r="DE1104" s="121"/>
      <c r="DF1104" s="121"/>
      <c r="DG1104" s="121"/>
      <c r="DH1104" s="121"/>
      <c r="DI1104" s="121"/>
      <c r="DJ1104" s="121"/>
      <c r="DK1104" s="121"/>
      <c r="DL1104" s="121"/>
      <c r="DM1104" s="121"/>
      <c r="DN1104" s="121"/>
      <c r="DO1104" s="121"/>
      <c r="DP1104" s="121"/>
      <c r="DQ1104" s="121"/>
      <c r="DR1104" s="121"/>
      <c r="DS1104" s="121"/>
      <c r="DT1104" s="121"/>
      <c r="DU1104" s="121"/>
      <c r="DV1104" s="121"/>
      <c r="DW1104" s="121"/>
      <c r="DX1104" s="121"/>
      <c r="DY1104" s="121"/>
      <c r="DZ1104" s="121"/>
      <c r="EA1104" s="121"/>
      <c r="EB1104" s="121"/>
      <c r="EC1104" s="121"/>
      <c r="ED1104" s="121"/>
      <c r="EE1104" s="121"/>
      <c r="EF1104" s="121"/>
      <c r="EG1104" s="121"/>
      <c r="EH1104" s="121"/>
      <c r="EI1104" s="121"/>
      <c r="EJ1104" s="121"/>
      <c r="EK1104" s="121"/>
      <c r="EL1104" s="121"/>
      <c r="EM1104" s="121"/>
      <c r="EN1104" s="121"/>
      <c r="EO1104" s="121"/>
      <c r="EP1104" s="121"/>
      <c r="EQ1104" s="121"/>
      <c r="ER1104" s="121"/>
      <c r="ES1104" s="121"/>
      <c r="ET1104" s="121"/>
      <c r="EU1104" s="121"/>
      <c r="EV1104" s="121"/>
      <c r="EW1104" s="121"/>
      <c r="EX1104" s="121"/>
      <c r="EY1104" s="121"/>
      <c r="EZ1104" s="121"/>
      <c r="FA1104" s="121"/>
      <c r="FB1104" s="121"/>
      <c r="FC1104" s="121"/>
      <c r="FD1104" s="121"/>
      <c r="FE1104" s="121"/>
      <c r="FF1104" s="121"/>
      <c r="FG1104" s="121"/>
      <c r="FH1104" s="121"/>
      <c r="FI1104" s="121"/>
      <c r="FJ1104" s="121"/>
      <c r="FK1104" s="121"/>
      <c r="FL1104" s="121"/>
      <c r="FM1104" s="121"/>
      <c r="FN1104" s="121"/>
      <c r="FO1104" s="121"/>
      <c r="FP1104" s="121"/>
      <c r="FQ1104" s="121"/>
      <c r="FR1104" s="121"/>
      <c r="FS1104" s="121"/>
      <c r="FT1104" s="121"/>
      <c r="FU1104" s="121"/>
      <c r="FV1104" s="121"/>
      <c r="FW1104" s="121"/>
      <c r="FX1104" s="121"/>
      <c r="FY1104" s="121"/>
      <c r="FZ1104" s="121"/>
      <c r="GA1104" s="121"/>
      <c r="GB1104" s="121"/>
      <c r="GC1104" s="121"/>
      <c r="GD1104" s="121"/>
      <c r="GE1104" s="121"/>
      <c r="GF1104" s="121"/>
      <c r="GG1104" s="121"/>
      <c r="GH1104" s="121"/>
      <c r="GI1104" s="121"/>
      <c r="GJ1104" s="121"/>
      <c r="GK1104" s="121"/>
      <c r="GL1104" s="121"/>
      <c r="GM1104" s="121"/>
      <c r="GN1104" s="121"/>
      <c r="GO1104" s="121"/>
      <c r="GP1104" s="121"/>
      <c r="GQ1104" s="121"/>
      <c r="GR1104" s="121"/>
      <c r="GS1104" s="121"/>
      <c r="GT1104" s="121"/>
      <c r="GU1104" s="121"/>
      <c r="GV1104" s="121"/>
      <c r="GW1104" s="121"/>
      <c r="GX1104" s="121"/>
      <c r="GY1104" s="121"/>
      <c r="GZ1104" s="121"/>
      <c r="HA1104" s="121"/>
      <c r="HB1104" s="121"/>
      <c r="HC1104" s="121"/>
      <c r="HD1104" s="121"/>
      <c r="HE1104" s="121"/>
      <c r="HF1104" s="121"/>
      <c r="HG1104" s="121"/>
      <c r="HH1104" s="121"/>
      <c r="HI1104" s="121"/>
      <c r="HJ1104" s="121"/>
      <c r="HK1104" s="121"/>
      <c r="HL1104" s="121"/>
      <c r="HM1104" s="121"/>
      <c r="HN1104" s="121"/>
      <c r="HO1104" s="121"/>
      <c r="HP1104" s="121"/>
      <c r="HQ1104" s="121"/>
      <c r="HR1104" s="121"/>
      <c r="HS1104" s="121"/>
      <c r="HT1104" s="121"/>
      <c r="HU1104" s="121"/>
      <c r="HV1104" s="121"/>
      <c r="HW1104" s="121"/>
      <c r="HX1104" s="121"/>
      <c r="HY1104" s="121"/>
      <c r="HZ1104" s="121"/>
      <c r="IA1104" s="121"/>
      <c r="IB1104" s="121"/>
      <c r="IC1104" s="121"/>
      <c r="ID1104" s="121"/>
      <c r="IE1104" s="121"/>
      <c r="IF1104" s="121"/>
      <c r="IG1104" s="121"/>
      <c r="IH1104" s="121"/>
      <c r="II1104" s="121"/>
      <c r="IJ1104" s="121"/>
      <c r="IK1104" s="121"/>
      <c r="IL1104" s="121"/>
      <c r="IM1104" s="121"/>
      <c r="IN1104" s="121"/>
      <c r="IO1104"/>
      <c r="IP1104"/>
      <c r="IQ1104"/>
      <c r="IR1104"/>
      <c r="IS1104"/>
      <c r="IT1104"/>
      <c r="IU1104"/>
      <c r="IV1104"/>
    </row>
    <row r="1105" s="124" customFormat="1" spans="1:256">
      <c r="A1105" s="148"/>
      <c r="B1105" s="148"/>
      <c r="C1105" s="148"/>
      <c r="D1105" s="148"/>
      <c r="E1105" s="174"/>
      <c r="F1105" s="150"/>
      <c r="G1105" s="121"/>
      <c r="H1105" s="121"/>
      <c r="I1105" s="121"/>
      <c r="J1105" s="121"/>
      <c r="K1105" s="121"/>
      <c r="L1105" s="121"/>
      <c r="M1105" s="121"/>
      <c r="N1105" s="121"/>
      <c r="O1105" s="121"/>
      <c r="P1105" s="121"/>
      <c r="Q1105" s="121"/>
      <c r="R1105" s="121"/>
      <c r="S1105" s="121"/>
      <c r="T1105" s="121"/>
      <c r="U1105" s="121"/>
      <c r="V1105" s="121"/>
      <c r="W1105" s="121"/>
      <c r="X1105" s="121"/>
      <c r="Y1105" s="121"/>
      <c r="Z1105" s="121"/>
      <c r="AA1105" s="121"/>
      <c r="AB1105" s="121"/>
      <c r="AC1105" s="121"/>
      <c r="AD1105" s="121"/>
      <c r="AE1105" s="121"/>
      <c r="AF1105" s="121"/>
      <c r="AG1105" s="121"/>
      <c r="AH1105" s="121"/>
      <c r="AI1105" s="121"/>
      <c r="AJ1105" s="121"/>
      <c r="AK1105" s="121"/>
      <c r="AL1105" s="121"/>
      <c r="AM1105" s="121"/>
      <c r="AN1105" s="121"/>
      <c r="AO1105" s="121"/>
      <c r="AP1105" s="121"/>
      <c r="AQ1105" s="121"/>
      <c r="AR1105" s="121"/>
      <c r="AS1105" s="121"/>
      <c r="AT1105" s="121"/>
      <c r="AU1105" s="121"/>
      <c r="AV1105" s="121"/>
      <c r="AW1105" s="121"/>
      <c r="AX1105" s="121"/>
      <c r="AY1105" s="121"/>
      <c r="AZ1105" s="121"/>
      <c r="BA1105" s="121"/>
      <c r="BB1105" s="121"/>
      <c r="BC1105" s="121"/>
      <c r="BD1105" s="121"/>
      <c r="BE1105" s="121"/>
      <c r="BF1105" s="121"/>
      <c r="BG1105" s="121"/>
      <c r="BH1105" s="121"/>
      <c r="BI1105" s="121"/>
      <c r="BJ1105" s="121"/>
      <c r="BK1105" s="121"/>
      <c r="BL1105" s="121"/>
      <c r="BM1105" s="121"/>
      <c r="BN1105" s="121"/>
      <c r="BO1105" s="121"/>
      <c r="BP1105" s="121"/>
      <c r="BQ1105" s="121"/>
      <c r="BR1105" s="121"/>
      <c r="BS1105" s="121"/>
      <c r="BT1105" s="121"/>
      <c r="BU1105" s="121"/>
      <c r="BV1105" s="121"/>
      <c r="BW1105" s="121"/>
      <c r="BX1105" s="121"/>
      <c r="BY1105" s="121"/>
      <c r="BZ1105" s="121"/>
      <c r="CA1105" s="121"/>
      <c r="CB1105" s="121"/>
      <c r="CC1105" s="121"/>
      <c r="CD1105" s="121"/>
      <c r="CE1105" s="121"/>
      <c r="CF1105" s="121"/>
      <c r="CG1105" s="121"/>
      <c r="CH1105" s="121"/>
      <c r="CI1105" s="121"/>
      <c r="CJ1105" s="121"/>
      <c r="CK1105" s="121"/>
      <c r="CL1105" s="121"/>
      <c r="CM1105" s="121"/>
      <c r="CN1105" s="121"/>
      <c r="CO1105" s="121"/>
      <c r="CP1105" s="121"/>
      <c r="CQ1105" s="121"/>
      <c r="CR1105" s="121"/>
      <c r="CS1105" s="121"/>
      <c r="CT1105" s="121"/>
      <c r="CU1105" s="121"/>
      <c r="CV1105" s="121"/>
      <c r="CW1105" s="121"/>
      <c r="CX1105" s="121"/>
      <c r="CY1105" s="121"/>
      <c r="CZ1105" s="121"/>
      <c r="DA1105" s="121"/>
      <c r="DB1105" s="121"/>
      <c r="DC1105" s="121"/>
      <c r="DD1105" s="121"/>
      <c r="DE1105" s="121"/>
      <c r="DF1105" s="121"/>
      <c r="DG1105" s="121"/>
      <c r="DH1105" s="121"/>
      <c r="DI1105" s="121"/>
      <c r="DJ1105" s="121"/>
      <c r="DK1105" s="121"/>
      <c r="DL1105" s="121"/>
      <c r="DM1105" s="121"/>
      <c r="DN1105" s="121"/>
      <c r="DO1105" s="121"/>
      <c r="DP1105" s="121"/>
      <c r="DQ1105" s="121"/>
      <c r="DR1105" s="121"/>
      <c r="DS1105" s="121"/>
      <c r="DT1105" s="121"/>
      <c r="DU1105" s="121"/>
      <c r="DV1105" s="121"/>
      <c r="DW1105" s="121"/>
      <c r="DX1105" s="121"/>
      <c r="DY1105" s="121"/>
      <c r="DZ1105" s="121"/>
      <c r="EA1105" s="121"/>
      <c r="EB1105" s="121"/>
      <c r="EC1105" s="121"/>
      <c r="ED1105" s="121"/>
      <c r="EE1105" s="121"/>
      <c r="EF1105" s="121"/>
      <c r="EG1105" s="121"/>
      <c r="EH1105" s="121"/>
      <c r="EI1105" s="121"/>
      <c r="EJ1105" s="121"/>
      <c r="EK1105" s="121"/>
      <c r="EL1105" s="121"/>
      <c r="EM1105" s="121"/>
      <c r="EN1105" s="121"/>
      <c r="EO1105" s="121"/>
      <c r="EP1105" s="121"/>
      <c r="EQ1105" s="121"/>
      <c r="ER1105" s="121"/>
      <c r="ES1105" s="121"/>
      <c r="ET1105" s="121"/>
      <c r="EU1105" s="121"/>
      <c r="EV1105" s="121"/>
      <c r="EW1105" s="121"/>
      <c r="EX1105" s="121"/>
      <c r="EY1105" s="121"/>
      <c r="EZ1105" s="121"/>
      <c r="FA1105" s="121"/>
      <c r="FB1105" s="121"/>
      <c r="FC1105" s="121"/>
      <c r="FD1105" s="121"/>
      <c r="FE1105" s="121"/>
      <c r="FF1105" s="121"/>
      <c r="FG1105" s="121"/>
      <c r="FH1105" s="121"/>
      <c r="FI1105" s="121"/>
      <c r="FJ1105" s="121"/>
      <c r="FK1105" s="121"/>
      <c r="FL1105" s="121"/>
      <c r="FM1105" s="121"/>
      <c r="FN1105" s="121"/>
      <c r="FO1105" s="121"/>
      <c r="FP1105" s="121"/>
      <c r="FQ1105" s="121"/>
      <c r="FR1105" s="121"/>
      <c r="FS1105" s="121"/>
      <c r="FT1105" s="121"/>
      <c r="FU1105" s="121"/>
      <c r="FV1105" s="121"/>
      <c r="FW1105" s="121"/>
      <c r="FX1105" s="121"/>
      <c r="FY1105" s="121"/>
      <c r="FZ1105" s="121"/>
      <c r="GA1105" s="121"/>
      <c r="GB1105" s="121"/>
      <c r="GC1105" s="121"/>
      <c r="GD1105" s="121"/>
      <c r="GE1105" s="121"/>
      <c r="GF1105" s="121"/>
      <c r="GG1105" s="121"/>
      <c r="GH1105" s="121"/>
      <c r="GI1105" s="121"/>
      <c r="GJ1105" s="121"/>
      <c r="GK1105" s="121"/>
      <c r="GL1105" s="121"/>
      <c r="GM1105" s="121"/>
      <c r="GN1105" s="121"/>
      <c r="GO1105" s="121"/>
      <c r="GP1105" s="121"/>
      <c r="GQ1105" s="121"/>
      <c r="GR1105" s="121"/>
      <c r="GS1105" s="121"/>
      <c r="GT1105" s="121"/>
      <c r="GU1105" s="121"/>
      <c r="GV1105" s="121"/>
      <c r="GW1105" s="121"/>
      <c r="GX1105" s="121"/>
      <c r="GY1105" s="121"/>
      <c r="GZ1105" s="121"/>
      <c r="HA1105" s="121"/>
      <c r="HB1105" s="121"/>
      <c r="HC1105" s="121"/>
      <c r="HD1105" s="121"/>
      <c r="HE1105" s="121"/>
      <c r="HF1105" s="121"/>
      <c r="HG1105" s="121"/>
      <c r="HH1105" s="121"/>
      <c r="HI1105" s="121"/>
      <c r="HJ1105" s="121"/>
      <c r="HK1105" s="121"/>
      <c r="HL1105" s="121"/>
      <c r="HM1105" s="121"/>
      <c r="HN1105" s="121"/>
      <c r="HO1105" s="121"/>
      <c r="HP1105" s="121"/>
      <c r="HQ1105" s="121"/>
      <c r="HR1105" s="121"/>
      <c r="HS1105" s="121"/>
      <c r="HT1105" s="121"/>
      <c r="HU1105" s="121"/>
      <c r="HV1105" s="121"/>
      <c r="HW1105" s="121"/>
      <c r="HX1105" s="121"/>
      <c r="HY1105" s="121"/>
      <c r="HZ1105" s="121"/>
      <c r="IA1105" s="121"/>
      <c r="IB1105" s="121"/>
      <c r="IC1105" s="121"/>
      <c r="ID1105" s="121"/>
      <c r="IE1105" s="121"/>
      <c r="IF1105" s="121"/>
      <c r="IG1105" s="121"/>
      <c r="IH1105" s="121"/>
      <c r="II1105" s="121"/>
      <c r="IJ1105" s="121"/>
      <c r="IK1105" s="121"/>
      <c r="IL1105" s="121"/>
      <c r="IM1105" s="121"/>
      <c r="IN1105" s="121"/>
      <c r="IO1105"/>
      <c r="IP1105"/>
      <c r="IQ1105"/>
      <c r="IR1105"/>
      <c r="IS1105"/>
      <c r="IT1105"/>
      <c r="IU1105"/>
      <c r="IV1105"/>
    </row>
    <row r="1106" s="124" customFormat="1" spans="1:256">
      <c r="A1106" s="346"/>
      <c r="B1106" s="403" t="s">
        <v>133</v>
      </c>
      <c r="C1106" s="404"/>
      <c r="D1106" s="403"/>
      <c r="E1106" s="405"/>
      <c r="F1106" s="370"/>
      <c r="G1106" s="121"/>
      <c r="H1106" s="121"/>
      <c r="I1106" s="121"/>
      <c r="J1106" s="121"/>
      <c r="K1106" s="121"/>
      <c r="L1106" s="121"/>
      <c r="M1106" s="121"/>
      <c r="N1106" s="121"/>
      <c r="O1106" s="121"/>
      <c r="P1106" s="121"/>
      <c r="Q1106" s="121"/>
      <c r="R1106" s="121"/>
      <c r="S1106" s="121"/>
      <c r="T1106" s="121"/>
      <c r="U1106" s="121"/>
      <c r="V1106" s="121"/>
      <c r="W1106" s="121"/>
      <c r="X1106" s="121"/>
      <c r="Y1106" s="121"/>
      <c r="Z1106" s="121"/>
      <c r="AA1106" s="121"/>
      <c r="AB1106" s="121"/>
      <c r="AC1106" s="121"/>
      <c r="AD1106" s="121"/>
      <c r="AE1106" s="121"/>
      <c r="AF1106" s="121"/>
      <c r="AG1106" s="121"/>
      <c r="AH1106" s="121"/>
      <c r="AI1106" s="121"/>
      <c r="AJ1106" s="121"/>
      <c r="AK1106" s="121"/>
      <c r="AL1106" s="121"/>
      <c r="AM1106" s="121"/>
      <c r="AN1106" s="121"/>
      <c r="AO1106" s="121"/>
      <c r="AP1106" s="121"/>
      <c r="AQ1106" s="121"/>
      <c r="AR1106" s="121"/>
      <c r="AS1106" s="121"/>
      <c r="AT1106" s="121"/>
      <c r="AU1106" s="121"/>
      <c r="AV1106" s="121"/>
      <c r="AW1106" s="121"/>
      <c r="AX1106" s="121"/>
      <c r="AY1106" s="121"/>
      <c r="AZ1106" s="121"/>
      <c r="BA1106" s="121"/>
      <c r="BB1106" s="121"/>
      <c r="BC1106" s="121"/>
      <c r="BD1106" s="121"/>
      <c r="BE1106" s="121"/>
      <c r="BF1106" s="121"/>
      <c r="BG1106" s="121"/>
      <c r="BH1106" s="121"/>
      <c r="BI1106" s="121"/>
      <c r="BJ1106" s="121"/>
      <c r="BK1106" s="121"/>
      <c r="BL1106" s="121"/>
      <c r="BM1106" s="121"/>
      <c r="BN1106" s="121"/>
      <c r="BO1106" s="121"/>
      <c r="BP1106" s="121"/>
      <c r="BQ1106" s="121"/>
      <c r="BR1106" s="121"/>
      <c r="BS1106" s="121"/>
      <c r="BT1106" s="121"/>
      <c r="BU1106" s="121"/>
      <c r="BV1106" s="121"/>
      <c r="BW1106" s="121"/>
      <c r="BX1106" s="121"/>
      <c r="BY1106" s="121"/>
      <c r="BZ1106" s="121"/>
      <c r="CA1106" s="121"/>
      <c r="CB1106" s="121"/>
      <c r="CC1106" s="121"/>
      <c r="CD1106" s="121"/>
      <c r="CE1106" s="121"/>
      <c r="CF1106" s="121"/>
      <c r="CG1106" s="121"/>
      <c r="CH1106" s="121"/>
      <c r="CI1106" s="121"/>
      <c r="CJ1106" s="121"/>
      <c r="CK1106" s="121"/>
      <c r="CL1106" s="121"/>
      <c r="CM1106" s="121"/>
      <c r="CN1106" s="121"/>
      <c r="CO1106" s="121"/>
      <c r="CP1106" s="121"/>
      <c r="CQ1106" s="121"/>
      <c r="CR1106" s="121"/>
      <c r="CS1106" s="121"/>
      <c r="CT1106" s="121"/>
      <c r="CU1106" s="121"/>
      <c r="CV1106" s="121"/>
      <c r="CW1106" s="121"/>
      <c r="CX1106" s="121"/>
      <c r="CY1106" s="121"/>
      <c r="CZ1106" s="121"/>
      <c r="DA1106" s="121"/>
      <c r="DB1106" s="121"/>
      <c r="DC1106" s="121"/>
      <c r="DD1106" s="121"/>
      <c r="DE1106" s="121"/>
      <c r="DF1106" s="121"/>
      <c r="DG1106" s="121"/>
      <c r="DH1106" s="121"/>
      <c r="DI1106" s="121"/>
      <c r="DJ1106" s="121"/>
      <c r="DK1106" s="121"/>
      <c r="DL1106" s="121"/>
      <c r="DM1106" s="121"/>
      <c r="DN1106" s="121"/>
      <c r="DO1106" s="121"/>
      <c r="DP1106" s="121"/>
      <c r="DQ1106" s="121"/>
      <c r="DR1106" s="121"/>
      <c r="DS1106" s="121"/>
      <c r="DT1106" s="121"/>
      <c r="DU1106" s="121"/>
      <c r="DV1106" s="121"/>
      <c r="DW1106" s="121"/>
      <c r="DX1106" s="121"/>
      <c r="DY1106" s="121"/>
      <c r="DZ1106" s="121"/>
      <c r="EA1106" s="121"/>
      <c r="EB1106" s="121"/>
      <c r="EC1106" s="121"/>
      <c r="ED1106" s="121"/>
      <c r="EE1106" s="121"/>
      <c r="EF1106" s="121"/>
      <c r="EG1106" s="121"/>
      <c r="EH1106" s="121"/>
      <c r="EI1106" s="121"/>
      <c r="EJ1106" s="121"/>
      <c r="EK1106" s="121"/>
      <c r="EL1106" s="121"/>
      <c r="EM1106" s="121"/>
      <c r="EN1106" s="121"/>
      <c r="EO1106" s="121"/>
      <c r="EP1106" s="121"/>
      <c r="EQ1106" s="121"/>
      <c r="ER1106" s="121"/>
      <c r="ES1106" s="121"/>
      <c r="ET1106" s="121"/>
      <c r="EU1106" s="121"/>
      <c r="EV1106" s="121"/>
      <c r="EW1106" s="121"/>
      <c r="EX1106" s="121"/>
      <c r="EY1106" s="121"/>
      <c r="EZ1106" s="121"/>
      <c r="FA1106" s="121"/>
      <c r="FB1106" s="121"/>
      <c r="FC1106" s="121"/>
      <c r="FD1106" s="121"/>
      <c r="FE1106" s="121"/>
      <c r="FF1106" s="121"/>
      <c r="FG1106" s="121"/>
      <c r="FH1106" s="121"/>
      <c r="FI1106" s="121"/>
      <c r="FJ1106" s="121"/>
      <c r="FK1106" s="121"/>
      <c r="FL1106" s="121"/>
      <c r="FM1106" s="121"/>
      <c r="FN1106" s="121"/>
      <c r="FO1106" s="121"/>
      <c r="FP1106" s="121"/>
      <c r="FQ1106" s="121"/>
      <c r="FR1106" s="121"/>
      <c r="FS1106" s="121"/>
      <c r="FT1106" s="121"/>
      <c r="FU1106" s="121"/>
      <c r="FV1106" s="121"/>
      <c r="FW1106" s="121"/>
      <c r="FX1106" s="121"/>
      <c r="FY1106" s="121"/>
      <c r="FZ1106" s="121"/>
      <c r="GA1106" s="121"/>
      <c r="GB1106" s="121"/>
      <c r="GC1106" s="121"/>
      <c r="GD1106" s="121"/>
      <c r="GE1106" s="121"/>
      <c r="GF1106" s="121"/>
      <c r="GG1106" s="121"/>
      <c r="GH1106" s="121"/>
      <c r="GI1106" s="121"/>
      <c r="GJ1106" s="121"/>
      <c r="GK1106" s="121"/>
      <c r="GL1106" s="121"/>
      <c r="GM1106" s="121"/>
      <c r="GN1106" s="121"/>
      <c r="GO1106" s="121"/>
      <c r="GP1106" s="121"/>
      <c r="GQ1106" s="121"/>
      <c r="GR1106" s="121"/>
      <c r="GS1106" s="121"/>
      <c r="GT1106" s="121"/>
      <c r="GU1106" s="121"/>
      <c r="GV1106" s="121"/>
      <c r="GW1106" s="121"/>
      <c r="GX1106" s="121"/>
      <c r="GY1106" s="121"/>
      <c r="GZ1106" s="121"/>
      <c r="HA1106" s="121"/>
      <c r="HB1106" s="121"/>
      <c r="HC1106" s="121"/>
      <c r="HD1106" s="121"/>
      <c r="HE1106" s="121"/>
      <c r="HF1106" s="121"/>
      <c r="HG1106" s="121"/>
      <c r="HH1106" s="121"/>
      <c r="HI1106" s="121"/>
      <c r="HJ1106" s="121"/>
      <c r="HK1106" s="121"/>
      <c r="HL1106" s="121"/>
      <c r="HM1106" s="121"/>
      <c r="HN1106" s="121"/>
      <c r="HO1106" s="121"/>
      <c r="HP1106" s="121"/>
      <c r="HQ1106" s="121"/>
      <c r="HR1106" s="121"/>
      <c r="HS1106" s="121"/>
      <c r="HT1106" s="121"/>
      <c r="HU1106" s="121"/>
      <c r="HV1106" s="121"/>
      <c r="HW1106" s="121"/>
      <c r="HX1106" s="121"/>
      <c r="HY1106" s="121"/>
      <c r="HZ1106" s="121"/>
      <c r="IA1106" s="121"/>
      <c r="IB1106" s="121"/>
      <c r="IC1106" s="121"/>
      <c r="ID1106" s="121"/>
      <c r="IE1106" s="121"/>
      <c r="IF1106" s="121"/>
      <c r="IG1106" s="121"/>
      <c r="IH1106" s="121"/>
      <c r="II1106" s="121"/>
      <c r="IJ1106" s="121"/>
      <c r="IK1106" s="121"/>
      <c r="IL1106" s="121"/>
      <c r="IM1106" s="121"/>
      <c r="IN1106" s="121"/>
      <c r="IO1106"/>
      <c r="IP1106"/>
      <c r="IQ1106"/>
      <c r="IR1106"/>
      <c r="IS1106"/>
      <c r="IT1106"/>
      <c r="IU1106"/>
      <c r="IV1106"/>
    </row>
    <row r="1107" s="124" customFormat="1" ht="34.5" customHeight="1" spans="1:256">
      <c r="A1107" s="4"/>
      <c r="B1107" s="327" t="s">
        <v>1758</v>
      </c>
      <c r="C1107" s="406" t="s">
        <v>1759</v>
      </c>
      <c r="D1107" s="407" t="s">
        <v>38</v>
      </c>
      <c r="E1107" s="408">
        <v>51000000</v>
      </c>
      <c r="F1107" s="162"/>
      <c r="G1107" s="162"/>
      <c r="H1107" s="121"/>
      <c r="I1107" s="121"/>
      <c r="J1107" s="121"/>
      <c r="K1107" s="121"/>
      <c r="L1107" s="121"/>
      <c r="M1107" s="121"/>
      <c r="N1107" s="121"/>
      <c r="O1107" s="121"/>
      <c r="P1107" s="121"/>
      <c r="Q1107" s="121"/>
      <c r="R1107" s="121"/>
      <c r="S1107" s="121"/>
      <c r="T1107" s="121"/>
      <c r="U1107" s="121"/>
      <c r="V1107" s="121"/>
      <c r="W1107" s="121"/>
      <c r="X1107" s="121"/>
      <c r="Y1107" s="121"/>
      <c r="Z1107" s="121"/>
      <c r="AA1107" s="121"/>
      <c r="AB1107" s="121"/>
      <c r="AC1107" s="121"/>
      <c r="AD1107" s="121"/>
      <c r="AE1107" s="121"/>
      <c r="AF1107" s="121"/>
      <c r="AG1107" s="121"/>
      <c r="AH1107" s="121"/>
      <c r="AI1107" s="121"/>
      <c r="AJ1107" s="121"/>
      <c r="AK1107" s="121"/>
      <c r="AL1107" s="121"/>
      <c r="AM1107" s="121"/>
      <c r="AN1107" s="121"/>
      <c r="AO1107" s="121"/>
      <c r="AP1107" s="121"/>
      <c r="AQ1107" s="121"/>
      <c r="AR1107" s="121"/>
      <c r="AS1107" s="121"/>
      <c r="AT1107" s="121"/>
      <c r="AU1107" s="121"/>
      <c r="AV1107" s="121"/>
      <c r="AW1107" s="121"/>
      <c r="AX1107" s="121"/>
      <c r="AY1107" s="121"/>
      <c r="AZ1107" s="121"/>
      <c r="BA1107" s="121"/>
      <c r="BB1107" s="121"/>
      <c r="BC1107" s="121"/>
      <c r="BD1107" s="121"/>
      <c r="BE1107" s="121"/>
      <c r="BF1107" s="121"/>
      <c r="BG1107" s="121"/>
      <c r="BH1107" s="121"/>
      <c r="BI1107" s="121"/>
      <c r="BJ1107" s="121"/>
      <c r="BK1107" s="121"/>
      <c r="BL1107" s="121"/>
      <c r="BM1107" s="121"/>
      <c r="BN1107" s="121"/>
      <c r="BO1107" s="121"/>
      <c r="BP1107" s="121"/>
      <c r="BQ1107" s="121"/>
      <c r="BR1107" s="121"/>
      <c r="BS1107" s="121"/>
      <c r="BT1107" s="121"/>
      <c r="BU1107" s="121"/>
      <c r="BV1107" s="121"/>
      <c r="BW1107" s="121"/>
      <c r="BX1107" s="121"/>
      <c r="BY1107" s="121"/>
      <c r="BZ1107" s="121"/>
      <c r="CA1107" s="121"/>
      <c r="CB1107" s="121"/>
      <c r="CC1107" s="121"/>
      <c r="CD1107" s="121"/>
      <c r="CE1107" s="121"/>
      <c r="CF1107" s="121"/>
      <c r="CG1107" s="121"/>
      <c r="CH1107" s="121"/>
      <c r="CI1107" s="121"/>
      <c r="CJ1107" s="121"/>
      <c r="CK1107" s="121"/>
      <c r="CL1107" s="121"/>
      <c r="CM1107" s="121"/>
      <c r="CN1107" s="121"/>
      <c r="CO1107" s="121"/>
      <c r="CP1107" s="121"/>
      <c r="CQ1107" s="121"/>
      <c r="CR1107" s="121"/>
      <c r="CS1107" s="121"/>
      <c r="CT1107" s="121"/>
      <c r="CU1107" s="121"/>
      <c r="CV1107" s="121"/>
      <c r="CW1107" s="121"/>
      <c r="CX1107" s="121"/>
      <c r="CY1107" s="121"/>
      <c r="CZ1107" s="121"/>
      <c r="DA1107" s="121"/>
      <c r="DB1107" s="121"/>
      <c r="DC1107" s="121"/>
      <c r="DD1107" s="121"/>
      <c r="DE1107" s="121"/>
      <c r="DF1107" s="121"/>
      <c r="DG1107" s="121"/>
      <c r="DH1107" s="121"/>
      <c r="DI1107" s="121"/>
      <c r="DJ1107" s="121"/>
      <c r="DK1107" s="121"/>
      <c r="DL1107" s="121"/>
      <c r="DM1107" s="121"/>
      <c r="DN1107" s="121"/>
      <c r="DO1107" s="121"/>
      <c r="DP1107" s="121"/>
      <c r="DQ1107" s="121"/>
      <c r="DR1107" s="121"/>
      <c r="DS1107" s="121"/>
      <c r="DT1107" s="121"/>
      <c r="DU1107" s="121"/>
      <c r="DV1107" s="121"/>
      <c r="DW1107" s="121"/>
      <c r="DX1107" s="121"/>
      <c r="DY1107" s="121"/>
      <c r="DZ1107" s="121"/>
      <c r="EA1107" s="121"/>
      <c r="EB1107" s="121"/>
      <c r="EC1107" s="121"/>
      <c r="ED1107" s="121"/>
      <c r="EE1107" s="121"/>
      <c r="EF1107" s="121"/>
      <c r="EG1107" s="121"/>
      <c r="EH1107" s="121"/>
      <c r="EI1107" s="121"/>
      <c r="EJ1107" s="121"/>
      <c r="EK1107" s="121"/>
      <c r="EL1107" s="121"/>
      <c r="EM1107" s="121"/>
      <c r="EN1107" s="121"/>
      <c r="EO1107" s="121"/>
      <c r="EP1107" s="121"/>
      <c r="EQ1107" s="121"/>
      <c r="ER1107" s="121"/>
      <c r="ES1107" s="121"/>
      <c r="ET1107" s="121"/>
      <c r="EU1107" s="121"/>
      <c r="EV1107" s="121"/>
      <c r="EW1107" s="121"/>
      <c r="EX1107" s="121"/>
      <c r="EY1107" s="121"/>
      <c r="EZ1107" s="121"/>
      <c r="FA1107" s="121"/>
      <c r="FB1107" s="121"/>
      <c r="FC1107" s="121"/>
      <c r="FD1107" s="121"/>
      <c r="FE1107" s="121"/>
      <c r="FF1107" s="121"/>
      <c r="FG1107" s="121"/>
      <c r="FH1107" s="121"/>
      <c r="FI1107" s="121"/>
      <c r="FJ1107" s="121"/>
      <c r="FK1107" s="121"/>
      <c r="FL1107" s="121"/>
      <c r="FM1107" s="121"/>
      <c r="FN1107" s="121"/>
      <c r="FO1107" s="121"/>
      <c r="FP1107" s="121"/>
      <c r="FQ1107" s="121"/>
      <c r="FR1107" s="121"/>
      <c r="FS1107" s="121"/>
      <c r="FT1107" s="121"/>
      <c r="FU1107" s="121"/>
      <c r="FV1107" s="121"/>
      <c r="FW1107" s="121"/>
      <c r="FX1107" s="121"/>
      <c r="FY1107" s="121"/>
      <c r="FZ1107" s="121"/>
      <c r="GA1107" s="121"/>
      <c r="GB1107" s="121"/>
      <c r="GC1107" s="121"/>
      <c r="GD1107" s="121"/>
      <c r="GE1107" s="121"/>
      <c r="GF1107" s="121"/>
      <c r="GG1107" s="121"/>
      <c r="GH1107" s="121"/>
      <c r="GI1107" s="121"/>
      <c r="GJ1107" s="121"/>
      <c r="GK1107" s="121"/>
      <c r="GL1107" s="121"/>
      <c r="GM1107" s="121"/>
      <c r="GN1107" s="121"/>
      <c r="GO1107" s="121"/>
      <c r="GP1107" s="121"/>
      <c r="GQ1107" s="121"/>
      <c r="GR1107" s="121"/>
      <c r="GS1107" s="121"/>
      <c r="GT1107" s="121"/>
      <c r="GU1107" s="121"/>
      <c r="GV1107" s="121"/>
      <c r="GW1107" s="121"/>
      <c r="GX1107" s="121"/>
      <c r="GY1107" s="121"/>
      <c r="GZ1107" s="121"/>
      <c r="HA1107" s="121"/>
      <c r="HB1107" s="121"/>
      <c r="HC1107" s="121"/>
      <c r="HD1107" s="121"/>
      <c r="HE1107" s="121"/>
      <c r="HF1107" s="121"/>
      <c r="HG1107" s="121"/>
      <c r="HH1107" s="121"/>
      <c r="HI1107" s="121"/>
      <c r="HJ1107" s="121"/>
      <c r="HK1107" s="121"/>
      <c r="HL1107" s="121"/>
      <c r="HM1107" s="121"/>
      <c r="HN1107" s="121"/>
      <c r="HO1107" s="121"/>
      <c r="HP1107" s="121"/>
      <c r="HQ1107" s="121"/>
      <c r="HR1107" s="121"/>
      <c r="HS1107" s="121"/>
      <c r="HT1107" s="121"/>
      <c r="HU1107" s="121"/>
      <c r="HV1107" s="121"/>
      <c r="HW1107" s="121"/>
      <c r="HX1107" s="121"/>
      <c r="HY1107" s="121"/>
      <c r="HZ1107" s="121"/>
      <c r="IA1107" s="121"/>
      <c r="IB1107" s="121"/>
      <c r="IC1107" s="121"/>
      <c r="ID1107" s="121"/>
      <c r="IE1107" s="121"/>
      <c r="IF1107" s="121"/>
      <c r="IG1107" s="121"/>
      <c r="IH1107" s="121"/>
      <c r="II1107" s="121"/>
      <c r="IJ1107" s="121"/>
      <c r="IK1107" s="121"/>
      <c r="IL1107" s="121"/>
      <c r="IM1107" s="121"/>
      <c r="IN1107" s="121"/>
      <c r="IO1107"/>
      <c r="IP1107"/>
      <c r="IQ1107"/>
      <c r="IR1107"/>
      <c r="IS1107"/>
      <c r="IT1107"/>
      <c r="IU1107"/>
      <c r="IV1107"/>
    </row>
    <row r="1108" s="124" customFormat="1" ht="32.25" customHeight="1" spans="1:256">
      <c r="A1108" s="4"/>
      <c r="B1108" s="327" t="s">
        <v>1760</v>
      </c>
      <c r="C1108" s="409" t="s">
        <v>1761</v>
      </c>
      <c r="D1108" s="407" t="s">
        <v>38</v>
      </c>
      <c r="E1108" s="408">
        <v>36000000</v>
      </c>
      <c r="F1108" s="162"/>
      <c r="G1108" s="162"/>
      <c r="H1108" s="121"/>
      <c r="I1108" s="121"/>
      <c r="J1108" s="121"/>
      <c r="K1108" s="121"/>
      <c r="L1108" s="121"/>
      <c r="M1108" s="121"/>
      <c r="N1108" s="121"/>
      <c r="O1108" s="121"/>
      <c r="P1108" s="121"/>
      <c r="Q1108" s="121"/>
      <c r="R1108" s="121"/>
      <c r="S1108" s="121"/>
      <c r="T1108" s="121"/>
      <c r="U1108" s="121"/>
      <c r="V1108" s="121"/>
      <c r="W1108" s="121"/>
      <c r="X1108" s="121"/>
      <c r="Y1108" s="121"/>
      <c r="Z1108" s="121"/>
      <c r="AA1108" s="121"/>
      <c r="AB1108" s="121"/>
      <c r="AC1108" s="121"/>
      <c r="AD1108" s="121"/>
      <c r="AE1108" s="121"/>
      <c r="AF1108" s="121"/>
      <c r="AG1108" s="121"/>
      <c r="AH1108" s="121"/>
      <c r="AI1108" s="121"/>
      <c r="AJ1108" s="121"/>
      <c r="AK1108" s="121"/>
      <c r="AL1108" s="121"/>
      <c r="AM1108" s="121"/>
      <c r="AN1108" s="121"/>
      <c r="AO1108" s="121"/>
      <c r="AP1108" s="121"/>
      <c r="AQ1108" s="121"/>
      <c r="AR1108" s="121"/>
      <c r="AS1108" s="121"/>
      <c r="AT1108" s="121"/>
      <c r="AU1108" s="121"/>
      <c r="AV1108" s="121"/>
      <c r="AW1108" s="121"/>
      <c r="AX1108" s="121"/>
      <c r="AY1108" s="121"/>
      <c r="AZ1108" s="121"/>
      <c r="BA1108" s="121"/>
      <c r="BB1108" s="121"/>
      <c r="BC1108" s="121"/>
      <c r="BD1108" s="121"/>
      <c r="BE1108" s="121"/>
      <c r="BF1108" s="121"/>
      <c r="BG1108" s="121"/>
      <c r="BH1108" s="121"/>
      <c r="BI1108" s="121"/>
      <c r="BJ1108" s="121"/>
      <c r="BK1108" s="121"/>
      <c r="BL1108" s="121"/>
      <c r="BM1108" s="121"/>
      <c r="BN1108" s="121"/>
      <c r="BO1108" s="121"/>
      <c r="BP1108" s="121"/>
      <c r="BQ1108" s="121"/>
      <c r="BR1108" s="121"/>
      <c r="BS1108" s="121"/>
      <c r="BT1108" s="121"/>
      <c r="BU1108" s="121"/>
      <c r="BV1108" s="121"/>
      <c r="BW1108" s="121"/>
      <c r="BX1108" s="121"/>
      <c r="BY1108" s="121"/>
      <c r="BZ1108" s="121"/>
      <c r="CA1108" s="121"/>
      <c r="CB1108" s="121"/>
      <c r="CC1108" s="121"/>
      <c r="CD1108" s="121"/>
      <c r="CE1108" s="121"/>
      <c r="CF1108" s="121"/>
      <c r="CG1108" s="121"/>
      <c r="CH1108" s="121"/>
      <c r="CI1108" s="121"/>
      <c r="CJ1108" s="121"/>
      <c r="CK1108" s="121"/>
      <c r="CL1108" s="121"/>
      <c r="CM1108" s="121"/>
      <c r="CN1108" s="121"/>
      <c r="CO1108" s="121"/>
      <c r="CP1108" s="121"/>
      <c r="CQ1108" s="121"/>
      <c r="CR1108" s="121"/>
      <c r="CS1108" s="121"/>
      <c r="CT1108" s="121"/>
      <c r="CU1108" s="121"/>
      <c r="CV1108" s="121"/>
      <c r="CW1108" s="121"/>
      <c r="CX1108" s="121"/>
      <c r="CY1108" s="121"/>
      <c r="CZ1108" s="121"/>
      <c r="DA1108" s="121"/>
      <c r="DB1108" s="121"/>
      <c r="DC1108" s="121"/>
      <c r="DD1108" s="121"/>
      <c r="DE1108" s="121"/>
      <c r="DF1108" s="121"/>
      <c r="DG1108" s="121"/>
      <c r="DH1108" s="121"/>
      <c r="DI1108" s="121"/>
      <c r="DJ1108" s="121"/>
      <c r="DK1108" s="121"/>
      <c r="DL1108" s="121"/>
      <c r="DM1108" s="121"/>
      <c r="DN1108" s="121"/>
      <c r="DO1108" s="121"/>
      <c r="DP1108" s="121"/>
      <c r="DQ1108" s="121"/>
      <c r="DR1108" s="121"/>
      <c r="DS1108" s="121"/>
      <c r="DT1108" s="121"/>
      <c r="DU1108" s="121"/>
      <c r="DV1108" s="121"/>
      <c r="DW1108" s="121"/>
      <c r="DX1108" s="121"/>
      <c r="DY1108" s="121"/>
      <c r="DZ1108" s="121"/>
      <c r="EA1108" s="121"/>
      <c r="EB1108" s="121"/>
      <c r="EC1108" s="121"/>
      <c r="ED1108" s="121"/>
      <c r="EE1108" s="121"/>
      <c r="EF1108" s="121"/>
      <c r="EG1108" s="121"/>
      <c r="EH1108" s="121"/>
      <c r="EI1108" s="121"/>
      <c r="EJ1108" s="121"/>
      <c r="EK1108" s="121"/>
      <c r="EL1108" s="121"/>
      <c r="EM1108" s="121"/>
      <c r="EN1108" s="121"/>
      <c r="EO1108" s="121"/>
      <c r="EP1108" s="121"/>
      <c r="EQ1108" s="121"/>
      <c r="ER1108" s="121"/>
      <c r="ES1108" s="121"/>
      <c r="ET1108" s="121"/>
      <c r="EU1108" s="121"/>
      <c r="EV1108" s="121"/>
      <c r="EW1108" s="121"/>
      <c r="EX1108" s="121"/>
      <c r="EY1108" s="121"/>
      <c r="EZ1108" s="121"/>
      <c r="FA1108" s="121"/>
      <c r="FB1108" s="121"/>
      <c r="FC1108" s="121"/>
      <c r="FD1108" s="121"/>
      <c r="FE1108" s="121"/>
      <c r="FF1108" s="121"/>
      <c r="FG1108" s="121"/>
      <c r="FH1108" s="121"/>
      <c r="FI1108" s="121"/>
      <c r="FJ1108" s="121"/>
      <c r="FK1108" s="121"/>
      <c r="FL1108" s="121"/>
      <c r="FM1108" s="121"/>
      <c r="FN1108" s="121"/>
      <c r="FO1108" s="121"/>
      <c r="FP1108" s="121"/>
      <c r="FQ1108" s="121"/>
      <c r="FR1108" s="121"/>
      <c r="FS1108" s="121"/>
      <c r="FT1108" s="121"/>
      <c r="FU1108" s="121"/>
      <c r="FV1108" s="121"/>
      <c r="FW1108" s="121"/>
      <c r="FX1108" s="121"/>
      <c r="FY1108" s="121"/>
      <c r="FZ1108" s="121"/>
      <c r="GA1108" s="121"/>
      <c r="GB1108" s="121"/>
      <c r="GC1108" s="121"/>
      <c r="GD1108" s="121"/>
      <c r="GE1108" s="121"/>
      <c r="GF1108" s="121"/>
      <c r="GG1108" s="121"/>
      <c r="GH1108" s="121"/>
      <c r="GI1108" s="121"/>
      <c r="GJ1108" s="121"/>
      <c r="GK1108" s="121"/>
      <c r="GL1108" s="121"/>
      <c r="GM1108" s="121"/>
      <c r="GN1108" s="121"/>
      <c r="GO1108" s="121"/>
      <c r="GP1108" s="121"/>
      <c r="GQ1108" s="121"/>
      <c r="GR1108" s="121"/>
      <c r="GS1108" s="121"/>
      <c r="GT1108" s="121"/>
      <c r="GU1108" s="121"/>
      <c r="GV1108" s="121"/>
      <c r="GW1108" s="121"/>
      <c r="GX1108" s="121"/>
      <c r="GY1108" s="121"/>
      <c r="GZ1108" s="121"/>
      <c r="HA1108" s="121"/>
      <c r="HB1108" s="121"/>
      <c r="HC1108" s="121"/>
      <c r="HD1108" s="121"/>
      <c r="HE1108" s="121"/>
      <c r="HF1108" s="121"/>
      <c r="HG1108" s="121"/>
      <c r="HH1108" s="121"/>
      <c r="HI1108" s="121"/>
      <c r="HJ1108" s="121"/>
      <c r="HK1108" s="121"/>
      <c r="HL1108" s="121"/>
      <c r="HM1108" s="121"/>
      <c r="HN1108" s="121"/>
      <c r="HO1108" s="121"/>
      <c r="HP1108" s="121"/>
      <c r="HQ1108" s="121"/>
      <c r="HR1108" s="121"/>
      <c r="HS1108" s="121"/>
      <c r="HT1108" s="121"/>
      <c r="HU1108" s="121"/>
      <c r="HV1108" s="121"/>
      <c r="HW1108" s="121"/>
      <c r="HX1108" s="121"/>
      <c r="HY1108" s="121"/>
      <c r="HZ1108" s="121"/>
      <c r="IA1108" s="121"/>
      <c r="IB1108" s="121"/>
      <c r="IC1108" s="121"/>
      <c r="ID1108" s="121"/>
      <c r="IE1108" s="121"/>
      <c r="IF1108" s="121"/>
      <c r="IG1108" s="121"/>
      <c r="IH1108" s="121"/>
      <c r="II1108" s="121"/>
      <c r="IJ1108" s="121"/>
      <c r="IK1108" s="121"/>
      <c r="IL1108" s="121"/>
      <c r="IM1108" s="121"/>
      <c r="IN1108" s="121"/>
      <c r="IO1108"/>
      <c r="IP1108"/>
      <c r="IQ1108"/>
      <c r="IR1108"/>
      <c r="IS1108"/>
      <c r="IT1108"/>
      <c r="IU1108"/>
      <c r="IV1108"/>
    </row>
    <row r="1109" s="124" customFormat="1" ht="40.5" customHeight="1" spans="1:256">
      <c r="A1109" s="4"/>
      <c r="B1109" s="327" t="s">
        <v>1762</v>
      </c>
      <c r="C1109" s="409" t="s">
        <v>1763</v>
      </c>
      <c r="D1109" s="407" t="s">
        <v>38</v>
      </c>
      <c r="E1109" s="408">
        <v>50000000</v>
      </c>
      <c r="F1109" s="162"/>
      <c r="G1109" s="162"/>
      <c r="H1109" s="121"/>
      <c r="I1109" s="121"/>
      <c r="J1109" s="121"/>
      <c r="K1109" s="121"/>
      <c r="L1109" s="121"/>
      <c r="M1109" s="121"/>
      <c r="N1109" s="121"/>
      <c r="O1109" s="121"/>
      <c r="P1109" s="121"/>
      <c r="Q1109" s="121"/>
      <c r="R1109" s="121"/>
      <c r="S1109" s="121"/>
      <c r="T1109" s="121"/>
      <c r="U1109" s="121"/>
      <c r="V1109" s="121"/>
      <c r="W1109" s="121"/>
      <c r="X1109" s="121"/>
      <c r="Y1109" s="121"/>
      <c r="Z1109" s="121"/>
      <c r="AA1109" s="121"/>
      <c r="AB1109" s="121"/>
      <c r="AC1109" s="121"/>
      <c r="AD1109" s="121"/>
      <c r="AE1109" s="121"/>
      <c r="AF1109" s="121"/>
      <c r="AG1109" s="121"/>
      <c r="AH1109" s="121"/>
      <c r="AI1109" s="121"/>
      <c r="AJ1109" s="121"/>
      <c r="AK1109" s="121"/>
      <c r="AL1109" s="121"/>
      <c r="AM1109" s="121"/>
      <c r="AN1109" s="121"/>
      <c r="AO1109" s="121"/>
      <c r="AP1109" s="121"/>
      <c r="AQ1109" s="121"/>
      <c r="AR1109" s="121"/>
      <c r="AS1109" s="121"/>
      <c r="AT1109" s="121"/>
      <c r="AU1109" s="121"/>
      <c r="AV1109" s="121"/>
      <c r="AW1109" s="121"/>
      <c r="AX1109" s="121"/>
      <c r="AY1109" s="121"/>
      <c r="AZ1109" s="121"/>
      <c r="BA1109" s="121"/>
      <c r="BB1109" s="121"/>
      <c r="BC1109" s="121"/>
      <c r="BD1109" s="121"/>
      <c r="BE1109" s="121"/>
      <c r="BF1109" s="121"/>
      <c r="BG1109" s="121"/>
      <c r="BH1109" s="121"/>
      <c r="BI1109" s="121"/>
      <c r="BJ1109" s="121"/>
      <c r="BK1109" s="121"/>
      <c r="BL1109" s="121"/>
      <c r="BM1109" s="121"/>
      <c r="BN1109" s="121"/>
      <c r="BO1109" s="121"/>
      <c r="BP1109" s="121"/>
      <c r="BQ1109" s="121"/>
      <c r="BR1109" s="121"/>
      <c r="BS1109" s="121"/>
      <c r="BT1109" s="121"/>
      <c r="BU1109" s="121"/>
      <c r="BV1109" s="121"/>
      <c r="BW1109" s="121"/>
      <c r="BX1109" s="121"/>
      <c r="BY1109" s="121"/>
      <c r="BZ1109" s="121"/>
      <c r="CA1109" s="121"/>
      <c r="CB1109" s="121"/>
      <c r="CC1109" s="121"/>
      <c r="CD1109" s="121"/>
      <c r="CE1109" s="121"/>
      <c r="CF1109" s="121"/>
      <c r="CG1109" s="121"/>
      <c r="CH1109" s="121"/>
      <c r="CI1109" s="121"/>
      <c r="CJ1109" s="121"/>
      <c r="CK1109" s="121"/>
      <c r="CL1109" s="121"/>
      <c r="CM1109" s="121"/>
      <c r="CN1109" s="121"/>
      <c r="CO1109" s="121"/>
      <c r="CP1109" s="121"/>
      <c r="CQ1109" s="121"/>
      <c r="CR1109" s="121"/>
      <c r="CS1109" s="121"/>
      <c r="CT1109" s="121"/>
      <c r="CU1109" s="121"/>
      <c r="CV1109" s="121"/>
      <c r="CW1109" s="121"/>
      <c r="CX1109" s="121"/>
      <c r="CY1109" s="121"/>
      <c r="CZ1109" s="121"/>
      <c r="DA1109" s="121"/>
      <c r="DB1109" s="121"/>
      <c r="DC1109" s="121"/>
      <c r="DD1109" s="121"/>
      <c r="DE1109" s="121"/>
      <c r="DF1109" s="121"/>
      <c r="DG1109" s="121"/>
      <c r="DH1109" s="121"/>
      <c r="DI1109" s="121"/>
      <c r="DJ1109" s="121"/>
      <c r="DK1109" s="121"/>
      <c r="DL1109" s="121"/>
      <c r="DM1109" s="121"/>
      <c r="DN1109" s="121"/>
      <c r="DO1109" s="121"/>
      <c r="DP1109" s="121"/>
      <c r="DQ1109" s="121"/>
      <c r="DR1109" s="121"/>
      <c r="DS1109" s="121"/>
      <c r="DT1109" s="121"/>
      <c r="DU1109" s="121"/>
      <c r="DV1109" s="121"/>
      <c r="DW1109" s="121"/>
      <c r="DX1109" s="121"/>
      <c r="DY1109" s="121"/>
      <c r="DZ1109" s="121"/>
      <c r="EA1109" s="121"/>
      <c r="EB1109" s="121"/>
      <c r="EC1109" s="121"/>
      <c r="ED1109" s="121"/>
      <c r="EE1109" s="121"/>
      <c r="EF1109" s="121"/>
      <c r="EG1109" s="121"/>
      <c r="EH1109" s="121"/>
      <c r="EI1109" s="121"/>
      <c r="EJ1109" s="121"/>
      <c r="EK1109" s="121"/>
      <c r="EL1109" s="121"/>
      <c r="EM1109" s="121"/>
      <c r="EN1109" s="121"/>
      <c r="EO1109" s="121"/>
      <c r="EP1109" s="121"/>
      <c r="EQ1109" s="121"/>
      <c r="ER1109" s="121"/>
      <c r="ES1109" s="121"/>
      <c r="ET1109" s="121"/>
      <c r="EU1109" s="121"/>
      <c r="EV1109" s="121"/>
      <c r="EW1109" s="121"/>
      <c r="EX1109" s="121"/>
      <c r="EY1109" s="121"/>
      <c r="EZ1109" s="121"/>
      <c r="FA1109" s="121"/>
      <c r="FB1109" s="121"/>
      <c r="FC1109" s="121"/>
      <c r="FD1109" s="121"/>
      <c r="FE1109" s="121"/>
      <c r="FF1109" s="121"/>
      <c r="FG1109" s="121"/>
      <c r="FH1109" s="121"/>
      <c r="FI1109" s="121"/>
      <c r="FJ1109" s="121"/>
      <c r="FK1109" s="121"/>
      <c r="FL1109" s="121"/>
      <c r="FM1109" s="121"/>
      <c r="FN1109" s="121"/>
      <c r="FO1109" s="121"/>
      <c r="FP1109" s="121"/>
      <c r="FQ1109" s="121"/>
      <c r="FR1109" s="121"/>
      <c r="FS1109" s="121"/>
      <c r="FT1109" s="121"/>
      <c r="FU1109" s="121"/>
      <c r="FV1109" s="121"/>
      <c r="FW1109" s="121"/>
      <c r="FX1109" s="121"/>
      <c r="FY1109" s="121"/>
      <c r="FZ1109" s="121"/>
      <c r="GA1109" s="121"/>
      <c r="GB1109" s="121"/>
      <c r="GC1109" s="121"/>
      <c r="GD1109" s="121"/>
      <c r="GE1109" s="121"/>
      <c r="GF1109" s="121"/>
      <c r="GG1109" s="121"/>
      <c r="GH1109" s="121"/>
      <c r="GI1109" s="121"/>
      <c r="GJ1109" s="121"/>
      <c r="GK1109" s="121"/>
      <c r="GL1109" s="121"/>
      <c r="GM1109" s="121"/>
      <c r="GN1109" s="121"/>
      <c r="GO1109" s="121"/>
      <c r="GP1109" s="121"/>
      <c r="GQ1109" s="121"/>
      <c r="GR1109" s="121"/>
      <c r="GS1109" s="121"/>
      <c r="GT1109" s="121"/>
      <c r="GU1109" s="121"/>
      <c r="GV1109" s="121"/>
      <c r="GW1109" s="121"/>
      <c r="GX1109" s="121"/>
      <c r="GY1109" s="121"/>
      <c r="GZ1109" s="121"/>
      <c r="HA1109" s="121"/>
      <c r="HB1109" s="121"/>
      <c r="HC1109" s="121"/>
      <c r="HD1109" s="121"/>
      <c r="HE1109" s="121"/>
      <c r="HF1109" s="121"/>
      <c r="HG1109" s="121"/>
      <c r="HH1109" s="121"/>
      <c r="HI1109" s="121"/>
      <c r="HJ1109" s="121"/>
      <c r="HK1109" s="121"/>
      <c r="HL1109" s="121"/>
      <c r="HM1109" s="121"/>
      <c r="HN1109" s="121"/>
      <c r="HO1109" s="121"/>
      <c r="HP1109" s="121"/>
      <c r="HQ1109" s="121"/>
      <c r="HR1109" s="121"/>
      <c r="HS1109" s="121"/>
      <c r="HT1109" s="121"/>
      <c r="HU1109" s="121"/>
      <c r="HV1109" s="121"/>
      <c r="HW1109" s="121"/>
      <c r="HX1109" s="121"/>
      <c r="HY1109" s="121"/>
      <c r="HZ1109" s="121"/>
      <c r="IA1109" s="121"/>
      <c r="IB1109" s="121"/>
      <c r="IC1109" s="121"/>
      <c r="ID1109" s="121"/>
      <c r="IE1109" s="121"/>
      <c r="IF1109" s="121"/>
      <c r="IG1109" s="121"/>
      <c r="IH1109" s="121"/>
      <c r="II1109" s="121"/>
      <c r="IJ1109" s="121"/>
      <c r="IK1109" s="121"/>
      <c r="IL1109" s="121"/>
      <c r="IM1109" s="121"/>
      <c r="IN1109" s="121"/>
      <c r="IO1109"/>
      <c r="IP1109"/>
      <c r="IQ1109"/>
      <c r="IR1109"/>
      <c r="IS1109"/>
      <c r="IT1109"/>
      <c r="IU1109"/>
      <c r="IV1109"/>
    </row>
    <row r="1110" s="124" customFormat="1" ht="33" customHeight="1" spans="1:256">
      <c r="A1110" s="4"/>
      <c r="B1110" s="326" t="s">
        <v>1764</v>
      </c>
      <c r="C1110" s="410" t="s">
        <v>1765</v>
      </c>
      <c r="D1110" s="407" t="s">
        <v>38</v>
      </c>
      <c r="E1110" s="408">
        <v>250000000</v>
      </c>
      <c r="F1110" s="162"/>
      <c r="G1110" s="162"/>
      <c r="H1110" s="121"/>
      <c r="I1110" s="121"/>
      <c r="J1110" s="121"/>
      <c r="K1110" s="121"/>
      <c r="L1110" s="121"/>
      <c r="M1110" s="121"/>
      <c r="N1110" s="121"/>
      <c r="O1110" s="121"/>
      <c r="P1110" s="121"/>
      <c r="Q1110" s="121"/>
      <c r="R1110" s="121"/>
      <c r="S1110" s="121"/>
      <c r="T1110" s="121"/>
      <c r="U1110" s="121"/>
      <c r="V1110" s="121"/>
      <c r="W1110" s="121"/>
      <c r="X1110" s="121"/>
      <c r="Y1110" s="121"/>
      <c r="Z1110" s="121"/>
      <c r="AA1110" s="121"/>
      <c r="AB1110" s="121"/>
      <c r="AC1110" s="121"/>
      <c r="AD1110" s="121"/>
      <c r="AE1110" s="121"/>
      <c r="AF1110" s="121"/>
      <c r="AG1110" s="121"/>
      <c r="AH1110" s="121"/>
      <c r="AI1110" s="121"/>
      <c r="AJ1110" s="121"/>
      <c r="AK1110" s="121"/>
      <c r="AL1110" s="121"/>
      <c r="AM1110" s="121"/>
      <c r="AN1110" s="121"/>
      <c r="AO1110" s="121"/>
      <c r="AP1110" s="121"/>
      <c r="AQ1110" s="121"/>
      <c r="AR1110" s="121"/>
      <c r="AS1110" s="121"/>
      <c r="AT1110" s="121"/>
      <c r="AU1110" s="121"/>
      <c r="AV1110" s="121"/>
      <c r="AW1110" s="121"/>
      <c r="AX1110" s="121"/>
      <c r="AY1110" s="121"/>
      <c r="AZ1110" s="121"/>
      <c r="BA1110" s="121"/>
      <c r="BB1110" s="121"/>
      <c r="BC1110" s="121"/>
      <c r="BD1110" s="121"/>
      <c r="BE1110" s="121"/>
      <c r="BF1110" s="121"/>
      <c r="BG1110" s="121"/>
      <c r="BH1110" s="121"/>
      <c r="BI1110" s="121"/>
      <c r="BJ1110" s="121"/>
      <c r="BK1110" s="121"/>
      <c r="BL1110" s="121"/>
      <c r="BM1110" s="121"/>
      <c r="BN1110" s="121"/>
      <c r="BO1110" s="121"/>
      <c r="BP1110" s="121"/>
      <c r="BQ1110" s="121"/>
      <c r="BR1110" s="121"/>
      <c r="BS1110" s="121"/>
      <c r="BT1110" s="121"/>
      <c r="BU1110" s="121"/>
      <c r="BV1110" s="121"/>
      <c r="BW1110" s="121"/>
      <c r="BX1110" s="121"/>
      <c r="BY1110" s="121"/>
      <c r="BZ1110" s="121"/>
      <c r="CA1110" s="121"/>
      <c r="CB1110" s="121"/>
      <c r="CC1110" s="121"/>
      <c r="CD1110" s="121"/>
      <c r="CE1110" s="121"/>
      <c r="CF1110" s="121"/>
      <c r="CG1110" s="121"/>
      <c r="CH1110" s="121"/>
      <c r="CI1110" s="121"/>
      <c r="CJ1110" s="121"/>
      <c r="CK1110" s="121"/>
      <c r="CL1110" s="121"/>
      <c r="CM1110" s="121"/>
      <c r="CN1110" s="121"/>
      <c r="CO1110" s="121"/>
      <c r="CP1110" s="121"/>
      <c r="CQ1110" s="121"/>
      <c r="CR1110" s="121"/>
      <c r="CS1110" s="121"/>
      <c r="CT1110" s="121"/>
      <c r="CU1110" s="121"/>
      <c r="CV1110" s="121"/>
      <c r="CW1110" s="121"/>
      <c r="CX1110" s="121"/>
      <c r="CY1110" s="121"/>
      <c r="CZ1110" s="121"/>
      <c r="DA1110" s="121"/>
      <c r="DB1110" s="121"/>
      <c r="DC1110" s="121"/>
      <c r="DD1110" s="121"/>
      <c r="DE1110" s="121"/>
      <c r="DF1110" s="121"/>
      <c r="DG1110" s="121"/>
      <c r="DH1110" s="121"/>
      <c r="DI1110" s="121"/>
      <c r="DJ1110" s="121"/>
      <c r="DK1110" s="121"/>
      <c r="DL1110" s="121"/>
      <c r="DM1110" s="121"/>
      <c r="DN1110" s="121"/>
      <c r="DO1110" s="121"/>
      <c r="DP1110" s="121"/>
      <c r="DQ1110" s="121"/>
      <c r="DR1110" s="121"/>
      <c r="DS1110" s="121"/>
      <c r="DT1110" s="121"/>
      <c r="DU1110" s="121"/>
      <c r="DV1110" s="121"/>
      <c r="DW1110" s="121"/>
      <c r="DX1110" s="121"/>
      <c r="DY1110" s="121"/>
      <c r="DZ1110" s="121"/>
      <c r="EA1110" s="121"/>
      <c r="EB1110" s="121"/>
      <c r="EC1110" s="121"/>
      <c r="ED1110" s="121"/>
      <c r="EE1110" s="121"/>
      <c r="EF1110" s="121"/>
      <c r="EG1110" s="121"/>
      <c r="EH1110" s="121"/>
      <c r="EI1110" s="121"/>
      <c r="EJ1110" s="121"/>
      <c r="EK1110" s="121"/>
      <c r="EL1110" s="121"/>
      <c r="EM1110" s="121"/>
      <c r="EN1110" s="121"/>
      <c r="EO1110" s="121"/>
      <c r="EP1110" s="121"/>
      <c r="EQ1110" s="121"/>
      <c r="ER1110" s="121"/>
      <c r="ES1110" s="121"/>
      <c r="ET1110" s="121"/>
      <c r="EU1110" s="121"/>
      <c r="EV1110" s="121"/>
      <c r="EW1110" s="121"/>
      <c r="EX1110" s="121"/>
      <c r="EY1110" s="121"/>
      <c r="EZ1110" s="121"/>
      <c r="FA1110" s="121"/>
      <c r="FB1110" s="121"/>
      <c r="FC1110" s="121"/>
      <c r="FD1110" s="121"/>
      <c r="FE1110" s="121"/>
      <c r="FF1110" s="121"/>
      <c r="FG1110" s="121"/>
      <c r="FH1110" s="121"/>
      <c r="FI1110" s="121"/>
      <c r="FJ1110" s="121"/>
      <c r="FK1110" s="121"/>
      <c r="FL1110" s="121"/>
      <c r="FM1110" s="121"/>
      <c r="FN1110" s="121"/>
      <c r="FO1110" s="121"/>
      <c r="FP1110" s="121"/>
      <c r="FQ1110" s="121"/>
      <c r="FR1110" s="121"/>
      <c r="FS1110" s="121"/>
      <c r="FT1110" s="121"/>
      <c r="FU1110" s="121"/>
      <c r="FV1110" s="121"/>
      <c r="FW1110" s="121"/>
      <c r="FX1110" s="121"/>
      <c r="FY1110" s="121"/>
      <c r="FZ1110" s="121"/>
      <c r="GA1110" s="121"/>
      <c r="GB1110" s="121"/>
      <c r="GC1110" s="121"/>
      <c r="GD1110" s="121"/>
      <c r="GE1110" s="121"/>
      <c r="GF1110" s="121"/>
      <c r="GG1110" s="121"/>
      <c r="GH1110" s="121"/>
      <c r="GI1110" s="121"/>
      <c r="GJ1110" s="121"/>
      <c r="GK1110" s="121"/>
      <c r="GL1110" s="121"/>
      <c r="GM1110" s="121"/>
      <c r="GN1110" s="121"/>
      <c r="GO1110" s="121"/>
      <c r="GP1110" s="121"/>
      <c r="GQ1110" s="121"/>
      <c r="GR1110" s="121"/>
      <c r="GS1110" s="121"/>
      <c r="GT1110" s="121"/>
      <c r="GU1110" s="121"/>
      <c r="GV1110" s="121"/>
      <c r="GW1110" s="121"/>
      <c r="GX1110" s="121"/>
      <c r="GY1110" s="121"/>
      <c r="GZ1110" s="121"/>
      <c r="HA1110" s="121"/>
      <c r="HB1110" s="121"/>
      <c r="HC1110" s="121"/>
      <c r="HD1110" s="121"/>
      <c r="HE1110" s="121"/>
      <c r="HF1110" s="121"/>
      <c r="HG1110" s="121"/>
      <c r="HH1110" s="121"/>
      <c r="HI1110" s="121"/>
      <c r="HJ1110" s="121"/>
      <c r="HK1110" s="121"/>
      <c r="HL1110" s="121"/>
      <c r="HM1110" s="121"/>
      <c r="HN1110" s="121"/>
      <c r="HO1110" s="121"/>
      <c r="HP1110" s="121"/>
      <c r="HQ1110" s="121"/>
      <c r="HR1110" s="121"/>
      <c r="HS1110" s="121"/>
      <c r="HT1110" s="121"/>
      <c r="HU1110" s="121"/>
      <c r="HV1110" s="121"/>
      <c r="HW1110" s="121"/>
      <c r="HX1110" s="121"/>
      <c r="HY1110" s="121"/>
      <c r="HZ1110" s="121"/>
      <c r="IA1110" s="121"/>
      <c r="IB1110" s="121"/>
      <c r="IC1110" s="121"/>
      <c r="ID1110" s="121"/>
      <c r="IE1110" s="121"/>
      <c r="IF1110" s="121"/>
      <c r="IG1110" s="121"/>
      <c r="IH1110" s="121"/>
      <c r="II1110" s="121"/>
      <c r="IJ1110" s="121"/>
      <c r="IK1110" s="121"/>
      <c r="IL1110" s="121"/>
      <c r="IM1110" s="121"/>
      <c r="IN1110" s="121"/>
      <c r="IO1110"/>
      <c r="IP1110"/>
      <c r="IQ1110"/>
      <c r="IR1110"/>
      <c r="IS1110"/>
      <c r="IT1110"/>
      <c r="IU1110"/>
      <c r="IV1110"/>
    </row>
    <row r="1111" s="124" customFormat="1" ht="30" customHeight="1" spans="1:256">
      <c r="A1111" s="4"/>
      <c r="B1111" s="327" t="s">
        <v>1766</v>
      </c>
      <c r="C1111" s="409" t="s">
        <v>1767</v>
      </c>
      <c r="D1111" s="407" t="s">
        <v>38</v>
      </c>
      <c r="E1111" s="408">
        <v>54000000</v>
      </c>
      <c r="F1111" s="162"/>
      <c r="G1111" s="162"/>
      <c r="H1111" s="121"/>
      <c r="I1111" s="121"/>
      <c r="J1111" s="121"/>
      <c r="K1111" s="121"/>
      <c r="L1111" s="121"/>
      <c r="M1111" s="121"/>
      <c r="N1111" s="121"/>
      <c r="O1111" s="121"/>
      <c r="P1111" s="121"/>
      <c r="Q1111" s="121"/>
      <c r="R1111" s="121"/>
      <c r="S1111" s="121"/>
      <c r="T1111" s="121"/>
      <c r="U1111" s="121"/>
      <c r="V1111" s="121"/>
      <c r="W1111" s="121"/>
      <c r="X1111" s="121"/>
      <c r="Y1111" s="121"/>
      <c r="Z1111" s="121"/>
      <c r="AA1111" s="121"/>
      <c r="AB1111" s="121"/>
      <c r="AC1111" s="121"/>
      <c r="AD1111" s="121"/>
      <c r="AE1111" s="121"/>
      <c r="AF1111" s="121"/>
      <c r="AG1111" s="121"/>
      <c r="AH1111" s="121"/>
      <c r="AI1111" s="121"/>
      <c r="AJ1111" s="121"/>
      <c r="AK1111" s="121"/>
      <c r="AL1111" s="121"/>
      <c r="AM1111" s="121"/>
      <c r="AN1111" s="121"/>
      <c r="AO1111" s="121"/>
      <c r="AP1111" s="121"/>
      <c r="AQ1111" s="121"/>
      <c r="AR1111" s="121"/>
      <c r="AS1111" s="121"/>
      <c r="AT1111" s="121"/>
      <c r="AU1111" s="121"/>
      <c r="AV1111" s="121"/>
      <c r="AW1111" s="121"/>
      <c r="AX1111" s="121"/>
      <c r="AY1111" s="121"/>
      <c r="AZ1111" s="121"/>
      <c r="BA1111" s="121"/>
      <c r="BB1111" s="121"/>
      <c r="BC1111" s="121"/>
      <c r="BD1111" s="121"/>
      <c r="BE1111" s="121"/>
      <c r="BF1111" s="121"/>
      <c r="BG1111" s="121"/>
      <c r="BH1111" s="121"/>
      <c r="BI1111" s="121"/>
      <c r="BJ1111" s="121"/>
      <c r="BK1111" s="121"/>
      <c r="BL1111" s="121"/>
      <c r="BM1111" s="121"/>
      <c r="BN1111" s="121"/>
      <c r="BO1111" s="121"/>
      <c r="BP1111" s="121"/>
      <c r="BQ1111" s="121"/>
      <c r="BR1111" s="121"/>
      <c r="BS1111" s="121"/>
      <c r="BT1111" s="121"/>
      <c r="BU1111" s="121"/>
      <c r="BV1111" s="121"/>
      <c r="BW1111" s="121"/>
      <c r="BX1111" s="121"/>
      <c r="BY1111" s="121"/>
      <c r="BZ1111" s="121"/>
      <c r="CA1111" s="121"/>
      <c r="CB1111" s="121"/>
      <c r="CC1111" s="121"/>
      <c r="CD1111" s="121"/>
      <c r="CE1111" s="121"/>
      <c r="CF1111" s="121"/>
      <c r="CG1111" s="121"/>
      <c r="CH1111" s="121"/>
      <c r="CI1111" s="121"/>
      <c r="CJ1111" s="121"/>
      <c r="CK1111" s="121"/>
      <c r="CL1111" s="121"/>
      <c r="CM1111" s="121"/>
      <c r="CN1111" s="121"/>
      <c r="CO1111" s="121"/>
      <c r="CP1111" s="121"/>
      <c r="CQ1111" s="121"/>
      <c r="CR1111" s="121"/>
      <c r="CS1111" s="121"/>
      <c r="CT1111" s="121"/>
      <c r="CU1111" s="121"/>
      <c r="CV1111" s="121"/>
      <c r="CW1111" s="121"/>
      <c r="CX1111" s="121"/>
      <c r="CY1111" s="121"/>
      <c r="CZ1111" s="121"/>
      <c r="DA1111" s="121"/>
      <c r="DB1111" s="121"/>
      <c r="DC1111" s="121"/>
      <c r="DD1111" s="121"/>
      <c r="DE1111" s="121"/>
      <c r="DF1111" s="121"/>
      <c r="DG1111" s="121"/>
      <c r="DH1111" s="121"/>
      <c r="DI1111" s="121"/>
      <c r="DJ1111" s="121"/>
      <c r="DK1111" s="121"/>
      <c r="DL1111" s="121"/>
      <c r="DM1111" s="121"/>
      <c r="DN1111" s="121"/>
      <c r="DO1111" s="121"/>
      <c r="DP1111" s="121"/>
      <c r="DQ1111" s="121"/>
      <c r="DR1111" s="121"/>
      <c r="DS1111" s="121"/>
      <c r="DT1111" s="121"/>
      <c r="DU1111" s="121"/>
      <c r="DV1111" s="121"/>
      <c r="DW1111" s="121"/>
      <c r="DX1111" s="121"/>
      <c r="DY1111" s="121"/>
      <c r="DZ1111" s="121"/>
      <c r="EA1111" s="121"/>
      <c r="EB1111" s="121"/>
      <c r="EC1111" s="121"/>
      <c r="ED1111" s="121"/>
      <c r="EE1111" s="121"/>
      <c r="EF1111" s="121"/>
      <c r="EG1111" s="121"/>
      <c r="EH1111" s="121"/>
      <c r="EI1111" s="121"/>
      <c r="EJ1111" s="121"/>
      <c r="EK1111" s="121"/>
      <c r="EL1111" s="121"/>
      <c r="EM1111" s="121"/>
      <c r="EN1111" s="121"/>
      <c r="EO1111" s="121"/>
      <c r="EP1111" s="121"/>
      <c r="EQ1111" s="121"/>
      <c r="ER1111" s="121"/>
      <c r="ES1111" s="121"/>
      <c r="ET1111" s="121"/>
      <c r="EU1111" s="121"/>
      <c r="EV1111" s="121"/>
      <c r="EW1111" s="121"/>
      <c r="EX1111" s="121"/>
      <c r="EY1111" s="121"/>
      <c r="EZ1111" s="121"/>
      <c r="FA1111" s="121"/>
      <c r="FB1111" s="121"/>
      <c r="FC1111" s="121"/>
      <c r="FD1111" s="121"/>
      <c r="FE1111" s="121"/>
      <c r="FF1111" s="121"/>
      <c r="FG1111" s="121"/>
      <c r="FH1111" s="121"/>
      <c r="FI1111" s="121"/>
      <c r="FJ1111" s="121"/>
      <c r="FK1111" s="121"/>
      <c r="FL1111" s="121"/>
      <c r="FM1111" s="121"/>
      <c r="FN1111" s="121"/>
      <c r="FO1111" s="121"/>
      <c r="FP1111" s="121"/>
      <c r="FQ1111" s="121"/>
      <c r="FR1111" s="121"/>
      <c r="FS1111" s="121"/>
      <c r="FT1111" s="121"/>
      <c r="FU1111" s="121"/>
      <c r="FV1111" s="121"/>
      <c r="FW1111" s="121"/>
      <c r="FX1111" s="121"/>
      <c r="FY1111" s="121"/>
      <c r="FZ1111" s="121"/>
      <c r="GA1111" s="121"/>
      <c r="GB1111" s="121"/>
      <c r="GC1111" s="121"/>
      <c r="GD1111" s="121"/>
      <c r="GE1111" s="121"/>
      <c r="GF1111" s="121"/>
      <c r="GG1111" s="121"/>
      <c r="GH1111" s="121"/>
      <c r="GI1111" s="121"/>
      <c r="GJ1111" s="121"/>
      <c r="GK1111" s="121"/>
      <c r="GL1111" s="121"/>
      <c r="GM1111" s="121"/>
      <c r="GN1111" s="121"/>
      <c r="GO1111" s="121"/>
      <c r="GP1111" s="121"/>
      <c r="GQ1111" s="121"/>
      <c r="GR1111" s="121"/>
      <c r="GS1111" s="121"/>
      <c r="GT1111" s="121"/>
      <c r="GU1111" s="121"/>
      <c r="GV1111" s="121"/>
      <c r="GW1111" s="121"/>
      <c r="GX1111" s="121"/>
      <c r="GY1111" s="121"/>
      <c r="GZ1111" s="121"/>
      <c r="HA1111" s="121"/>
      <c r="HB1111" s="121"/>
      <c r="HC1111" s="121"/>
      <c r="HD1111" s="121"/>
      <c r="HE1111" s="121"/>
      <c r="HF1111" s="121"/>
      <c r="HG1111" s="121"/>
      <c r="HH1111" s="121"/>
      <c r="HI1111" s="121"/>
      <c r="HJ1111" s="121"/>
      <c r="HK1111" s="121"/>
      <c r="HL1111" s="121"/>
      <c r="HM1111" s="121"/>
      <c r="HN1111" s="121"/>
      <c r="HO1111" s="121"/>
      <c r="HP1111" s="121"/>
      <c r="HQ1111" s="121"/>
      <c r="HR1111" s="121"/>
      <c r="HS1111" s="121"/>
      <c r="HT1111" s="121"/>
      <c r="HU1111" s="121"/>
      <c r="HV1111" s="121"/>
      <c r="HW1111" s="121"/>
      <c r="HX1111" s="121"/>
      <c r="HY1111" s="121"/>
      <c r="HZ1111" s="121"/>
      <c r="IA1111" s="121"/>
      <c r="IB1111" s="121"/>
      <c r="IC1111" s="121"/>
      <c r="ID1111" s="121"/>
      <c r="IE1111" s="121"/>
      <c r="IF1111" s="121"/>
      <c r="IG1111" s="121"/>
      <c r="IH1111" s="121"/>
      <c r="II1111" s="121"/>
      <c r="IJ1111" s="121"/>
      <c r="IK1111" s="121"/>
      <c r="IL1111" s="121"/>
      <c r="IM1111" s="121"/>
      <c r="IN1111" s="121"/>
      <c r="IO1111"/>
      <c r="IP1111"/>
      <c r="IQ1111"/>
      <c r="IR1111"/>
      <c r="IS1111"/>
      <c r="IT1111"/>
      <c r="IU1111"/>
      <c r="IV1111"/>
    </row>
    <row r="1112" s="124" customFormat="1" spans="1:256">
      <c r="A1112" s="148"/>
      <c r="B1112" s="411" t="s">
        <v>146</v>
      </c>
      <c r="C1112" s="411"/>
      <c r="D1112" s="412"/>
      <c r="E1112" s="413"/>
      <c r="F1112" s="173"/>
      <c r="G1112" s="173"/>
      <c r="H1112" s="121"/>
      <c r="I1112" s="121"/>
      <c r="J1112" s="121"/>
      <c r="K1112" s="121"/>
      <c r="L1112" s="121"/>
      <c r="M1112" s="121"/>
      <c r="N1112" s="121"/>
      <c r="O1112" s="121"/>
      <c r="P1112" s="121"/>
      <c r="Q1112" s="121"/>
      <c r="R1112" s="121"/>
      <c r="S1112" s="121"/>
      <c r="T1112" s="121"/>
      <c r="U1112" s="121"/>
      <c r="V1112" s="121"/>
      <c r="W1112" s="121"/>
      <c r="X1112" s="121"/>
      <c r="Y1112" s="121"/>
      <c r="Z1112" s="121"/>
      <c r="AA1112" s="121"/>
      <c r="AB1112" s="121"/>
      <c r="AC1112" s="121"/>
      <c r="AD1112" s="121"/>
      <c r="AE1112" s="121"/>
      <c r="AF1112" s="121"/>
      <c r="AG1112" s="121"/>
      <c r="AH1112" s="121"/>
      <c r="AI1112" s="121"/>
      <c r="AJ1112" s="121"/>
      <c r="AK1112" s="121"/>
      <c r="AL1112" s="121"/>
      <c r="AM1112" s="121"/>
      <c r="AN1112" s="121"/>
      <c r="AO1112" s="121"/>
      <c r="AP1112" s="121"/>
      <c r="AQ1112" s="121"/>
      <c r="AR1112" s="121"/>
      <c r="AS1112" s="121"/>
      <c r="AT1112" s="121"/>
      <c r="AU1112" s="121"/>
      <c r="AV1112" s="121"/>
      <c r="AW1112" s="121"/>
      <c r="AX1112" s="121"/>
      <c r="AY1112" s="121"/>
      <c r="AZ1112" s="121"/>
      <c r="BA1112" s="121"/>
      <c r="BB1112" s="121"/>
      <c r="BC1112" s="121"/>
      <c r="BD1112" s="121"/>
      <c r="BE1112" s="121"/>
      <c r="BF1112" s="121"/>
      <c r="BG1112" s="121"/>
      <c r="BH1112" s="121"/>
      <c r="BI1112" s="121"/>
      <c r="BJ1112" s="121"/>
      <c r="BK1112" s="121"/>
      <c r="BL1112" s="121"/>
      <c r="BM1112" s="121"/>
      <c r="BN1112" s="121"/>
      <c r="BO1112" s="121"/>
      <c r="BP1112" s="121"/>
      <c r="BQ1112" s="121"/>
      <c r="BR1112" s="121"/>
      <c r="BS1112" s="121"/>
      <c r="BT1112" s="121"/>
      <c r="BU1112" s="121"/>
      <c r="BV1112" s="121"/>
      <c r="BW1112" s="121"/>
      <c r="BX1112" s="121"/>
      <c r="BY1112" s="121"/>
      <c r="BZ1112" s="121"/>
      <c r="CA1112" s="121"/>
      <c r="CB1112" s="121"/>
      <c r="CC1112" s="121"/>
      <c r="CD1112" s="121"/>
      <c r="CE1112" s="121"/>
      <c r="CF1112" s="121"/>
      <c r="CG1112" s="121"/>
      <c r="CH1112" s="121"/>
      <c r="CI1112" s="121"/>
      <c r="CJ1112" s="121"/>
      <c r="CK1112" s="121"/>
      <c r="CL1112" s="121"/>
      <c r="CM1112" s="121"/>
      <c r="CN1112" s="121"/>
      <c r="CO1112" s="121"/>
      <c r="CP1112" s="121"/>
      <c r="CQ1112" s="121"/>
      <c r="CR1112" s="121"/>
      <c r="CS1112" s="121"/>
      <c r="CT1112" s="121"/>
      <c r="CU1112" s="121"/>
      <c r="CV1112" s="121"/>
      <c r="CW1112" s="121"/>
      <c r="CX1112" s="121"/>
      <c r="CY1112" s="121"/>
      <c r="CZ1112" s="121"/>
      <c r="DA1112" s="121"/>
      <c r="DB1112" s="121"/>
      <c r="DC1112" s="121"/>
      <c r="DD1112" s="121"/>
      <c r="DE1112" s="121"/>
      <c r="DF1112" s="121"/>
      <c r="DG1112" s="121"/>
      <c r="DH1112" s="121"/>
      <c r="DI1112" s="121"/>
      <c r="DJ1112" s="121"/>
      <c r="DK1112" s="121"/>
      <c r="DL1112" s="121"/>
      <c r="DM1112" s="121"/>
      <c r="DN1112" s="121"/>
      <c r="DO1112" s="121"/>
      <c r="DP1112" s="121"/>
      <c r="DQ1112" s="121"/>
      <c r="DR1112" s="121"/>
      <c r="DS1112" s="121"/>
      <c r="DT1112" s="121"/>
      <c r="DU1112" s="121"/>
      <c r="DV1112" s="121"/>
      <c r="DW1112" s="121"/>
      <c r="DX1112" s="121"/>
      <c r="DY1112" s="121"/>
      <c r="DZ1112" s="121"/>
      <c r="EA1112" s="121"/>
      <c r="EB1112" s="121"/>
      <c r="EC1112" s="121"/>
      <c r="ED1112" s="121"/>
      <c r="EE1112" s="121"/>
      <c r="EF1112" s="121"/>
      <c r="EG1112" s="121"/>
      <c r="EH1112" s="121"/>
      <c r="EI1112" s="121"/>
      <c r="EJ1112" s="121"/>
      <c r="EK1112" s="121"/>
      <c r="EL1112" s="121"/>
      <c r="EM1112" s="121"/>
      <c r="EN1112" s="121"/>
      <c r="EO1112" s="121"/>
      <c r="EP1112" s="121"/>
      <c r="EQ1112" s="121"/>
      <c r="ER1112" s="121"/>
      <c r="ES1112" s="121"/>
      <c r="ET1112" s="121"/>
      <c r="EU1112" s="121"/>
      <c r="EV1112" s="121"/>
      <c r="EW1112" s="121"/>
      <c r="EX1112" s="121"/>
      <c r="EY1112" s="121"/>
      <c r="EZ1112" s="121"/>
      <c r="FA1112" s="121"/>
      <c r="FB1112" s="121"/>
      <c r="FC1112" s="121"/>
      <c r="FD1112" s="121"/>
      <c r="FE1112" s="121"/>
      <c r="FF1112" s="121"/>
      <c r="FG1112" s="121"/>
      <c r="FH1112" s="121"/>
      <c r="FI1112" s="121"/>
      <c r="FJ1112" s="121"/>
      <c r="FK1112" s="121"/>
      <c r="FL1112" s="121"/>
      <c r="FM1112" s="121"/>
      <c r="FN1112" s="121"/>
      <c r="FO1112" s="121"/>
      <c r="FP1112" s="121"/>
      <c r="FQ1112" s="121"/>
      <c r="FR1112" s="121"/>
      <c r="FS1112" s="121"/>
      <c r="FT1112" s="121"/>
      <c r="FU1112" s="121"/>
      <c r="FV1112" s="121"/>
      <c r="FW1112" s="121"/>
      <c r="FX1112" s="121"/>
      <c r="FY1112" s="121"/>
      <c r="FZ1112" s="121"/>
      <c r="GA1112" s="121"/>
      <c r="GB1112" s="121"/>
      <c r="GC1112" s="121"/>
      <c r="GD1112" s="121"/>
      <c r="GE1112" s="121"/>
      <c r="GF1112" s="121"/>
      <c r="GG1112" s="121"/>
      <c r="GH1112" s="121"/>
      <c r="GI1112" s="121"/>
      <c r="GJ1112" s="121"/>
      <c r="GK1112" s="121"/>
      <c r="GL1112" s="121"/>
      <c r="GM1112" s="121"/>
      <c r="GN1112" s="121"/>
      <c r="GO1112" s="121"/>
      <c r="GP1112" s="121"/>
      <c r="GQ1112" s="121"/>
      <c r="GR1112" s="121"/>
      <c r="GS1112" s="121"/>
      <c r="GT1112" s="121"/>
      <c r="GU1112" s="121"/>
      <c r="GV1112" s="121"/>
      <c r="GW1112" s="121"/>
      <c r="GX1112" s="121"/>
      <c r="GY1112" s="121"/>
      <c r="GZ1112" s="121"/>
      <c r="HA1112" s="121"/>
      <c r="HB1112" s="121"/>
      <c r="HC1112" s="121"/>
      <c r="HD1112" s="121"/>
      <c r="HE1112" s="121"/>
      <c r="HF1112" s="121"/>
      <c r="HG1112" s="121"/>
      <c r="HH1112" s="121"/>
      <c r="HI1112" s="121"/>
      <c r="HJ1112" s="121"/>
      <c r="HK1112" s="121"/>
      <c r="HL1112" s="121"/>
      <c r="HM1112" s="121"/>
      <c r="HN1112" s="121"/>
      <c r="HO1112" s="121"/>
      <c r="HP1112" s="121"/>
      <c r="HQ1112" s="121"/>
      <c r="HR1112" s="121"/>
      <c r="HS1112" s="121"/>
      <c r="HT1112" s="121"/>
      <c r="HU1112" s="121"/>
      <c r="HV1112" s="121"/>
      <c r="HW1112" s="121"/>
      <c r="HX1112" s="121"/>
      <c r="HY1112" s="121"/>
      <c r="HZ1112" s="121"/>
      <c r="IA1112" s="121"/>
      <c r="IB1112" s="121"/>
      <c r="IC1112" s="121"/>
      <c r="ID1112" s="121"/>
      <c r="IE1112" s="121"/>
      <c r="IF1112" s="121"/>
      <c r="IG1112" s="121"/>
      <c r="IH1112" s="121"/>
      <c r="II1112" s="121"/>
      <c r="IJ1112" s="121"/>
      <c r="IK1112" s="121"/>
      <c r="IL1112" s="121"/>
      <c r="IM1112" s="121"/>
      <c r="IN1112" s="121"/>
      <c r="IO1112"/>
      <c r="IP1112"/>
      <c r="IQ1112"/>
      <c r="IR1112"/>
      <c r="IS1112"/>
      <c r="IT1112"/>
      <c r="IU1112"/>
      <c r="IV1112"/>
    </row>
    <row r="1113" s="124" customFormat="1" ht="31.5" customHeight="1" spans="1:256">
      <c r="A1113" s="148"/>
      <c r="B1113" s="327" t="s">
        <v>153</v>
      </c>
      <c r="C1113" s="409" t="s">
        <v>1768</v>
      </c>
      <c r="D1113" s="407" t="s">
        <v>38</v>
      </c>
      <c r="E1113" s="408">
        <v>310000000</v>
      </c>
      <c r="F1113" s="162"/>
      <c r="G1113" s="162"/>
      <c r="H1113" s="121"/>
      <c r="I1113" s="121"/>
      <c r="J1113" s="121"/>
      <c r="K1113" s="121"/>
      <c r="L1113" s="121"/>
      <c r="M1113" s="121"/>
      <c r="N1113" s="121"/>
      <c r="O1113" s="121"/>
      <c r="P1113" s="121"/>
      <c r="Q1113" s="121"/>
      <c r="R1113" s="121"/>
      <c r="S1113" s="121"/>
      <c r="T1113" s="121"/>
      <c r="U1113" s="121"/>
      <c r="V1113" s="121"/>
      <c r="W1113" s="121"/>
      <c r="X1113" s="121"/>
      <c r="Y1113" s="121"/>
      <c r="Z1113" s="121"/>
      <c r="AA1113" s="121"/>
      <c r="AB1113" s="121"/>
      <c r="AC1113" s="121"/>
      <c r="AD1113" s="121"/>
      <c r="AE1113" s="121"/>
      <c r="AF1113" s="121"/>
      <c r="AG1113" s="121"/>
      <c r="AH1113" s="121"/>
      <c r="AI1113" s="121"/>
      <c r="AJ1113" s="121"/>
      <c r="AK1113" s="121"/>
      <c r="AL1113" s="121"/>
      <c r="AM1113" s="121"/>
      <c r="AN1113" s="121"/>
      <c r="AO1113" s="121"/>
      <c r="AP1113" s="121"/>
      <c r="AQ1113" s="121"/>
      <c r="AR1113" s="121"/>
      <c r="AS1113" s="121"/>
      <c r="AT1113" s="121"/>
      <c r="AU1113" s="121"/>
      <c r="AV1113" s="121"/>
      <c r="AW1113" s="121"/>
      <c r="AX1113" s="121"/>
      <c r="AY1113" s="121"/>
      <c r="AZ1113" s="121"/>
      <c r="BA1113" s="121"/>
      <c r="BB1113" s="121"/>
      <c r="BC1113" s="121"/>
      <c r="BD1113" s="121"/>
      <c r="BE1113" s="121"/>
      <c r="BF1113" s="121"/>
      <c r="BG1113" s="121"/>
      <c r="BH1113" s="121"/>
      <c r="BI1113" s="121"/>
      <c r="BJ1113" s="121"/>
      <c r="BK1113" s="121"/>
      <c r="BL1113" s="121"/>
      <c r="BM1113" s="121"/>
      <c r="BN1113" s="121"/>
      <c r="BO1113" s="121"/>
      <c r="BP1113" s="121"/>
      <c r="BQ1113" s="121"/>
      <c r="BR1113" s="121"/>
      <c r="BS1113" s="121"/>
      <c r="BT1113" s="121"/>
      <c r="BU1113" s="121"/>
      <c r="BV1113" s="121"/>
      <c r="BW1113" s="121"/>
      <c r="BX1113" s="121"/>
      <c r="BY1113" s="121"/>
      <c r="BZ1113" s="121"/>
      <c r="CA1113" s="121"/>
      <c r="CB1113" s="121"/>
      <c r="CC1113" s="121"/>
      <c r="CD1113" s="121"/>
      <c r="CE1113" s="121"/>
      <c r="CF1113" s="121"/>
      <c r="CG1113" s="121"/>
      <c r="CH1113" s="121"/>
      <c r="CI1113" s="121"/>
      <c r="CJ1113" s="121"/>
      <c r="CK1113" s="121"/>
      <c r="CL1113" s="121"/>
      <c r="CM1113" s="121"/>
      <c r="CN1113" s="121"/>
      <c r="CO1113" s="121"/>
      <c r="CP1113" s="121"/>
      <c r="CQ1113" s="121"/>
      <c r="CR1113" s="121"/>
      <c r="CS1113" s="121"/>
      <c r="CT1113" s="121"/>
      <c r="CU1113" s="121"/>
      <c r="CV1113" s="121"/>
      <c r="CW1113" s="121"/>
      <c r="CX1113" s="121"/>
      <c r="CY1113" s="121"/>
      <c r="CZ1113" s="121"/>
      <c r="DA1113" s="121"/>
      <c r="DB1113" s="121"/>
      <c r="DC1113" s="121"/>
      <c r="DD1113" s="121"/>
      <c r="DE1113" s="121"/>
      <c r="DF1113" s="121"/>
      <c r="DG1113" s="121"/>
      <c r="DH1113" s="121"/>
      <c r="DI1113" s="121"/>
      <c r="DJ1113" s="121"/>
      <c r="DK1113" s="121"/>
      <c r="DL1113" s="121"/>
      <c r="DM1113" s="121"/>
      <c r="DN1113" s="121"/>
      <c r="DO1113" s="121"/>
      <c r="DP1113" s="121"/>
      <c r="DQ1113" s="121"/>
      <c r="DR1113" s="121"/>
      <c r="DS1113" s="121"/>
      <c r="DT1113" s="121"/>
      <c r="DU1113" s="121"/>
      <c r="DV1113" s="121"/>
      <c r="DW1113" s="121"/>
      <c r="DX1113" s="121"/>
      <c r="DY1113" s="121"/>
      <c r="DZ1113" s="121"/>
      <c r="EA1113" s="121"/>
      <c r="EB1113" s="121"/>
      <c r="EC1113" s="121"/>
      <c r="ED1113" s="121"/>
      <c r="EE1113" s="121"/>
      <c r="EF1113" s="121"/>
      <c r="EG1113" s="121"/>
      <c r="EH1113" s="121"/>
      <c r="EI1113" s="121"/>
      <c r="EJ1113" s="121"/>
      <c r="EK1113" s="121"/>
      <c r="EL1113" s="121"/>
      <c r="EM1113" s="121"/>
      <c r="EN1113" s="121"/>
      <c r="EO1113" s="121"/>
      <c r="EP1113" s="121"/>
      <c r="EQ1113" s="121"/>
      <c r="ER1113" s="121"/>
      <c r="ES1113" s="121"/>
      <c r="ET1113" s="121"/>
      <c r="EU1113" s="121"/>
      <c r="EV1113" s="121"/>
      <c r="EW1113" s="121"/>
      <c r="EX1113" s="121"/>
      <c r="EY1113" s="121"/>
      <c r="EZ1113" s="121"/>
      <c r="FA1113" s="121"/>
      <c r="FB1113" s="121"/>
      <c r="FC1113" s="121"/>
      <c r="FD1113" s="121"/>
      <c r="FE1113" s="121"/>
      <c r="FF1113" s="121"/>
      <c r="FG1113" s="121"/>
      <c r="FH1113" s="121"/>
      <c r="FI1113" s="121"/>
      <c r="FJ1113" s="121"/>
      <c r="FK1113" s="121"/>
      <c r="FL1113" s="121"/>
      <c r="FM1113" s="121"/>
      <c r="FN1113" s="121"/>
      <c r="FO1113" s="121"/>
      <c r="FP1113" s="121"/>
      <c r="FQ1113" s="121"/>
      <c r="FR1113" s="121"/>
      <c r="FS1113" s="121"/>
      <c r="FT1113" s="121"/>
      <c r="FU1113" s="121"/>
      <c r="FV1113" s="121"/>
      <c r="FW1113" s="121"/>
      <c r="FX1113" s="121"/>
      <c r="FY1113" s="121"/>
      <c r="FZ1113" s="121"/>
      <c r="GA1113" s="121"/>
      <c r="GB1113" s="121"/>
      <c r="GC1113" s="121"/>
      <c r="GD1113" s="121"/>
      <c r="GE1113" s="121"/>
      <c r="GF1113" s="121"/>
      <c r="GG1113" s="121"/>
      <c r="GH1113" s="121"/>
      <c r="GI1113" s="121"/>
      <c r="GJ1113" s="121"/>
      <c r="GK1113" s="121"/>
      <c r="GL1113" s="121"/>
      <c r="GM1113" s="121"/>
      <c r="GN1113" s="121"/>
      <c r="GO1113" s="121"/>
      <c r="GP1113" s="121"/>
      <c r="GQ1113" s="121"/>
      <c r="GR1113" s="121"/>
      <c r="GS1113" s="121"/>
      <c r="GT1113" s="121"/>
      <c r="GU1113" s="121"/>
      <c r="GV1113" s="121"/>
      <c r="GW1113" s="121"/>
      <c r="GX1113" s="121"/>
      <c r="GY1113" s="121"/>
      <c r="GZ1113" s="121"/>
      <c r="HA1113" s="121"/>
      <c r="HB1113" s="121"/>
      <c r="HC1113" s="121"/>
      <c r="HD1113" s="121"/>
      <c r="HE1113" s="121"/>
      <c r="HF1113" s="121"/>
      <c r="HG1113" s="121"/>
      <c r="HH1113" s="121"/>
      <c r="HI1113" s="121"/>
      <c r="HJ1113" s="121"/>
      <c r="HK1113" s="121"/>
      <c r="HL1113" s="121"/>
      <c r="HM1113" s="121"/>
      <c r="HN1113" s="121"/>
      <c r="HO1113" s="121"/>
      <c r="HP1113" s="121"/>
      <c r="HQ1113" s="121"/>
      <c r="HR1113" s="121"/>
      <c r="HS1113" s="121"/>
      <c r="HT1113" s="121"/>
      <c r="HU1113" s="121"/>
      <c r="HV1113" s="121"/>
      <c r="HW1113" s="121"/>
      <c r="HX1113" s="121"/>
      <c r="HY1113" s="121"/>
      <c r="HZ1113" s="121"/>
      <c r="IA1113" s="121"/>
      <c r="IB1113" s="121"/>
      <c r="IC1113" s="121"/>
      <c r="ID1113" s="121"/>
      <c r="IE1113" s="121"/>
      <c r="IF1113" s="121"/>
      <c r="IG1113" s="121"/>
      <c r="IH1113" s="121"/>
      <c r="II1113" s="121"/>
      <c r="IJ1113" s="121"/>
      <c r="IK1113" s="121"/>
      <c r="IL1113" s="121"/>
      <c r="IM1113" s="121"/>
      <c r="IN1113" s="121"/>
      <c r="IO1113"/>
      <c r="IP1113"/>
      <c r="IQ1113"/>
      <c r="IR1113"/>
      <c r="IS1113"/>
      <c r="IT1113"/>
      <c r="IU1113"/>
      <c r="IV1113"/>
    </row>
    <row r="1114" s="124" customFormat="1" ht="36.75" customHeight="1" spans="1:256">
      <c r="A1114" s="148"/>
      <c r="B1114" s="327" t="s">
        <v>446</v>
      </c>
      <c r="C1114" s="409" t="s">
        <v>1769</v>
      </c>
      <c r="D1114" s="407" t="s">
        <v>38</v>
      </c>
      <c r="E1114" s="408">
        <v>38500000</v>
      </c>
      <c r="F1114" s="162"/>
      <c r="G1114" s="162"/>
      <c r="H1114" s="121"/>
      <c r="I1114" s="121"/>
      <c r="J1114" s="121"/>
      <c r="K1114" s="121"/>
      <c r="L1114" s="121"/>
      <c r="M1114" s="121"/>
      <c r="N1114" s="121"/>
      <c r="O1114" s="121"/>
      <c r="P1114" s="121"/>
      <c r="Q1114" s="121"/>
      <c r="R1114" s="121"/>
      <c r="S1114" s="121"/>
      <c r="T1114" s="121"/>
      <c r="U1114" s="121"/>
      <c r="V1114" s="121"/>
      <c r="W1114" s="121"/>
      <c r="X1114" s="121"/>
      <c r="Y1114" s="121"/>
      <c r="Z1114" s="121"/>
      <c r="AA1114" s="121"/>
      <c r="AB1114" s="121"/>
      <c r="AC1114" s="121"/>
      <c r="AD1114" s="121"/>
      <c r="AE1114" s="121"/>
      <c r="AF1114" s="121"/>
      <c r="AG1114" s="121"/>
      <c r="AH1114" s="121"/>
      <c r="AI1114" s="121"/>
      <c r="AJ1114" s="121"/>
      <c r="AK1114" s="121"/>
      <c r="AL1114" s="121"/>
      <c r="AM1114" s="121"/>
      <c r="AN1114" s="121"/>
      <c r="AO1114" s="121"/>
      <c r="AP1114" s="121"/>
      <c r="AQ1114" s="121"/>
      <c r="AR1114" s="121"/>
      <c r="AS1114" s="121"/>
      <c r="AT1114" s="121"/>
      <c r="AU1114" s="121"/>
      <c r="AV1114" s="121"/>
      <c r="AW1114" s="121"/>
      <c r="AX1114" s="121"/>
      <c r="AY1114" s="121"/>
      <c r="AZ1114" s="121"/>
      <c r="BA1114" s="121"/>
      <c r="BB1114" s="121"/>
      <c r="BC1114" s="121"/>
      <c r="BD1114" s="121"/>
      <c r="BE1114" s="121"/>
      <c r="BF1114" s="121"/>
      <c r="BG1114" s="121"/>
      <c r="BH1114" s="121"/>
      <c r="BI1114" s="121"/>
      <c r="BJ1114" s="121"/>
      <c r="BK1114" s="121"/>
      <c r="BL1114" s="121"/>
      <c r="BM1114" s="121"/>
      <c r="BN1114" s="121"/>
      <c r="BO1114" s="121"/>
      <c r="BP1114" s="121"/>
      <c r="BQ1114" s="121"/>
      <c r="BR1114" s="121"/>
      <c r="BS1114" s="121"/>
      <c r="BT1114" s="121"/>
      <c r="BU1114" s="121"/>
      <c r="BV1114" s="121"/>
      <c r="BW1114" s="121"/>
      <c r="BX1114" s="121"/>
      <c r="BY1114" s="121"/>
      <c r="BZ1114" s="121"/>
      <c r="CA1114" s="121"/>
      <c r="CB1114" s="121"/>
      <c r="CC1114" s="121"/>
      <c r="CD1114" s="121"/>
      <c r="CE1114" s="121"/>
      <c r="CF1114" s="121"/>
      <c r="CG1114" s="121"/>
      <c r="CH1114" s="121"/>
      <c r="CI1114" s="121"/>
      <c r="CJ1114" s="121"/>
      <c r="CK1114" s="121"/>
      <c r="CL1114" s="121"/>
      <c r="CM1114" s="121"/>
      <c r="CN1114" s="121"/>
      <c r="CO1114" s="121"/>
      <c r="CP1114" s="121"/>
      <c r="CQ1114" s="121"/>
      <c r="CR1114" s="121"/>
      <c r="CS1114" s="121"/>
      <c r="CT1114" s="121"/>
      <c r="CU1114" s="121"/>
      <c r="CV1114" s="121"/>
      <c r="CW1114" s="121"/>
      <c r="CX1114" s="121"/>
      <c r="CY1114" s="121"/>
      <c r="CZ1114" s="121"/>
      <c r="DA1114" s="121"/>
      <c r="DB1114" s="121"/>
      <c r="DC1114" s="121"/>
      <c r="DD1114" s="121"/>
      <c r="DE1114" s="121"/>
      <c r="DF1114" s="121"/>
      <c r="DG1114" s="121"/>
      <c r="DH1114" s="121"/>
      <c r="DI1114" s="121"/>
      <c r="DJ1114" s="121"/>
      <c r="DK1114" s="121"/>
      <c r="DL1114" s="121"/>
      <c r="DM1114" s="121"/>
      <c r="DN1114" s="121"/>
      <c r="DO1114" s="121"/>
      <c r="DP1114" s="121"/>
      <c r="DQ1114" s="121"/>
      <c r="DR1114" s="121"/>
      <c r="DS1114" s="121"/>
      <c r="DT1114" s="121"/>
      <c r="DU1114" s="121"/>
      <c r="DV1114" s="121"/>
      <c r="DW1114" s="121"/>
      <c r="DX1114" s="121"/>
      <c r="DY1114" s="121"/>
      <c r="DZ1114" s="121"/>
      <c r="EA1114" s="121"/>
      <c r="EB1114" s="121"/>
      <c r="EC1114" s="121"/>
      <c r="ED1114" s="121"/>
      <c r="EE1114" s="121"/>
      <c r="EF1114" s="121"/>
      <c r="EG1114" s="121"/>
      <c r="EH1114" s="121"/>
      <c r="EI1114" s="121"/>
      <c r="EJ1114" s="121"/>
      <c r="EK1114" s="121"/>
      <c r="EL1114" s="121"/>
      <c r="EM1114" s="121"/>
      <c r="EN1114" s="121"/>
      <c r="EO1114" s="121"/>
      <c r="EP1114" s="121"/>
      <c r="EQ1114" s="121"/>
      <c r="ER1114" s="121"/>
      <c r="ES1114" s="121"/>
      <c r="ET1114" s="121"/>
      <c r="EU1114" s="121"/>
      <c r="EV1114" s="121"/>
      <c r="EW1114" s="121"/>
      <c r="EX1114" s="121"/>
      <c r="EY1114" s="121"/>
      <c r="EZ1114" s="121"/>
      <c r="FA1114" s="121"/>
      <c r="FB1114" s="121"/>
      <c r="FC1114" s="121"/>
      <c r="FD1114" s="121"/>
      <c r="FE1114" s="121"/>
      <c r="FF1114" s="121"/>
      <c r="FG1114" s="121"/>
      <c r="FH1114" s="121"/>
      <c r="FI1114" s="121"/>
      <c r="FJ1114" s="121"/>
      <c r="FK1114" s="121"/>
      <c r="FL1114" s="121"/>
      <c r="FM1114" s="121"/>
      <c r="FN1114" s="121"/>
      <c r="FO1114" s="121"/>
      <c r="FP1114" s="121"/>
      <c r="FQ1114" s="121"/>
      <c r="FR1114" s="121"/>
      <c r="FS1114" s="121"/>
      <c r="FT1114" s="121"/>
      <c r="FU1114" s="121"/>
      <c r="FV1114" s="121"/>
      <c r="FW1114" s="121"/>
      <c r="FX1114" s="121"/>
      <c r="FY1114" s="121"/>
      <c r="FZ1114" s="121"/>
      <c r="GA1114" s="121"/>
      <c r="GB1114" s="121"/>
      <c r="GC1114" s="121"/>
      <c r="GD1114" s="121"/>
      <c r="GE1114" s="121"/>
      <c r="GF1114" s="121"/>
      <c r="GG1114" s="121"/>
      <c r="GH1114" s="121"/>
      <c r="GI1114" s="121"/>
      <c r="GJ1114" s="121"/>
      <c r="GK1114" s="121"/>
      <c r="GL1114" s="121"/>
      <c r="GM1114" s="121"/>
      <c r="GN1114" s="121"/>
      <c r="GO1114" s="121"/>
      <c r="GP1114" s="121"/>
      <c r="GQ1114" s="121"/>
      <c r="GR1114" s="121"/>
      <c r="GS1114" s="121"/>
      <c r="GT1114" s="121"/>
      <c r="GU1114" s="121"/>
      <c r="GV1114" s="121"/>
      <c r="GW1114" s="121"/>
      <c r="GX1114" s="121"/>
      <c r="GY1114" s="121"/>
      <c r="GZ1114" s="121"/>
      <c r="HA1114" s="121"/>
      <c r="HB1114" s="121"/>
      <c r="HC1114" s="121"/>
      <c r="HD1114" s="121"/>
      <c r="HE1114" s="121"/>
      <c r="HF1114" s="121"/>
      <c r="HG1114" s="121"/>
      <c r="HH1114" s="121"/>
      <c r="HI1114" s="121"/>
      <c r="HJ1114" s="121"/>
      <c r="HK1114" s="121"/>
      <c r="HL1114" s="121"/>
      <c r="HM1114" s="121"/>
      <c r="HN1114" s="121"/>
      <c r="HO1114" s="121"/>
      <c r="HP1114" s="121"/>
      <c r="HQ1114" s="121"/>
      <c r="HR1114" s="121"/>
      <c r="HS1114" s="121"/>
      <c r="HT1114" s="121"/>
      <c r="HU1114" s="121"/>
      <c r="HV1114" s="121"/>
      <c r="HW1114" s="121"/>
      <c r="HX1114" s="121"/>
      <c r="HY1114" s="121"/>
      <c r="HZ1114" s="121"/>
      <c r="IA1114" s="121"/>
      <c r="IB1114" s="121"/>
      <c r="IC1114" s="121"/>
      <c r="ID1114" s="121"/>
      <c r="IE1114" s="121"/>
      <c r="IF1114" s="121"/>
      <c r="IG1114" s="121"/>
      <c r="IH1114" s="121"/>
      <c r="II1114" s="121"/>
      <c r="IJ1114" s="121"/>
      <c r="IK1114" s="121"/>
      <c r="IL1114" s="121"/>
      <c r="IM1114" s="121"/>
      <c r="IN1114" s="121"/>
      <c r="IO1114"/>
      <c r="IP1114"/>
      <c r="IQ1114"/>
      <c r="IR1114"/>
      <c r="IS1114"/>
      <c r="IT1114"/>
      <c r="IU1114"/>
      <c r="IV1114"/>
    </row>
    <row r="1115" s="124" customFormat="1" ht="33" customHeight="1" spans="1:256">
      <c r="A1115" s="148"/>
      <c r="B1115" s="414" t="s">
        <v>159</v>
      </c>
      <c r="C1115" s="415" t="s">
        <v>1770</v>
      </c>
      <c r="D1115" s="416" t="s">
        <v>38</v>
      </c>
      <c r="E1115" s="417">
        <v>60000000</v>
      </c>
      <c r="F1115" s="162"/>
      <c r="G1115" s="162"/>
      <c r="H1115" s="121"/>
      <c r="I1115" s="121"/>
      <c r="J1115" s="121"/>
      <c r="K1115" s="121"/>
      <c r="L1115" s="121"/>
      <c r="M1115" s="121"/>
      <c r="N1115" s="121"/>
      <c r="O1115" s="121"/>
      <c r="P1115" s="121"/>
      <c r="Q1115" s="121"/>
      <c r="R1115" s="121"/>
      <c r="S1115" s="121"/>
      <c r="T1115" s="121"/>
      <c r="U1115" s="121"/>
      <c r="V1115" s="121"/>
      <c r="W1115" s="121"/>
      <c r="X1115" s="121"/>
      <c r="Y1115" s="121"/>
      <c r="Z1115" s="121"/>
      <c r="AA1115" s="121"/>
      <c r="AB1115" s="121"/>
      <c r="AC1115" s="121"/>
      <c r="AD1115" s="121"/>
      <c r="AE1115" s="121"/>
      <c r="AF1115" s="121"/>
      <c r="AG1115" s="121"/>
      <c r="AH1115" s="121"/>
      <c r="AI1115" s="121"/>
      <c r="AJ1115" s="121"/>
      <c r="AK1115" s="121"/>
      <c r="AL1115" s="121"/>
      <c r="AM1115" s="121"/>
      <c r="AN1115" s="121"/>
      <c r="AO1115" s="121"/>
      <c r="AP1115" s="121"/>
      <c r="AQ1115" s="121"/>
      <c r="AR1115" s="121"/>
      <c r="AS1115" s="121"/>
      <c r="AT1115" s="121"/>
      <c r="AU1115" s="121"/>
      <c r="AV1115" s="121"/>
      <c r="AW1115" s="121"/>
      <c r="AX1115" s="121"/>
      <c r="AY1115" s="121"/>
      <c r="AZ1115" s="121"/>
      <c r="BA1115" s="121"/>
      <c r="BB1115" s="121"/>
      <c r="BC1115" s="121"/>
      <c r="BD1115" s="121"/>
      <c r="BE1115" s="121"/>
      <c r="BF1115" s="121"/>
      <c r="BG1115" s="121"/>
      <c r="BH1115" s="121"/>
      <c r="BI1115" s="121"/>
      <c r="BJ1115" s="121"/>
      <c r="BK1115" s="121"/>
      <c r="BL1115" s="121"/>
      <c r="BM1115" s="121"/>
      <c r="BN1115" s="121"/>
      <c r="BO1115" s="121"/>
      <c r="BP1115" s="121"/>
      <c r="BQ1115" s="121"/>
      <c r="BR1115" s="121"/>
      <c r="BS1115" s="121"/>
      <c r="BT1115" s="121"/>
      <c r="BU1115" s="121"/>
      <c r="BV1115" s="121"/>
      <c r="BW1115" s="121"/>
      <c r="BX1115" s="121"/>
      <c r="BY1115" s="121"/>
      <c r="BZ1115" s="121"/>
      <c r="CA1115" s="121"/>
      <c r="CB1115" s="121"/>
      <c r="CC1115" s="121"/>
      <c r="CD1115" s="121"/>
      <c r="CE1115" s="121"/>
      <c r="CF1115" s="121"/>
      <c r="CG1115" s="121"/>
      <c r="CH1115" s="121"/>
      <c r="CI1115" s="121"/>
      <c r="CJ1115" s="121"/>
      <c r="CK1115" s="121"/>
      <c r="CL1115" s="121"/>
      <c r="CM1115" s="121"/>
      <c r="CN1115" s="121"/>
      <c r="CO1115" s="121"/>
      <c r="CP1115" s="121"/>
      <c r="CQ1115" s="121"/>
      <c r="CR1115" s="121"/>
      <c r="CS1115" s="121"/>
      <c r="CT1115" s="121"/>
      <c r="CU1115" s="121"/>
      <c r="CV1115" s="121"/>
      <c r="CW1115" s="121"/>
      <c r="CX1115" s="121"/>
      <c r="CY1115" s="121"/>
      <c r="CZ1115" s="121"/>
      <c r="DA1115" s="121"/>
      <c r="DB1115" s="121"/>
      <c r="DC1115" s="121"/>
      <c r="DD1115" s="121"/>
      <c r="DE1115" s="121"/>
      <c r="DF1115" s="121"/>
      <c r="DG1115" s="121"/>
      <c r="DH1115" s="121"/>
      <c r="DI1115" s="121"/>
      <c r="DJ1115" s="121"/>
      <c r="DK1115" s="121"/>
      <c r="DL1115" s="121"/>
      <c r="DM1115" s="121"/>
      <c r="DN1115" s="121"/>
      <c r="DO1115" s="121"/>
      <c r="DP1115" s="121"/>
      <c r="DQ1115" s="121"/>
      <c r="DR1115" s="121"/>
      <c r="DS1115" s="121"/>
      <c r="DT1115" s="121"/>
      <c r="DU1115" s="121"/>
      <c r="DV1115" s="121"/>
      <c r="DW1115" s="121"/>
      <c r="DX1115" s="121"/>
      <c r="DY1115" s="121"/>
      <c r="DZ1115" s="121"/>
      <c r="EA1115" s="121"/>
      <c r="EB1115" s="121"/>
      <c r="EC1115" s="121"/>
      <c r="ED1115" s="121"/>
      <c r="EE1115" s="121"/>
      <c r="EF1115" s="121"/>
      <c r="EG1115" s="121"/>
      <c r="EH1115" s="121"/>
      <c r="EI1115" s="121"/>
      <c r="EJ1115" s="121"/>
      <c r="EK1115" s="121"/>
      <c r="EL1115" s="121"/>
      <c r="EM1115" s="121"/>
      <c r="EN1115" s="121"/>
      <c r="EO1115" s="121"/>
      <c r="EP1115" s="121"/>
      <c r="EQ1115" s="121"/>
      <c r="ER1115" s="121"/>
      <c r="ES1115" s="121"/>
      <c r="ET1115" s="121"/>
      <c r="EU1115" s="121"/>
      <c r="EV1115" s="121"/>
      <c r="EW1115" s="121"/>
      <c r="EX1115" s="121"/>
      <c r="EY1115" s="121"/>
      <c r="EZ1115" s="121"/>
      <c r="FA1115" s="121"/>
      <c r="FB1115" s="121"/>
      <c r="FC1115" s="121"/>
      <c r="FD1115" s="121"/>
      <c r="FE1115" s="121"/>
      <c r="FF1115" s="121"/>
      <c r="FG1115" s="121"/>
      <c r="FH1115" s="121"/>
      <c r="FI1115" s="121"/>
      <c r="FJ1115" s="121"/>
      <c r="FK1115" s="121"/>
      <c r="FL1115" s="121"/>
      <c r="FM1115" s="121"/>
      <c r="FN1115" s="121"/>
      <c r="FO1115" s="121"/>
      <c r="FP1115" s="121"/>
      <c r="FQ1115" s="121"/>
      <c r="FR1115" s="121"/>
      <c r="FS1115" s="121"/>
      <c r="FT1115" s="121"/>
      <c r="FU1115" s="121"/>
      <c r="FV1115" s="121"/>
      <c r="FW1115" s="121"/>
      <c r="FX1115" s="121"/>
      <c r="FY1115" s="121"/>
      <c r="FZ1115" s="121"/>
      <c r="GA1115" s="121"/>
      <c r="GB1115" s="121"/>
      <c r="GC1115" s="121"/>
      <c r="GD1115" s="121"/>
      <c r="GE1115" s="121"/>
      <c r="GF1115" s="121"/>
      <c r="GG1115" s="121"/>
      <c r="GH1115" s="121"/>
      <c r="GI1115" s="121"/>
      <c r="GJ1115" s="121"/>
      <c r="GK1115" s="121"/>
      <c r="GL1115" s="121"/>
      <c r="GM1115" s="121"/>
      <c r="GN1115" s="121"/>
      <c r="GO1115" s="121"/>
      <c r="GP1115" s="121"/>
      <c r="GQ1115" s="121"/>
      <c r="GR1115" s="121"/>
      <c r="GS1115" s="121"/>
      <c r="GT1115" s="121"/>
      <c r="GU1115" s="121"/>
      <c r="GV1115" s="121"/>
      <c r="GW1115" s="121"/>
      <c r="GX1115" s="121"/>
      <c r="GY1115" s="121"/>
      <c r="GZ1115" s="121"/>
      <c r="HA1115" s="121"/>
      <c r="HB1115" s="121"/>
      <c r="HC1115" s="121"/>
      <c r="HD1115" s="121"/>
      <c r="HE1115" s="121"/>
      <c r="HF1115" s="121"/>
      <c r="HG1115" s="121"/>
      <c r="HH1115" s="121"/>
      <c r="HI1115" s="121"/>
      <c r="HJ1115" s="121"/>
      <c r="HK1115" s="121"/>
      <c r="HL1115" s="121"/>
      <c r="HM1115" s="121"/>
      <c r="HN1115" s="121"/>
      <c r="HO1115" s="121"/>
      <c r="HP1115" s="121"/>
      <c r="HQ1115" s="121"/>
      <c r="HR1115" s="121"/>
      <c r="HS1115" s="121"/>
      <c r="HT1115" s="121"/>
      <c r="HU1115" s="121"/>
      <c r="HV1115" s="121"/>
      <c r="HW1115" s="121"/>
      <c r="HX1115" s="121"/>
      <c r="HY1115" s="121"/>
      <c r="HZ1115" s="121"/>
      <c r="IA1115" s="121"/>
      <c r="IB1115" s="121"/>
      <c r="IC1115" s="121"/>
      <c r="ID1115" s="121"/>
      <c r="IE1115" s="121"/>
      <c r="IF1115" s="121"/>
      <c r="IG1115" s="121"/>
      <c r="IH1115" s="121"/>
      <c r="II1115" s="121"/>
      <c r="IJ1115" s="121"/>
      <c r="IK1115" s="121"/>
      <c r="IL1115" s="121"/>
      <c r="IM1115" s="121"/>
      <c r="IN1115" s="121"/>
      <c r="IO1115"/>
      <c r="IP1115"/>
      <c r="IQ1115"/>
      <c r="IR1115"/>
      <c r="IS1115"/>
      <c r="IT1115"/>
      <c r="IU1115"/>
      <c r="IV1115"/>
    </row>
    <row r="1116" s="124" customFormat="1" ht="18" customHeight="1" spans="1:256">
      <c r="A1116" s="148"/>
      <c r="B1116" s="414"/>
      <c r="C1116" s="409"/>
      <c r="D1116" s="416"/>
      <c r="E1116" s="418"/>
      <c r="F1116" s="162"/>
      <c r="G1116" s="162"/>
      <c r="H1116" s="121"/>
      <c r="I1116" s="121"/>
      <c r="J1116" s="121"/>
      <c r="K1116" s="121"/>
      <c r="L1116" s="121"/>
      <c r="M1116" s="121"/>
      <c r="N1116" s="121"/>
      <c r="O1116" s="121"/>
      <c r="P1116" s="121"/>
      <c r="Q1116" s="121"/>
      <c r="R1116" s="121"/>
      <c r="S1116" s="121"/>
      <c r="T1116" s="121"/>
      <c r="U1116" s="121"/>
      <c r="V1116" s="121"/>
      <c r="W1116" s="121"/>
      <c r="X1116" s="121"/>
      <c r="Y1116" s="121"/>
      <c r="Z1116" s="121"/>
      <c r="AA1116" s="121"/>
      <c r="AB1116" s="121"/>
      <c r="AC1116" s="121"/>
      <c r="AD1116" s="121"/>
      <c r="AE1116" s="121"/>
      <c r="AF1116" s="121"/>
      <c r="AG1116" s="121"/>
      <c r="AH1116" s="121"/>
      <c r="AI1116" s="121"/>
      <c r="AJ1116" s="121"/>
      <c r="AK1116" s="121"/>
      <c r="AL1116" s="121"/>
      <c r="AM1116" s="121"/>
      <c r="AN1116" s="121"/>
      <c r="AO1116" s="121"/>
      <c r="AP1116" s="121"/>
      <c r="AQ1116" s="121"/>
      <c r="AR1116" s="121"/>
      <c r="AS1116" s="121"/>
      <c r="AT1116" s="121"/>
      <c r="AU1116" s="121"/>
      <c r="AV1116" s="121"/>
      <c r="AW1116" s="121"/>
      <c r="AX1116" s="121"/>
      <c r="AY1116" s="121"/>
      <c r="AZ1116" s="121"/>
      <c r="BA1116" s="121"/>
      <c r="BB1116" s="121"/>
      <c r="BC1116" s="121"/>
      <c r="BD1116" s="121"/>
      <c r="BE1116" s="121"/>
      <c r="BF1116" s="121"/>
      <c r="BG1116" s="121"/>
      <c r="BH1116" s="121"/>
      <c r="BI1116" s="121"/>
      <c r="BJ1116" s="121"/>
      <c r="BK1116" s="121"/>
      <c r="BL1116" s="121"/>
      <c r="BM1116" s="121"/>
      <c r="BN1116" s="121"/>
      <c r="BO1116" s="121"/>
      <c r="BP1116" s="121"/>
      <c r="BQ1116" s="121"/>
      <c r="BR1116" s="121"/>
      <c r="BS1116" s="121"/>
      <c r="BT1116" s="121"/>
      <c r="BU1116" s="121"/>
      <c r="BV1116" s="121"/>
      <c r="BW1116" s="121"/>
      <c r="BX1116" s="121"/>
      <c r="BY1116" s="121"/>
      <c r="BZ1116" s="121"/>
      <c r="CA1116" s="121"/>
      <c r="CB1116" s="121"/>
      <c r="CC1116" s="121"/>
      <c r="CD1116" s="121"/>
      <c r="CE1116" s="121"/>
      <c r="CF1116" s="121"/>
      <c r="CG1116" s="121"/>
      <c r="CH1116" s="121"/>
      <c r="CI1116" s="121"/>
      <c r="CJ1116" s="121"/>
      <c r="CK1116" s="121"/>
      <c r="CL1116" s="121"/>
      <c r="CM1116" s="121"/>
      <c r="CN1116" s="121"/>
      <c r="CO1116" s="121"/>
      <c r="CP1116" s="121"/>
      <c r="CQ1116" s="121"/>
      <c r="CR1116" s="121"/>
      <c r="CS1116" s="121"/>
      <c r="CT1116" s="121"/>
      <c r="CU1116" s="121"/>
      <c r="CV1116" s="121"/>
      <c r="CW1116" s="121"/>
      <c r="CX1116" s="121"/>
      <c r="CY1116" s="121"/>
      <c r="CZ1116" s="121"/>
      <c r="DA1116" s="121"/>
      <c r="DB1116" s="121"/>
      <c r="DC1116" s="121"/>
      <c r="DD1116" s="121"/>
      <c r="DE1116" s="121"/>
      <c r="DF1116" s="121"/>
      <c r="DG1116" s="121"/>
      <c r="DH1116" s="121"/>
      <c r="DI1116" s="121"/>
      <c r="DJ1116" s="121"/>
      <c r="DK1116" s="121"/>
      <c r="DL1116" s="121"/>
      <c r="DM1116" s="121"/>
      <c r="DN1116" s="121"/>
      <c r="DO1116" s="121"/>
      <c r="DP1116" s="121"/>
      <c r="DQ1116" s="121"/>
      <c r="DR1116" s="121"/>
      <c r="DS1116" s="121"/>
      <c r="DT1116" s="121"/>
      <c r="DU1116" s="121"/>
      <c r="DV1116" s="121"/>
      <c r="DW1116" s="121"/>
      <c r="DX1116" s="121"/>
      <c r="DY1116" s="121"/>
      <c r="DZ1116" s="121"/>
      <c r="EA1116" s="121"/>
      <c r="EB1116" s="121"/>
      <c r="EC1116" s="121"/>
      <c r="ED1116" s="121"/>
      <c r="EE1116" s="121"/>
      <c r="EF1116" s="121"/>
      <c r="EG1116" s="121"/>
      <c r="EH1116" s="121"/>
      <c r="EI1116" s="121"/>
      <c r="EJ1116" s="121"/>
      <c r="EK1116" s="121"/>
      <c r="EL1116" s="121"/>
      <c r="EM1116" s="121"/>
      <c r="EN1116" s="121"/>
      <c r="EO1116" s="121"/>
      <c r="EP1116" s="121"/>
      <c r="EQ1116" s="121"/>
      <c r="ER1116" s="121"/>
      <c r="ES1116" s="121"/>
      <c r="ET1116" s="121"/>
      <c r="EU1116" s="121"/>
      <c r="EV1116" s="121"/>
      <c r="EW1116" s="121"/>
      <c r="EX1116" s="121"/>
      <c r="EY1116" s="121"/>
      <c r="EZ1116" s="121"/>
      <c r="FA1116" s="121"/>
      <c r="FB1116" s="121"/>
      <c r="FC1116" s="121"/>
      <c r="FD1116" s="121"/>
      <c r="FE1116" s="121"/>
      <c r="FF1116" s="121"/>
      <c r="FG1116" s="121"/>
      <c r="FH1116" s="121"/>
      <c r="FI1116" s="121"/>
      <c r="FJ1116" s="121"/>
      <c r="FK1116" s="121"/>
      <c r="FL1116" s="121"/>
      <c r="FM1116" s="121"/>
      <c r="FN1116" s="121"/>
      <c r="FO1116" s="121"/>
      <c r="FP1116" s="121"/>
      <c r="FQ1116" s="121"/>
      <c r="FR1116" s="121"/>
      <c r="FS1116" s="121"/>
      <c r="FT1116" s="121"/>
      <c r="FU1116" s="121"/>
      <c r="FV1116" s="121"/>
      <c r="FW1116" s="121"/>
      <c r="FX1116" s="121"/>
      <c r="FY1116" s="121"/>
      <c r="FZ1116" s="121"/>
      <c r="GA1116" s="121"/>
      <c r="GB1116" s="121"/>
      <c r="GC1116" s="121"/>
      <c r="GD1116" s="121"/>
      <c r="GE1116" s="121"/>
      <c r="GF1116" s="121"/>
      <c r="GG1116" s="121"/>
      <c r="GH1116" s="121"/>
      <c r="GI1116" s="121"/>
      <c r="GJ1116" s="121"/>
      <c r="GK1116" s="121"/>
      <c r="GL1116" s="121"/>
      <c r="GM1116" s="121"/>
      <c r="GN1116" s="121"/>
      <c r="GO1116" s="121"/>
      <c r="GP1116" s="121"/>
      <c r="GQ1116" s="121"/>
      <c r="GR1116" s="121"/>
      <c r="GS1116" s="121"/>
      <c r="GT1116" s="121"/>
      <c r="GU1116" s="121"/>
      <c r="GV1116" s="121"/>
      <c r="GW1116" s="121"/>
      <c r="GX1116" s="121"/>
      <c r="GY1116" s="121"/>
      <c r="GZ1116" s="121"/>
      <c r="HA1116" s="121"/>
      <c r="HB1116" s="121"/>
      <c r="HC1116" s="121"/>
      <c r="HD1116" s="121"/>
      <c r="HE1116" s="121"/>
      <c r="HF1116" s="121"/>
      <c r="HG1116" s="121"/>
      <c r="HH1116" s="121"/>
      <c r="HI1116" s="121"/>
      <c r="HJ1116" s="121"/>
      <c r="HK1116" s="121"/>
      <c r="HL1116" s="121"/>
      <c r="HM1116" s="121"/>
      <c r="HN1116" s="121"/>
      <c r="HO1116" s="121"/>
      <c r="HP1116" s="121"/>
      <c r="HQ1116" s="121"/>
      <c r="HR1116" s="121"/>
      <c r="HS1116" s="121"/>
      <c r="HT1116" s="121"/>
      <c r="HU1116" s="121"/>
      <c r="HV1116" s="121"/>
      <c r="HW1116" s="121"/>
      <c r="HX1116" s="121"/>
      <c r="HY1116" s="121"/>
      <c r="HZ1116" s="121"/>
      <c r="IA1116" s="121"/>
      <c r="IB1116" s="121"/>
      <c r="IC1116" s="121"/>
      <c r="ID1116" s="121"/>
      <c r="IE1116" s="121"/>
      <c r="IF1116" s="121"/>
      <c r="IG1116" s="121"/>
      <c r="IH1116" s="121"/>
      <c r="II1116" s="121"/>
      <c r="IJ1116" s="121"/>
      <c r="IK1116" s="121"/>
      <c r="IL1116" s="121"/>
      <c r="IM1116" s="121"/>
      <c r="IN1116" s="121"/>
      <c r="IO1116"/>
      <c r="IP1116"/>
      <c r="IQ1116"/>
      <c r="IR1116"/>
      <c r="IS1116"/>
      <c r="IT1116"/>
      <c r="IU1116"/>
      <c r="IV1116"/>
    </row>
    <row r="1117" s="124" customFormat="1" ht="33" customHeight="1" spans="1:256">
      <c r="A1117" s="148"/>
      <c r="B1117" s="349" t="s">
        <v>165</v>
      </c>
      <c r="C1117" s="355"/>
      <c r="D1117" s="355"/>
      <c r="E1117" s="178"/>
      <c r="F1117" s="162"/>
      <c r="G1117" s="162"/>
      <c r="H1117" s="121"/>
      <c r="I1117" s="121"/>
      <c r="J1117" s="121"/>
      <c r="K1117" s="121"/>
      <c r="L1117" s="121"/>
      <c r="M1117" s="121"/>
      <c r="N1117" s="121"/>
      <c r="O1117" s="121"/>
      <c r="P1117" s="121"/>
      <c r="Q1117" s="121"/>
      <c r="R1117" s="121"/>
      <c r="S1117" s="121"/>
      <c r="T1117" s="121"/>
      <c r="U1117" s="121"/>
      <c r="V1117" s="121"/>
      <c r="W1117" s="121"/>
      <c r="X1117" s="121"/>
      <c r="Y1117" s="121"/>
      <c r="Z1117" s="121"/>
      <c r="AA1117" s="121"/>
      <c r="AB1117" s="121"/>
      <c r="AC1117" s="121"/>
      <c r="AD1117" s="121"/>
      <c r="AE1117" s="121"/>
      <c r="AF1117" s="121"/>
      <c r="AG1117" s="121"/>
      <c r="AH1117" s="121"/>
      <c r="AI1117" s="121"/>
      <c r="AJ1117" s="121"/>
      <c r="AK1117" s="121"/>
      <c r="AL1117" s="121"/>
      <c r="AM1117" s="121"/>
      <c r="AN1117" s="121"/>
      <c r="AO1117" s="121"/>
      <c r="AP1117" s="121"/>
      <c r="AQ1117" s="121"/>
      <c r="AR1117" s="121"/>
      <c r="AS1117" s="121"/>
      <c r="AT1117" s="121"/>
      <c r="AU1117" s="121"/>
      <c r="AV1117" s="121"/>
      <c r="AW1117" s="121"/>
      <c r="AX1117" s="121"/>
      <c r="AY1117" s="121"/>
      <c r="AZ1117" s="121"/>
      <c r="BA1117" s="121"/>
      <c r="BB1117" s="121"/>
      <c r="BC1117" s="121"/>
      <c r="BD1117" s="121"/>
      <c r="BE1117" s="121"/>
      <c r="BF1117" s="121"/>
      <c r="BG1117" s="121"/>
      <c r="BH1117" s="121"/>
      <c r="BI1117" s="121"/>
      <c r="BJ1117" s="121"/>
      <c r="BK1117" s="121"/>
      <c r="BL1117" s="121"/>
      <c r="BM1117" s="121"/>
      <c r="BN1117" s="121"/>
      <c r="BO1117" s="121"/>
      <c r="BP1117" s="121"/>
      <c r="BQ1117" s="121"/>
      <c r="BR1117" s="121"/>
      <c r="BS1117" s="121"/>
      <c r="BT1117" s="121"/>
      <c r="BU1117" s="121"/>
      <c r="BV1117" s="121"/>
      <c r="BW1117" s="121"/>
      <c r="BX1117" s="121"/>
      <c r="BY1117" s="121"/>
      <c r="BZ1117" s="121"/>
      <c r="CA1117" s="121"/>
      <c r="CB1117" s="121"/>
      <c r="CC1117" s="121"/>
      <c r="CD1117" s="121"/>
      <c r="CE1117" s="121"/>
      <c r="CF1117" s="121"/>
      <c r="CG1117" s="121"/>
      <c r="CH1117" s="121"/>
      <c r="CI1117" s="121"/>
      <c r="CJ1117" s="121"/>
      <c r="CK1117" s="121"/>
      <c r="CL1117" s="121"/>
      <c r="CM1117" s="121"/>
      <c r="CN1117" s="121"/>
      <c r="CO1117" s="121"/>
      <c r="CP1117" s="121"/>
      <c r="CQ1117" s="121"/>
      <c r="CR1117" s="121"/>
      <c r="CS1117" s="121"/>
      <c r="CT1117" s="121"/>
      <c r="CU1117" s="121"/>
      <c r="CV1117" s="121"/>
      <c r="CW1117" s="121"/>
      <c r="CX1117" s="121"/>
      <c r="CY1117" s="121"/>
      <c r="CZ1117" s="121"/>
      <c r="DA1117" s="121"/>
      <c r="DB1117" s="121"/>
      <c r="DC1117" s="121"/>
      <c r="DD1117" s="121"/>
      <c r="DE1117" s="121"/>
      <c r="DF1117" s="121"/>
      <c r="DG1117" s="121"/>
      <c r="DH1117" s="121"/>
      <c r="DI1117" s="121"/>
      <c r="DJ1117" s="121"/>
      <c r="DK1117" s="121"/>
      <c r="DL1117" s="121"/>
      <c r="DM1117" s="121"/>
      <c r="DN1117" s="121"/>
      <c r="DO1117" s="121"/>
      <c r="DP1117" s="121"/>
      <c r="DQ1117" s="121"/>
      <c r="DR1117" s="121"/>
      <c r="DS1117" s="121"/>
      <c r="DT1117" s="121"/>
      <c r="DU1117" s="121"/>
      <c r="DV1117" s="121"/>
      <c r="DW1117" s="121"/>
      <c r="DX1117" s="121"/>
      <c r="DY1117" s="121"/>
      <c r="DZ1117" s="121"/>
      <c r="EA1117" s="121"/>
      <c r="EB1117" s="121"/>
      <c r="EC1117" s="121"/>
      <c r="ED1117" s="121"/>
      <c r="EE1117" s="121"/>
      <c r="EF1117" s="121"/>
      <c r="EG1117" s="121"/>
      <c r="EH1117" s="121"/>
      <c r="EI1117" s="121"/>
      <c r="EJ1117" s="121"/>
      <c r="EK1117" s="121"/>
      <c r="EL1117" s="121"/>
      <c r="EM1117" s="121"/>
      <c r="EN1117" s="121"/>
      <c r="EO1117" s="121"/>
      <c r="EP1117" s="121"/>
      <c r="EQ1117" s="121"/>
      <c r="ER1117" s="121"/>
      <c r="ES1117" s="121"/>
      <c r="ET1117" s="121"/>
      <c r="EU1117" s="121"/>
      <c r="EV1117" s="121"/>
      <c r="EW1117" s="121"/>
      <c r="EX1117" s="121"/>
      <c r="EY1117" s="121"/>
      <c r="EZ1117" s="121"/>
      <c r="FA1117" s="121"/>
      <c r="FB1117" s="121"/>
      <c r="FC1117" s="121"/>
      <c r="FD1117" s="121"/>
      <c r="FE1117" s="121"/>
      <c r="FF1117" s="121"/>
      <c r="FG1117" s="121"/>
      <c r="FH1117" s="121"/>
      <c r="FI1117" s="121"/>
      <c r="FJ1117" s="121"/>
      <c r="FK1117" s="121"/>
      <c r="FL1117" s="121"/>
      <c r="FM1117" s="121"/>
      <c r="FN1117" s="121"/>
      <c r="FO1117" s="121"/>
      <c r="FP1117" s="121"/>
      <c r="FQ1117" s="121"/>
      <c r="FR1117" s="121"/>
      <c r="FS1117" s="121"/>
      <c r="FT1117" s="121"/>
      <c r="FU1117" s="121"/>
      <c r="FV1117" s="121"/>
      <c r="FW1117" s="121"/>
      <c r="FX1117" s="121"/>
      <c r="FY1117" s="121"/>
      <c r="FZ1117" s="121"/>
      <c r="GA1117" s="121"/>
      <c r="GB1117" s="121"/>
      <c r="GC1117" s="121"/>
      <c r="GD1117" s="121"/>
      <c r="GE1117" s="121"/>
      <c r="GF1117" s="121"/>
      <c r="GG1117" s="121"/>
      <c r="GH1117" s="121"/>
      <c r="GI1117" s="121"/>
      <c r="GJ1117" s="121"/>
      <c r="GK1117" s="121"/>
      <c r="GL1117" s="121"/>
      <c r="GM1117" s="121"/>
      <c r="GN1117" s="121"/>
      <c r="GO1117" s="121"/>
      <c r="GP1117" s="121"/>
      <c r="GQ1117" s="121"/>
      <c r="GR1117" s="121"/>
      <c r="GS1117" s="121"/>
      <c r="GT1117" s="121"/>
      <c r="GU1117" s="121"/>
      <c r="GV1117" s="121"/>
      <c r="GW1117" s="121"/>
      <c r="GX1117" s="121"/>
      <c r="GY1117" s="121"/>
      <c r="GZ1117" s="121"/>
      <c r="HA1117" s="121"/>
      <c r="HB1117" s="121"/>
      <c r="HC1117" s="121"/>
      <c r="HD1117" s="121"/>
      <c r="HE1117" s="121"/>
      <c r="HF1117" s="121"/>
      <c r="HG1117" s="121"/>
      <c r="HH1117" s="121"/>
      <c r="HI1117" s="121"/>
      <c r="HJ1117" s="121"/>
      <c r="HK1117" s="121"/>
      <c r="HL1117" s="121"/>
      <c r="HM1117" s="121"/>
      <c r="HN1117" s="121"/>
      <c r="HO1117" s="121"/>
      <c r="HP1117" s="121"/>
      <c r="HQ1117" s="121"/>
      <c r="HR1117" s="121"/>
      <c r="HS1117" s="121"/>
      <c r="HT1117" s="121"/>
      <c r="HU1117" s="121"/>
      <c r="HV1117" s="121"/>
      <c r="HW1117" s="121"/>
      <c r="HX1117" s="121"/>
      <c r="HY1117" s="121"/>
      <c r="HZ1117" s="121"/>
      <c r="IA1117" s="121"/>
      <c r="IB1117" s="121"/>
      <c r="IC1117" s="121"/>
      <c r="ID1117" s="121"/>
      <c r="IE1117" s="121"/>
      <c r="IF1117" s="121"/>
      <c r="IG1117" s="121"/>
      <c r="IH1117" s="121"/>
      <c r="II1117" s="121"/>
      <c r="IJ1117" s="121"/>
      <c r="IK1117" s="121"/>
      <c r="IL1117" s="121"/>
      <c r="IM1117" s="121"/>
      <c r="IN1117" s="121"/>
      <c r="IO1117"/>
      <c r="IP1117"/>
      <c r="IQ1117"/>
      <c r="IR1117"/>
      <c r="IS1117"/>
      <c r="IT1117"/>
      <c r="IU1117"/>
      <c r="IV1117"/>
    </row>
    <row r="1118" s="124" customFormat="1" ht="33" customHeight="1" spans="1:256">
      <c r="A1118" s="148"/>
      <c r="B1118" s="353" t="s">
        <v>166</v>
      </c>
      <c r="C1118" s="353" t="s">
        <v>1679</v>
      </c>
      <c r="D1118" s="353" t="s">
        <v>184</v>
      </c>
      <c r="E1118" s="352">
        <f>10000000</f>
        <v>10000000</v>
      </c>
      <c r="F1118" s="162"/>
      <c r="G1118" s="162"/>
      <c r="H1118" s="121"/>
      <c r="I1118" s="121"/>
      <c r="J1118" s="121"/>
      <c r="K1118" s="121"/>
      <c r="L1118" s="121"/>
      <c r="M1118" s="121"/>
      <c r="N1118" s="121"/>
      <c r="O1118" s="121"/>
      <c r="P1118" s="121"/>
      <c r="Q1118" s="121"/>
      <c r="R1118" s="121"/>
      <c r="S1118" s="121"/>
      <c r="T1118" s="121"/>
      <c r="U1118" s="121"/>
      <c r="V1118" s="121"/>
      <c r="W1118" s="121"/>
      <c r="X1118" s="121"/>
      <c r="Y1118" s="121"/>
      <c r="Z1118" s="121"/>
      <c r="AA1118" s="121"/>
      <c r="AB1118" s="121"/>
      <c r="AC1118" s="121"/>
      <c r="AD1118" s="121"/>
      <c r="AE1118" s="121"/>
      <c r="AF1118" s="121"/>
      <c r="AG1118" s="121"/>
      <c r="AH1118" s="121"/>
      <c r="AI1118" s="121"/>
      <c r="AJ1118" s="121"/>
      <c r="AK1118" s="121"/>
      <c r="AL1118" s="121"/>
      <c r="AM1118" s="121"/>
      <c r="AN1118" s="121"/>
      <c r="AO1118" s="121"/>
      <c r="AP1118" s="121"/>
      <c r="AQ1118" s="121"/>
      <c r="AR1118" s="121"/>
      <c r="AS1118" s="121"/>
      <c r="AT1118" s="121"/>
      <c r="AU1118" s="121"/>
      <c r="AV1118" s="121"/>
      <c r="AW1118" s="121"/>
      <c r="AX1118" s="121"/>
      <c r="AY1118" s="121"/>
      <c r="AZ1118" s="121"/>
      <c r="BA1118" s="121"/>
      <c r="BB1118" s="121"/>
      <c r="BC1118" s="121"/>
      <c r="BD1118" s="121"/>
      <c r="BE1118" s="121"/>
      <c r="BF1118" s="121"/>
      <c r="BG1118" s="121"/>
      <c r="BH1118" s="121"/>
      <c r="BI1118" s="121"/>
      <c r="BJ1118" s="121"/>
      <c r="BK1118" s="121"/>
      <c r="BL1118" s="121"/>
      <c r="BM1118" s="121"/>
      <c r="BN1118" s="121"/>
      <c r="BO1118" s="121"/>
      <c r="BP1118" s="121"/>
      <c r="BQ1118" s="121"/>
      <c r="BR1118" s="121"/>
      <c r="BS1118" s="121"/>
      <c r="BT1118" s="121"/>
      <c r="BU1118" s="121"/>
      <c r="BV1118" s="121"/>
      <c r="BW1118" s="121"/>
      <c r="BX1118" s="121"/>
      <c r="BY1118" s="121"/>
      <c r="BZ1118" s="121"/>
      <c r="CA1118" s="121"/>
      <c r="CB1118" s="121"/>
      <c r="CC1118" s="121"/>
      <c r="CD1118" s="121"/>
      <c r="CE1118" s="121"/>
      <c r="CF1118" s="121"/>
      <c r="CG1118" s="121"/>
      <c r="CH1118" s="121"/>
      <c r="CI1118" s="121"/>
      <c r="CJ1118" s="121"/>
      <c r="CK1118" s="121"/>
      <c r="CL1118" s="121"/>
      <c r="CM1118" s="121"/>
      <c r="CN1118" s="121"/>
      <c r="CO1118" s="121"/>
      <c r="CP1118" s="121"/>
      <c r="CQ1118" s="121"/>
      <c r="CR1118" s="121"/>
      <c r="CS1118" s="121"/>
      <c r="CT1118" s="121"/>
      <c r="CU1118" s="121"/>
      <c r="CV1118" s="121"/>
      <c r="CW1118" s="121"/>
      <c r="CX1118" s="121"/>
      <c r="CY1118" s="121"/>
      <c r="CZ1118" s="121"/>
      <c r="DA1118" s="121"/>
      <c r="DB1118" s="121"/>
      <c r="DC1118" s="121"/>
      <c r="DD1118" s="121"/>
      <c r="DE1118" s="121"/>
      <c r="DF1118" s="121"/>
      <c r="DG1118" s="121"/>
      <c r="DH1118" s="121"/>
      <c r="DI1118" s="121"/>
      <c r="DJ1118" s="121"/>
      <c r="DK1118" s="121"/>
      <c r="DL1118" s="121"/>
      <c r="DM1118" s="121"/>
      <c r="DN1118" s="121"/>
      <c r="DO1118" s="121"/>
      <c r="DP1118" s="121"/>
      <c r="DQ1118" s="121"/>
      <c r="DR1118" s="121"/>
      <c r="DS1118" s="121"/>
      <c r="DT1118" s="121"/>
      <c r="DU1118" s="121"/>
      <c r="DV1118" s="121"/>
      <c r="DW1118" s="121"/>
      <c r="DX1118" s="121"/>
      <c r="DY1118" s="121"/>
      <c r="DZ1118" s="121"/>
      <c r="EA1118" s="121"/>
      <c r="EB1118" s="121"/>
      <c r="EC1118" s="121"/>
      <c r="ED1118" s="121"/>
      <c r="EE1118" s="121"/>
      <c r="EF1118" s="121"/>
      <c r="EG1118" s="121"/>
      <c r="EH1118" s="121"/>
      <c r="EI1118" s="121"/>
      <c r="EJ1118" s="121"/>
      <c r="EK1118" s="121"/>
      <c r="EL1118" s="121"/>
      <c r="EM1118" s="121"/>
      <c r="EN1118" s="121"/>
      <c r="EO1118" s="121"/>
      <c r="EP1118" s="121"/>
      <c r="EQ1118" s="121"/>
      <c r="ER1118" s="121"/>
      <c r="ES1118" s="121"/>
      <c r="ET1118" s="121"/>
      <c r="EU1118" s="121"/>
      <c r="EV1118" s="121"/>
      <c r="EW1118" s="121"/>
      <c r="EX1118" s="121"/>
      <c r="EY1118" s="121"/>
      <c r="EZ1118" s="121"/>
      <c r="FA1118" s="121"/>
      <c r="FB1118" s="121"/>
      <c r="FC1118" s="121"/>
      <c r="FD1118" s="121"/>
      <c r="FE1118" s="121"/>
      <c r="FF1118" s="121"/>
      <c r="FG1118" s="121"/>
      <c r="FH1118" s="121"/>
      <c r="FI1118" s="121"/>
      <c r="FJ1118" s="121"/>
      <c r="FK1118" s="121"/>
      <c r="FL1118" s="121"/>
      <c r="FM1118" s="121"/>
      <c r="FN1118" s="121"/>
      <c r="FO1118" s="121"/>
      <c r="FP1118" s="121"/>
      <c r="FQ1118" s="121"/>
      <c r="FR1118" s="121"/>
      <c r="FS1118" s="121"/>
      <c r="FT1118" s="121"/>
      <c r="FU1118" s="121"/>
      <c r="FV1118" s="121"/>
      <c r="FW1118" s="121"/>
      <c r="FX1118" s="121"/>
      <c r="FY1118" s="121"/>
      <c r="FZ1118" s="121"/>
      <c r="GA1118" s="121"/>
      <c r="GB1118" s="121"/>
      <c r="GC1118" s="121"/>
      <c r="GD1118" s="121"/>
      <c r="GE1118" s="121"/>
      <c r="GF1118" s="121"/>
      <c r="GG1118" s="121"/>
      <c r="GH1118" s="121"/>
      <c r="GI1118" s="121"/>
      <c r="GJ1118" s="121"/>
      <c r="GK1118" s="121"/>
      <c r="GL1118" s="121"/>
      <c r="GM1118" s="121"/>
      <c r="GN1118" s="121"/>
      <c r="GO1118" s="121"/>
      <c r="GP1118" s="121"/>
      <c r="GQ1118" s="121"/>
      <c r="GR1118" s="121"/>
      <c r="GS1118" s="121"/>
      <c r="GT1118" s="121"/>
      <c r="GU1118" s="121"/>
      <c r="GV1118" s="121"/>
      <c r="GW1118" s="121"/>
      <c r="GX1118" s="121"/>
      <c r="GY1118" s="121"/>
      <c r="GZ1118" s="121"/>
      <c r="HA1118" s="121"/>
      <c r="HB1118" s="121"/>
      <c r="HC1118" s="121"/>
      <c r="HD1118" s="121"/>
      <c r="HE1118" s="121"/>
      <c r="HF1118" s="121"/>
      <c r="HG1118" s="121"/>
      <c r="HH1118" s="121"/>
      <c r="HI1118" s="121"/>
      <c r="HJ1118" s="121"/>
      <c r="HK1118" s="121"/>
      <c r="HL1118" s="121"/>
      <c r="HM1118" s="121"/>
      <c r="HN1118" s="121"/>
      <c r="HO1118" s="121"/>
      <c r="HP1118" s="121"/>
      <c r="HQ1118" s="121"/>
      <c r="HR1118" s="121"/>
      <c r="HS1118" s="121"/>
      <c r="HT1118" s="121"/>
      <c r="HU1118" s="121"/>
      <c r="HV1118" s="121"/>
      <c r="HW1118" s="121"/>
      <c r="HX1118" s="121"/>
      <c r="HY1118" s="121"/>
      <c r="HZ1118" s="121"/>
      <c r="IA1118" s="121"/>
      <c r="IB1118" s="121"/>
      <c r="IC1118" s="121"/>
      <c r="ID1118" s="121"/>
      <c r="IE1118" s="121"/>
      <c r="IF1118" s="121"/>
      <c r="IG1118" s="121"/>
      <c r="IH1118" s="121"/>
      <c r="II1118" s="121"/>
      <c r="IJ1118" s="121"/>
      <c r="IK1118" s="121"/>
      <c r="IL1118" s="121"/>
      <c r="IM1118" s="121"/>
      <c r="IN1118" s="121"/>
      <c r="IO1118"/>
      <c r="IP1118"/>
      <c r="IQ1118"/>
      <c r="IR1118"/>
      <c r="IS1118"/>
      <c r="IT1118"/>
      <c r="IU1118"/>
      <c r="IV1118"/>
    </row>
    <row r="1119" s="124" customFormat="1" ht="16.5" customHeight="1" spans="1:256">
      <c r="A1119" s="148"/>
      <c r="B1119" s="414"/>
      <c r="C1119" s="419"/>
      <c r="D1119" s="416"/>
      <c r="E1119" s="418"/>
      <c r="F1119" s="162"/>
      <c r="G1119" s="162"/>
      <c r="H1119" s="121"/>
      <c r="I1119" s="121"/>
      <c r="J1119" s="121"/>
      <c r="K1119" s="121"/>
      <c r="L1119" s="121"/>
      <c r="M1119" s="121"/>
      <c r="N1119" s="121"/>
      <c r="O1119" s="121"/>
      <c r="P1119" s="121"/>
      <c r="Q1119" s="121"/>
      <c r="R1119" s="121"/>
      <c r="S1119" s="121"/>
      <c r="T1119" s="121"/>
      <c r="U1119" s="121"/>
      <c r="V1119" s="121"/>
      <c r="W1119" s="121"/>
      <c r="X1119" s="121"/>
      <c r="Y1119" s="121"/>
      <c r="Z1119" s="121"/>
      <c r="AA1119" s="121"/>
      <c r="AB1119" s="121"/>
      <c r="AC1119" s="121"/>
      <c r="AD1119" s="121"/>
      <c r="AE1119" s="121"/>
      <c r="AF1119" s="121"/>
      <c r="AG1119" s="121"/>
      <c r="AH1119" s="121"/>
      <c r="AI1119" s="121"/>
      <c r="AJ1119" s="121"/>
      <c r="AK1119" s="121"/>
      <c r="AL1119" s="121"/>
      <c r="AM1119" s="121"/>
      <c r="AN1119" s="121"/>
      <c r="AO1119" s="121"/>
      <c r="AP1119" s="121"/>
      <c r="AQ1119" s="121"/>
      <c r="AR1119" s="121"/>
      <c r="AS1119" s="121"/>
      <c r="AT1119" s="121"/>
      <c r="AU1119" s="121"/>
      <c r="AV1119" s="121"/>
      <c r="AW1119" s="121"/>
      <c r="AX1119" s="121"/>
      <c r="AY1119" s="121"/>
      <c r="AZ1119" s="121"/>
      <c r="BA1119" s="121"/>
      <c r="BB1119" s="121"/>
      <c r="BC1119" s="121"/>
      <c r="BD1119" s="121"/>
      <c r="BE1119" s="121"/>
      <c r="BF1119" s="121"/>
      <c r="BG1119" s="121"/>
      <c r="BH1119" s="121"/>
      <c r="BI1119" s="121"/>
      <c r="BJ1119" s="121"/>
      <c r="BK1119" s="121"/>
      <c r="BL1119" s="121"/>
      <c r="BM1119" s="121"/>
      <c r="BN1119" s="121"/>
      <c r="BO1119" s="121"/>
      <c r="BP1119" s="121"/>
      <c r="BQ1119" s="121"/>
      <c r="BR1119" s="121"/>
      <c r="BS1119" s="121"/>
      <c r="BT1119" s="121"/>
      <c r="BU1119" s="121"/>
      <c r="BV1119" s="121"/>
      <c r="BW1119" s="121"/>
      <c r="BX1119" s="121"/>
      <c r="BY1119" s="121"/>
      <c r="BZ1119" s="121"/>
      <c r="CA1119" s="121"/>
      <c r="CB1119" s="121"/>
      <c r="CC1119" s="121"/>
      <c r="CD1119" s="121"/>
      <c r="CE1119" s="121"/>
      <c r="CF1119" s="121"/>
      <c r="CG1119" s="121"/>
      <c r="CH1119" s="121"/>
      <c r="CI1119" s="121"/>
      <c r="CJ1119" s="121"/>
      <c r="CK1119" s="121"/>
      <c r="CL1119" s="121"/>
      <c r="CM1119" s="121"/>
      <c r="CN1119" s="121"/>
      <c r="CO1119" s="121"/>
      <c r="CP1119" s="121"/>
      <c r="CQ1119" s="121"/>
      <c r="CR1119" s="121"/>
      <c r="CS1119" s="121"/>
      <c r="CT1119" s="121"/>
      <c r="CU1119" s="121"/>
      <c r="CV1119" s="121"/>
      <c r="CW1119" s="121"/>
      <c r="CX1119" s="121"/>
      <c r="CY1119" s="121"/>
      <c r="CZ1119" s="121"/>
      <c r="DA1119" s="121"/>
      <c r="DB1119" s="121"/>
      <c r="DC1119" s="121"/>
      <c r="DD1119" s="121"/>
      <c r="DE1119" s="121"/>
      <c r="DF1119" s="121"/>
      <c r="DG1119" s="121"/>
      <c r="DH1119" s="121"/>
      <c r="DI1119" s="121"/>
      <c r="DJ1119" s="121"/>
      <c r="DK1119" s="121"/>
      <c r="DL1119" s="121"/>
      <c r="DM1119" s="121"/>
      <c r="DN1119" s="121"/>
      <c r="DO1119" s="121"/>
      <c r="DP1119" s="121"/>
      <c r="DQ1119" s="121"/>
      <c r="DR1119" s="121"/>
      <c r="DS1119" s="121"/>
      <c r="DT1119" s="121"/>
      <c r="DU1119" s="121"/>
      <c r="DV1119" s="121"/>
      <c r="DW1119" s="121"/>
      <c r="DX1119" s="121"/>
      <c r="DY1119" s="121"/>
      <c r="DZ1119" s="121"/>
      <c r="EA1119" s="121"/>
      <c r="EB1119" s="121"/>
      <c r="EC1119" s="121"/>
      <c r="ED1119" s="121"/>
      <c r="EE1119" s="121"/>
      <c r="EF1119" s="121"/>
      <c r="EG1119" s="121"/>
      <c r="EH1119" s="121"/>
      <c r="EI1119" s="121"/>
      <c r="EJ1119" s="121"/>
      <c r="EK1119" s="121"/>
      <c r="EL1119" s="121"/>
      <c r="EM1119" s="121"/>
      <c r="EN1119" s="121"/>
      <c r="EO1119" s="121"/>
      <c r="EP1119" s="121"/>
      <c r="EQ1119" s="121"/>
      <c r="ER1119" s="121"/>
      <c r="ES1119" s="121"/>
      <c r="ET1119" s="121"/>
      <c r="EU1119" s="121"/>
      <c r="EV1119" s="121"/>
      <c r="EW1119" s="121"/>
      <c r="EX1119" s="121"/>
      <c r="EY1119" s="121"/>
      <c r="EZ1119" s="121"/>
      <c r="FA1119" s="121"/>
      <c r="FB1119" s="121"/>
      <c r="FC1119" s="121"/>
      <c r="FD1119" s="121"/>
      <c r="FE1119" s="121"/>
      <c r="FF1119" s="121"/>
      <c r="FG1119" s="121"/>
      <c r="FH1119" s="121"/>
      <c r="FI1119" s="121"/>
      <c r="FJ1119" s="121"/>
      <c r="FK1119" s="121"/>
      <c r="FL1119" s="121"/>
      <c r="FM1119" s="121"/>
      <c r="FN1119" s="121"/>
      <c r="FO1119" s="121"/>
      <c r="FP1119" s="121"/>
      <c r="FQ1119" s="121"/>
      <c r="FR1119" s="121"/>
      <c r="FS1119" s="121"/>
      <c r="FT1119" s="121"/>
      <c r="FU1119" s="121"/>
      <c r="FV1119" s="121"/>
      <c r="FW1119" s="121"/>
      <c r="FX1119" s="121"/>
      <c r="FY1119" s="121"/>
      <c r="FZ1119" s="121"/>
      <c r="GA1119" s="121"/>
      <c r="GB1119" s="121"/>
      <c r="GC1119" s="121"/>
      <c r="GD1119" s="121"/>
      <c r="GE1119" s="121"/>
      <c r="GF1119" s="121"/>
      <c r="GG1119" s="121"/>
      <c r="GH1119" s="121"/>
      <c r="GI1119" s="121"/>
      <c r="GJ1119" s="121"/>
      <c r="GK1119" s="121"/>
      <c r="GL1119" s="121"/>
      <c r="GM1119" s="121"/>
      <c r="GN1119" s="121"/>
      <c r="GO1119" s="121"/>
      <c r="GP1119" s="121"/>
      <c r="GQ1119" s="121"/>
      <c r="GR1119" s="121"/>
      <c r="GS1119" s="121"/>
      <c r="GT1119" s="121"/>
      <c r="GU1119" s="121"/>
      <c r="GV1119" s="121"/>
      <c r="GW1119" s="121"/>
      <c r="GX1119" s="121"/>
      <c r="GY1119" s="121"/>
      <c r="GZ1119" s="121"/>
      <c r="HA1119" s="121"/>
      <c r="HB1119" s="121"/>
      <c r="HC1119" s="121"/>
      <c r="HD1119" s="121"/>
      <c r="HE1119" s="121"/>
      <c r="HF1119" s="121"/>
      <c r="HG1119" s="121"/>
      <c r="HH1119" s="121"/>
      <c r="HI1119" s="121"/>
      <c r="HJ1119" s="121"/>
      <c r="HK1119" s="121"/>
      <c r="HL1119" s="121"/>
      <c r="HM1119" s="121"/>
      <c r="HN1119" s="121"/>
      <c r="HO1119" s="121"/>
      <c r="HP1119" s="121"/>
      <c r="HQ1119" s="121"/>
      <c r="HR1119" s="121"/>
      <c r="HS1119" s="121"/>
      <c r="HT1119" s="121"/>
      <c r="HU1119" s="121"/>
      <c r="HV1119" s="121"/>
      <c r="HW1119" s="121"/>
      <c r="HX1119" s="121"/>
      <c r="HY1119" s="121"/>
      <c r="HZ1119" s="121"/>
      <c r="IA1119" s="121"/>
      <c r="IB1119" s="121"/>
      <c r="IC1119" s="121"/>
      <c r="ID1119" s="121"/>
      <c r="IE1119" s="121"/>
      <c r="IF1119" s="121"/>
      <c r="IG1119" s="121"/>
      <c r="IH1119" s="121"/>
      <c r="II1119" s="121"/>
      <c r="IJ1119" s="121"/>
      <c r="IK1119" s="121"/>
      <c r="IL1119" s="121"/>
      <c r="IM1119" s="121"/>
      <c r="IN1119" s="121"/>
      <c r="IO1119"/>
      <c r="IP1119"/>
      <c r="IQ1119"/>
      <c r="IR1119"/>
      <c r="IS1119"/>
      <c r="IT1119"/>
      <c r="IU1119"/>
      <c r="IV1119"/>
    </row>
    <row r="1120" s="124" customFormat="1" ht="31.5" spans="1:256">
      <c r="A1120" s="148"/>
      <c r="B1120" s="420" t="s">
        <v>1771</v>
      </c>
      <c r="C1120" s="421"/>
      <c r="D1120" s="422"/>
      <c r="E1120" s="413"/>
      <c r="F1120" s="173"/>
      <c r="G1120" s="173"/>
      <c r="H1120" s="121"/>
      <c r="I1120" s="121"/>
      <c r="J1120" s="121"/>
      <c r="K1120" s="121"/>
      <c r="L1120" s="121"/>
      <c r="M1120" s="121"/>
      <c r="N1120" s="121"/>
      <c r="O1120" s="121"/>
      <c r="P1120" s="121"/>
      <c r="Q1120" s="121"/>
      <c r="R1120" s="121"/>
      <c r="S1120" s="121"/>
      <c r="T1120" s="121"/>
      <c r="U1120" s="121"/>
      <c r="V1120" s="121"/>
      <c r="W1120" s="121"/>
      <c r="X1120" s="121"/>
      <c r="Y1120" s="121"/>
      <c r="Z1120" s="121"/>
      <c r="AA1120" s="121"/>
      <c r="AB1120" s="121"/>
      <c r="AC1120" s="121"/>
      <c r="AD1120" s="121"/>
      <c r="AE1120" s="121"/>
      <c r="AF1120" s="121"/>
      <c r="AG1120" s="121"/>
      <c r="AH1120" s="121"/>
      <c r="AI1120" s="121"/>
      <c r="AJ1120" s="121"/>
      <c r="AK1120" s="121"/>
      <c r="AL1120" s="121"/>
      <c r="AM1120" s="121"/>
      <c r="AN1120" s="121"/>
      <c r="AO1120" s="121"/>
      <c r="AP1120" s="121"/>
      <c r="AQ1120" s="121"/>
      <c r="AR1120" s="121"/>
      <c r="AS1120" s="121"/>
      <c r="AT1120" s="121"/>
      <c r="AU1120" s="121"/>
      <c r="AV1120" s="121"/>
      <c r="AW1120" s="121"/>
      <c r="AX1120" s="121"/>
      <c r="AY1120" s="121"/>
      <c r="AZ1120" s="121"/>
      <c r="BA1120" s="121"/>
      <c r="BB1120" s="121"/>
      <c r="BC1120" s="121"/>
      <c r="BD1120" s="121"/>
      <c r="BE1120" s="121"/>
      <c r="BF1120" s="121"/>
      <c r="BG1120" s="121"/>
      <c r="BH1120" s="121"/>
      <c r="BI1120" s="121"/>
      <c r="BJ1120" s="121"/>
      <c r="BK1120" s="121"/>
      <c r="BL1120" s="121"/>
      <c r="BM1120" s="121"/>
      <c r="BN1120" s="121"/>
      <c r="BO1120" s="121"/>
      <c r="BP1120" s="121"/>
      <c r="BQ1120" s="121"/>
      <c r="BR1120" s="121"/>
      <c r="BS1120" s="121"/>
      <c r="BT1120" s="121"/>
      <c r="BU1120" s="121"/>
      <c r="BV1120" s="121"/>
      <c r="BW1120" s="121"/>
      <c r="BX1120" s="121"/>
      <c r="BY1120" s="121"/>
      <c r="BZ1120" s="121"/>
      <c r="CA1120" s="121"/>
      <c r="CB1120" s="121"/>
      <c r="CC1120" s="121"/>
      <c r="CD1120" s="121"/>
      <c r="CE1120" s="121"/>
      <c r="CF1120" s="121"/>
      <c r="CG1120" s="121"/>
      <c r="CH1120" s="121"/>
      <c r="CI1120" s="121"/>
      <c r="CJ1120" s="121"/>
      <c r="CK1120" s="121"/>
      <c r="CL1120" s="121"/>
      <c r="CM1120" s="121"/>
      <c r="CN1120" s="121"/>
      <c r="CO1120" s="121"/>
      <c r="CP1120" s="121"/>
      <c r="CQ1120" s="121"/>
      <c r="CR1120" s="121"/>
      <c r="CS1120" s="121"/>
      <c r="CT1120" s="121"/>
      <c r="CU1120" s="121"/>
      <c r="CV1120" s="121"/>
      <c r="CW1120" s="121"/>
      <c r="CX1120" s="121"/>
      <c r="CY1120" s="121"/>
      <c r="CZ1120" s="121"/>
      <c r="DA1120" s="121"/>
      <c r="DB1120" s="121"/>
      <c r="DC1120" s="121"/>
      <c r="DD1120" s="121"/>
      <c r="DE1120" s="121"/>
      <c r="DF1120" s="121"/>
      <c r="DG1120" s="121"/>
      <c r="DH1120" s="121"/>
      <c r="DI1120" s="121"/>
      <c r="DJ1120" s="121"/>
      <c r="DK1120" s="121"/>
      <c r="DL1120" s="121"/>
      <c r="DM1120" s="121"/>
      <c r="DN1120" s="121"/>
      <c r="DO1120" s="121"/>
      <c r="DP1120" s="121"/>
      <c r="DQ1120" s="121"/>
      <c r="DR1120" s="121"/>
      <c r="DS1120" s="121"/>
      <c r="DT1120" s="121"/>
      <c r="DU1120" s="121"/>
      <c r="DV1120" s="121"/>
      <c r="DW1120" s="121"/>
      <c r="DX1120" s="121"/>
      <c r="DY1120" s="121"/>
      <c r="DZ1120" s="121"/>
      <c r="EA1120" s="121"/>
      <c r="EB1120" s="121"/>
      <c r="EC1120" s="121"/>
      <c r="ED1120" s="121"/>
      <c r="EE1120" s="121"/>
      <c r="EF1120" s="121"/>
      <c r="EG1120" s="121"/>
      <c r="EH1120" s="121"/>
      <c r="EI1120" s="121"/>
      <c r="EJ1120" s="121"/>
      <c r="EK1120" s="121"/>
      <c r="EL1120" s="121"/>
      <c r="EM1120" s="121"/>
      <c r="EN1120" s="121"/>
      <c r="EO1120" s="121"/>
      <c r="EP1120" s="121"/>
      <c r="EQ1120" s="121"/>
      <c r="ER1120" s="121"/>
      <c r="ES1120" s="121"/>
      <c r="ET1120" s="121"/>
      <c r="EU1120" s="121"/>
      <c r="EV1120" s="121"/>
      <c r="EW1120" s="121"/>
      <c r="EX1120" s="121"/>
      <c r="EY1120" s="121"/>
      <c r="EZ1120" s="121"/>
      <c r="FA1120" s="121"/>
      <c r="FB1120" s="121"/>
      <c r="FC1120" s="121"/>
      <c r="FD1120" s="121"/>
      <c r="FE1120" s="121"/>
      <c r="FF1120" s="121"/>
      <c r="FG1120" s="121"/>
      <c r="FH1120" s="121"/>
      <c r="FI1120" s="121"/>
      <c r="FJ1120" s="121"/>
      <c r="FK1120" s="121"/>
      <c r="FL1120" s="121"/>
      <c r="FM1120" s="121"/>
      <c r="FN1120" s="121"/>
      <c r="FO1120" s="121"/>
      <c r="FP1120" s="121"/>
      <c r="FQ1120" s="121"/>
      <c r="FR1120" s="121"/>
      <c r="FS1120" s="121"/>
      <c r="FT1120" s="121"/>
      <c r="FU1120" s="121"/>
      <c r="FV1120" s="121"/>
      <c r="FW1120" s="121"/>
      <c r="FX1120" s="121"/>
      <c r="FY1120" s="121"/>
      <c r="FZ1120" s="121"/>
      <c r="GA1120" s="121"/>
      <c r="GB1120" s="121"/>
      <c r="GC1120" s="121"/>
      <c r="GD1120" s="121"/>
      <c r="GE1120" s="121"/>
      <c r="GF1120" s="121"/>
      <c r="GG1120" s="121"/>
      <c r="GH1120" s="121"/>
      <c r="GI1120" s="121"/>
      <c r="GJ1120" s="121"/>
      <c r="GK1120" s="121"/>
      <c r="GL1120" s="121"/>
      <c r="GM1120" s="121"/>
      <c r="GN1120" s="121"/>
      <c r="GO1120" s="121"/>
      <c r="GP1120" s="121"/>
      <c r="GQ1120" s="121"/>
      <c r="GR1120" s="121"/>
      <c r="GS1120" s="121"/>
      <c r="GT1120" s="121"/>
      <c r="GU1120" s="121"/>
      <c r="GV1120" s="121"/>
      <c r="GW1120" s="121"/>
      <c r="GX1120" s="121"/>
      <c r="GY1120" s="121"/>
      <c r="GZ1120" s="121"/>
      <c r="HA1120" s="121"/>
      <c r="HB1120" s="121"/>
      <c r="HC1120" s="121"/>
      <c r="HD1120" s="121"/>
      <c r="HE1120" s="121"/>
      <c r="HF1120" s="121"/>
      <c r="HG1120" s="121"/>
      <c r="HH1120" s="121"/>
      <c r="HI1120" s="121"/>
      <c r="HJ1120" s="121"/>
      <c r="HK1120" s="121"/>
      <c r="HL1120" s="121"/>
      <c r="HM1120" s="121"/>
      <c r="HN1120" s="121"/>
      <c r="HO1120" s="121"/>
      <c r="HP1120" s="121"/>
      <c r="HQ1120" s="121"/>
      <c r="HR1120" s="121"/>
      <c r="HS1120" s="121"/>
      <c r="HT1120" s="121"/>
      <c r="HU1120" s="121"/>
      <c r="HV1120" s="121"/>
      <c r="HW1120" s="121"/>
      <c r="HX1120" s="121"/>
      <c r="HY1120" s="121"/>
      <c r="HZ1120" s="121"/>
      <c r="IA1120" s="121"/>
      <c r="IB1120" s="121"/>
      <c r="IC1120" s="121"/>
      <c r="ID1120" s="121"/>
      <c r="IE1120" s="121"/>
      <c r="IF1120" s="121"/>
      <c r="IG1120" s="121"/>
      <c r="IH1120" s="121"/>
      <c r="II1120" s="121"/>
      <c r="IJ1120" s="121"/>
      <c r="IK1120" s="121"/>
      <c r="IL1120" s="121"/>
      <c r="IM1120" s="121"/>
      <c r="IN1120" s="121"/>
      <c r="IO1120"/>
      <c r="IP1120"/>
      <c r="IQ1120"/>
      <c r="IR1120"/>
      <c r="IS1120"/>
      <c r="IT1120"/>
      <c r="IU1120"/>
      <c r="IV1120"/>
    </row>
    <row r="1121" s="124" customFormat="1" ht="38.25" customHeight="1" spans="1:256">
      <c r="A1121" s="148"/>
      <c r="B1121" s="327" t="s">
        <v>1540</v>
      </c>
      <c r="C1121" s="409" t="s">
        <v>1772</v>
      </c>
      <c r="D1121" s="407" t="s">
        <v>38</v>
      </c>
      <c r="E1121" s="408">
        <v>25000000</v>
      </c>
      <c r="F1121" s="162"/>
      <c r="G1121" s="162"/>
      <c r="H1121" s="121"/>
      <c r="I1121" s="121"/>
      <c r="J1121" s="121"/>
      <c r="K1121" s="121"/>
      <c r="L1121" s="121"/>
      <c r="M1121" s="121"/>
      <c r="N1121" s="121"/>
      <c r="O1121" s="121"/>
      <c r="P1121" s="121"/>
      <c r="Q1121" s="121"/>
      <c r="R1121" s="121"/>
      <c r="S1121" s="121"/>
      <c r="T1121" s="121"/>
      <c r="U1121" s="121"/>
      <c r="V1121" s="121"/>
      <c r="W1121" s="121"/>
      <c r="X1121" s="121"/>
      <c r="Y1121" s="121"/>
      <c r="Z1121" s="121"/>
      <c r="AA1121" s="121"/>
      <c r="AB1121" s="121"/>
      <c r="AC1121" s="121"/>
      <c r="AD1121" s="121"/>
      <c r="AE1121" s="121"/>
      <c r="AF1121" s="121"/>
      <c r="AG1121" s="121"/>
      <c r="AH1121" s="121"/>
      <c r="AI1121" s="121"/>
      <c r="AJ1121" s="121"/>
      <c r="AK1121" s="121"/>
      <c r="AL1121" s="121"/>
      <c r="AM1121" s="121"/>
      <c r="AN1121" s="121"/>
      <c r="AO1121" s="121"/>
      <c r="AP1121" s="121"/>
      <c r="AQ1121" s="121"/>
      <c r="AR1121" s="121"/>
      <c r="AS1121" s="121"/>
      <c r="AT1121" s="121"/>
      <c r="AU1121" s="121"/>
      <c r="AV1121" s="121"/>
      <c r="AW1121" s="121"/>
      <c r="AX1121" s="121"/>
      <c r="AY1121" s="121"/>
      <c r="AZ1121" s="121"/>
      <c r="BA1121" s="121"/>
      <c r="BB1121" s="121"/>
      <c r="BC1121" s="121"/>
      <c r="BD1121" s="121"/>
      <c r="BE1121" s="121"/>
      <c r="BF1121" s="121"/>
      <c r="BG1121" s="121"/>
      <c r="BH1121" s="121"/>
      <c r="BI1121" s="121"/>
      <c r="BJ1121" s="121"/>
      <c r="BK1121" s="121"/>
      <c r="BL1121" s="121"/>
      <c r="BM1121" s="121"/>
      <c r="BN1121" s="121"/>
      <c r="BO1121" s="121"/>
      <c r="BP1121" s="121"/>
      <c r="BQ1121" s="121"/>
      <c r="BR1121" s="121"/>
      <c r="BS1121" s="121"/>
      <c r="BT1121" s="121"/>
      <c r="BU1121" s="121"/>
      <c r="BV1121" s="121"/>
      <c r="BW1121" s="121"/>
      <c r="BX1121" s="121"/>
      <c r="BY1121" s="121"/>
      <c r="BZ1121" s="121"/>
      <c r="CA1121" s="121"/>
      <c r="CB1121" s="121"/>
      <c r="CC1121" s="121"/>
      <c r="CD1121" s="121"/>
      <c r="CE1121" s="121"/>
      <c r="CF1121" s="121"/>
      <c r="CG1121" s="121"/>
      <c r="CH1121" s="121"/>
      <c r="CI1121" s="121"/>
      <c r="CJ1121" s="121"/>
      <c r="CK1121" s="121"/>
      <c r="CL1121" s="121"/>
      <c r="CM1121" s="121"/>
      <c r="CN1121" s="121"/>
      <c r="CO1121" s="121"/>
      <c r="CP1121" s="121"/>
      <c r="CQ1121" s="121"/>
      <c r="CR1121" s="121"/>
      <c r="CS1121" s="121"/>
      <c r="CT1121" s="121"/>
      <c r="CU1121" s="121"/>
      <c r="CV1121" s="121"/>
      <c r="CW1121" s="121"/>
      <c r="CX1121" s="121"/>
      <c r="CY1121" s="121"/>
      <c r="CZ1121" s="121"/>
      <c r="DA1121" s="121"/>
      <c r="DB1121" s="121"/>
      <c r="DC1121" s="121"/>
      <c r="DD1121" s="121"/>
      <c r="DE1121" s="121"/>
      <c r="DF1121" s="121"/>
      <c r="DG1121" s="121"/>
      <c r="DH1121" s="121"/>
      <c r="DI1121" s="121"/>
      <c r="DJ1121" s="121"/>
      <c r="DK1121" s="121"/>
      <c r="DL1121" s="121"/>
      <c r="DM1121" s="121"/>
      <c r="DN1121" s="121"/>
      <c r="DO1121" s="121"/>
      <c r="DP1121" s="121"/>
      <c r="DQ1121" s="121"/>
      <c r="DR1121" s="121"/>
      <c r="DS1121" s="121"/>
      <c r="DT1121" s="121"/>
      <c r="DU1121" s="121"/>
      <c r="DV1121" s="121"/>
      <c r="DW1121" s="121"/>
      <c r="DX1121" s="121"/>
      <c r="DY1121" s="121"/>
      <c r="DZ1121" s="121"/>
      <c r="EA1121" s="121"/>
      <c r="EB1121" s="121"/>
      <c r="EC1121" s="121"/>
      <c r="ED1121" s="121"/>
      <c r="EE1121" s="121"/>
      <c r="EF1121" s="121"/>
      <c r="EG1121" s="121"/>
      <c r="EH1121" s="121"/>
      <c r="EI1121" s="121"/>
      <c r="EJ1121" s="121"/>
      <c r="EK1121" s="121"/>
      <c r="EL1121" s="121"/>
      <c r="EM1121" s="121"/>
      <c r="EN1121" s="121"/>
      <c r="EO1121" s="121"/>
      <c r="EP1121" s="121"/>
      <c r="EQ1121" s="121"/>
      <c r="ER1121" s="121"/>
      <c r="ES1121" s="121"/>
      <c r="ET1121" s="121"/>
      <c r="EU1121" s="121"/>
      <c r="EV1121" s="121"/>
      <c r="EW1121" s="121"/>
      <c r="EX1121" s="121"/>
      <c r="EY1121" s="121"/>
      <c r="EZ1121" s="121"/>
      <c r="FA1121" s="121"/>
      <c r="FB1121" s="121"/>
      <c r="FC1121" s="121"/>
      <c r="FD1121" s="121"/>
      <c r="FE1121" s="121"/>
      <c r="FF1121" s="121"/>
      <c r="FG1121" s="121"/>
      <c r="FH1121" s="121"/>
      <c r="FI1121" s="121"/>
      <c r="FJ1121" s="121"/>
      <c r="FK1121" s="121"/>
      <c r="FL1121" s="121"/>
      <c r="FM1121" s="121"/>
      <c r="FN1121" s="121"/>
      <c r="FO1121" s="121"/>
      <c r="FP1121" s="121"/>
      <c r="FQ1121" s="121"/>
      <c r="FR1121" s="121"/>
      <c r="FS1121" s="121"/>
      <c r="FT1121" s="121"/>
      <c r="FU1121" s="121"/>
      <c r="FV1121" s="121"/>
      <c r="FW1121" s="121"/>
      <c r="FX1121" s="121"/>
      <c r="FY1121" s="121"/>
      <c r="FZ1121" s="121"/>
      <c r="GA1121" s="121"/>
      <c r="GB1121" s="121"/>
      <c r="GC1121" s="121"/>
      <c r="GD1121" s="121"/>
      <c r="GE1121" s="121"/>
      <c r="GF1121" s="121"/>
      <c r="GG1121" s="121"/>
      <c r="GH1121" s="121"/>
      <c r="GI1121" s="121"/>
      <c r="GJ1121" s="121"/>
      <c r="GK1121" s="121"/>
      <c r="GL1121" s="121"/>
      <c r="GM1121" s="121"/>
      <c r="GN1121" s="121"/>
      <c r="GO1121" s="121"/>
      <c r="GP1121" s="121"/>
      <c r="GQ1121" s="121"/>
      <c r="GR1121" s="121"/>
      <c r="GS1121" s="121"/>
      <c r="GT1121" s="121"/>
      <c r="GU1121" s="121"/>
      <c r="GV1121" s="121"/>
      <c r="GW1121" s="121"/>
      <c r="GX1121" s="121"/>
      <c r="GY1121" s="121"/>
      <c r="GZ1121" s="121"/>
      <c r="HA1121" s="121"/>
      <c r="HB1121" s="121"/>
      <c r="HC1121" s="121"/>
      <c r="HD1121" s="121"/>
      <c r="HE1121" s="121"/>
      <c r="HF1121" s="121"/>
      <c r="HG1121" s="121"/>
      <c r="HH1121" s="121"/>
      <c r="HI1121" s="121"/>
      <c r="HJ1121" s="121"/>
      <c r="HK1121" s="121"/>
      <c r="HL1121" s="121"/>
      <c r="HM1121" s="121"/>
      <c r="HN1121" s="121"/>
      <c r="HO1121" s="121"/>
      <c r="HP1121" s="121"/>
      <c r="HQ1121" s="121"/>
      <c r="HR1121" s="121"/>
      <c r="HS1121" s="121"/>
      <c r="HT1121" s="121"/>
      <c r="HU1121" s="121"/>
      <c r="HV1121" s="121"/>
      <c r="HW1121" s="121"/>
      <c r="HX1121" s="121"/>
      <c r="HY1121" s="121"/>
      <c r="HZ1121" s="121"/>
      <c r="IA1121" s="121"/>
      <c r="IB1121" s="121"/>
      <c r="IC1121" s="121"/>
      <c r="ID1121" s="121"/>
      <c r="IE1121" s="121"/>
      <c r="IF1121" s="121"/>
      <c r="IG1121" s="121"/>
      <c r="IH1121" s="121"/>
      <c r="II1121" s="121"/>
      <c r="IJ1121" s="121"/>
      <c r="IK1121" s="121"/>
      <c r="IL1121" s="121"/>
      <c r="IM1121" s="121"/>
      <c r="IN1121" s="121"/>
      <c r="IO1121"/>
      <c r="IP1121"/>
      <c r="IQ1121"/>
      <c r="IR1121"/>
      <c r="IS1121"/>
      <c r="IT1121"/>
      <c r="IU1121"/>
      <c r="IV1121"/>
    </row>
    <row r="1122" s="124" customFormat="1" spans="1:256">
      <c r="A1122" s="4"/>
      <c r="B1122" s="420" t="s">
        <v>1773</v>
      </c>
      <c r="C1122" s="421"/>
      <c r="D1122" s="422"/>
      <c r="E1122" s="423"/>
      <c r="F1122" s="173"/>
      <c r="G1122" s="173"/>
      <c r="H1122" s="121"/>
      <c r="I1122" s="121"/>
      <c r="J1122" s="121"/>
      <c r="K1122" s="121"/>
      <c r="L1122" s="121"/>
      <c r="M1122" s="121"/>
      <c r="N1122" s="121"/>
      <c r="O1122" s="121"/>
      <c r="P1122" s="121"/>
      <c r="Q1122" s="121"/>
      <c r="R1122" s="121"/>
      <c r="S1122" s="121"/>
      <c r="T1122" s="121"/>
      <c r="U1122" s="121"/>
      <c r="V1122" s="121"/>
      <c r="W1122" s="121"/>
      <c r="X1122" s="121"/>
      <c r="Y1122" s="121"/>
      <c r="Z1122" s="121"/>
      <c r="AA1122" s="121"/>
      <c r="AB1122" s="121"/>
      <c r="AC1122" s="121"/>
      <c r="AD1122" s="121"/>
      <c r="AE1122" s="121"/>
      <c r="AF1122" s="121"/>
      <c r="AG1122" s="121"/>
      <c r="AH1122" s="121"/>
      <c r="AI1122" s="121"/>
      <c r="AJ1122" s="121"/>
      <c r="AK1122" s="121"/>
      <c r="AL1122" s="121"/>
      <c r="AM1122" s="121"/>
      <c r="AN1122" s="121"/>
      <c r="AO1122" s="121"/>
      <c r="AP1122" s="121"/>
      <c r="AQ1122" s="121"/>
      <c r="AR1122" s="121"/>
      <c r="AS1122" s="121"/>
      <c r="AT1122" s="121"/>
      <c r="AU1122" s="121"/>
      <c r="AV1122" s="121"/>
      <c r="AW1122" s="121"/>
      <c r="AX1122" s="121"/>
      <c r="AY1122" s="121"/>
      <c r="AZ1122" s="121"/>
      <c r="BA1122" s="121"/>
      <c r="BB1122" s="121"/>
      <c r="BC1122" s="121"/>
      <c r="BD1122" s="121"/>
      <c r="BE1122" s="121"/>
      <c r="BF1122" s="121"/>
      <c r="BG1122" s="121"/>
      <c r="BH1122" s="121"/>
      <c r="BI1122" s="121"/>
      <c r="BJ1122" s="121"/>
      <c r="BK1122" s="121"/>
      <c r="BL1122" s="121"/>
      <c r="BM1122" s="121"/>
      <c r="BN1122" s="121"/>
      <c r="BO1122" s="121"/>
      <c r="BP1122" s="121"/>
      <c r="BQ1122" s="121"/>
      <c r="BR1122" s="121"/>
      <c r="BS1122" s="121"/>
      <c r="BT1122" s="121"/>
      <c r="BU1122" s="121"/>
      <c r="BV1122" s="121"/>
      <c r="BW1122" s="121"/>
      <c r="BX1122" s="121"/>
      <c r="BY1122" s="121"/>
      <c r="BZ1122" s="121"/>
      <c r="CA1122" s="121"/>
      <c r="CB1122" s="121"/>
      <c r="CC1122" s="121"/>
      <c r="CD1122" s="121"/>
      <c r="CE1122" s="121"/>
      <c r="CF1122" s="121"/>
      <c r="CG1122" s="121"/>
      <c r="CH1122" s="121"/>
      <c r="CI1122" s="121"/>
      <c r="CJ1122" s="121"/>
      <c r="CK1122" s="121"/>
      <c r="CL1122" s="121"/>
      <c r="CM1122" s="121"/>
      <c r="CN1122" s="121"/>
      <c r="CO1122" s="121"/>
      <c r="CP1122" s="121"/>
      <c r="CQ1122" s="121"/>
      <c r="CR1122" s="121"/>
      <c r="CS1122" s="121"/>
      <c r="CT1122" s="121"/>
      <c r="CU1122" s="121"/>
      <c r="CV1122" s="121"/>
      <c r="CW1122" s="121"/>
      <c r="CX1122" s="121"/>
      <c r="CY1122" s="121"/>
      <c r="CZ1122" s="121"/>
      <c r="DA1122" s="121"/>
      <c r="DB1122" s="121"/>
      <c r="DC1122" s="121"/>
      <c r="DD1122" s="121"/>
      <c r="DE1122" s="121"/>
      <c r="DF1122" s="121"/>
      <c r="DG1122" s="121"/>
      <c r="DH1122" s="121"/>
      <c r="DI1122" s="121"/>
      <c r="DJ1122" s="121"/>
      <c r="DK1122" s="121"/>
      <c r="DL1122" s="121"/>
      <c r="DM1122" s="121"/>
      <c r="DN1122" s="121"/>
      <c r="DO1122" s="121"/>
      <c r="DP1122" s="121"/>
      <c r="DQ1122" s="121"/>
      <c r="DR1122" s="121"/>
      <c r="DS1122" s="121"/>
      <c r="DT1122" s="121"/>
      <c r="DU1122" s="121"/>
      <c r="DV1122" s="121"/>
      <c r="DW1122" s="121"/>
      <c r="DX1122" s="121"/>
      <c r="DY1122" s="121"/>
      <c r="DZ1122" s="121"/>
      <c r="EA1122" s="121"/>
      <c r="EB1122" s="121"/>
      <c r="EC1122" s="121"/>
      <c r="ED1122" s="121"/>
      <c r="EE1122" s="121"/>
      <c r="EF1122" s="121"/>
      <c r="EG1122" s="121"/>
      <c r="EH1122" s="121"/>
      <c r="EI1122" s="121"/>
      <c r="EJ1122" s="121"/>
      <c r="EK1122" s="121"/>
      <c r="EL1122" s="121"/>
      <c r="EM1122" s="121"/>
      <c r="EN1122" s="121"/>
      <c r="EO1122" s="121"/>
      <c r="EP1122" s="121"/>
      <c r="EQ1122" s="121"/>
      <c r="ER1122" s="121"/>
      <c r="ES1122" s="121"/>
      <c r="ET1122" s="121"/>
      <c r="EU1122" s="121"/>
      <c r="EV1122" s="121"/>
      <c r="EW1122" s="121"/>
      <c r="EX1122" s="121"/>
      <c r="EY1122" s="121"/>
      <c r="EZ1122" s="121"/>
      <c r="FA1122" s="121"/>
      <c r="FB1122" s="121"/>
      <c r="FC1122" s="121"/>
      <c r="FD1122" s="121"/>
      <c r="FE1122" s="121"/>
      <c r="FF1122" s="121"/>
      <c r="FG1122" s="121"/>
      <c r="FH1122" s="121"/>
      <c r="FI1122" s="121"/>
      <c r="FJ1122" s="121"/>
      <c r="FK1122" s="121"/>
      <c r="FL1122" s="121"/>
      <c r="FM1122" s="121"/>
      <c r="FN1122" s="121"/>
      <c r="FO1122" s="121"/>
      <c r="FP1122" s="121"/>
      <c r="FQ1122" s="121"/>
      <c r="FR1122" s="121"/>
      <c r="FS1122" s="121"/>
      <c r="FT1122" s="121"/>
      <c r="FU1122" s="121"/>
      <c r="FV1122" s="121"/>
      <c r="FW1122" s="121"/>
      <c r="FX1122" s="121"/>
      <c r="FY1122" s="121"/>
      <c r="FZ1122" s="121"/>
      <c r="GA1122" s="121"/>
      <c r="GB1122" s="121"/>
      <c r="GC1122" s="121"/>
      <c r="GD1122" s="121"/>
      <c r="GE1122" s="121"/>
      <c r="GF1122" s="121"/>
      <c r="GG1122" s="121"/>
      <c r="GH1122" s="121"/>
      <c r="GI1122" s="121"/>
      <c r="GJ1122" s="121"/>
      <c r="GK1122" s="121"/>
      <c r="GL1122" s="121"/>
      <c r="GM1122" s="121"/>
      <c r="GN1122" s="121"/>
      <c r="GO1122" s="121"/>
      <c r="GP1122" s="121"/>
      <c r="GQ1122" s="121"/>
      <c r="GR1122" s="121"/>
      <c r="GS1122" s="121"/>
      <c r="GT1122" s="121"/>
      <c r="GU1122" s="121"/>
      <c r="GV1122" s="121"/>
      <c r="GW1122" s="121"/>
      <c r="GX1122" s="121"/>
      <c r="GY1122" s="121"/>
      <c r="GZ1122" s="121"/>
      <c r="HA1122" s="121"/>
      <c r="HB1122" s="121"/>
      <c r="HC1122" s="121"/>
      <c r="HD1122" s="121"/>
      <c r="HE1122" s="121"/>
      <c r="HF1122" s="121"/>
      <c r="HG1122" s="121"/>
      <c r="HH1122" s="121"/>
      <c r="HI1122" s="121"/>
      <c r="HJ1122" s="121"/>
      <c r="HK1122" s="121"/>
      <c r="HL1122" s="121"/>
      <c r="HM1122" s="121"/>
      <c r="HN1122" s="121"/>
      <c r="HO1122" s="121"/>
      <c r="HP1122" s="121"/>
      <c r="HQ1122" s="121"/>
      <c r="HR1122" s="121"/>
      <c r="HS1122" s="121"/>
      <c r="HT1122" s="121"/>
      <c r="HU1122" s="121"/>
      <c r="HV1122" s="121"/>
      <c r="HW1122" s="121"/>
      <c r="HX1122" s="121"/>
      <c r="HY1122" s="121"/>
      <c r="HZ1122" s="121"/>
      <c r="IA1122" s="121"/>
      <c r="IB1122" s="121"/>
      <c r="IC1122" s="121"/>
      <c r="ID1122" s="121"/>
      <c r="IE1122" s="121"/>
      <c r="IF1122" s="121"/>
      <c r="IG1122" s="121"/>
      <c r="IH1122" s="121"/>
      <c r="II1122" s="121"/>
      <c r="IJ1122" s="121"/>
      <c r="IK1122" s="121"/>
      <c r="IL1122" s="121"/>
      <c r="IM1122" s="121"/>
      <c r="IN1122" s="121"/>
      <c r="IO1122"/>
      <c r="IP1122"/>
      <c r="IQ1122"/>
      <c r="IR1122"/>
      <c r="IS1122"/>
      <c r="IT1122"/>
      <c r="IU1122"/>
      <c r="IV1122"/>
    </row>
    <row r="1123" s="124" customFormat="1" ht="45" customHeight="1" spans="1:256">
      <c r="A1123" s="4"/>
      <c r="B1123" s="327" t="s">
        <v>1774</v>
      </c>
      <c r="C1123" s="409" t="s">
        <v>1775</v>
      </c>
      <c r="D1123" s="407" t="s">
        <v>38</v>
      </c>
      <c r="E1123" s="408">
        <v>55000000</v>
      </c>
      <c r="F1123" s="162"/>
      <c r="G1123" s="162"/>
      <c r="H1123" s="121"/>
      <c r="I1123" s="121"/>
      <c r="J1123" s="121"/>
      <c r="K1123" s="121"/>
      <c r="L1123" s="121"/>
      <c r="M1123" s="121"/>
      <c r="N1123" s="121"/>
      <c r="O1123" s="121"/>
      <c r="P1123" s="121"/>
      <c r="Q1123" s="121"/>
      <c r="R1123" s="121"/>
      <c r="S1123" s="121"/>
      <c r="T1123" s="121"/>
      <c r="U1123" s="121"/>
      <c r="V1123" s="121"/>
      <c r="W1123" s="121"/>
      <c r="X1123" s="121"/>
      <c r="Y1123" s="121"/>
      <c r="Z1123" s="121"/>
      <c r="AA1123" s="121"/>
      <c r="AB1123" s="121"/>
      <c r="AC1123" s="121"/>
      <c r="AD1123" s="121"/>
      <c r="AE1123" s="121"/>
      <c r="AF1123" s="121"/>
      <c r="AG1123" s="121"/>
      <c r="AH1123" s="121"/>
      <c r="AI1123" s="121"/>
      <c r="AJ1123" s="121"/>
      <c r="AK1123" s="121"/>
      <c r="AL1123" s="121"/>
      <c r="AM1123" s="121"/>
      <c r="AN1123" s="121"/>
      <c r="AO1123" s="121"/>
      <c r="AP1123" s="121"/>
      <c r="AQ1123" s="121"/>
      <c r="AR1123" s="121"/>
      <c r="AS1123" s="121"/>
      <c r="AT1123" s="121"/>
      <c r="AU1123" s="121"/>
      <c r="AV1123" s="121"/>
      <c r="AW1123" s="121"/>
      <c r="AX1123" s="121"/>
      <c r="AY1123" s="121"/>
      <c r="AZ1123" s="121"/>
      <c r="BA1123" s="121"/>
      <c r="BB1123" s="121"/>
      <c r="BC1123" s="121"/>
      <c r="BD1123" s="121"/>
      <c r="BE1123" s="121"/>
      <c r="BF1123" s="121"/>
      <c r="BG1123" s="121"/>
      <c r="BH1123" s="121"/>
      <c r="BI1123" s="121"/>
      <c r="BJ1123" s="121"/>
      <c r="BK1123" s="121"/>
      <c r="BL1123" s="121"/>
      <c r="BM1123" s="121"/>
      <c r="BN1123" s="121"/>
      <c r="BO1123" s="121"/>
      <c r="BP1123" s="121"/>
      <c r="BQ1123" s="121"/>
      <c r="BR1123" s="121"/>
      <c r="BS1123" s="121"/>
      <c r="BT1123" s="121"/>
      <c r="BU1123" s="121"/>
      <c r="BV1123" s="121"/>
      <c r="BW1123" s="121"/>
      <c r="BX1123" s="121"/>
      <c r="BY1123" s="121"/>
      <c r="BZ1123" s="121"/>
      <c r="CA1123" s="121"/>
      <c r="CB1123" s="121"/>
      <c r="CC1123" s="121"/>
      <c r="CD1123" s="121"/>
      <c r="CE1123" s="121"/>
      <c r="CF1123" s="121"/>
      <c r="CG1123" s="121"/>
      <c r="CH1123" s="121"/>
      <c r="CI1123" s="121"/>
      <c r="CJ1123" s="121"/>
      <c r="CK1123" s="121"/>
      <c r="CL1123" s="121"/>
      <c r="CM1123" s="121"/>
      <c r="CN1123" s="121"/>
      <c r="CO1123" s="121"/>
      <c r="CP1123" s="121"/>
      <c r="CQ1123" s="121"/>
      <c r="CR1123" s="121"/>
      <c r="CS1123" s="121"/>
      <c r="CT1123" s="121"/>
      <c r="CU1123" s="121"/>
      <c r="CV1123" s="121"/>
      <c r="CW1123" s="121"/>
      <c r="CX1123" s="121"/>
      <c r="CY1123" s="121"/>
      <c r="CZ1123" s="121"/>
      <c r="DA1123" s="121"/>
      <c r="DB1123" s="121"/>
      <c r="DC1123" s="121"/>
      <c r="DD1123" s="121"/>
      <c r="DE1123" s="121"/>
      <c r="DF1123" s="121"/>
      <c r="DG1123" s="121"/>
      <c r="DH1123" s="121"/>
      <c r="DI1123" s="121"/>
      <c r="DJ1123" s="121"/>
      <c r="DK1123" s="121"/>
      <c r="DL1123" s="121"/>
      <c r="DM1123" s="121"/>
      <c r="DN1123" s="121"/>
      <c r="DO1123" s="121"/>
      <c r="DP1123" s="121"/>
      <c r="DQ1123" s="121"/>
      <c r="DR1123" s="121"/>
      <c r="DS1123" s="121"/>
      <c r="DT1123" s="121"/>
      <c r="DU1123" s="121"/>
      <c r="DV1123" s="121"/>
      <c r="DW1123" s="121"/>
      <c r="DX1123" s="121"/>
      <c r="DY1123" s="121"/>
      <c r="DZ1123" s="121"/>
      <c r="EA1123" s="121"/>
      <c r="EB1123" s="121"/>
      <c r="EC1123" s="121"/>
      <c r="ED1123" s="121"/>
      <c r="EE1123" s="121"/>
      <c r="EF1123" s="121"/>
      <c r="EG1123" s="121"/>
      <c r="EH1123" s="121"/>
      <c r="EI1123" s="121"/>
      <c r="EJ1123" s="121"/>
      <c r="EK1123" s="121"/>
      <c r="EL1123" s="121"/>
      <c r="EM1123" s="121"/>
      <c r="EN1123" s="121"/>
      <c r="EO1123" s="121"/>
      <c r="EP1123" s="121"/>
      <c r="EQ1123" s="121"/>
      <c r="ER1123" s="121"/>
      <c r="ES1123" s="121"/>
      <c r="ET1123" s="121"/>
      <c r="EU1123" s="121"/>
      <c r="EV1123" s="121"/>
      <c r="EW1123" s="121"/>
      <c r="EX1123" s="121"/>
      <c r="EY1123" s="121"/>
      <c r="EZ1123" s="121"/>
      <c r="FA1123" s="121"/>
      <c r="FB1123" s="121"/>
      <c r="FC1123" s="121"/>
      <c r="FD1123" s="121"/>
      <c r="FE1123" s="121"/>
      <c r="FF1123" s="121"/>
      <c r="FG1123" s="121"/>
      <c r="FH1123" s="121"/>
      <c r="FI1123" s="121"/>
      <c r="FJ1123" s="121"/>
      <c r="FK1123" s="121"/>
      <c r="FL1123" s="121"/>
      <c r="FM1123" s="121"/>
      <c r="FN1123" s="121"/>
      <c r="FO1123" s="121"/>
      <c r="FP1123" s="121"/>
      <c r="FQ1123" s="121"/>
      <c r="FR1123" s="121"/>
      <c r="FS1123" s="121"/>
      <c r="FT1123" s="121"/>
      <c r="FU1123" s="121"/>
      <c r="FV1123" s="121"/>
      <c r="FW1123" s="121"/>
      <c r="FX1123" s="121"/>
      <c r="FY1123" s="121"/>
      <c r="FZ1123" s="121"/>
      <c r="GA1123" s="121"/>
      <c r="GB1123" s="121"/>
      <c r="GC1123" s="121"/>
      <c r="GD1123" s="121"/>
      <c r="GE1123" s="121"/>
      <c r="GF1123" s="121"/>
      <c r="GG1123" s="121"/>
      <c r="GH1123" s="121"/>
      <c r="GI1123" s="121"/>
      <c r="GJ1123" s="121"/>
      <c r="GK1123" s="121"/>
      <c r="GL1123" s="121"/>
      <c r="GM1123" s="121"/>
      <c r="GN1123" s="121"/>
      <c r="GO1123" s="121"/>
      <c r="GP1123" s="121"/>
      <c r="GQ1123" s="121"/>
      <c r="GR1123" s="121"/>
      <c r="GS1123" s="121"/>
      <c r="GT1123" s="121"/>
      <c r="GU1123" s="121"/>
      <c r="GV1123" s="121"/>
      <c r="GW1123" s="121"/>
      <c r="GX1123" s="121"/>
      <c r="GY1123" s="121"/>
      <c r="GZ1123" s="121"/>
      <c r="HA1123" s="121"/>
      <c r="HB1123" s="121"/>
      <c r="HC1123" s="121"/>
      <c r="HD1123" s="121"/>
      <c r="HE1123" s="121"/>
      <c r="HF1123" s="121"/>
      <c r="HG1123" s="121"/>
      <c r="HH1123" s="121"/>
      <c r="HI1123" s="121"/>
      <c r="HJ1123" s="121"/>
      <c r="HK1123" s="121"/>
      <c r="HL1123" s="121"/>
      <c r="HM1123" s="121"/>
      <c r="HN1123" s="121"/>
      <c r="HO1123" s="121"/>
      <c r="HP1123" s="121"/>
      <c r="HQ1123" s="121"/>
      <c r="HR1123" s="121"/>
      <c r="HS1123" s="121"/>
      <c r="HT1123" s="121"/>
      <c r="HU1123" s="121"/>
      <c r="HV1123" s="121"/>
      <c r="HW1123" s="121"/>
      <c r="HX1123" s="121"/>
      <c r="HY1123" s="121"/>
      <c r="HZ1123" s="121"/>
      <c r="IA1123" s="121"/>
      <c r="IB1123" s="121"/>
      <c r="IC1123" s="121"/>
      <c r="ID1123" s="121"/>
      <c r="IE1123" s="121"/>
      <c r="IF1123" s="121"/>
      <c r="IG1123" s="121"/>
      <c r="IH1123" s="121"/>
      <c r="II1123" s="121"/>
      <c r="IJ1123" s="121"/>
      <c r="IK1123" s="121"/>
      <c r="IL1123" s="121"/>
      <c r="IM1123" s="121"/>
      <c r="IN1123" s="121"/>
      <c r="IO1123"/>
      <c r="IP1123"/>
      <c r="IQ1123"/>
      <c r="IR1123"/>
      <c r="IS1123"/>
      <c r="IT1123"/>
      <c r="IU1123"/>
      <c r="IV1123"/>
    </row>
    <row r="1124" s="124" customFormat="1" ht="35.1" customHeight="1" spans="1:256">
      <c r="A1124" s="4"/>
      <c r="B1124" s="327" t="s">
        <v>1776</v>
      </c>
      <c r="C1124" s="409" t="s">
        <v>1777</v>
      </c>
      <c r="D1124" s="407" t="s">
        <v>38</v>
      </c>
      <c r="E1124" s="408">
        <v>350000000</v>
      </c>
      <c r="F1124" s="162"/>
      <c r="G1124" s="162"/>
      <c r="H1124" s="121"/>
      <c r="I1124" s="121"/>
      <c r="J1124" s="121"/>
      <c r="K1124" s="121"/>
      <c r="L1124" s="121"/>
      <c r="M1124" s="121"/>
      <c r="N1124" s="121"/>
      <c r="O1124" s="121"/>
      <c r="P1124" s="121"/>
      <c r="Q1124" s="121"/>
      <c r="R1124" s="121"/>
      <c r="S1124" s="121"/>
      <c r="T1124" s="121"/>
      <c r="U1124" s="121"/>
      <c r="V1124" s="121"/>
      <c r="W1124" s="121"/>
      <c r="X1124" s="121"/>
      <c r="Y1124" s="121"/>
      <c r="Z1124" s="121"/>
      <c r="AA1124" s="121"/>
      <c r="AB1124" s="121"/>
      <c r="AC1124" s="121"/>
      <c r="AD1124" s="121"/>
      <c r="AE1124" s="121"/>
      <c r="AF1124" s="121"/>
      <c r="AG1124" s="121"/>
      <c r="AH1124" s="121"/>
      <c r="AI1124" s="121"/>
      <c r="AJ1124" s="121"/>
      <c r="AK1124" s="121"/>
      <c r="AL1124" s="121"/>
      <c r="AM1124" s="121"/>
      <c r="AN1124" s="121"/>
      <c r="AO1124" s="121"/>
      <c r="AP1124" s="121"/>
      <c r="AQ1124" s="121"/>
      <c r="AR1124" s="121"/>
      <c r="AS1124" s="121"/>
      <c r="AT1124" s="121"/>
      <c r="AU1124" s="121"/>
      <c r="AV1124" s="121"/>
      <c r="AW1124" s="121"/>
      <c r="AX1124" s="121"/>
      <c r="AY1124" s="121"/>
      <c r="AZ1124" s="121"/>
      <c r="BA1124" s="121"/>
      <c r="BB1124" s="121"/>
      <c r="BC1124" s="121"/>
      <c r="BD1124" s="121"/>
      <c r="BE1124" s="121"/>
      <c r="BF1124" s="121"/>
      <c r="BG1124" s="121"/>
      <c r="BH1124" s="121"/>
      <c r="BI1124" s="121"/>
      <c r="BJ1124" s="121"/>
      <c r="BK1124" s="121"/>
      <c r="BL1124" s="121"/>
      <c r="BM1124" s="121"/>
      <c r="BN1124" s="121"/>
      <c r="BO1124" s="121"/>
      <c r="BP1124" s="121"/>
      <c r="BQ1124" s="121"/>
      <c r="BR1124" s="121"/>
      <c r="BS1124" s="121"/>
      <c r="BT1124" s="121"/>
      <c r="BU1124" s="121"/>
      <c r="BV1124" s="121"/>
      <c r="BW1124" s="121"/>
      <c r="BX1124" s="121"/>
      <c r="BY1124" s="121"/>
      <c r="BZ1124" s="121"/>
      <c r="CA1124" s="121"/>
      <c r="CB1124" s="121"/>
      <c r="CC1124" s="121"/>
      <c r="CD1124" s="121"/>
      <c r="CE1124" s="121"/>
      <c r="CF1124" s="121"/>
      <c r="CG1124" s="121"/>
      <c r="CH1124" s="121"/>
      <c r="CI1124" s="121"/>
      <c r="CJ1124" s="121"/>
      <c r="CK1124" s="121"/>
      <c r="CL1124" s="121"/>
      <c r="CM1124" s="121"/>
      <c r="CN1124" s="121"/>
      <c r="CO1124" s="121"/>
      <c r="CP1124" s="121"/>
      <c r="CQ1124" s="121"/>
      <c r="CR1124" s="121"/>
      <c r="CS1124" s="121"/>
      <c r="CT1124" s="121"/>
      <c r="CU1124" s="121"/>
      <c r="CV1124" s="121"/>
      <c r="CW1124" s="121"/>
      <c r="CX1124" s="121"/>
      <c r="CY1124" s="121"/>
      <c r="CZ1124" s="121"/>
      <c r="DA1124" s="121"/>
      <c r="DB1124" s="121"/>
      <c r="DC1124" s="121"/>
      <c r="DD1124" s="121"/>
      <c r="DE1124" s="121"/>
      <c r="DF1124" s="121"/>
      <c r="DG1124" s="121"/>
      <c r="DH1124" s="121"/>
      <c r="DI1124" s="121"/>
      <c r="DJ1124" s="121"/>
      <c r="DK1124" s="121"/>
      <c r="DL1124" s="121"/>
      <c r="DM1124" s="121"/>
      <c r="DN1124" s="121"/>
      <c r="DO1124" s="121"/>
      <c r="DP1124" s="121"/>
      <c r="DQ1124" s="121"/>
      <c r="DR1124" s="121"/>
      <c r="DS1124" s="121"/>
      <c r="DT1124" s="121"/>
      <c r="DU1124" s="121"/>
      <c r="DV1124" s="121"/>
      <c r="DW1124" s="121"/>
      <c r="DX1124" s="121"/>
      <c r="DY1124" s="121"/>
      <c r="DZ1124" s="121"/>
      <c r="EA1124" s="121"/>
      <c r="EB1124" s="121"/>
      <c r="EC1124" s="121"/>
      <c r="ED1124" s="121"/>
      <c r="EE1124" s="121"/>
      <c r="EF1124" s="121"/>
      <c r="EG1124" s="121"/>
      <c r="EH1124" s="121"/>
      <c r="EI1124" s="121"/>
      <c r="EJ1124" s="121"/>
      <c r="EK1124" s="121"/>
      <c r="EL1124" s="121"/>
      <c r="EM1124" s="121"/>
      <c r="EN1124" s="121"/>
      <c r="EO1124" s="121"/>
      <c r="EP1124" s="121"/>
      <c r="EQ1124" s="121"/>
      <c r="ER1124" s="121"/>
      <c r="ES1124" s="121"/>
      <c r="ET1124" s="121"/>
      <c r="EU1124" s="121"/>
      <c r="EV1124" s="121"/>
      <c r="EW1124" s="121"/>
      <c r="EX1124" s="121"/>
      <c r="EY1124" s="121"/>
      <c r="EZ1124" s="121"/>
      <c r="FA1124" s="121"/>
      <c r="FB1124" s="121"/>
      <c r="FC1124" s="121"/>
      <c r="FD1124" s="121"/>
      <c r="FE1124" s="121"/>
      <c r="FF1124" s="121"/>
      <c r="FG1124" s="121"/>
      <c r="FH1124" s="121"/>
      <c r="FI1124" s="121"/>
      <c r="FJ1124" s="121"/>
      <c r="FK1124" s="121"/>
      <c r="FL1124" s="121"/>
      <c r="FM1124" s="121"/>
      <c r="FN1124" s="121"/>
      <c r="FO1124" s="121"/>
      <c r="FP1124" s="121"/>
      <c r="FQ1124" s="121"/>
      <c r="FR1124" s="121"/>
      <c r="FS1124" s="121"/>
      <c r="FT1124" s="121"/>
      <c r="FU1124" s="121"/>
      <c r="FV1124" s="121"/>
      <c r="FW1124" s="121"/>
      <c r="FX1124" s="121"/>
      <c r="FY1124" s="121"/>
      <c r="FZ1124" s="121"/>
      <c r="GA1124" s="121"/>
      <c r="GB1124" s="121"/>
      <c r="GC1124" s="121"/>
      <c r="GD1124" s="121"/>
      <c r="GE1124" s="121"/>
      <c r="GF1124" s="121"/>
      <c r="GG1124" s="121"/>
      <c r="GH1124" s="121"/>
      <c r="GI1124" s="121"/>
      <c r="GJ1124" s="121"/>
      <c r="GK1124" s="121"/>
      <c r="GL1124" s="121"/>
      <c r="GM1124" s="121"/>
      <c r="GN1124" s="121"/>
      <c r="GO1124" s="121"/>
      <c r="GP1124" s="121"/>
      <c r="GQ1124" s="121"/>
      <c r="GR1124" s="121"/>
      <c r="GS1124" s="121"/>
      <c r="GT1124" s="121"/>
      <c r="GU1124" s="121"/>
      <c r="GV1124" s="121"/>
      <c r="GW1124" s="121"/>
      <c r="GX1124" s="121"/>
      <c r="GY1124" s="121"/>
      <c r="GZ1124" s="121"/>
      <c r="HA1124" s="121"/>
      <c r="HB1124" s="121"/>
      <c r="HC1124" s="121"/>
      <c r="HD1124" s="121"/>
      <c r="HE1124" s="121"/>
      <c r="HF1124" s="121"/>
      <c r="HG1124" s="121"/>
      <c r="HH1124" s="121"/>
      <c r="HI1124" s="121"/>
      <c r="HJ1124" s="121"/>
      <c r="HK1124" s="121"/>
      <c r="HL1124" s="121"/>
      <c r="HM1124" s="121"/>
      <c r="HN1124" s="121"/>
      <c r="HO1124" s="121"/>
      <c r="HP1124" s="121"/>
      <c r="HQ1124" s="121"/>
      <c r="HR1124" s="121"/>
      <c r="HS1124" s="121"/>
      <c r="HT1124" s="121"/>
      <c r="HU1124" s="121"/>
      <c r="HV1124" s="121"/>
      <c r="HW1124" s="121"/>
      <c r="HX1124" s="121"/>
      <c r="HY1124" s="121"/>
      <c r="HZ1124" s="121"/>
      <c r="IA1124" s="121"/>
      <c r="IB1124" s="121"/>
      <c r="IC1124" s="121"/>
      <c r="ID1124" s="121"/>
      <c r="IE1124" s="121"/>
      <c r="IF1124" s="121"/>
      <c r="IG1124" s="121"/>
      <c r="IH1124" s="121"/>
      <c r="II1124" s="121"/>
      <c r="IJ1124" s="121"/>
      <c r="IK1124" s="121"/>
      <c r="IL1124" s="121"/>
      <c r="IM1124" s="121"/>
      <c r="IN1124" s="121"/>
      <c r="IO1124"/>
      <c r="IP1124"/>
      <c r="IQ1124"/>
      <c r="IR1124"/>
      <c r="IS1124"/>
      <c r="IT1124"/>
      <c r="IU1124"/>
      <c r="IV1124"/>
    </row>
    <row r="1125" s="124" customFormat="1" spans="1:256">
      <c r="A1125" s="4"/>
      <c r="B1125" s="420" t="s">
        <v>1778</v>
      </c>
      <c r="C1125" s="421"/>
      <c r="D1125" s="422"/>
      <c r="E1125" s="423"/>
      <c r="F1125" s="173"/>
      <c r="G1125" s="173"/>
      <c r="H1125" s="121"/>
      <c r="I1125" s="121"/>
      <c r="J1125" s="121"/>
      <c r="K1125" s="121"/>
      <c r="L1125" s="121"/>
      <c r="M1125" s="121"/>
      <c r="N1125" s="121"/>
      <c r="O1125" s="121"/>
      <c r="P1125" s="121"/>
      <c r="Q1125" s="121"/>
      <c r="R1125" s="121"/>
      <c r="S1125" s="121"/>
      <c r="T1125" s="121"/>
      <c r="U1125" s="121"/>
      <c r="V1125" s="121"/>
      <c r="W1125" s="121"/>
      <c r="X1125" s="121"/>
      <c r="Y1125" s="121"/>
      <c r="Z1125" s="121"/>
      <c r="AA1125" s="121"/>
      <c r="AB1125" s="121"/>
      <c r="AC1125" s="121"/>
      <c r="AD1125" s="121"/>
      <c r="AE1125" s="121"/>
      <c r="AF1125" s="121"/>
      <c r="AG1125" s="121"/>
      <c r="AH1125" s="121"/>
      <c r="AI1125" s="121"/>
      <c r="AJ1125" s="121"/>
      <c r="AK1125" s="121"/>
      <c r="AL1125" s="121"/>
      <c r="AM1125" s="121"/>
      <c r="AN1125" s="121"/>
      <c r="AO1125" s="121"/>
      <c r="AP1125" s="121"/>
      <c r="AQ1125" s="121"/>
      <c r="AR1125" s="121"/>
      <c r="AS1125" s="121"/>
      <c r="AT1125" s="121"/>
      <c r="AU1125" s="121"/>
      <c r="AV1125" s="121"/>
      <c r="AW1125" s="121"/>
      <c r="AX1125" s="121"/>
      <c r="AY1125" s="121"/>
      <c r="AZ1125" s="121"/>
      <c r="BA1125" s="121"/>
      <c r="BB1125" s="121"/>
      <c r="BC1125" s="121"/>
      <c r="BD1125" s="121"/>
      <c r="BE1125" s="121"/>
      <c r="BF1125" s="121"/>
      <c r="BG1125" s="121"/>
      <c r="BH1125" s="121"/>
      <c r="BI1125" s="121"/>
      <c r="BJ1125" s="121"/>
      <c r="BK1125" s="121"/>
      <c r="BL1125" s="121"/>
      <c r="BM1125" s="121"/>
      <c r="BN1125" s="121"/>
      <c r="BO1125" s="121"/>
      <c r="BP1125" s="121"/>
      <c r="BQ1125" s="121"/>
      <c r="BR1125" s="121"/>
      <c r="BS1125" s="121"/>
      <c r="BT1125" s="121"/>
      <c r="BU1125" s="121"/>
      <c r="BV1125" s="121"/>
      <c r="BW1125" s="121"/>
      <c r="BX1125" s="121"/>
      <c r="BY1125" s="121"/>
      <c r="BZ1125" s="121"/>
      <c r="CA1125" s="121"/>
      <c r="CB1125" s="121"/>
      <c r="CC1125" s="121"/>
      <c r="CD1125" s="121"/>
      <c r="CE1125" s="121"/>
      <c r="CF1125" s="121"/>
      <c r="CG1125" s="121"/>
      <c r="CH1125" s="121"/>
      <c r="CI1125" s="121"/>
      <c r="CJ1125" s="121"/>
      <c r="CK1125" s="121"/>
      <c r="CL1125" s="121"/>
      <c r="CM1125" s="121"/>
      <c r="CN1125" s="121"/>
      <c r="CO1125" s="121"/>
      <c r="CP1125" s="121"/>
      <c r="CQ1125" s="121"/>
      <c r="CR1125" s="121"/>
      <c r="CS1125" s="121"/>
      <c r="CT1125" s="121"/>
      <c r="CU1125" s="121"/>
      <c r="CV1125" s="121"/>
      <c r="CW1125" s="121"/>
      <c r="CX1125" s="121"/>
      <c r="CY1125" s="121"/>
      <c r="CZ1125" s="121"/>
      <c r="DA1125" s="121"/>
      <c r="DB1125" s="121"/>
      <c r="DC1125" s="121"/>
      <c r="DD1125" s="121"/>
      <c r="DE1125" s="121"/>
      <c r="DF1125" s="121"/>
      <c r="DG1125" s="121"/>
      <c r="DH1125" s="121"/>
      <c r="DI1125" s="121"/>
      <c r="DJ1125" s="121"/>
      <c r="DK1125" s="121"/>
      <c r="DL1125" s="121"/>
      <c r="DM1125" s="121"/>
      <c r="DN1125" s="121"/>
      <c r="DO1125" s="121"/>
      <c r="DP1125" s="121"/>
      <c r="DQ1125" s="121"/>
      <c r="DR1125" s="121"/>
      <c r="DS1125" s="121"/>
      <c r="DT1125" s="121"/>
      <c r="DU1125" s="121"/>
      <c r="DV1125" s="121"/>
      <c r="DW1125" s="121"/>
      <c r="DX1125" s="121"/>
      <c r="DY1125" s="121"/>
      <c r="DZ1125" s="121"/>
      <c r="EA1125" s="121"/>
      <c r="EB1125" s="121"/>
      <c r="EC1125" s="121"/>
      <c r="ED1125" s="121"/>
      <c r="EE1125" s="121"/>
      <c r="EF1125" s="121"/>
      <c r="EG1125" s="121"/>
      <c r="EH1125" s="121"/>
      <c r="EI1125" s="121"/>
      <c r="EJ1125" s="121"/>
      <c r="EK1125" s="121"/>
      <c r="EL1125" s="121"/>
      <c r="EM1125" s="121"/>
      <c r="EN1125" s="121"/>
      <c r="EO1125" s="121"/>
      <c r="EP1125" s="121"/>
      <c r="EQ1125" s="121"/>
      <c r="ER1125" s="121"/>
      <c r="ES1125" s="121"/>
      <c r="ET1125" s="121"/>
      <c r="EU1125" s="121"/>
      <c r="EV1125" s="121"/>
      <c r="EW1125" s="121"/>
      <c r="EX1125" s="121"/>
      <c r="EY1125" s="121"/>
      <c r="EZ1125" s="121"/>
      <c r="FA1125" s="121"/>
      <c r="FB1125" s="121"/>
      <c r="FC1125" s="121"/>
      <c r="FD1125" s="121"/>
      <c r="FE1125" s="121"/>
      <c r="FF1125" s="121"/>
      <c r="FG1125" s="121"/>
      <c r="FH1125" s="121"/>
      <c r="FI1125" s="121"/>
      <c r="FJ1125" s="121"/>
      <c r="FK1125" s="121"/>
      <c r="FL1125" s="121"/>
      <c r="FM1125" s="121"/>
      <c r="FN1125" s="121"/>
      <c r="FO1125" s="121"/>
      <c r="FP1125" s="121"/>
      <c r="FQ1125" s="121"/>
      <c r="FR1125" s="121"/>
      <c r="FS1125" s="121"/>
      <c r="FT1125" s="121"/>
      <c r="FU1125" s="121"/>
      <c r="FV1125" s="121"/>
      <c r="FW1125" s="121"/>
      <c r="FX1125" s="121"/>
      <c r="FY1125" s="121"/>
      <c r="FZ1125" s="121"/>
      <c r="GA1125" s="121"/>
      <c r="GB1125" s="121"/>
      <c r="GC1125" s="121"/>
      <c r="GD1125" s="121"/>
      <c r="GE1125" s="121"/>
      <c r="GF1125" s="121"/>
      <c r="GG1125" s="121"/>
      <c r="GH1125" s="121"/>
      <c r="GI1125" s="121"/>
      <c r="GJ1125" s="121"/>
      <c r="GK1125" s="121"/>
      <c r="GL1125" s="121"/>
      <c r="GM1125" s="121"/>
      <c r="GN1125" s="121"/>
      <c r="GO1125" s="121"/>
      <c r="GP1125" s="121"/>
      <c r="GQ1125" s="121"/>
      <c r="GR1125" s="121"/>
      <c r="GS1125" s="121"/>
      <c r="GT1125" s="121"/>
      <c r="GU1125" s="121"/>
      <c r="GV1125" s="121"/>
      <c r="GW1125" s="121"/>
      <c r="GX1125" s="121"/>
      <c r="GY1125" s="121"/>
      <c r="GZ1125" s="121"/>
      <c r="HA1125" s="121"/>
      <c r="HB1125" s="121"/>
      <c r="HC1125" s="121"/>
      <c r="HD1125" s="121"/>
      <c r="HE1125" s="121"/>
      <c r="HF1125" s="121"/>
      <c r="HG1125" s="121"/>
      <c r="HH1125" s="121"/>
      <c r="HI1125" s="121"/>
      <c r="HJ1125" s="121"/>
      <c r="HK1125" s="121"/>
      <c r="HL1125" s="121"/>
      <c r="HM1125" s="121"/>
      <c r="HN1125" s="121"/>
      <c r="HO1125" s="121"/>
      <c r="HP1125" s="121"/>
      <c r="HQ1125" s="121"/>
      <c r="HR1125" s="121"/>
      <c r="HS1125" s="121"/>
      <c r="HT1125" s="121"/>
      <c r="HU1125" s="121"/>
      <c r="HV1125" s="121"/>
      <c r="HW1125" s="121"/>
      <c r="HX1125" s="121"/>
      <c r="HY1125" s="121"/>
      <c r="HZ1125" s="121"/>
      <c r="IA1125" s="121"/>
      <c r="IB1125" s="121"/>
      <c r="IC1125" s="121"/>
      <c r="ID1125" s="121"/>
      <c r="IE1125" s="121"/>
      <c r="IF1125" s="121"/>
      <c r="IG1125" s="121"/>
      <c r="IH1125" s="121"/>
      <c r="II1125" s="121"/>
      <c r="IJ1125" s="121"/>
      <c r="IK1125" s="121"/>
      <c r="IL1125" s="121"/>
      <c r="IM1125" s="121"/>
      <c r="IN1125" s="121"/>
      <c r="IO1125"/>
      <c r="IP1125"/>
      <c r="IQ1125"/>
      <c r="IR1125"/>
      <c r="IS1125"/>
      <c r="IT1125"/>
      <c r="IU1125"/>
      <c r="IV1125"/>
    </row>
    <row r="1126" s="124" customFormat="1" spans="1:256">
      <c r="A1126" s="4"/>
      <c r="B1126" s="327" t="s">
        <v>1779</v>
      </c>
      <c r="C1126" s="409" t="s">
        <v>1780</v>
      </c>
      <c r="D1126" s="407" t="s">
        <v>38</v>
      </c>
      <c r="E1126" s="408">
        <v>0</v>
      </c>
      <c r="F1126" s="173"/>
      <c r="G1126" s="173"/>
      <c r="H1126" s="121"/>
      <c r="I1126" s="121"/>
      <c r="J1126" s="121"/>
      <c r="K1126" s="121"/>
      <c r="L1126" s="121"/>
      <c r="M1126" s="121"/>
      <c r="N1126" s="121"/>
      <c r="O1126" s="121"/>
      <c r="P1126" s="121"/>
      <c r="Q1126" s="121"/>
      <c r="R1126" s="121"/>
      <c r="S1126" s="121"/>
      <c r="T1126" s="121"/>
      <c r="U1126" s="121"/>
      <c r="V1126" s="121"/>
      <c r="W1126" s="121"/>
      <c r="X1126" s="121"/>
      <c r="Y1126" s="121"/>
      <c r="Z1126" s="121"/>
      <c r="AA1126" s="121"/>
      <c r="AB1126" s="121"/>
      <c r="AC1126" s="121"/>
      <c r="AD1126" s="121"/>
      <c r="AE1126" s="121"/>
      <c r="AF1126" s="121"/>
      <c r="AG1126" s="121"/>
      <c r="AH1126" s="121"/>
      <c r="AI1126" s="121"/>
      <c r="AJ1126" s="121"/>
      <c r="AK1126" s="121"/>
      <c r="AL1126" s="121"/>
      <c r="AM1126" s="121"/>
      <c r="AN1126" s="121"/>
      <c r="AO1126" s="121"/>
      <c r="AP1126" s="121"/>
      <c r="AQ1126" s="121"/>
      <c r="AR1126" s="121"/>
      <c r="AS1126" s="121"/>
      <c r="AT1126" s="121"/>
      <c r="AU1126" s="121"/>
      <c r="AV1126" s="121"/>
      <c r="AW1126" s="121"/>
      <c r="AX1126" s="121"/>
      <c r="AY1126" s="121"/>
      <c r="AZ1126" s="121"/>
      <c r="BA1126" s="121"/>
      <c r="BB1126" s="121"/>
      <c r="BC1126" s="121"/>
      <c r="BD1126" s="121"/>
      <c r="BE1126" s="121"/>
      <c r="BF1126" s="121"/>
      <c r="BG1126" s="121"/>
      <c r="BH1126" s="121"/>
      <c r="BI1126" s="121"/>
      <c r="BJ1126" s="121"/>
      <c r="BK1126" s="121"/>
      <c r="BL1126" s="121"/>
      <c r="BM1126" s="121"/>
      <c r="BN1126" s="121"/>
      <c r="BO1126" s="121"/>
      <c r="BP1126" s="121"/>
      <c r="BQ1126" s="121"/>
      <c r="BR1126" s="121"/>
      <c r="BS1126" s="121"/>
      <c r="BT1126" s="121"/>
      <c r="BU1126" s="121"/>
      <c r="BV1126" s="121"/>
      <c r="BW1126" s="121"/>
      <c r="BX1126" s="121"/>
      <c r="BY1126" s="121"/>
      <c r="BZ1126" s="121"/>
      <c r="CA1126" s="121"/>
      <c r="CB1126" s="121"/>
      <c r="CC1126" s="121"/>
      <c r="CD1126" s="121"/>
      <c r="CE1126" s="121"/>
      <c r="CF1126" s="121"/>
      <c r="CG1126" s="121"/>
      <c r="CH1126" s="121"/>
      <c r="CI1126" s="121"/>
      <c r="CJ1126" s="121"/>
      <c r="CK1126" s="121"/>
      <c r="CL1126" s="121"/>
      <c r="CM1126" s="121"/>
      <c r="CN1126" s="121"/>
      <c r="CO1126" s="121"/>
      <c r="CP1126" s="121"/>
      <c r="CQ1126" s="121"/>
      <c r="CR1126" s="121"/>
      <c r="CS1126" s="121"/>
      <c r="CT1126" s="121"/>
      <c r="CU1126" s="121"/>
      <c r="CV1126" s="121"/>
      <c r="CW1126" s="121"/>
      <c r="CX1126" s="121"/>
      <c r="CY1126" s="121"/>
      <c r="CZ1126" s="121"/>
      <c r="DA1126" s="121"/>
      <c r="DB1126" s="121"/>
      <c r="DC1126" s="121"/>
      <c r="DD1126" s="121"/>
      <c r="DE1126" s="121"/>
      <c r="DF1126" s="121"/>
      <c r="DG1126" s="121"/>
      <c r="DH1126" s="121"/>
      <c r="DI1126" s="121"/>
      <c r="DJ1126" s="121"/>
      <c r="DK1126" s="121"/>
      <c r="DL1126" s="121"/>
      <c r="DM1126" s="121"/>
      <c r="DN1126" s="121"/>
      <c r="DO1126" s="121"/>
      <c r="DP1126" s="121"/>
      <c r="DQ1126" s="121"/>
      <c r="DR1126" s="121"/>
      <c r="DS1126" s="121"/>
      <c r="DT1126" s="121"/>
      <c r="DU1126" s="121"/>
      <c r="DV1126" s="121"/>
      <c r="DW1126" s="121"/>
      <c r="DX1126" s="121"/>
      <c r="DY1126" s="121"/>
      <c r="DZ1126" s="121"/>
      <c r="EA1126" s="121"/>
      <c r="EB1126" s="121"/>
      <c r="EC1126" s="121"/>
      <c r="ED1126" s="121"/>
      <c r="EE1126" s="121"/>
      <c r="EF1126" s="121"/>
      <c r="EG1126" s="121"/>
      <c r="EH1126" s="121"/>
      <c r="EI1126" s="121"/>
      <c r="EJ1126" s="121"/>
      <c r="EK1126" s="121"/>
      <c r="EL1126" s="121"/>
      <c r="EM1126" s="121"/>
      <c r="EN1126" s="121"/>
      <c r="EO1126" s="121"/>
      <c r="EP1126" s="121"/>
      <c r="EQ1126" s="121"/>
      <c r="ER1126" s="121"/>
      <c r="ES1126" s="121"/>
      <c r="ET1126" s="121"/>
      <c r="EU1126" s="121"/>
      <c r="EV1126" s="121"/>
      <c r="EW1126" s="121"/>
      <c r="EX1126" s="121"/>
      <c r="EY1126" s="121"/>
      <c r="EZ1126" s="121"/>
      <c r="FA1126" s="121"/>
      <c r="FB1126" s="121"/>
      <c r="FC1126" s="121"/>
      <c r="FD1126" s="121"/>
      <c r="FE1126" s="121"/>
      <c r="FF1126" s="121"/>
      <c r="FG1126" s="121"/>
      <c r="FH1126" s="121"/>
      <c r="FI1126" s="121"/>
      <c r="FJ1126" s="121"/>
      <c r="FK1126" s="121"/>
      <c r="FL1126" s="121"/>
      <c r="FM1126" s="121"/>
      <c r="FN1126" s="121"/>
      <c r="FO1126" s="121"/>
      <c r="FP1126" s="121"/>
      <c r="FQ1126" s="121"/>
      <c r="FR1126" s="121"/>
      <c r="FS1126" s="121"/>
      <c r="FT1126" s="121"/>
      <c r="FU1126" s="121"/>
      <c r="FV1126" s="121"/>
      <c r="FW1126" s="121"/>
      <c r="FX1126" s="121"/>
      <c r="FY1126" s="121"/>
      <c r="FZ1126" s="121"/>
      <c r="GA1126" s="121"/>
      <c r="GB1126" s="121"/>
      <c r="GC1126" s="121"/>
      <c r="GD1126" s="121"/>
      <c r="GE1126" s="121"/>
      <c r="GF1126" s="121"/>
      <c r="GG1126" s="121"/>
      <c r="GH1126" s="121"/>
      <c r="GI1126" s="121"/>
      <c r="GJ1126" s="121"/>
      <c r="GK1126" s="121"/>
      <c r="GL1126" s="121"/>
      <c r="GM1126" s="121"/>
      <c r="GN1126" s="121"/>
      <c r="GO1126" s="121"/>
      <c r="GP1126" s="121"/>
      <c r="GQ1126" s="121"/>
      <c r="GR1126" s="121"/>
      <c r="GS1126" s="121"/>
      <c r="GT1126" s="121"/>
      <c r="GU1126" s="121"/>
      <c r="GV1126" s="121"/>
      <c r="GW1126" s="121"/>
      <c r="GX1126" s="121"/>
      <c r="GY1126" s="121"/>
      <c r="GZ1126" s="121"/>
      <c r="HA1126" s="121"/>
      <c r="HB1126" s="121"/>
      <c r="HC1126" s="121"/>
      <c r="HD1126" s="121"/>
      <c r="HE1126" s="121"/>
      <c r="HF1126" s="121"/>
      <c r="HG1126" s="121"/>
      <c r="HH1126" s="121"/>
      <c r="HI1126" s="121"/>
      <c r="HJ1126" s="121"/>
      <c r="HK1126" s="121"/>
      <c r="HL1126" s="121"/>
      <c r="HM1126" s="121"/>
      <c r="HN1126" s="121"/>
      <c r="HO1126" s="121"/>
      <c r="HP1126" s="121"/>
      <c r="HQ1126" s="121"/>
      <c r="HR1126" s="121"/>
      <c r="HS1126" s="121"/>
      <c r="HT1126" s="121"/>
      <c r="HU1126" s="121"/>
      <c r="HV1126" s="121"/>
      <c r="HW1126" s="121"/>
      <c r="HX1126" s="121"/>
      <c r="HY1126" s="121"/>
      <c r="HZ1126" s="121"/>
      <c r="IA1126" s="121"/>
      <c r="IB1126" s="121"/>
      <c r="IC1126" s="121"/>
      <c r="ID1126" s="121"/>
      <c r="IE1126" s="121"/>
      <c r="IF1126" s="121"/>
      <c r="IG1126" s="121"/>
      <c r="IH1126" s="121"/>
      <c r="II1126" s="121"/>
      <c r="IJ1126" s="121"/>
      <c r="IK1126" s="121"/>
      <c r="IL1126" s="121"/>
      <c r="IM1126" s="121"/>
      <c r="IN1126" s="121"/>
      <c r="IO1126"/>
      <c r="IP1126"/>
      <c r="IQ1126"/>
      <c r="IR1126"/>
      <c r="IS1126"/>
      <c r="IT1126"/>
      <c r="IU1126"/>
      <c r="IV1126"/>
    </row>
    <row r="1127" s="124" customFormat="1" spans="1:256">
      <c r="A1127" s="4"/>
      <c r="B1127" s="420" t="s">
        <v>1781</v>
      </c>
      <c r="C1127" s="421"/>
      <c r="D1127" s="422"/>
      <c r="E1127" s="423"/>
      <c r="F1127" s="173"/>
      <c r="G1127" s="173"/>
      <c r="H1127" s="121"/>
      <c r="I1127" s="121"/>
      <c r="J1127" s="121"/>
      <c r="K1127" s="121"/>
      <c r="L1127" s="121"/>
      <c r="M1127" s="121"/>
      <c r="N1127" s="121"/>
      <c r="O1127" s="121"/>
      <c r="P1127" s="121"/>
      <c r="Q1127" s="121"/>
      <c r="R1127" s="121"/>
      <c r="S1127" s="121"/>
      <c r="T1127" s="121"/>
      <c r="U1127" s="121"/>
      <c r="V1127" s="121"/>
      <c r="W1127" s="121"/>
      <c r="X1127" s="121"/>
      <c r="Y1127" s="121"/>
      <c r="Z1127" s="121"/>
      <c r="AA1127" s="121"/>
      <c r="AB1127" s="121"/>
      <c r="AC1127" s="121"/>
      <c r="AD1127" s="121"/>
      <c r="AE1127" s="121"/>
      <c r="AF1127" s="121"/>
      <c r="AG1127" s="121"/>
      <c r="AH1127" s="121"/>
      <c r="AI1127" s="121"/>
      <c r="AJ1127" s="121"/>
      <c r="AK1127" s="121"/>
      <c r="AL1127" s="121"/>
      <c r="AM1127" s="121"/>
      <c r="AN1127" s="121"/>
      <c r="AO1127" s="121"/>
      <c r="AP1127" s="121"/>
      <c r="AQ1127" s="121"/>
      <c r="AR1127" s="121"/>
      <c r="AS1127" s="121"/>
      <c r="AT1127" s="121"/>
      <c r="AU1127" s="121"/>
      <c r="AV1127" s="121"/>
      <c r="AW1127" s="121"/>
      <c r="AX1127" s="121"/>
      <c r="AY1127" s="121"/>
      <c r="AZ1127" s="121"/>
      <c r="BA1127" s="121"/>
      <c r="BB1127" s="121"/>
      <c r="BC1127" s="121"/>
      <c r="BD1127" s="121"/>
      <c r="BE1127" s="121"/>
      <c r="BF1127" s="121"/>
      <c r="BG1127" s="121"/>
      <c r="BH1127" s="121"/>
      <c r="BI1127" s="121"/>
      <c r="BJ1127" s="121"/>
      <c r="BK1127" s="121"/>
      <c r="BL1127" s="121"/>
      <c r="BM1127" s="121"/>
      <c r="BN1127" s="121"/>
      <c r="BO1127" s="121"/>
      <c r="BP1127" s="121"/>
      <c r="BQ1127" s="121"/>
      <c r="BR1127" s="121"/>
      <c r="BS1127" s="121"/>
      <c r="BT1127" s="121"/>
      <c r="BU1127" s="121"/>
      <c r="BV1127" s="121"/>
      <c r="BW1127" s="121"/>
      <c r="BX1127" s="121"/>
      <c r="BY1127" s="121"/>
      <c r="BZ1127" s="121"/>
      <c r="CA1127" s="121"/>
      <c r="CB1127" s="121"/>
      <c r="CC1127" s="121"/>
      <c r="CD1127" s="121"/>
      <c r="CE1127" s="121"/>
      <c r="CF1127" s="121"/>
      <c r="CG1127" s="121"/>
      <c r="CH1127" s="121"/>
      <c r="CI1127" s="121"/>
      <c r="CJ1127" s="121"/>
      <c r="CK1127" s="121"/>
      <c r="CL1127" s="121"/>
      <c r="CM1127" s="121"/>
      <c r="CN1127" s="121"/>
      <c r="CO1127" s="121"/>
      <c r="CP1127" s="121"/>
      <c r="CQ1127" s="121"/>
      <c r="CR1127" s="121"/>
      <c r="CS1127" s="121"/>
      <c r="CT1127" s="121"/>
      <c r="CU1127" s="121"/>
      <c r="CV1127" s="121"/>
      <c r="CW1127" s="121"/>
      <c r="CX1127" s="121"/>
      <c r="CY1127" s="121"/>
      <c r="CZ1127" s="121"/>
      <c r="DA1127" s="121"/>
      <c r="DB1127" s="121"/>
      <c r="DC1127" s="121"/>
      <c r="DD1127" s="121"/>
      <c r="DE1127" s="121"/>
      <c r="DF1127" s="121"/>
      <c r="DG1127" s="121"/>
      <c r="DH1127" s="121"/>
      <c r="DI1127" s="121"/>
      <c r="DJ1127" s="121"/>
      <c r="DK1127" s="121"/>
      <c r="DL1127" s="121"/>
      <c r="DM1127" s="121"/>
      <c r="DN1127" s="121"/>
      <c r="DO1127" s="121"/>
      <c r="DP1127" s="121"/>
      <c r="DQ1127" s="121"/>
      <c r="DR1127" s="121"/>
      <c r="DS1127" s="121"/>
      <c r="DT1127" s="121"/>
      <c r="DU1127" s="121"/>
      <c r="DV1127" s="121"/>
      <c r="DW1127" s="121"/>
      <c r="DX1127" s="121"/>
      <c r="DY1127" s="121"/>
      <c r="DZ1127" s="121"/>
      <c r="EA1127" s="121"/>
      <c r="EB1127" s="121"/>
      <c r="EC1127" s="121"/>
      <c r="ED1127" s="121"/>
      <c r="EE1127" s="121"/>
      <c r="EF1127" s="121"/>
      <c r="EG1127" s="121"/>
      <c r="EH1127" s="121"/>
      <c r="EI1127" s="121"/>
      <c r="EJ1127" s="121"/>
      <c r="EK1127" s="121"/>
      <c r="EL1127" s="121"/>
      <c r="EM1127" s="121"/>
      <c r="EN1127" s="121"/>
      <c r="EO1127" s="121"/>
      <c r="EP1127" s="121"/>
      <c r="EQ1127" s="121"/>
      <c r="ER1127" s="121"/>
      <c r="ES1127" s="121"/>
      <c r="ET1127" s="121"/>
      <c r="EU1127" s="121"/>
      <c r="EV1127" s="121"/>
      <c r="EW1127" s="121"/>
      <c r="EX1127" s="121"/>
      <c r="EY1127" s="121"/>
      <c r="EZ1127" s="121"/>
      <c r="FA1127" s="121"/>
      <c r="FB1127" s="121"/>
      <c r="FC1127" s="121"/>
      <c r="FD1127" s="121"/>
      <c r="FE1127" s="121"/>
      <c r="FF1127" s="121"/>
      <c r="FG1127" s="121"/>
      <c r="FH1127" s="121"/>
      <c r="FI1127" s="121"/>
      <c r="FJ1127" s="121"/>
      <c r="FK1127" s="121"/>
      <c r="FL1127" s="121"/>
      <c r="FM1127" s="121"/>
      <c r="FN1127" s="121"/>
      <c r="FO1127" s="121"/>
      <c r="FP1127" s="121"/>
      <c r="FQ1127" s="121"/>
      <c r="FR1127" s="121"/>
      <c r="FS1127" s="121"/>
      <c r="FT1127" s="121"/>
      <c r="FU1127" s="121"/>
      <c r="FV1127" s="121"/>
      <c r="FW1127" s="121"/>
      <c r="FX1127" s="121"/>
      <c r="FY1127" s="121"/>
      <c r="FZ1127" s="121"/>
      <c r="GA1127" s="121"/>
      <c r="GB1127" s="121"/>
      <c r="GC1127" s="121"/>
      <c r="GD1127" s="121"/>
      <c r="GE1127" s="121"/>
      <c r="GF1127" s="121"/>
      <c r="GG1127" s="121"/>
      <c r="GH1127" s="121"/>
      <c r="GI1127" s="121"/>
      <c r="GJ1127" s="121"/>
      <c r="GK1127" s="121"/>
      <c r="GL1127" s="121"/>
      <c r="GM1127" s="121"/>
      <c r="GN1127" s="121"/>
      <c r="GO1127" s="121"/>
      <c r="GP1127" s="121"/>
      <c r="GQ1127" s="121"/>
      <c r="GR1127" s="121"/>
      <c r="GS1127" s="121"/>
      <c r="GT1127" s="121"/>
      <c r="GU1127" s="121"/>
      <c r="GV1127" s="121"/>
      <c r="GW1127" s="121"/>
      <c r="GX1127" s="121"/>
      <c r="GY1127" s="121"/>
      <c r="GZ1127" s="121"/>
      <c r="HA1127" s="121"/>
      <c r="HB1127" s="121"/>
      <c r="HC1127" s="121"/>
      <c r="HD1127" s="121"/>
      <c r="HE1127" s="121"/>
      <c r="HF1127" s="121"/>
      <c r="HG1127" s="121"/>
      <c r="HH1127" s="121"/>
      <c r="HI1127" s="121"/>
      <c r="HJ1127" s="121"/>
      <c r="HK1127" s="121"/>
      <c r="HL1127" s="121"/>
      <c r="HM1127" s="121"/>
      <c r="HN1127" s="121"/>
      <c r="HO1127" s="121"/>
      <c r="HP1127" s="121"/>
      <c r="HQ1127" s="121"/>
      <c r="HR1127" s="121"/>
      <c r="HS1127" s="121"/>
      <c r="HT1127" s="121"/>
      <c r="HU1127" s="121"/>
      <c r="HV1127" s="121"/>
      <c r="HW1127" s="121"/>
      <c r="HX1127" s="121"/>
      <c r="HY1127" s="121"/>
      <c r="HZ1127" s="121"/>
      <c r="IA1127" s="121"/>
      <c r="IB1127" s="121"/>
      <c r="IC1127" s="121"/>
      <c r="ID1127" s="121"/>
      <c r="IE1127" s="121"/>
      <c r="IF1127" s="121"/>
      <c r="IG1127" s="121"/>
      <c r="IH1127" s="121"/>
      <c r="II1127" s="121"/>
      <c r="IJ1127" s="121"/>
      <c r="IK1127" s="121"/>
      <c r="IL1127" s="121"/>
      <c r="IM1127" s="121"/>
      <c r="IN1127" s="121"/>
      <c r="IO1127"/>
      <c r="IP1127"/>
      <c r="IQ1127"/>
      <c r="IR1127"/>
      <c r="IS1127"/>
      <c r="IT1127"/>
      <c r="IU1127"/>
      <c r="IV1127"/>
    </row>
    <row r="1128" s="124" customFormat="1" spans="1:256">
      <c r="A1128" s="4"/>
      <c r="B1128" s="327" t="s">
        <v>1782</v>
      </c>
      <c r="C1128" s="409" t="s">
        <v>1783</v>
      </c>
      <c r="D1128" s="407"/>
      <c r="E1128" s="423">
        <v>75000000</v>
      </c>
      <c r="F1128" s="162"/>
      <c r="G1128" s="162"/>
      <c r="H1128" s="121"/>
      <c r="I1128" s="121"/>
      <c r="J1128" s="121"/>
      <c r="K1128" s="121"/>
      <c r="L1128" s="121"/>
      <c r="M1128" s="121"/>
      <c r="N1128" s="121"/>
      <c r="O1128" s="121"/>
      <c r="P1128" s="121"/>
      <c r="Q1128" s="121"/>
      <c r="R1128" s="121"/>
      <c r="S1128" s="121"/>
      <c r="T1128" s="121"/>
      <c r="U1128" s="121"/>
      <c r="V1128" s="121"/>
      <c r="W1128" s="121"/>
      <c r="X1128" s="121"/>
      <c r="Y1128" s="121"/>
      <c r="Z1128" s="121"/>
      <c r="AA1128" s="121"/>
      <c r="AB1128" s="121"/>
      <c r="AC1128" s="121"/>
      <c r="AD1128" s="121"/>
      <c r="AE1128" s="121"/>
      <c r="AF1128" s="121"/>
      <c r="AG1128" s="121"/>
      <c r="AH1128" s="121"/>
      <c r="AI1128" s="121"/>
      <c r="AJ1128" s="121"/>
      <c r="AK1128" s="121"/>
      <c r="AL1128" s="121"/>
      <c r="AM1128" s="121"/>
      <c r="AN1128" s="121"/>
      <c r="AO1128" s="121"/>
      <c r="AP1128" s="121"/>
      <c r="AQ1128" s="121"/>
      <c r="AR1128" s="121"/>
      <c r="AS1128" s="121"/>
      <c r="AT1128" s="121"/>
      <c r="AU1128" s="121"/>
      <c r="AV1128" s="121"/>
      <c r="AW1128" s="121"/>
      <c r="AX1128" s="121"/>
      <c r="AY1128" s="121"/>
      <c r="AZ1128" s="121"/>
      <c r="BA1128" s="121"/>
      <c r="BB1128" s="121"/>
      <c r="BC1128" s="121"/>
      <c r="BD1128" s="121"/>
      <c r="BE1128" s="121"/>
      <c r="BF1128" s="121"/>
      <c r="BG1128" s="121"/>
      <c r="BH1128" s="121"/>
      <c r="BI1128" s="121"/>
      <c r="BJ1128" s="121"/>
      <c r="BK1128" s="121"/>
      <c r="BL1128" s="121"/>
      <c r="BM1128" s="121"/>
      <c r="BN1128" s="121"/>
      <c r="BO1128" s="121"/>
      <c r="BP1128" s="121"/>
      <c r="BQ1128" s="121"/>
      <c r="BR1128" s="121"/>
      <c r="BS1128" s="121"/>
      <c r="BT1128" s="121"/>
      <c r="BU1128" s="121"/>
      <c r="BV1128" s="121"/>
      <c r="BW1128" s="121"/>
      <c r="BX1128" s="121"/>
      <c r="BY1128" s="121"/>
      <c r="BZ1128" s="121"/>
      <c r="CA1128" s="121"/>
      <c r="CB1128" s="121"/>
      <c r="CC1128" s="121"/>
      <c r="CD1128" s="121"/>
      <c r="CE1128" s="121"/>
      <c r="CF1128" s="121"/>
      <c r="CG1128" s="121"/>
      <c r="CH1128" s="121"/>
      <c r="CI1128" s="121"/>
      <c r="CJ1128" s="121"/>
      <c r="CK1128" s="121"/>
      <c r="CL1128" s="121"/>
      <c r="CM1128" s="121"/>
      <c r="CN1128" s="121"/>
      <c r="CO1128" s="121"/>
      <c r="CP1128" s="121"/>
      <c r="CQ1128" s="121"/>
      <c r="CR1128" s="121"/>
      <c r="CS1128" s="121"/>
      <c r="CT1128" s="121"/>
      <c r="CU1128" s="121"/>
      <c r="CV1128" s="121"/>
      <c r="CW1128" s="121"/>
      <c r="CX1128" s="121"/>
      <c r="CY1128" s="121"/>
      <c r="CZ1128" s="121"/>
      <c r="DA1128" s="121"/>
      <c r="DB1128" s="121"/>
      <c r="DC1128" s="121"/>
      <c r="DD1128" s="121"/>
      <c r="DE1128" s="121"/>
      <c r="DF1128" s="121"/>
      <c r="DG1128" s="121"/>
      <c r="DH1128" s="121"/>
      <c r="DI1128" s="121"/>
      <c r="DJ1128" s="121"/>
      <c r="DK1128" s="121"/>
      <c r="DL1128" s="121"/>
      <c r="DM1128" s="121"/>
      <c r="DN1128" s="121"/>
      <c r="DO1128" s="121"/>
      <c r="DP1128" s="121"/>
      <c r="DQ1128" s="121"/>
      <c r="DR1128" s="121"/>
      <c r="DS1128" s="121"/>
      <c r="DT1128" s="121"/>
      <c r="DU1128" s="121"/>
      <c r="DV1128" s="121"/>
      <c r="DW1128" s="121"/>
      <c r="DX1128" s="121"/>
      <c r="DY1128" s="121"/>
      <c r="DZ1128" s="121"/>
      <c r="EA1128" s="121"/>
      <c r="EB1128" s="121"/>
      <c r="EC1128" s="121"/>
      <c r="ED1128" s="121"/>
      <c r="EE1128" s="121"/>
      <c r="EF1128" s="121"/>
      <c r="EG1128" s="121"/>
      <c r="EH1128" s="121"/>
      <c r="EI1128" s="121"/>
      <c r="EJ1128" s="121"/>
      <c r="EK1128" s="121"/>
      <c r="EL1128" s="121"/>
      <c r="EM1128" s="121"/>
      <c r="EN1128" s="121"/>
      <c r="EO1128" s="121"/>
      <c r="EP1128" s="121"/>
      <c r="EQ1128" s="121"/>
      <c r="ER1128" s="121"/>
      <c r="ES1128" s="121"/>
      <c r="ET1128" s="121"/>
      <c r="EU1128" s="121"/>
      <c r="EV1128" s="121"/>
      <c r="EW1128" s="121"/>
      <c r="EX1128" s="121"/>
      <c r="EY1128" s="121"/>
      <c r="EZ1128" s="121"/>
      <c r="FA1128" s="121"/>
      <c r="FB1128" s="121"/>
      <c r="FC1128" s="121"/>
      <c r="FD1128" s="121"/>
      <c r="FE1128" s="121"/>
      <c r="FF1128" s="121"/>
      <c r="FG1128" s="121"/>
      <c r="FH1128" s="121"/>
      <c r="FI1128" s="121"/>
      <c r="FJ1128" s="121"/>
      <c r="FK1128" s="121"/>
      <c r="FL1128" s="121"/>
      <c r="FM1128" s="121"/>
      <c r="FN1128" s="121"/>
      <c r="FO1128" s="121"/>
      <c r="FP1128" s="121"/>
      <c r="FQ1128" s="121"/>
      <c r="FR1128" s="121"/>
      <c r="FS1128" s="121"/>
      <c r="FT1128" s="121"/>
      <c r="FU1128" s="121"/>
      <c r="FV1128" s="121"/>
      <c r="FW1128" s="121"/>
      <c r="FX1128" s="121"/>
      <c r="FY1128" s="121"/>
      <c r="FZ1128" s="121"/>
      <c r="GA1128" s="121"/>
      <c r="GB1128" s="121"/>
      <c r="GC1128" s="121"/>
      <c r="GD1128" s="121"/>
      <c r="GE1128" s="121"/>
      <c r="GF1128" s="121"/>
      <c r="GG1128" s="121"/>
      <c r="GH1128" s="121"/>
      <c r="GI1128" s="121"/>
      <c r="GJ1128" s="121"/>
      <c r="GK1128" s="121"/>
      <c r="GL1128" s="121"/>
      <c r="GM1128" s="121"/>
      <c r="GN1128" s="121"/>
      <c r="GO1128" s="121"/>
      <c r="GP1128" s="121"/>
      <c r="GQ1128" s="121"/>
      <c r="GR1128" s="121"/>
      <c r="GS1128" s="121"/>
      <c r="GT1128" s="121"/>
      <c r="GU1128" s="121"/>
      <c r="GV1128" s="121"/>
      <c r="GW1128" s="121"/>
      <c r="GX1128" s="121"/>
      <c r="GY1128" s="121"/>
      <c r="GZ1128" s="121"/>
      <c r="HA1128" s="121"/>
      <c r="HB1128" s="121"/>
      <c r="HC1128" s="121"/>
      <c r="HD1128" s="121"/>
      <c r="HE1128" s="121"/>
      <c r="HF1128" s="121"/>
      <c r="HG1128" s="121"/>
      <c r="HH1128" s="121"/>
      <c r="HI1128" s="121"/>
      <c r="HJ1128" s="121"/>
      <c r="HK1128" s="121"/>
      <c r="HL1128" s="121"/>
      <c r="HM1128" s="121"/>
      <c r="HN1128" s="121"/>
      <c r="HO1128" s="121"/>
      <c r="HP1128" s="121"/>
      <c r="HQ1128" s="121"/>
      <c r="HR1128" s="121"/>
      <c r="HS1128" s="121"/>
      <c r="HT1128" s="121"/>
      <c r="HU1128" s="121"/>
      <c r="HV1128" s="121"/>
      <c r="HW1128" s="121"/>
      <c r="HX1128" s="121"/>
      <c r="HY1128" s="121"/>
      <c r="HZ1128" s="121"/>
      <c r="IA1128" s="121"/>
      <c r="IB1128" s="121"/>
      <c r="IC1128" s="121"/>
      <c r="ID1128" s="121"/>
      <c r="IE1128" s="121"/>
      <c r="IF1128" s="121"/>
      <c r="IG1128" s="121"/>
      <c r="IH1128" s="121"/>
      <c r="II1128" s="121"/>
      <c r="IJ1128" s="121"/>
      <c r="IK1128" s="121"/>
      <c r="IL1128" s="121"/>
      <c r="IM1128" s="121"/>
      <c r="IN1128" s="121"/>
      <c r="IO1128"/>
      <c r="IP1128"/>
      <c r="IQ1128"/>
      <c r="IR1128"/>
      <c r="IS1128"/>
      <c r="IT1128"/>
      <c r="IU1128"/>
      <c r="IV1128"/>
    </row>
    <row r="1129" s="124" customFormat="1" ht="40.5" customHeight="1" spans="1:256">
      <c r="A1129" s="4"/>
      <c r="B1129" s="327" t="s">
        <v>456</v>
      </c>
      <c r="C1129" s="409" t="s">
        <v>1784</v>
      </c>
      <c r="D1129" s="407" t="s">
        <v>38</v>
      </c>
      <c r="E1129" s="408">
        <v>30000000</v>
      </c>
      <c r="F1129" s="162"/>
      <c r="G1129" s="162"/>
      <c r="H1129" s="121"/>
      <c r="I1129" s="121"/>
      <c r="J1129" s="121"/>
      <c r="K1129" s="121"/>
      <c r="L1129" s="121"/>
      <c r="M1129" s="121"/>
      <c r="N1129" s="121"/>
      <c r="O1129" s="121"/>
      <c r="P1129" s="121"/>
      <c r="Q1129" s="121"/>
      <c r="R1129" s="121"/>
      <c r="S1129" s="121"/>
      <c r="T1129" s="121"/>
      <c r="U1129" s="121"/>
      <c r="V1129" s="121"/>
      <c r="W1129" s="121"/>
      <c r="X1129" s="121"/>
      <c r="Y1129" s="121"/>
      <c r="Z1129" s="121"/>
      <c r="AA1129" s="121"/>
      <c r="AB1129" s="121"/>
      <c r="AC1129" s="121"/>
      <c r="AD1129" s="121"/>
      <c r="AE1129" s="121"/>
      <c r="AF1129" s="121"/>
      <c r="AG1129" s="121"/>
      <c r="AH1129" s="121"/>
      <c r="AI1129" s="121"/>
      <c r="AJ1129" s="121"/>
      <c r="AK1129" s="121"/>
      <c r="AL1129" s="121"/>
      <c r="AM1129" s="121"/>
      <c r="AN1129" s="121"/>
      <c r="AO1129" s="121"/>
      <c r="AP1129" s="121"/>
      <c r="AQ1129" s="121"/>
      <c r="AR1129" s="121"/>
      <c r="AS1129" s="121"/>
      <c r="AT1129" s="121"/>
      <c r="AU1129" s="121"/>
      <c r="AV1129" s="121"/>
      <c r="AW1129" s="121"/>
      <c r="AX1129" s="121"/>
      <c r="AY1129" s="121"/>
      <c r="AZ1129" s="121"/>
      <c r="BA1129" s="121"/>
      <c r="BB1129" s="121"/>
      <c r="BC1129" s="121"/>
      <c r="BD1129" s="121"/>
      <c r="BE1129" s="121"/>
      <c r="BF1129" s="121"/>
      <c r="BG1129" s="121"/>
      <c r="BH1129" s="121"/>
      <c r="BI1129" s="121"/>
      <c r="BJ1129" s="121"/>
      <c r="BK1129" s="121"/>
      <c r="BL1129" s="121"/>
      <c r="BM1129" s="121"/>
      <c r="BN1129" s="121"/>
      <c r="BO1129" s="121"/>
      <c r="BP1129" s="121"/>
      <c r="BQ1129" s="121"/>
      <c r="BR1129" s="121"/>
      <c r="BS1129" s="121"/>
      <c r="BT1129" s="121"/>
      <c r="BU1129" s="121"/>
      <c r="BV1129" s="121"/>
      <c r="BW1129" s="121"/>
      <c r="BX1129" s="121"/>
      <c r="BY1129" s="121"/>
      <c r="BZ1129" s="121"/>
      <c r="CA1129" s="121"/>
      <c r="CB1129" s="121"/>
      <c r="CC1129" s="121"/>
      <c r="CD1129" s="121"/>
      <c r="CE1129" s="121"/>
      <c r="CF1129" s="121"/>
      <c r="CG1129" s="121"/>
      <c r="CH1129" s="121"/>
      <c r="CI1129" s="121"/>
      <c r="CJ1129" s="121"/>
      <c r="CK1129" s="121"/>
      <c r="CL1129" s="121"/>
      <c r="CM1129" s="121"/>
      <c r="CN1129" s="121"/>
      <c r="CO1129" s="121"/>
      <c r="CP1129" s="121"/>
      <c r="CQ1129" s="121"/>
      <c r="CR1129" s="121"/>
      <c r="CS1129" s="121"/>
      <c r="CT1129" s="121"/>
      <c r="CU1129" s="121"/>
      <c r="CV1129" s="121"/>
      <c r="CW1129" s="121"/>
      <c r="CX1129" s="121"/>
      <c r="CY1129" s="121"/>
      <c r="CZ1129" s="121"/>
      <c r="DA1129" s="121"/>
      <c r="DB1129" s="121"/>
      <c r="DC1129" s="121"/>
      <c r="DD1129" s="121"/>
      <c r="DE1129" s="121"/>
      <c r="DF1129" s="121"/>
      <c r="DG1129" s="121"/>
      <c r="DH1129" s="121"/>
      <c r="DI1129" s="121"/>
      <c r="DJ1129" s="121"/>
      <c r="DK1129" s="121"/>
      <c r="DL1129" s="121"/>
      <c r="DM1129" s="121"/>
      <c r="DN1129" s="121"/>
      <c r="DO1129" s="121"/>
      <c r="DP1129" s="121"/>
      <c r="DQ1129" s="121"/>
      <c r="DR1129" s="121"/>
      <c r="DS1129" s="121"/>
      <c r="DT1129" s="121"/>
      <c r="DU1129" s="121"/>
      <c r="DV1129" s="121"/>
      <c r="DW1129" s="121"/>
      <c r="DX1129" s="121"/>
      <c r="DY1129" s="121"/>
      <c r="DZ1129" s="121"/>
      <c r="EA1129" s="121"/>
      <c r="EB1129" s="121"/>
      <c r="EC1129" s="121"/>
      <c r="ED1129" s="121"/>
      <c r="EE1129" s="121"/>
      <c r="EF1129" s="121"/>
      <c r="EG1129" s="121"/>
      <c r="EH1129" s="121"/>
      <c r="EI1129" s="121"/>
      <c r="EJ1129" s="121"/>
      <c r="EK1129" s="121"/>
      <c r="EL1129" s="121"/>
      <c r="EM1129" s="121"/>
      <c r="EN1129" s="121"/>
      <c r="EO1129" s="121"/>
      <c r="EP1129" s="121"/>
      <c r="EQ1129" s="121"/>
      <c r="ER1129" s="121"/>
      <c r="ES1129" s="121"/>
      <c r="ET1129" s="121"/>
      <c r="EU1129" s="121"/>
      <c r="EV1129" s="121"/>
      <c r="EW1129" s="121"/>
      <c r="EX1129" s="121"/>
      <c r="EY1129" s="121"/>
      <c r="EZ1129" s="121"/>
      <c r="FA1129" s="121"/>
      <c r="FB1129" s="121"/>
      <c r="FC1129" s="121"/>
      <c r="FD1129" s="121"/>
      <c r="FE1129" s="121"/>
      <c r="FF1129" s="121"/>
      <c r="FG1129" s="121"/>
      <c r="FH1129" s="121"/>
      <c r="FI1129" s="121"/>
      <c r="FJ1129" s="121"/>
      <c r="FK1129" s="121"/>
      <c r="FL1129" s="121"/>
      <c r="FM1129" s="121"/>
      <c r="FN1129" s="121"/>
      <c r="FO1129" s="121"/>
      <c r="FP1129" s="121"/>
      <c r="FQ1129" s="121"/>
      <c r="FR1129" s="121"/>
      <c r="FS1129" s="121"/>
      <c r="FT1129" s="121"/>
      <c r="FU1129" s="121"/>
      <c r="FV1129" s="121"/>
      <c r="FW1129" s="121"/>
      <c r="FX1129" s="121"/>
      <c r="FY1129" s="121"/>
      <c r="FZ1129" s="121"/>
      <c r="GA1129" s="121"/>
      <c r="GB1129" s="121"/>
      <c r="GC1129" s="121"/>
      <c r="GD1129" s="121"/>
      <c r="GE1129" s="121"/>
      <c r="GF1129" s="121"/>
      <c r="GG1129" s="121"/>
      <c r="GH1129" s="121"/>
      <c r="GI1129" s="121"/>
      <c r="GJ1129" s="121"/>
      <c r="GK1129" s="121"/>
      <c r="GL1129" s="121"/>
      <c r="GM1129" s="121"/>
      <c r="GN1129" s="121"/>
      <c r="GO1129" s="121"/>
      <c r="GP1129" s="121"/>
      <c r="GQ1129" s="121"/>
      <c r="GR1129" s="121"/>
      <c r="GS1129" s="121"/>
      <c r="GT1129" s="121"/>
      <c r="GU1129" s="121"/>
      <c r="GV1129" s="121"/>
      <c r="GW1129" s="121"/>
      <c r="GX1129" s="121"/>
      <c r="GY1129" s="121"/>
      <c r="GZ1129" s="121"/>
      <c r="HA1129" s="121"/>
      <c r="HB1129" s="121"/>
      <c r="HC1129" s="121"/>
      <c r="HD1129" s="121"/>
      <c r="HE1129" s="121"/>
      <c r="HF1129" s="121"/>
      <c r="HG1129" s="121"/>
      <c r="HH1129" s="121"/>
      <c r="HI1129" s="121"/>
      <c r="HJ1129" s="121"/>
      <c r="HK1129" s="121"/>
      <c r="HL1129" s="121"/>
      <c r="HM1129" s="121"/>
      <c r="HN1129" s="121"/>
      <c r="HO1129" s="121"/>
      <c r="HP1129" s="121"/>
      <c r="HQ1129" s="121"/>
      <c r="HR1129" s="121"/>
      <c r="HS1129" s="121"/>
      <c r="HT1129" s="121"/>
      <c r="HU1129" s="121"/>
      <c r="HV1129" s="121"/>
      <c r="HW1129" s="121"/>
      <c r="HX1129" s="121"/>
      <c r="HY1129" s="121"/>
      <c r="HZ1129" s="121"/>
      <c r="IA1129" s="121"/>
      <c r="IB1129" s="121"/>
      <c r="IC1129" s="121"/>
      <c r="ID1129" s="121"/>
      <c r="IE1129" s="121"/>
      <c r="IF1129" s="121"/>
      <c r="IG1129" s="121"/>
      <c r="IH1129" s="121"/>
      <c r="II1129" s="121"/>
      <c r="IJ1129" s="121"/>
      <c r="IK1129" s="121"/>
      <c r="IL1129" s="121"/>
      <c r="IM1129" s="121"/>
      <c r="IN1129" s="121"/>
      <c r="IO1129"/>
      <c r="IP1129"/>
      <c r="IQ1129"/>
      <c r="IR1129"/>
      <c r="IS1129"/>
      <c r="IT1129"/>
      <c r="IU1129"/>
      <c r="IV1129"/>
    </row>
    <row r="1130" s="124" customFormat="1" spans="1:256">
      <c r="A1130" s="4"/>
      <c r="B1130" s="327" t="s">
        <v>1785</v>
      </c>
      <c r="C1130" s="409" t="s">
        <v>1786</v>
      </c>
      <c r="D1130" s="407" t="s">
        <v>38</v>
      </c>
      <c r="E1130" s="408">
        <v>80000000</v>
      </c>
      <c r="F1130" s="162"/>
      <c r="G1130" s="162"/>
      <c r="H1130" s="121"/>
      <c r="I1130" s="121"/>
      <c r="J1130" s="121"/>
      <c r="K1130" s="121"/>
      <c r="L1130" s="121"/>
      <c r="M1130" s="121"/>
      <c r="N1130" s="121"/>
      <c r="O1130" s="121"/>
      <c r="P1130" s="121"/>
      <c r="Q1130" s="121"/>
      <c r="R1130" s="121"/>
      <c r="S1130" s="121"/>
      <c r="T1130" s="121"/>
      <c r="U1130" s="121"/>
      <c r="V1130" s="121"/>
      <c r="W1130" s="121"/>
      <c r="X1130" s="121"/>
      <c r="Y1130" s="121"/>
      <c r="Z1130" s="121"/>
      <c r="AA1130" s="121"/>
      <c r="AB1130" s="121"/>
      <c r="AC1130" s="121"/>
      <c r="AD1130" s="121"/>
      <c r="AE1130" s="121"/>
      <c r="AF1130" s="121"/>
      <c r="AG1130" s="121"/>
      <c r="AH1130" s="121"/>
      <c r="AI1130" s="121"/>
      <c r="AJ1130" s="121"/>
      <c r="AK1130" s="121"/>
      <c r="AL1130" s="121"/>
      <c r="AM1130" s="121"/>
      <c r="AN1130" s="121"/>
      <c r="AO1130" s="121"/>
      <c r="AP1130" s="121"/>
      <c r="AQ1130" s="121"/>
      <c r="AR1130" s="121"/>
      <c r="AS1130" s="121"/>
      <c r="AT1130" s="121"/>
      <c r="AU1130" s="121"/>
      <c r="AV1130" s="121"/>
      <c r="AW1130" s="121"/>
      <c r="AX1130" s="121"/>
      <c r="AY1130" s="121"/>
      <c r="AZ1130" s="121"/>
      <c r="BA1130" s="121"/>
      <c r="BB1130" s="121"/>
      <c r="BC1130" s="121"/>
      <c r="BD1130" s="121"/>
      <c r="BE1130" s="121"/>
      <c r="BF1130" s="121"/>
      <c r="BG1130" s="121"/>
      <c r="BH1130" s="121"/>
      <c r="BI1130" s="121"/>
      <c r="BJ1130" s="121"/>
      <c r="BK1130" s="121"/>
      <c r="BL1130" s="121"/>
      <c r="BM1130" s="121"/>
      <c r="BN1130" s="121"/>
      <c r="BO1130" s="121"/>
      <c r="BP1130" s="121"/>
      <c r="BQ1130" s="121"/>
      <c r="BR1130" s="121"/>
      <c r="BS1130" s="121"/>
      <c r="BT1130" s="121"/>
      <c r="BU1130" s="121"/>
      <c r="BV1130" s="121"/>
      <c r="BW1130" s="121"/>
      <c r="BX1130" s="121"/>
      <c r="BY1130" s="121"/>
      <c r="BZ1130" s="121"/>
      <c r="CA1130" s="121"/>
      <c r="CB1130" s="121"/>
      <c r="CC1130" s="121"/>
      <c r="CD1130" s="121"/>
      <c r="CE1130" s="121"/>
      <c r="CF1130" s="121"/>
      <c r="CG1130" s="121"/>
      <c r="CH1130" s="121"/>
      <c r="CI1130" s="121"/>
      <c r="CJ1130" s="121"/>
      <c r="CK1130" s="121"/>
      <c r="CL1130" s="121"/>
      <c r="CM1130" s="121"/>
      <c r="CN1130" s="121"/>
      <c r="CO1130" s="121"/>
      <c r="CP1130" s="121"/>
      <c r="CQ1130" s="121"/>
      <c r="CR1130" s="121"/>
      <c r="CS1130" s="121"/>
      <c r="CT1130" s="121"/>
      <c r="CU1130" s="121"/>
      <c r="CV1130" s="121"/>
      <c r="CW1130" s="121"/>
      <c r="CX1130" s="121"/>
      <c r="CY1130" s="121"/>
      <c r="CZ1130" s="121"/>
      <c r="DA1130" s="121"/>
      <c r="DB1130" s="121"/>
      <c r="DC1130" s="121"/>
      <c r="DD1130" s="121"/>
      <c r="DE1130" s="121"/>
      <c r="DF1130" s="121"/>
      <c r="DG1130" s="121"/>
      <c r="DH1130" s="121"/>
      <c r="DI1130" s="121"/>
      <c r="DJ1130" s="121"/>
      <c r="DK1130" s="121"/>
      <c r="DL1130" s="121"/>
      <c r="DM1130" s="121"/>
      <c r="DN1130" s="121"/>
      <c r="DO1130" s="121"/>
      <c r="DP1130" s="121"/>
      <c r="DQ1130" s="121"/>
      <c r="DR1130" s="121"/>
      <c r="DS1130" s="121"/>
      <c r="DT1130" s="121"/>
      <c r="DU1130" s="121"/>
      <c r="DV1130" s="121"/>
      <c r="DW1130" s="121"/>
      <c r="DX1130" s="121"/>
      <c r="DY1130" s="121"/>
      <c r="DZ1130" s="121"/>
      <c r="EA1130" s="121"/>
      <c r="EB1130" s="121"/>
      <c r="EC1130" s="121"/>
      <c r="ED1130" s="121"/>
      <c r="EE1130" s="121"/>
      <c r="EF1130" s="121"/>
      <c r="EG1130" s="121"/>
      <c r="EH1130" s="121"/>
      <c r="EI1130" s="121"/>
      <c r="EJ1130" s="121"/>
      <c r="EK1130" s="121"/>
      <c r="EL1130" s="121"/>
      <c r="EM1130" s="121"/>
      <c r="EN1130" s="121"/>
      <c r="EO1130" s="121"/>
      <c r="EP1130" s="121"/>
      <c r="EQ1130" s="121"/>
      <c r="ER1130" s="121"/>
      <c r="ES1130" s="121"/>
      <c r="ET1130" s="121"/>
      <c r="EU1130" s="121"/>
      <c r="EV1130" s="121"/>
      <c r="EW1130" s="121"/>
      <c r="EX1130" s="121"/>
      <c r="EY1130" s="121"/>
      <c r="EZ1130" s="121"/>
      <c r="FA1130" s="121"/>
      <c r="FB1130" s="121"/>
      <c r="FC1130" s="121"/>
      <c r="FD1130" s="121"/>
      <c r="FE1130" s="121"/>
      <c r="FF1130" s="121"/>
      <c r="FG1130" s="121"/>
      <c r="FH1130" s="121"/>
      <c r="FI1130" s="121"/>
      <c r="FJ1130" s="121"/>
      <c r="FK1130" s="121"/>
      <c r="FL1130" s="121"/>
      <c r="FM1130" s="121"/>
      <c r="FN1130" s="121"/>
      <c r="FO1130" s="121"/>
      <c r="FP1130" s="121"/>
      <c r="FQ1130" s="121"/>
      <c r="FR1130" s="121"/>
      <c r="FS1130" s="121"/>
      <c r="FT1130" s="121"/>
      <c r="FU1130" s="121"/>
      <c r="FV1130" s="121"/>
      <c r="FW1130" s="121"/>
      <c r="FX1130" s="121"/>
      <c r="FY1130" s="121"/>
      <c r="FZ1130" s="121"/>
      <c r="GA1130" s="121"/>
      <c r="GB1130" s="121"/>
      <c r="GC1130" s="121"/>
      <c r="GD1130" s="121"/>
      <c r="GE1130" s="121"/>
      <c r="GF1130" s="121"/>
      <c r="GG1130" s="121"/>
      <c r="GH1130" s="121"/>
      <c r="GI1130" s="121"/>
      <c r="GJ1130" s="121"/>
      <c r="GK1130" s="121"/>
      <c r="GL1130" s="121"/>
      <c r="GM1130" s="121"/>
      <c r="GN1130" s="121"/>
      <c r="GO1130" s="121"/>
      <c r="GP1130" s="121"/>
      <c r="GQ1130" s="121"/>
      <c r="GR1130" s="121"/>
      <c r="GS1130" s="121"/>
      <c r="GT1130" s="121"/>
      <c r="GU1130" s="121"/>
      <c r="GV1130" s="121"/>
      <c r="GW1130" s="121"/>
      <c r="GX1130" s="121"/>
      <c r="GY1130" s="121"/>
      <c r="GZ1130" s="121"/>
      <c r="HA1130" s="121"/>
      <c r="HB1130" s="121"/>
      <c r="HC1130" s="121"/>
      <c r="HD1130" s="121"/>
      <c r="HE1130" s="121"/>
      <c r="HF1130" s="121"/>
      <c r="HG1130" s="121"/>
      <c r="HH1130" s="121"/>
      <c r="HI1130" s="121"/>
      <c r="HJ1130" s="121"/>
      <c r="HK1130" s="121"/>
      <c r="HL1130" s="121"/>
      <c r="HM1130" s="121"/>
      <c r="HN1130" s="121"/>
      <c r="HO1130" s="121"/>
      <c r="HP1130" s="121"/>
      <c r="HQ1130" s="121"/>
      <c r="HR1130" s="121"/>
      <c r="HS1130" s="121"/>
      <c r="HT1130" s="121"/>
      <c r="HU1130" s="121"/>
      <c r="HV1130" s="121"/>
      <c r="HW1130" s="121"/>
      <c r="HX1130" s="121"/>
      <c r="HY1130" s="121"/>
      <c r="HZ1130" s="121"/>
      <c r="IA1130" s="121"/>
      <c r="IB1130" s="121"/>
      <c r="IC1130" s="121"/>
      <c r="ID1130" s="121"/>
      <c r="IE1130" s="121"/>
      <c r="IF1130" s="121"/>
      <c r="IG1130" s="121"/>
      <c r="IH1130" s="121"/>
      <c r="II1130" s="121"/>
      <c r="IJ1130" s="121"/>
      <c r="IK1130" s="121"/>
      <c r="IL1130" s="121"/>
      <c r="IM1130" s="121"/>
      <c r="IN1130" s="121"/>
      <c r="IO1130"/>
      <c r="IP1130"/>
      <c r="IQ1130"/>
      <c r="IR1130"/>
      <c r="IS1130"/>
      <c r="IT1130"/>
      <c r="IU1130"/>
      <c r="IV1130"/>
    </row>
    <row r="1131" s="124" customFormat="1" ht="60" customHeight="1" spans="1:256">
      <c r="A1131" s="4"/>
      <c r="B1131" s="327" t="s">
        <v>1787</v>
      </c>
      <c r="C1131" s="409" t="s">
        <v>1788</v>
      </c>
      <c r="D1131" s="407" t="s">
        <v>38</v>
      </c>
      <c r="E1131" s="408">
        <v>75500000</v>
      </c>
      <c r="F1131" s="162"/>
      <c r="G1131" s="162"/>
      <c r="H1131" s="121"/>
      <c r="I1131" s="121"/>
      <c r="J1131" s="121"/>
      <c r="K1131" s="121"/>
      <c r="L1131" s="121"/>
      <c r="M1131" s="121"/>
      <c r="N1131" s="121"/>
      <c r="O1131" s="121"/>
      <c r="P1131" s="121"/>
      <c r="Q1131" s="121"/>
      <c r="R1131" s="121"/>
      <c r="S1131" s="121"/>
      <c r="T1131" s="121"/>
      <c r="U1131" s="121"/>
      <c r="V1131" s="121"/>
      <c r="W1131" s="121"/>
      <c r="X1131" s="121"/>
      <c r="Y1131" s="121"/>
      <c r="Z1131" s="121"/>
      <c r="AA1131" s="121"/>
      <c r="AB1131" s="121"/>
      <c r="AC1131" s="121"/>
      <c r="AD1131" s="121"/>
      <c r="AE1131" s="121"/>
      <c r="AF1131" s="121"/>
      <c r="AG1131" s="121"/>
      <c r="AH1131" s="121"/>
      <c r="AI1131" s="121"/>
      <c r="AJ1131" s="121"/>
      <c r="AK1131" s="121"/>
      <c r="AL1131" s="121"/>
      <c r="AM1131" s="121"/>
      <c r="AN1131" s="121"/>
      <c r="AO1131" s="121"/>
      <c r="AP1131" s="121"/>
      <c r="AQ1131" s="121"/>
      <c r="AR1131" s="121"/>
      <c r="AS1131" s="121"/>
      <c r="AT1131" s="121"/>
      <c r="AU1131" s="121"/>
      <c r="AV1131" s="121"/>
      <c r="AW1131" s="121"/>
      <c r="AX1131" s="121"/>
      <c r="AY1131" s="121"/>
      <c r="AZ1131" s="121"/>
      <c r="BA1131" s="121"/>
      <c r="BB1131" s="121"/>
      <c r="BC1131" s="121"/>
      <c r="BD1131" s="121"/>
      <c r="BE1131" s="121"/>
      <c r="BF1131" s="121"/>
      <c r="BG1131" s="121"/>
      <c r="BH1131" s="121"/>
      <c r="BI1131" s="121"/>
      <c r="BJ1131" s="121"/>
      <c r="BK1131" s="121"/>
      <c r="BL1131" s="121"/>
      <c r="BM1131" s="121"/>
      <c r="BN1131" s="121"/>
      <c r="BO1131" s="121"/>
      <c r="BP1131" s="121"/>
      <c r="BQ1131" s="121"/>
      <c r="BR1131" s="121"/>
      <c r="BS1131" s="121"/>
      <c r="BT1131" s="121"/>
      <c r="BU1131" s="121"/>
      <c r="BV1131" s="121"/>
      <c r="BW1131" s="121"/>
      <c r="BX1131" s="121"/>
      <c r="BY1131" s="121"/>
      <c r="BZ1131" s="121"/>
      <c r="CA1131" s="121"/>
      <c r="CB1131" s="121"/>
      <c r="CC1131" s="121"/>
      <c r="CD1131" s="121"/>
      <c r="CE1131" s="121"/>
      <c r="CF1131" s="121"/>
      <c r="CG1131" s="121"/>
      <c r="CH1131" s="121"/>
      <c r="CI1131" s="121"/>
      <c r="CJ1131" s="121"/>
      <c r="CK1131" s="121"/>
      <c r="CL1131" s="121"/>
      <c r="CM1131" s="121"/>
      <c r="CN1131" s="121"/>
      <c r="CO1131" s="121"/>
      <c r="CP1131" s="121"/>
      <c r="CQ1131" s="121"/>
      <c r="CR1131" s="121"/>
      <c r="CS1131" s="121"/>
      <c r="CT1131" s="121"/>
      <c r="CU1131" s="121"/>
      <c r="CV1131" s="121"/>
      <c r="CW1131" s="121"/>
      <c r="CX1131" s="121"/>
      <c r="CY1131" s="121"/>
      <c r="CZ1131" s="121"/>
      <c r="DA1131" s="121"/>
      <c r="DB1131" s="121"/>
      <c r="DC1131" s="121"/>
      <c r="DD1131" s="121"/>
      <c r="DE1131" s="121"/>
      <c r="DF1131" s="121"/>
      <c r="DG1131" s="121"/>
      <c r="DH1131" s="121"/>
      <c r="DI1131" s="121"/>
      <c r="DJ1131" s="121"/>
      <c r="DK1131" s="121"/>
      <c r="DL1131" s="121"/>
      <c r="DM1131" s="121"/>
      <c r="DN1131" s="121"/>
      <c r="DO1131" s="121"/>
      <c r="DP1131" s="121"/>
      <c r="DQ1131" s="121"/>
      <c r="DR1131" s="121"/>
      <c r="DS1131" s="121"/>
      <c r="DT1131" s="121"/>
      <c r="DU1131" s="121"/>
      <c r="DV1131" s="121"/>
      <c r="DW1131" s="121"/>
      <c r="DX1131" s="121"/>
      <c r="DY1131" s="121"/>
      <c r="DZ1131" s="121"/>
      <c r="EA1131" s="121"/>
      <c r="EB1131" s="121"/>
      <c r="EC1131" s="121"/>
      <c r="ED1131" s="121"/>
      <c r="EE1131" s="121"/>
      <c r="EF1131" s="121"/>
      <c r="EG1131" s="121"/>
      <c r="EH1131" s="121"/>
      <c r="EI1131" s="121"/>
      <c r="EJ1131" s="121"/>
      <c r="EK1131" s="121"/>
      <c r="EL1131" s="121"/>
      <c r="EM1131" s="121"/>
      <c r="EN1131" s="121"/>
      <c r="EO1131" s="121"/>
      <c r="EP1131" s="121"/>
      <c r="EQ1131" s="121"/>
      <c r="ER1131" s="121"/>
      <c r="ES1131" s="121"/>
      <c r="ET1131" s="121"/>
      <c r="EU1131" s="121"/>
      <c r="EV1131" s="121"/>
      <c r="EW1131" s="121"/>
      <c r="EX1131" s="121"/>
      <c r="EY1131" s="121"/>
      <c r="EZ1131" s="121"/>
      <c r="FA1131" s="121"/>
      <c r="FB1131" s="121"/>
      <c r="FC1131" s="121"/>
      <c r="FD1131" s="121"/>
      <c r="FE1131" s="121"/>
      <c r="FF1131" s="121"/>
      <c r="FG1131" s="121"/>
      <c r="FH1131" s="121"/>
      <c r="FI1131" s="121"/>
      <c r="FJ1131" s="121"/>
      <c r="FK1131" s="121"/>
      <c r="FL1131" s="121"/>
      <c r="FM1131" s="121"/>
      <c r="FN1131" s="121"/>
      <c r="FO1131" s="121"/>
      <c r="FP1131" s="121"/>
      <c r="FQ1131" s="121"/>
      <c r="FR1131" s="121"/>
      <c r="FS1131" s="121"/>
      <c r="FT1131" s="121"/>
      <c r="FU1131" s="121"/>
      <c r="FV1131" s="121"/>
      <c r="FW1131" s="121"/>
      <c r="FX1131" s="121"/>
      <c r="FY1131" s="121"/>
      <c r="FZ1131" s="121"/>
      <c r="GA1131" s="121"/>
      <c r="GB1131" s="121"/>
      <c r="GC1131" s="121"/>
      <c r="GD1131" s="121"/>
      <c r="GE1131" s="121"/>
      <c r="GF1131" s="121"/>
      <c r="GG1131" s="121"/>
      <c r="GH1131" s="121"/>
      <c r="GI1131" s="121"/>
      <c r="GJ1131" s="121"/>
      <c r="GK1131" s="121"/>
      <c r="GL1131" s="121"/>
      <c r="GM1131" s="121"/>
      <c r="GN1131" s="121"/>
      <c r="GO1131" s="121"/>
      <c r="GP1131" s="121"/>
      <c r="GQ1131" s="121"/>
      <c r="GR1131" s="121"/>
      <c r="GS1131" s="121"/>
      <c r="GT1131" s="121"/>
      <c r="GU1131" s="121"/>
      <c r="GV1131" s="121"/>
      <c r="GW1131" s="121"/>
      <c r="GX1131" s="121"/>
      <c r="GY1131" s="121"/>
      <c r="GZ1131" s="121"/>
      <c r="HA1131" s="121"/>
      <c r="HB1131" s="121"/>
      <c r="HC1131" s="121"/>
      <c r="HD1131" s="121"/>
      <c r="HE1131" s="121"/>
      <c r="HF1131" s="121"/>
      <c r="HG1131" s="121"/>
      <c r="HH1131" s="121"/>
      <c r="HI1131" s="121"/>
      <c r="HJ1131" s="121"/>
      <c r="HK1131" s="121"/>
      <c r="HL1131" s="121"/>
      <c r="HM1131" s="121"/>
      <c r="HN1131" s="121"/>
      <c r="HO1131" s="121"/>
      <c r="HP1131" s="121"/>
      <c r="HQ1131" s="121"/>
      <c r="HR1131" s="121"/>
      <c r="HS1131" s="121"/>
      <c r="HT1131" s="121"/>
      <c r="HU1131" s="121"/>
      <c r="HV1131" s="121"/>
      <c r="HW1131" s="121"/>
      <c r="HX1131" s="121"/>
      <c r="HY1131" s="121"/>
      <c r="HZ1131" s="121"/>
      <c r="IA1131" s="121"/>
      <c r="IB1131" s="121"/>
      <c r="IC1131" s="121"/>
      <c r="ID1131" s="121"/>
      <c r="IE1131" s="121"/>
      <c r="IF1131" s="121"/>
      <c r="IG1131" s="121"/>
      <c r="IH1131" s="121"/>
      <c r="II1131" s="121"/>
      <c r="IJ1131" s="121"/>
      <c r="IK1131" s="121"/>
      <c r="IL1131" s="121"/>
      <c r="IM1131" s="121"/>
      <c r="IN1131" s="121"/>
      <c r="IO1131"/>
      <c r="IP1131"/>
      <c r="IQ1131"/>
      <c r="IR1131"/>
      <c r="IS1131"/>
      <c r="IT1131"/>
      <c r="IU1131"/>
      <c r="IV1131"/>
    </row>
    <row r="1132" s="124" customFormat="1" ht="55.5" customHeight="1" spans="1:256">
      <c r="A1132" s="4"/>
      <c r="B1132" s="327" t="s">
        <v>1789</v>
      </c>
      <c r="C1132" s="409" t="s">
        <v>1790</v>
      </c>
      <c r="D1132" s="407" t="s">
        <v>38</v>
      </c>
      <c r="E1132" s="408">
        <v>50000000</v>
      </c>
      <c r="F1132" s="162"/>
      <c r="G1132" s="162"/>
      <c r="H1132" s="121"/>
      <c r="I1132" s="121"/>
      <c r="J1132" s="121"/>
      <c r="K1132" s="121"/>
      <c r="L1132" s="121"/>
      <c r="M1132" s="121"/>
      <c r="N1132" s="121"/>
      <c r="O1132" s="121"/>
      <c r="P1132" s="121"/>
      <c r="Q1132" s="121"/>
      <c r="R1132" s="121"/>
      <c r="S1132" s="121"/>
      <c r="T1132" s="121"/>
      <c r="U1132" s="121"/>
      <c r="V1132" s="121"/>
      <c r="W1132" s="121"/>
      <c r="X1132" s="121"/>
      <c r="Y1132" s="121"/>
      <c r="Z1132" s="121"/>
      <c r="AA1132" s="121"/>
      <c r="AB1132" s="121"/>
      <c r="AC1132" s="121"/>
      <c r="AD1132" s="121"/>
      <c r="AE1132" s="121"/>
      <c r="AF1132" s="121"/>
      <c r="AG1132" s="121"/>
      <c r="AH1132" s="121"/>
      <c r="AI1132" s="121"/>
      <c r="AJ1132" s="121"/>
      <c r="AK1132" s="121"/>
      <c r="AL1132" s="121"/>
      <c r="AM1132" s="121"/>
      <c r="AN1132" s="121"/>
      <c r="AO1132" s="121"/>
      <c r="AP1132" s="121"/>
      <c r="AQ1132" s="121"/>
      <c r="AR1132" s="121"/>
      <c r="AS1132" s="121"/>
      <c r="AT1132" s="121"/>
      <c r="AU1132" s="121"/>
      <c r="AV1132" s="121"/>
      <c r="AW1132" s="121"/>
      <c r="AX1132" s="121"/>
      <c r="AY1132" s="121"/>
      <c r="AZ1132" s="121"/>
      <c r="BA1132" s="121"/>
      <c r="BB1132" s="121"/>
      <c r="BC1132" s="121"/>
      <c r="BD1132" s="121"/>
      <c r="BE1132" s="121"/>
      <c r="BF1132" s="121"/>
      <c r="BG1132" s="121"/>
      <c r="BH1132" s="121"/>
      <c r="BI1132" s="121"/>
      <c r="BJ1132" s="121"/>
      <c r="BK1132" s="121"/>
      <c r="BL1132" s="121"/>
      <c r="BM1132" s="121"/>
      <c r="BN1132" s="121"/>
      <c r="BO1132" s="121"/>
      <c r="BP1132" s="121"/>
      <c r="BQ1132" s="121"/>
      <c r="BR1132" s="121"/>
      <c r="BS1132" s="121"/>
      <c r="BT1132" s="121"/>
      <c r="BU1132" s="121"/>
      <c r="BV1132" s="121"/>
      <c r="BW1132" s="121"/>
      <c r="BX1132" s="121"/>
      <c r="BY1132" s="121"/>
      <c r="BZ1132" s="121"/>
      <c r="CA1132" s="121"/>
      <c r="CB1132" s="121"/>
      <c r="CC1132" s="121"/>
      <c r="CD1132" s="121"/>
      <c r="CE1132" s="121"/>
      <c r="CF1132" s="121"/>
      <c r="CG1132" s="121"/>
      <c r="CH1132" s="121"/>
      <c r="CI1132" s="121"/>
      <c r="CJ1132" s="121"/>
      <c r="CK1132" s="121"/>
      <c r="CL1132" s="121"/>
      <c r="CM1132" s="121"/>
      <c r="CN1132" s="121"/>
      <c r="CO1132" s="121"/>
      <c r="CP1132" s="121"/>
      <c r="CQ1132" s="121"/>
      <c r="CR1132" s="121"/>
      <c r="CS1132" s="121"/>
      <c r="CT1132" s="121"/>
      <c r="CU1132" s="121"/>
      <c r="CV1132" s="121"/>
      <c r="CW1132" s="121"/>
      <c r="CX1132" s="121"/>
      <c r="CY1132" s="121"/>
      <c r="CZ1132" s="121"/>
      <c r="DA1132" s="121"/>
      <c r="DB1132" s="121"/>
      <c r="DC1132" s="121"/>
      <c r="DD1132" s="121"/>
      <c r="DE1132" s="121"/>
      <c r="DF1132" s="121"/>
      <c r="DG1132" s="121"/>
      <c r="DH1132" s="121"/>
      <c r="DI1132" s="121"/>
      <c r="DJ1132" s="121"/>
      <c r="DK1132" s="121"/>
      <c r="DL1132" s="121"/>
      <c r="DM1132" s="121"/>
      <c r="DN1132" s="121"/>
      <c r="DO1132" s="121"/>
      <c r="DP1132" s="121"/>
      <c r="DQ1132" s="121"/>
      <c r="DR1132" s="121"/>
      <c r="DS1132" s="121"/>
      <c r="DT1132" s="121"/>
      <c r="DU1132" s="121"/>
      <c r="DV1132" s="121"/>
      <c r="DW1132" s="121"/>
      <c r="DX1132" s="121"/>
      <c r="DY1132" s="121"/>
      <c r="DZ1132" s="121"/>
      <c r="EA1132" s="121"/>
      <c r="EB1132" s="121"/>
      <c r="EC1132" s="121"/>
      <c r="ED1132" s="121"/>
      <c r="EE1132" s="121"/>
      <c r="EF1132" s="121"/>
      <c r="EG1132" s="121"/>
      <c r="EH1132" s="121"/>
      <c r="EI1132" s="121"/>
      <c r="EJ1132" s="121"/>
      <c r="EK1132" s="121"/>
      <c r="EL1132" s="121"/>
      <c r="EM1132" s="121"/>
      <c r="EN1132" s="121"/>
      <c r="EO1132" s="121"/>
      <c r="EP1132" s="121"/>
      <c r="EQ1132" s="121"/>
      <c r="ER1132" s="121"/>
      <c r="ES1132" s="121"/>
      <c r="ET1132" s="121"/>
      <c r="EU1132" s="121"/>
      <c r="EV1132" s="121"/>
      <c r="EW1132" s="121"/>
      <c r="EX1132" s="121"/>
      <c r="EY1132" s="121"/>
      <c r="EZ1132" s="121"/>
      <c r="FA1132" s="121"/>
      <c r="FB1132" s="121"/>
      <c r="FC1132" s="121"/>
      <c r="FD1132" s="121"/>
      <c r="FE1132" s="121"/>
      <c r="FF1132" s="121"/>
      <c r="FG1132" s="121"/>
      <c r="FH1132" s="121"/>
      <c r="FI1132" s="121"/>
      <c r="FJ1132" s="121"/>
      <c r="FK1132" s="121"/>
      <c r="FL1132" s="121"/>
      <c r="FM1132" s="121"/>
      <c r="FN1132" s="121"/>
      <c r="FO1132" s="121"/>
      <c r="FP1132" s="121"/>
      <c r="FQ1132" s="121"/>
      <c r="FR1132" s="121"/>
      <c r="FS1132" s="121"/>
      <c r="FT1132" s="121"/>
      <c r="FU1132" s="121"/>
      <c r="FV1132" s="121"/>
      <c r="FW1132" s="121"/>
      <c r="FX1132" s="121"/>
      <c r="FY1132" s="121"/>
      <c r="FZ1132" s="121"/>
      <c r="GA1132" s="121"/>
      <c r="GB1132" s="121"/>
      <c r="GC1132" s="121"/>
      <c r="GD1132" s="121"/>
      <c r="GE1132" s="121"/>
      <c r="GF1132" s="121"/>
      <c r="GG1132" s="121"/>
      <c r="GH1132" s="121"/>
      <c r="GI1132" s="121"/>
      <c r="GJ1132" s="121"/>
      <c r="GK1132" s="121"/>
      <c r="GL1132" s="121"/>
      <c r="GM1132" s="121"/>
      <c r="GN1132" s="121"/>
      <c r="GO1132" s="121"/>
      <c r="GP1132" s="121"/>
      <c r="GQ1132" s="121"/>
      <c r="GR1132" s="121"/>
      <c r="GS1132" s="121"/>
      <c r="GT1132" s="121"/>
      <c r="GU1132" s="121"/>
      <c r="GV1132" s="121"/>
      <c r="GW1132" s="121"/>
      <c r="GX1132" s="121"/>
      <c r="GY1132" s="121"/>
      <c r="GZ1132" s="121"/>
      <c r="HA1132" s="121"/>
      <c r="HB1132" s="121"/>
      <c r="HC1132" s="121"/>
      <c r="HD1132" s="121"/>
      <c r="HE1132" s="121"/>
      <c r="HF1132" s="121"/>
      <c r="HG1132" s="121"/>
      <c r="HH1132" s="121"/>
      <c r="HI1132" s="121"/>
      <c r="HJ1132" s="121"/>
      <c r="HK1132" s="121"/>
      <c r="HL1132" s="121"/>
      <c r="HM1132" s="121"/>
      <c r="HN1132" s="121"/>
      <c r="HO1132" s="121"/>
      <c r="HP1132" s="121"/>
      <c r="HQ1132" s="121"/>
      <c r="HR1132" s="121"/>
      <c r="HS1132" s="121"/>
      <c r="HT1132" s="121"/>
      <c r="HU1132" s="121"/>
      <c r="HV1132" s="121"/>
      <c r="HW1132" s="121"/>
      <c r="HX1132" s="121"/>
      <c r="HY1132" s="121"/>
      <c r="HZ1132" s="121"/>
      <c r="IA1132" s="121"/>
      <c r="IB1132" s="121"/>
      <c r="IC1132" s="121"/>
      <c r="ID1132" s="121"/>
      <c r="IE1132" s="121"/>
      <c r="IF1132" s="121"/>
      <c r="IG1132" s="121"/>
      <c r="IH1132" s="121"/>
      <c r="II1132" s="121"/>
      <c r="IJ1132" s="121"/>
      <c r="IK1132" s="121"/>
      <c r="IL1132" s="121"/>
      <c r="IM1132" s="121"/>
      <c r="IN1132" s="121"/>
      <c r="IO1132"/>
      <c r="IP1132"/>
      <c r="IQ1132"/>
      <c r="IR1132"/>
      <c r="IS1132"/>
      <c r="IT1132"/>
      <c r="IU1132"/>
      <c r="IV1132"/>
    </row>
    <row r="1133" s="124" customFormat="1" ht="31.5" customHeight="1" spans="1:256">
      <c r="A1133" s="4"/>
      <c r="B1133" s="327" t="s">
        <v>1791</v>
      </c>
      <c r="C1133" s="409" t="s">
        <v>1792</v>
      </c>
      <c r="D1133" s="407" t="s">
        <v>38</v>
      </c>
      <c r="E1133" s="408">
        <v>100000000</v>
      </c>
      <c r="F1133" s="162"/>
      <c r="G1133" s="162"/>
      <c r="H1133" s="121"/>
      <c r="I1133" s="121"/>
      <c r="J1133" s="121"/>
      <c r="K1133" s="121"/>
      <c r="L1133" s="121"/>
      <c r="M1133" s="121"/>
      <c r="N1133" s="121"/>
      <c r="O1133" s="121"/>
      <c r="P1133" s="121"/>
      <c r="Q1133" s="121"/>
      <c r="R1133" s="121"/>
      <c r="S1133" s="121"/>
      <c r="T1133" s="121"/>
      <c r="U1133" s="121"/>
      <c r="V1133" s="121"/>
      <c r="W1133" s="121"/>
      <c r="X1133" s="121"/>
      <c r="Y1133" s="121"/>
      <c r="Z1133" s="121"/>
      <c r="AA1133" s="121"/>
      <c r="AB1133" s="121"/>
      <c r="AC1133" s="121"/>
      <c r="AD1133" s="121"/>
      <c r="AE1133" s="121"/>
      <c r="AF1133" s="121"/>
      <c r="AG1133" s="121"/>
      <c r="AH1133" s="121"/>
      <c r="AI1133" s="121"/>
      <c r="AJ1133" s="121"/>
      <c r="AK1133" s="121"/>
      <c r="AL1133" s="121"/>
      <c r="AM1133" s="121"/>
      <c r="AN1133" s="121"/>
      <c r="AO1133" s="121"/>
      <c r="AP1133" s="121"/>
      <c r="AQ1133" s="121"/>
      <c r="AR1133" s="121"/>
      <c r="AS1133" s="121"/>
      <c r="AT1133" s="121"/>
      <c r="AU1133" s="121"/>
      <c r="AV1133" s="121"/>
      <c r="AW1133" s="121"/>
      <c r="AX1133" s="121"/>
      <c r="AY1133" s="121"/>
      <c r="AZ1133" s="121"/>
      <c r="BA1133" s="121"/>
      <c r="BB1133" s="121"/>
      <c r="BC1133" s="121"/>
      <c r="BD1133" s="121"/>
      <c r="BE1133" s="121"/>
      <c r="BF1133" s="121"/>
      <c r="BG1133" s="121"/>
      <c r="BH1133" s="121"/>
      <c r="BI1133" s="121"/>
      <c r="BJ1133" s="121"/>
      <c r="BK1133" s="121"/>
      <c r="BL1133" s="121"/>
      <c r="BM1133" s="121"/>
      <c r="BN1133" s="121"/>
      <c r="BO1133" s="121"/>
      <c r="BP1133" s="121"/>
      <c r="BQ1133" s="121"/>
      <c r="BR1133" s="121"/>
      <c r="BS1133" s="121"/>
      <c r="BT1133" s="121"/>
      <c r="BU1133" s="121"/>
      <c r="BV1133" s="121"/>
      <c r="BW1133" s="121"/>
      <c r="BX1133" s="121"/>
      <c r="BY1133" s="121"/>
      <c r="BZ1133" s="121"/>
      <c r="CA1133" s="121"/>
      <c r="CB1133" s="121"/>
      <c r="CC1133" s="121"/>
      <c r="CD1133" s="121"/>
      <c r="CE1133" s="121"/>
      <c r="CF1133" s="121"/>
      <c r="CG1133" s="121"/>
      <c r="CH1133" s="121"/>
      <c r="CI1133" s="121"/>
      <c r="CJ1133" s="121"/>
      <c r="CK1133" s="121"/>
      <c r="CL1133" s="121"/>
      <c r="CM1133" s="121"/>
      <c r="CN1133" s="121"/>
      <c r="CO1133" s="121"/>
      <c r="CP1133" s="121"/>
      <c r="CQ1133" s="121"/>
      <c r="CR1133" s="121"/>
      <c r="CS1133" s="121"/>
      <c r="CT1133" s="121"/>
      <c r="CU1133" s="121"/>
      <c r="CV1133" s="121"/>
      <c r="CW1133" s="121"/>
      <c r="CX1133" s="121"/>
      <c r="CY1133" s="121"/>
      <c r="CZ1133" s="121"/>
      <c r="DA1133" s="121"/>
      <c r="DB1133" s="121"/>
      <c r="DC1133" s="121"/>
      <c r="DD1133" s="121"/>
      <c r="DE1133" s="121"/>
      <c r="DF1133" s="121"/>
      <c r="DG1133" s="121"/>
      <c r="DH1133" s="121"/>
      <c r="DI1133" s="121"/>
      <c r="DJ1133" s="121"/>
      <c r="DK1133" s="121"/>
      <c r="DL1133" s="121"/>
      <c r="DM1133" s="121"/>
      <c r="DN1133" s="121"/>
      <c r="DO1133" s="121"/>
      <c r="DP1133" s="121"/>
      <c r="DQ1133" s="121"/>
      <c r="DR1133" s="121"/>
      <c r="DS1133" s="121"/>
      <c r="DT1133" s="121"/>
      <c r="DU1133" s="121"/>
      <c r="DV1133" s="121"/>
      <c r="DW1133" s="121"/>
      <c r="DX1133" s="121"/>
      <c r="DY1133" s="121"/>
      <c r="DZ1133" s="121"/>
      <c r="EA1133" s="121"/>
      <c r="EB1133" s="121"/>
      <c r="EC1133" s="121"/>
      <c r="ED1133" s="121"/>
      <c r="EE1133" s="121"/>
      <c r="EF1133" s="121"/>
      <c r="EG1133" s="121"/>
      <c r="EH1133" s="121"/>
      <c r="EI1133" s="121"/>
      <c r="EJ1133" s="121"/>
      <c r="EK1133" s="121"/>
      <c r="EL1133" s="121"/>
      <c r="EM1133" s="121"/>
      <c r="EN1133" s="121"/>
      <c r="EO1133" s="121"/>
      <c r="EP1133" s="121"/>
      <c r="EQ1133" s="121"/>
      <c r="ER1133" s="121"/>
      <c r="ES1133" s="121"/>
      <c r="ET1133" s="121"/>
      <c r="EU1133" s="121"/>
      <c r="EV1133" s="121"/>
      <c r="EW1133" s="121"/>
      <c r="EX1133" s="121"/>
      <c r="EY1133" s="121"/>
      <c r="EZ1133" s="121"/>
      <c r="FA1133" s="121"/>
      <c r="FB1133" s="121"/>
      <c r="FC1133" s="121"/>
      <c r="FD1133" s="121"/>
      <c r="FE1133" s="121"/>
      <c r="FF1133" s="121"/>
      <c r="FG1133" s="121"/>
      <c r="FH1133" s="121"/>
      <c r="FI1133" s="121"/>
      <c r="FJ1133" s="121"/>
      <c r="FK1133" s="121"/>
      <c r="FL1133" s="121"/>
      <c r="FM1133" s="121"/>
      <c r="FN1133" s="121"/>
      <c r="FO1133" s="121"/>
      <c r="FP1133" s="121"/>
      <c r="FQ1133" s="121"/>
      <c r="FR1133" s="121"/>
      <c r="FS1133" s="121"/>
      <c r="FT1133" s="121"/>
      <c r="FU1133" s="121"/>
      <c r="FV1133" s="121"/>
      <c r="FW1133" s="121"/>
      <c r="FX1133" s="121"/>
      <c r="FY1133" s="121"/>
      <c r="FZ1133" s="121"/>
      <c r="GA1133" s="121"/>
      <c r="GB1133" s="121"/>
      <c r="GC1133" s="121"/>
      <c r="GD1133" s="121"/>
      <c r="GE1133" s="121"/>
      <c r="GF1133" s="121"/>
      <c r="GG1133" s="121"/>
      <c r="GH1133" s="121"/>
      <c r="GI1133" s="121"/>
      <c r="GJ1133" s="121"/>
      <c r="GK1133" s="121"/>
      <c r="GL1133" s="121"/>
      <c r="GM1133" s="121"/>
      <c r="GN1133" s="121"/>
      <c r="GO1133" s="121"/>
      <c r="GP1133" s="121"/>
      <c r="GQ1133" s="121"/>
      <c r="GR1133" s="121"/>
      <c r="GS1133" s="121"/>
      <c r="GT1133" s="121"/>
      <c r="GU1133" s="121"/>
      <c r="GV1133" s="121"/>
      <c r="GW1133" s="121"/>
      <c r="GX1133" s="121"/>
      <c r="GY1133" s="121"/>
      <c r="GZ1133" s="121"/>
      <c r="HA1133" s="121"/>
      <c r="HB1133" s="121"/>
      <c r="HC1133" s="121"/>
      <c r="HD1133" s="121"/>
      <c r="HE1133" s="121"/>
      <c r="HF1133" s="121"/>
      <c r="HG1133" s="121"/>
      <c r="HH1133" s="121"/>
      <c r="HI1133" s="121"/>
      <c r="HJ1133" s="121"/>
      <c r="HK1133" s="121"/>
      <c r="HL1133" s="121"/>
      <c r="HM1133" s="121"/>
      <c r="HN1133" s="121"/>
      <c r="HO1133" s="121"/>
      <c r="HP1133" s="121"/>
      <c r="HQ1133" s="121"/>
      <c r="HR1133" s="121"/>
      <c r="HS1133" s="121"/>
      <c r="HT1133" s="121"/>
      <c r="HU1133" s="121"/>
      <c r="HV1133" s="121"/>
      <c r="HW1133" s="121"/>
      <c r="HX1133" s="121"/>
      <c r="HY1133" s="121"/>
      <c r="HZ1133" s="121"/>
      <c r="IA1133" s="121"/>
      <c r="IB1133" s="121"/>
      <c r="IC1133" s="121"/>
      <c r="ID1133" s="121"/>
      <c r="IE1133" s="121"/>
      <c r="IF1133" s="121"/>
      <c r="IG1133" s="121"/>
      <c r="IH1133" s="121"/>
      <c r="II1133" s="121"/>
      <c r="IJ1133" s="121"/>
      <c r="IK1133" s="121"/>
      <c r="IL1133" s="121"/>
      <c r="IM1133" s="121"/>
      <c r="IN1133" s="121"/>
      <c r="IO1133"/>
      <c r="IP1133"/>
      <c r="IQ1133"/>
      <c r="IR1133"/>
      <c r="IS1133"/>
      <c r="IT1133"/>
      <c r="IU1133"/>
      <c r="IV1133"/>
    </row>
    <row r="1134" s="124" customFormat="1" ht="31.5" spans="1:256">
      <c r="A1134" s="4"/>
      <c r="B1134" s="420" t="s">
        <v>1793</v>
      </c>
      <c r="C1134" s="421"/>
      <c r="D1134" s="422"/>
      <c r="E1134" s="423"/>
      <c r="F1134" s="173"/>
      <c r="G1134" s="173"/>
      <c r="H1134" s="121"/>
      <c r="I1134" s="121"/>
      <c r="J1134" s="121"/>
      <c r="K1134" s="121"/>
      <c r="L1134" s="121"/>
      <c r="M1134" s="121"/>
      <c r="N1134" s="121"/>
      <c r="O1134" s="121"/>
      <c r="P1134" s="121"/>
      <c r="Q1134" s="121"/>
      <c r="R1134" s="121"/>
      <c r="S1134" s="121"/>
      <c r="T1134" s="121"/>
      <c r="U1134" s="121"/>
      <c r="V1134" s="121"/>
      <c r="W1134" s="121"/>
      <c r="X1134" s="121"/>
      <c r="Y1134" s="121"/>
      <c r="Z1134" s="121"/>
      <c r="AA1134" s="121"/>
      <c r="AB1134" s="121"/>
      <c r="AC1134" s="121"/>
      <c r="AD1134" s="121"/>
      <c r="AE1134" s="121"/>
      <c r="AF1134" s="121"/>
      <c r="AG1134" s="121"/>
      <c r="AH1134" s="121"/>
      <c r="AI1134" s="121"/>
      <c r="AJ1134" s="121"/>
      <c r="AK1134" s="121"/>
      <c r="AL1134" s="121"/>
      <c r="AM1134" s="121"/>
      <c r="AN1134" s="121"/>
      <c r="AO1134" s="121"/>
      <c r="AP1134" s="121"/>
      <c r="AQ1134" s="121"/>
      <c r="AR1134" s="121"/>
      <c r="AS1134" s="121"/>
      <c r="AT1134" s="121"/>
      <c r="AU1134" s="121"/>
      <c r="AV1134" s="121"/>
      <c r="AW1134" s="121"/>
      <c r="AX1134" s="121"/>
      <c r="AY1134" s="121"/>
      <c r="AZ1134" s="121"/>
      <c r="BA1134" s="121"/>
      <c r="BB1134" s="121"/>
      <c r="BC1134" s="121"/>
      <c r="BD1134" s="121"/>
      <c r="BE1134" s="121"/>
      <c r="BF1134" s="121"/>
      <c r="BG1134" s="121"/>
      <c r="BH1134" s="121"/>
      <c r="BI1134" s="121"/>
      <c r="BJ1134" s="121"/>
      <c r="BK1134" s="121"/>
      <c r="BL1134" s="121"/>
      <c r="BM1134" s="121"/>
      <c r="BN1134" s="121"/>
      <c r="BO1134" s="121"/>
      <c r="BP1134" s="121"/>
      <c r="BQ1134" s="121"/>
      <c r="BR1134" s="121"/>
      <c r="BS1134" s="121"/>
      <c r="BT1134" s="121"/>
      <c r="BU1134" s="121"/>
      <c r="BV1134" s="121"/>
      <c r="BW1134" s="121"/>
      <c r="BX1134" s="121"/>
      <c r="BY1134" s="121"/>
      <c r="BZ1134" s="121"/>
      <c r="CA1134" s="121"/>
      <c r="CB1134" s="121"/>
      <c r="CC1134" s="121"/>
      <c r="CD1134" s="121"/>
      <c r="CE1134" s="121"/>
      <c r="CF1134" s="121"/>
      <c r="CG1134" s="121"/>
      <c r="CH1134" s="121"/>
      <c r="CI1134" s="121"/>
      <c r="CJ1134" s="121"/>
      <c r="CK1134" s="121"/>
      <c r="CL1134" s="121"/>
      <c r="CM1134" s="121"/>
      <c r="CN1134" s="121"/>
      <c r="CO1134" s="121"/>
      <c r="CP1134" s="121"/>
      <c r="CQ1134" s="121"/>
      <c r="CR1134" s="121"/>
      <c r="CS1134" s="121"/>
      <c r="CT1134" s="121"/>
      <c r="CU1134" s="121"/>
      <c r="CV1134" s="121"/>
      <c r="CW1134" s="121"/>
      <c r="CX1134" s="121"/>
      <c r="CY1134" s="121"/>
      <c r="CZ1134" s="121"/>
      <c r="DA1134" s="121"/>
      <c r="DB1134" s="121"/>
      <c r="DC1134" s="121"/>
      <c r="DD1134" s="121"/>
      <c r="DE1134" s="121"/>
      <c r="DF1134" s="121"/>
      <c r="DG1134" s="121"/>
      <c r="DH1134" s="121"/>
      <c r="DI1134" s="121"/>
      <c r="DJ1134" s="121"/>
      <c r="DK1134" s="121"/>
      <c r="DL1134" s="121"/>
      <c r="DM1134" s="121"/>
      <c r="DN1134" s="121"/>
      <c r="DO1134" s="121"/>
      <c r="DP1134" s="121"/>
      <c r="DQ1134" s="121"/>
      <c r="DR1134" s="121"/>
      <c r="DS1134" s="121"/>
      <c r="DT1134" s="121"/>
      <c r="DU1134" s="121"/>
      <c r="DV1134" s="121"/>
      <c r="DW1134" s="121"/>
      <c r="DX1134" s="121"/>
      <c r="DY1134" s="121"/>
      <c r="DZ1134" s="121"/>
      <c r="EA1134" s="121"/>
      <c r="EB1134" s="121"/>
      <c r="EC1134" s="121"/>
      <c r="ED1134" s="121"/>
      <c r="EE1134" s="121"/>
      <c r="EF1134" s="121"/>
      <c r="EG1134" s="121"/>
      <c r="EH1134" s="121"/>
      <c r="EI1134" s="121"/>
      <c r="EJ1134" s="121"/>
      <c r="EK1134" s="121"/>
      <c r="EL1134" s="121"/>
      <c r="EM1134" s="121"/>
      <c r="EN1134" s="121"/>
      <c r="EO1134" s="121"/>
      <c r="EP1134" s="121"/>
      <c r="EQ1134" s="121"/>
      <c r="ER1134" s="121"/>
      <c r="ES1134" s="121"/>
      <c r="ET1134" s="121"/>
      <c r="EU1134" s="121"/>
      <c r="EV1134" s="121"/>
      <c r="EW1134" s="121"/>
      <c r="EX1134" s="121"/>
      <c r="EY1134" s="121"/>
      <c r="EZ1134" s="121"/>
      <c r="FA1134" s="121"/>
      <c r="FB1134" s="121"/>
      <c r="FC1134" s="121"/>
      <c r="FD1134" s="121"/>
      <c r="FE1134" s="121"/>
      <c r="FF1134" s="121"/>
      <c r="FG1134" s="121"/>
      <c r="FH1134" s="121"/>
      <c r="FI1134" s="121"/>
      <c r="FJ1134" s="121"/>
      <c r="FK1134" s="121"/>
      <c r="FL1134" s="121"/>
      <c r="FM1134" s="121"/>
      <c r="FN1134" s="121"/>
      <c r="FO1134" s="121"/>
      <c r="FP1134" s="121"/>
      <c r="FQ1134" s="121"/>
      <c r="FR1134" s="121"/>
      <c r="FS1134" s="121"/>
      <c r="FT1134" s="121"/>
      <c r="FU1134" s="121"/>
      <c r="FV1134" s="121"/>
      <c r="FW1134" s="121"/>
      <c r="FX1134" s="121"/>
      <c r="FY1134" s="121"/>
      <c r="FZ1134" s="121"/>
      <c r="GA1134" s="121"/>
      <c r="GB1134" s="121"/>
      <c r="GC1134" s="121"/>
      <c r="GD1134" s="121"/>
      <c r="GE1134" s="121"/>
      <c r="GF1134" s="121"/>
      <c r="GG1134" s="121"/>
      <c r="GH1134" s="121"/>
      <c r="GI1134" s="121"/>
      <c r="GJ1134" s="121"/>
      <c r="GK1134" s="121"/>
      <c r="GL1134" s="121"/>
      <c r="GM1134" s="121"/>
      <c r="GN1134" s="121"/>
      <c r="GO1134" s="121"/>
      <c r="GP1134" s="121"/>
      <c r="GQ1134" s="121"/>
      <c r="GR1134" s="121"/>
      <c r="GS1134" s="121"/>
      <c r="GT1134" s="121"/>
      <c r="GU1134" s="121"/>
      <c r="GV1134" s="121"/>
      <c r="GW1134" s="121"/>
      <c r="GX1134" s="121"/>
      <c r="GY1134" s="121"/>
      <c r="GZ1134" s="121"/>
      <c r="HA1134" s="121"/>
      <c r="HB1134" s="121"/>
      <c r="HC1134" s="121"/>
      <c r="HD1134" s="121"/>
      <c r="HE1134" s="121"/>
      <c r="HF1134" s="121"/>
      <c r="HG1134" s="121"/>
      <c r="HH1134" s="121"/>
      <c r="HI1134" s="121"/>
      <c r="HJ1134" s="121"/>
      <c r="HK1134" s="121"/>
      <c r="HL1134" s="121"/>
      <c r="HM1134" s="121"/>
      <c r="HN1134" s="121"/>
      <c r="HO1134" s="121"/>
      <c r="HP1134" s="121"/>
      <c r="HQ1134" s="121"/>
      <c r="HR1134" s="121"/>
      <c r="HS1134" s="121"/>
      <c r="HT1134" s="121"/>
      <c r="HU1134" s="121"/>
      <c r="HV1134" s="121"/>
      <c r="HW1134" s="121"/>
      <c r="HX1134" s="121"/>
      <c r="HY1134" s="121"/>
      <c r="HZ1134" s="121"/>
      <c r="IA1134" s="121"/>
      <c r="IB1134" s="121"/>
      <c r="IC1134" s="121"/>
      <c r="ID1134" s="121"/>
      <c r="IE1134" s="121"/>
      <c r="IF1134" s="121"/>
      <c r="IG1134" s="121"/>
      <c r="IH1134" s="121"/>
      <c r="II1134" s="121"/>
      <c r="IJ1134" s="121"/>
      <c r="IK1134" s="121"/>
      <c r="IL1134" s="121"/>
      <c r="IM1134" s="121"/>
      <c r="IN1134" s="121"/>
      <c r="IO1134"/>
      <c r="IP1134"/>
      <c r="IQ1134"/>
      <c r="IR1134"/>
      <c r="IS1134"/>
      <c r="IT1134"/>
      <c r="IU1134"/>
      <c r="IV1134"/>
    </row>
    <row r="1135" s="124" customFormat="1" ht="31.5" spans="1:256">
      <c r="A1135" s="4"/>
      <c r="B1135" s="327" t="s">
        <v>1794</v>
      </c>
      <c r="C1135" s="409" t="s">
        <v>1795</v>
      </c>
      <c r="D1135" s="407" t="s">
        <v>38</v>
      </c>
      <c r="E1135" s="408">
        <v>0</v>
      </c>
      <c r="F1135" s="173"/>
      <c r="G1135" s="173"/>
      <c r="H1135" s="121"/>
      <c r="I1135" s="121"/>
      <c r="J1135" s="121"/>
      <c r="K1135" s="121"/>
      <c r="L1135" s="121"/>
      <c r="M1135" s="121"/>
      <c r="N1135" s="121"/>
      <c r="O1135" s="121"/>
      <c r="P1135" s="121"/>
      <c r="Q1135" s="121"/>
      <c r="R1135" s="121"/>
      <c r="S1135" s="121"/>
      <c r="T1135" s="121"/>
      <c r="U1135" s="121"/>
      <c r="V1135" s="121"/>
      <c r="W1135" s="121"/>
      <c r="X1135" s="121"/>
      <c r="Y1135" s="121"/>
      <c r="Z1135" s="121"/>
      <c r="AA1135" s="121"/>
      <c r="AB1135" s="121"/>
      <c r="AC1135" s="121"/>
      <c r="AD1135" s="121"/>
      <c r="AE1135" s="121"/>
      <c r="AF1135" s="121"/>
      <c r="AG1135" s="121"/>
      <c r="AH1135" s="121"/>
      <c r="AI1135" s="121"/>
      <c r="AJ1135" s="121"/>
      <c r="AK1135" s="121"/>
      <c r="AL1135" s="121"/>
      <c r="AM1135" s="121"/>
      <c r="AN1135" s="121"/>
      <c r="AO1135" s="121"/>
      <c r="AP1135" s="121"/>
      <c r="AQ1135" s="121"/>
      <c r="AR1135" s="121"/>
      <c r="AS1135" s="121"/>
      <c r="AT1135" s="121"/>
      <c r="AU1135" s="121"/>
      <c r="AV1135" s="121"/>
      <c r="AW1135" s="121"/>
      <c r="AX1135" s="121"/>
      <c r="AY1135" s="121"/>
      <c r="AZ1135" s="121"/>
      <c r="BA1135" s="121"/>
      <c r="BB1135" s="121"/>
      <c r="BC1135" s="121"/>
      <c r="BD1135" s="121"/>
      <c r="BE1135" s="121"/>
      <c r="BF1135" s="121"/>
      <c r="BG1135" s="121"/>
      <c r="BH1135" s="121"/>
      <c r="BI1135" s="121"/>
      <c r="BJ1135" s="121"/>
      <c r="BK1135" s="121"/>
      <c r="BL1135" s="121"/>
      <c r="BM1135" s="121"/>
      <c r="BN1135" s="121"/>
      <c r="BO1135" s="121"/>
      <c r="BP1135" s="121"/>
      <c r="BQ1135" s="121"/>
      <c r="BR1135" s="121"/>
      <c r="BS1135" s="121"/>
      <c r="BT1135" s="121"/>
      <c r="BU1135" s="121"/>
      <c r="BV1135" s="121"/>
      <c r="BW1135" s="121"/>
      <c r="BX1135" s="121"/>
      <c r="BY1135" s="121"/>
      <c r="BZ1135" s="121"/>
      <c r="CA1135" s="121"/>
      <c r="CB1135" s="121"/>
      <c r="CC1135" s="121"/>
      <c r="CD1135" s="121"/>
      <c r="CE1135" s="121"/>
      <c r="CF1135" s="121"/>
      <c r="CG1135" s="121"/>
      <c r="CH1135" s="121"/>
      <c r="CI1135" s="121"/>
      <c r="CJ1135" s="121"/>
      <c r="CK1135" s="121"/>
      <c r="CL1135" s="121"/>
      <c r="CM1135" s="121"/>
      <c r="CN1135" s="121"/>
      <c r="CO1135" s="121"/>
      <c r="CP1135" s="121"/>
      <c r="CQ1135" s="121"/>
      <c r="CR1135" s="121"/>
      <c r="CS1135" s="121"/>
      <c r="CT1135" s="121"/>
      <c r="CU1135" s="121"/>
      <c r="CV1135" s="121"/>
      <c r="CW1135" s="121"/>
      <c r="CX1135" s="121"/>
      <c r="CY1135" s="121"/>
      <c r="CZ1135" s="121"/>
      <c r="DA1135" s="121"/>
      <c r="DB1135" s="121"/>
      <c r="DC1135" s="121"/>
      <c r="DD1135" s="121"/>
      <c r="DE1135" s="121"/>
      <c r="DF1135" s="121"/>
      <c r="DG1135" s="121"/>
      <c r="DH1135" s="121"/>
      <c r="DI1135" s="121"/>
      <c r="DJ1135" s="121"/>
      <c r="DK1135" s="121"/>
      <c r="DL1135" s="121"/>
      <c r="DM1135" s="121"/>
      <c r="DN1135" s="121"/>
      <c r="DO1135" s="121"/>
      <c r="DP1135" s="121"/>
      <c r="DQ1135" s="121"/>
      <c r="DR1135" s="121"/>
      <c r="DS1135" s="121"/>
      <c r="DT1135" s="121"/>
      <c r="DU1135" s="121"/>
      <c r="DV1135" s="121"/>
      <c r="DW1135" s="121"/>
      <c r="DX1135" s="121"/>
      <c r="DY1135" s="121"/>
      <c r="DZ1135" s="121"/>
      <c r="EA1135" s="121"/>
      <c r="EB1135" s="121"/>
      <c r="EC1135" s="121"/>
      <c r="ED1135" s="121"/>
      <c r="EE1135" s="121"/>
      <c r="EF1135" s="121"/>
      <c r="EG1135" s="121"/>
      <c r="EH1135" s="121"/>
      <c r="EI1135" s="121"/>
      <c r="EJ1135" s="121"/>
      <c r="EK1135" s="121"/>
      <c r="EL1135" s="121"/>
      <c r="EM1135" s="121"/>
      <c r="EN1135" s="121"/>
      <c r="EO1135" s="121"/>
      <c r="EP1135" s="121"/>
      <c r="EQ1135" s="121"/>
      <c r="ER1135" s="121"/>
      <c r="ES1135" s="121"/>
      <c r="ET1135" s="121"/>
      <c r="EU1135" s="121"/>
      <c r="EV1135" s="121"/>
      <c r="EW1135" s="121"/>
      <c r="EX1135" s="121"/>
      <c r="EY1135" s="121"/>
      <c r="EZ1135" s="121"/>
      <c r="FA1135" s="121"/>
      <c r="FB1135" s="121"/>
      <c r="FC1135" s="121"/>
      <c r="FD1135" s="121"/>
      <c r="FE1135" s="121"/>
      <c r="FF1135" s="121"/>
      <c r="FG1135" s="121"/>
      <c r="FH1135" s="121"/>
      <c r="FI1135" s="121"/>
      <c r="FJ1135" s="121"/>
      <c r="FK1135" s="121"/>
      <c r="FL1135" s="121"/>
      <c r="FM1135" s="121"/>
      <c r="FN1135" s="121"/>
      <c r="FO1135" s="121"/>
      <c r="FP1135" s="121"/>
      <c r="FQ1135" s="121"/>
      <c r="FR1135" s="121"/>
      <c r="FS1135" s="121"/>
      <c r="FT1135" s="121"/>
      <c r="FU1135" s="121"/>
      <c r="FV1135" s="121"/>
      <c r="FW1135" s="121"/>
      <c r="FX1135" s="121"/>
      <c r="FY1135" s="121"/>
      <c r="FZ1135" s="121"/>
      <c r="GA1135" s="121"/>
      <c r="GB1135" s="121"/>
      <c r="GC1135" s="121"/>
      <c r="GD1135" s="121"/>
      <c r="GE1135" s="121"/>
      <c r="GF1135" s="121"/>
      <c r="GG1135" s="121"/>
      <c r="GH1135" s="121"/>
      <c r="GI1135" s="121"/>
      <c r="GJ1135" s="121"/>
      <c r="GK1135" s="121"/>
      <c r="GL1135" s="121"/>
      <c r="GM1135" s="121"/>
      <c r="GN1135" s="121"/>
      <c r="GO1135" s="121"/>
      <c r="GP1135" s="121"/>
      <c r="GQ1135" s="121"/>
      <c r="GR1135" s="121"/>
      <c r="GS1135" s="121"/>
      <c r="GT1135" s="121"/>
      <c r="GU1135" s="121"/>
      <c r="GV1135" s="121"/>
      <c r="GW1135" s="121"/>
      <c r="GX1135" s="121"/>
      <c r="GY1135" s="121"/>
      <c r="GZ1135" s="121"/>
      <c r="HA1135" s="121"/>
      <c r="HB1135" s="121"/>
      <c r="HC1135" s="121"/>
      <c r="HD1135" s="121"/>
      <c r="HE1135" s="121"/>
      <c r="HF1135" s="121"/>
      <c r="HG1135" s="121"/>
      <c r="HH1135" s="121"/>
      <c r="HI1135" s="121"/>
      <c r="HJ1135" s="121"/>
      <c r="HK1135" s="121"/>
      <c r="HL1135" s="121"/>
      <c r="HM1135" s="121"/>
      <c r="HN1135" s="121"/>
      <c r="HO1135" s="121"/>
      <c r="HP1135" s="121"/>
      <c r="HQ1135" s="121"/>
      <c r="HR1135" s="121"/>
      <c r="HS1135" s="121"/>
      <c r="HT1135" s="121"/>
      <c r="HU1135" s="121"/>
      <c r="HV1135" s="121"/>
      <c r="HW1135" s="121"/>
      <c r="HX1135" s="121"/>
      <c r="HY1135" s="121"/>
      <c r="HZ1135" s="121"/>
      <c r="IA1135" s="121"/>
      <c r="IB1135" s="121"/>
      <c r="IC1135" s="121"/>
      <c r="ID1135" s="121"/>
      <c r="IE1135" s="121"/>
      <c r="IF1135" s="121"/>
      <c r="IG1135" s="121"/>
      <c r="IH1135" s="121"/>
      <c r="II1135" s="121"/>
      <c r="IJ1135" s="121"/>
      <c r="IK1135" s="121"/>
      <c r="IL1135" s="121"/>
      <c r="IM1135" s="121"/>
      <c r="IN1135" s="121"/>
      <c r="IO1135"/>
      <c r="IP1135"/>
      <c r="IQ1135"/>
      <c r="IR1135"/>
      <c r="IS1135"/>
      <c r="IT1135"/>
      <c r="IU1135"/>
      <c r="IV1135"/>
    </row>
    <row r="1136" s="124" customFormat="1" spans="1:256">
      <c r="A1136" s="168"/>
      <c r="B1136" s="168"/>
      <c r="C1136" s="168"/>
      <c r="D1136" s="168"/>
      <c r="E1136" s="424"/>
      <c r="F1136" s="425"/>
      <c r="G1136" s="121"/>
      <c r="H1136" s="121"/>
      <c r="I1136" s="121"/>
      <c r="J1136" s="121"/>
      <c r="K1136" s="121"/>
      <c r="L1136" s="121"/>
      <c r="M1136" s="121"/>
      <c r="N1136" s="121"/>
      <c r="O1136" s="121"/>
      <c r="P1136" s="121"/>
      <c r="Q1136" s="121"/>
      <c r="R1136" s="121"/>
      <c r="S1136" s="121"/>
      <c r="T1136" s="121"/>
      <c r="U1136" s="121"/>
      <c r="V1136" s="121"/>
      <c r="W1136" s="121"/>
      <c r="X1136" s="121"/>
      <c r="Y1136" s="121"/>
      <c r="Z1136" s="121"/>
      <c r="AA1136" s="121"/>
      <c r="AB1136" s="121"/>
      <c r="AC1136" s="121"/>
      <c r="AD1136" s="121"/>
      <c r="AE1136" s="121"/>
      <c r="AF1136" s="121"/>
      <c r="AG1136" s="121"/>
      <c r="AH1136" s="121"/>
      <c r="AI1136" s="121"/>
      <c r="AJ1136" s="121"/>
      <c r="AK1136" s="121"/>
      <c r="AL1136" s="121"/>
      <c r="AM1136" s="121"/>
      <c r="AN1136" s="121"/>
      <c r="AO1136" s="121"/>
      <c r="AP1136" s="121"/>
      <c r="AQ1136" s="121"/>
      <c r="AR1136" s="121"/>
      <c r="AS1136" s="121"/>
      <c r="AT1136" s="121"/>
      <c r="AU1136" s="121"/>
      <c r="AV1136" s="121"/>
      <c r="AW1136" s="121"/>
      <c r="AX1136" s="121"/>
      <c r="AY1136" s="121"/>
      <c r="AZ1136" s="121"/>
      <c r="BA1136" s="121"/>
      <c r="BB1136" s="121"/>
      <c r="BC1136" s="121"/>
      <c r="BD1136" s="121"/>
      <c r="BE1136" s="121"/>
      <c r="BF1136" s="121"/>
      <c r="BG1136" s="121"/>
      <c r="BH1136" s="121"/>
      <c r="BI1136" s="121"/>
      <c r="BJ1136" s="121"/>
      <c r="BK1136" s="121"/>
      <c r="BL1136" s="121"/>
      <c r="BM1136" s="121"/>
      <c r="BN1136" s="121"/>
      <c r="BO1136" s="121"/>
      <c r="BP1136" s="121"/>
      <c r="BQ1136" s="121"/>
      <c r="BR1136" s="121"/>
      <c r="BS1136" s="121"/>
      <c r="BT1136" s="121"/>
      <c r="BU1136" s="121"/>
      <c r="BV1136" s="121"/>
      <c r="BW1136" s="121"/>
      <c r="BX1136" s="121"/>
      <c r="BY1136" s="121"/>
      <c r="BZ1136" s="121"/>
      <c r="CA1136" s="121"/>
      <c r="CB1136" s="121"/>
      <c r="CC1136" s="121"/>
      <c r="CD1136" s="121"/>
      <c r="CE1136" s="121"/>
      <c r="CF1136" s="121"/>
      <c r="CG1136" s="121"/>
      <c r="CH1136" s="121"/>
      <c r="CI1136" s="121"/>
      <c r="CJ1136" s="121"/>
      <c r="CK1136" s="121"/>
      <c r="CL1136" s="121"/>
      <c r="CM1136" s="121"/>
      <c r="CN1136" s="121"/>
      <c r="CO1136" s="121"/>
      <c r="CP1136" s="121"/>
      <c r="CQ1136" s="121"/>
      <c r="CR1136" s="121"/>
      <c r="CS1136" s="121"/>
      <c r="CT1136" s="121"/>
      <c r="CU1136" s="121"/>
      <c r="CV1136" s="121"/>
      <c r="CW1136" s="121"/>
      <c r="CX1136" s="121"/>
      <c r="CY1136" s="121"/>
      <c r="CZ1136" s="121"/>
      <c r="DA1136" s="121"/>
      <c r="DB1136" s="121"/>
      <c r="DC1136" s="121"/>
      <c r="DD1136" s="121"/>
      <c r="DE1136" s="121"/>
      <c r="DF1136" s="121"/>
      <c r="DG1136" s="121"/>
      <c r="DH1136" s="121"/>
      <c r="DI1136" s="121"/>
      <c r="DJ1136" s="121"/>
      <c r="DK1136" s="121"/>
      <c r="DL1136" s="121"/>
      <c r="DM1136" s="121"/>
      <c r="DN1136" s="121"/>
      <c r="DO1136" s="121"/>
      <c r="DP1136" s="121"/>
      <c r="DQ1136" s="121"/>
      <c r="DR1136" s="121"/>
      <c r="DS1136" s="121"/>
      <c r="DT1136" s="121"/>
      <c r="DU1136" s="121"/>
      <c r="DV1136" s="121"/>
      <c r="DW1136" s="121"/>
      <c r="DX1136" s="121"/>
      <c r="DY1136" s="121"/>
      <c r="DZ1136" s="121"/>
      <c r="EA1136" s="121"/>
      <c r="EB1136" s="121"/>
      <c r="EC1136" s="121"/>
      <c r="ED1136" s="121"/>
      <c r="EE1136" s="121"/>
      <c r="EF1136" s="121"/>
      <c r="EG1136" s="121"/>
      <c r="EH1136" s="121"/>
      <c r="EI1136" s="121"/>
      <c r="EJ1136" s="121"/>
      <c r="EK1136" s="121"/>
      <c r="EL1136" s="121"/>
      <c r="EM1136" s="121"/>
      <c r="EN1136" s="121"/>
      <c r="EO1136" s="121"/>
      <c r="EP1136" s="121"/>
      <c r="EQ1136" s="121"/>
      <c r="ER1136" s="121"/>
      <c r="ES1136" s="121"/>
      <c r="ET1136" s="121"/>
      <c r="EU1136" s="121"/>
      <c r="EV1136" s="121"/>
      <c r="EW1136" s="121"/>
      <c r="EX1136" s="121"/>
      <c r="EY1136" s="121"/>
      <c r="EZ1136" s="121"/>
      <c r="FA1136" s="121"/>
      <c r="FB1136" s="121"/>
      <c r="FC1136" s="121"/>
      <c r="FD1136" s="121"/>
      <c r="FE1136" s="121"/>
      <c r="FF1136" s="121"/>
      <c r="FG1136" s="121"/>
      <c r="FH1136" s="121"/>
      <c r="FI1136" s="121"/>
      <c r="FJ1136" s="121"/>
      <c r="FK1136" s="121"/>
      <c r="FL1136" s="121"/>
      <c r="FM1136" s="121"/>
      <c r="FN1136" s="121"/>
      <c r="FO1136" s="121"/>
      <c r="FP1136" s="121"/>
      <c r="FQ1136" s="121"/>
      <c r="FR1136" s="121"/>
      <c r="FS1136" s="121"/>
      <c r="FT1136" s="121"/>
      <c r="FU1136" s="121"/>
      <c r="FV1136" s="121"/>
      <c r="FW1136" s="121"/>
      <c r="FX1136" s="121"/>
      <c r="FY1136" s="121"/>
      <c r="FZ1136" s="121"/>
      <c r="GA1136" s="121"/>
      <c r="GB1136" s="121"/>
      <c r="GC1136" s="121"/>
      <c r="GD1136" s="121"/>
      <c r="GE1136" s="121"/>
      <c r="GF1136" s="121"/>
      <c r="GG1136" s="121"/>
      <c r="GH1136" s="121"/>
      <c r="GI1136" s="121"/>
      <c r="GJ1136" s="121"/>
      <c r="GK1136" s="121"/>
      <c r="GL1136" s="121"/>
      <c r="GM1136" s="121"/>
      <c r="GN1136" s="121"/>
      <c r="GO1136" s="121"/>
      <c r="GP1136" s="121"/>
      <c r="GQ1136" s="121"/>
      <c r="GR1136" s="121"/>
      <c r="GS1136" s="121"/>
      <c r="GT1136" s="121"/>
      <c r="GU1136" s="121"/>
      <c r="GV1136" s="121"/>
      <c r="GW1136" s="121"/>
      <c r="GX1136" s="121"/>
      <c r="GY1136" s="121"/>
      <c r="GZ1136" s="121"/>
      <c r="HA1136" s="121"/>
      <c r="HB1136" s="121"/>
      <c r="HC1136" s="121"/>
      <c r="HD1136" s="121"/>
      <c r="HE1136" s="121"/>
      <c r="HF1136" s="121"/>
      <c r="HG1136" s="121"/>
      <c r="HH1136" s="121"/>
      <c r="HI1136" s="121"/>
      <c r="HJ1136" s="121"/>
      <c r="HK1136" s="121"/>
      <c r="HL1136" s="121"/>
      <c r="HM1136" s="121"/>
      <c r="HN1136" s="121"/>
      <c r="HO1136" s="121"/>
      <c r="HP1136" s="121"/>
      <c r="HQ1136" s="121"/>
      <c r="HR1136" s="121"/>
      <c r="HS1136" s="121"/>
      <c r="HT1136" s="121"/>
      <c r="HU1136" s="121"/>
      <c r="HV1136" s="121"/>
      <c r="HW1136" s="121"/>
      <c r="HX1136" s="121"/>
      <c r="HY1136" s="121"/>
      <c r="HZ1136" s="121"/>
      <c r="IA1136" s="121"/>
      <c r="IB1136" s="121"/>
      <c r="IC1136" s="121"/>
      <c r="ID1136" s="121"/>
      <c r="IE1136" s="121"/>
      <c r="IF1136" s="121"/>
      <c r="IG1136" s="121"/>
      <c r="IH1136" s="121"/>
      <c r="II1136" s="121"/>
      <c r="IJ1136" s="121"/>
      <c r="IK1136" s="121"/>
      <c r="IL1136" s="121"/>
      <c r="IM1136" s="121"/>
      <c r="IN1136" s="121"/>
      <c r="IO1136"/>
      <c r="IP1136"/>
      <c r="IQ1136"/>
      <c r="IR1136"/>
      <c r="IS1136"/>
      <c r="IT1136"/>
      <c r="IU1136"/>
      <c r="IV1136"/>
    </row>
    <row r="1137" s="121" customFormat="1" spans="1:6">
      <c r="A1137" s="134" t="s">
        <v>1796</v>
      </c>
      <c r="B1137" s="134"/>
      <c r="C1137" s="135"/>
      <c r="D1137" s="134"/>
      <c r="E1137" s="134"/>
      <c r="F1137" s="136"/>
    </row>
    <row r="1138" s="121" customFormat="1" spans="1:6">
      <c r="A1138" s="137" t="s">
        <v>1797</v>
      </c>
      <c r="B1138" s="137"/>
      <c r="C1138" s="138"/>
      <c r="D1138" s="137"/>
      <c r="E1138" s="137"/>
      <c r="F1138" s="136"/>
    </row>
    <row r="1139" s="124" customFormat="1" ht="59.1" customHeight="1" spans="1:256">
      <c r="A1139" s="139" t="s">
        <v>121</v>
      </c>
      <c r="B1139" s="139" t="s">
        <v>122</v>
      </c>
      <c r="C1139" s="139" t="s">
        <v>123</v>
      </c>
      <c r="D1139" s="139" t="s">
        <v>124</v>
      </c>
      <c r="E1139" s="140" t="s">
        <v>125</v>
      </c>
      <c r="F1139" s="139" t="s">
        <v>126</v>
      </c>
      <c r="G1139" s="121"/>
      <c r="H1139" s="121"/>
      <c r="I1139" s="121"/>
      <c r="J1139" s="121"/>
      <c r="K1139" s="121"/>
      <c r="L1139" s="121"/>
      <c r="M1139" s="121"/>
      <c r="N1139" s="121"/>
      <c r="O1139" s="121"/>
      <c r="P1139" s="121"/>
      <c r="Q1139" s="121"/>
      <c r="R1139" s="121"/>
      <c r="S1139" s="121"/>
      <c r="T1139" s="121"/>
      <c r="U1139" s="121"/>
      <c r="V1139" s="121"/>
      <c r="W1139" s="121"/>
      <c r="X1139" s="121"/>
      <c r="Y1139" s="121"/>
      <c r="Z1139" s="121"/>
      <c r="AA1139" s="121"/>
      <c r="AB1139" s="121"/>
      <c r="AC1139" s="121"/>
      <c r="AD1139" s="121"/>
      <c r="AE1139" s="121"/>
      <c r="AF1139" s="121"/>
      <c r="AG1139" s="121"/>
      <c r="AH1139" s="121"/>
      <c r="AI1139" s="121"/>
      <c r="AJ1139" s="121"/>
      <c r="AK1139" s="121"/>
      <c r="AL1139" s="121"/>
      <c r="AM1139" s="121"/>
      <c r="AN1139" s="121"/>
      <c r="AO1139" s="121"/>
      <c r="AP1139" s="121"/>
      <c r="AQ1139" s="121"/>
      <c r="AR1139" s="121"/>
      <c r="AS1139" s="121"/>
      <c r="AT1139" s="121"/>
      <c r="AU1139" s="121"/>
      <c r="AV1139" s="121"/>
      <c r="AW1139" s="121"/>
      <c r="AX1139" s="121"/>
      <c r="AY1139" s="121"/>
      <c r="AZ1139" s="121"/>
      <c r="BA1139" s="121"/>
      <c r="BB1139" s="121"/>
      <c r="BC1139" s="121"/>
      <c r="BD1139" s="121"/>
      <c r="BE1139" s="121"/>
      <c r="BF1139" s="121"/>
      <c r="BG1139" s="121"/>
      <c r="BH1139" s="121"/>
      <c r="BI1139" s="121"/>
      <c r="BJ1139" s="121"/>
      <c r="BK1139" s="121"/>
      <c r="BL1139" s="121"/>
      <c r="BM1139" s="121"/>
      <c r="BN1139" s="121"/>
      <c r="BO1139" s="121"/>
      <c r="BP1139" s="121"/>
      <c r="BQ1139" s="121"/>
      <c r="BR1139" s="121"/>
      <c r="BS1139" s="121"/>
      <c r="BT1139" s="121"/>
      <c r="BU1139" s="121"/>
      <c r="BV1139" s="121"/>
      <c r="BW1139" s="121"/>
      <c r="BX1139" s="121"/>
      <c r="BY1139" s="121"/>
      <c r="BZ1139" s="121"/>
      <c r="CA1139" s="121"/>
      <c r="CB1139" s="121"/>
      <c r="CC1139" s="121"/>
      <c r="CD1139" s="121"/>
      <c r="CE1139" s="121"/>
      <c r="CF1139" s="121"/>
      <c r="CG1139" s="121"/>
      <c r="CH1139" s="121"/>
      <c r="CI1139" s="121"/>
      <c r="CJ1139" s="121"/>
      <c r="CK1139" s="121"/>
      <c r="CL1139" s="121"/>
      <c r="CM1139" s="121"/>
      <c r="CN1139" s="121"/>
      <c r="CO1139" s="121"/>
      <c r="CP1139" s="121"/>
      <c r="CQ1139" s="121"/>
      <c r="CR1139" s="121"/>
      <c r="CS1139" s="121"/>
      <c r="CT1139" s="121"/>
      <c r="CU1139" s="121"/>
      <c r="CV1139" s="121"/>
      <c r="CW1139" s="121"/>
      <c r="CX1139" s="121"/>
      <c r="CY1139" s="121"/>
      <c r="CZ1139" s="121"/>
      <c r="DA1139" s="121"/>
      <c r="DB1139" s="121"/>
      <c r="DC1139" s="121"/>
      <c r="DD1139" s="121"/>
      <c r="DE1139" s="121"/>
      <c r="DF1139" s="121"/>
      <c r="DG1139" s="121"/>
      <c r="DH1139" s="121"/>
      <c r="DI1139" s="121"/>
      <c r="DJ1139" s="121"/>
      <c r="DK1139" s="121"/>
      <c r="DL1139" s="121"/>
      <c r="DM1139" s="121"/>
      <c r="DN1139" s="121"/>
      <c r="DO1139" s="121"/>
      <c r="DP1139" s="121"/>
      <c r="DQ1139" s="121"/>
      <c r="DR1139" s="121"/>
      <c r="DS1139" s="121"/>
      <c r="DT1139" s="121"/>
      <c r="DU1139" s="121"/>
      <c r="DV1139" s="121"/>
      <c r="DW1139" s="121"/>
      <c r="DX1139" s="121"/>
      <c r="DY1139" s="121"/>
      <c r="DZ1139" s="121"/>
      <c r="EA1139" s="121"/>
      <c r="EB1139" s="121"/>
      <c r="EC1139" s="121"/>
      <c r="ED1139" s="121"/>
      <c r="EE1139" s="121"/>
      <c r="EF1139" s="121"/>
      <c r="EG1139" s="121"/>
      <c r="EH1139" s="121"/>
      <c r="EI1139" s="121"/>
      <c r="EJ1139" s="121"/>
      <c r="EK1139" s="121"/>
      <c r="EL1139" s="121"/>
      <c r="EM1139" s="121"/>
      <c r="EN1139" s="121"/>
      <c r="EO1139" s="121"/>
      <c r="EP1139" s="121"/>
      <c r="EQ1139" s="121"/>
      <c r="ER1139" s="121"/>
      <c r="ES1139" s="121"/>
      <c r="ET1139" s="121"/>
      <c r="EU1139" s="121"/>
      <c r="EV1139" s="121"/>
      <c r="EW1139" s="121"/>
      <c r="EX1139" s="121"/>
      <c r="EY1139" s="121"/>
      <c r="EZ1139" s="121"/>
      <c r="FA1139" s="121"/>
      <c r="FB1139" s="121"/>
      <c r="FC1139" s="121"/>
      <c r="FD1139" s="121"/>
      <c r="FE1139" s="121"/>
      <c r="FF1139" s="121"/>
      <c r="FG1139" s="121"/>
      <c r="FH1139" s="121"/>
      <c r="FI1139" s="121"/>
      <c r="FJ1139" s="121"/>
      <c r="FK1139" s="121"/>
      <c r="FL1139" s="121"/>
      <c r="FM1139" s="121"/>
      <c r="FN1139" s="121"/>
      <c r="FO1139" s="121"/>
      <c r="FP1139" s="121"/>
      <c r="FQ1139" s="121"/>
      <c r="FR1139" s="121"/>
      <c r="FS1139" s="121"/>
      <c r="FT1139" s="121"/>
      <c r="FU1139" s="121"/>
      <c r="FV1139" s="121"/>
      <c r="FW1139" s="121"/>
      <c r="FX1139" s="121"/>
      <c r="FY1139" s="121"/>
      <c r="FZ1139" s="121"/>
      <c r="GA1139" s="121"/>
      <c r="GB1139" s="121"/>
      <c r="GC1139" s="121"/>
      <c r="GD1139" s="121"/>
      <c r="GE1139" s="121"/>
      <c r="GF1139" s="121"/>
      <c r="GG1139" s="121"/>
      <c r="GH1139" s="121"/>
      <c r="GI1139" s="121"/>
      <c r="GJ1139" s="121"/>
      <c r="GK1139" s="121"/>
      <c r="GL1139" s="121"/>
      <c r="GM1139" s="121"/>
      <c r="GN1139" s="121"/>
      <c r="GO1139" s="121"/>
      <c r="GP1139" s="121"/>
      <c r="GQ1139" s="121"/>
      <c r="GR1139" s="121"/>
      <c r="GS1139" s="121"/>
      <c r="GT1139" s="121"/>
      <c r="GU1139" s="121"/>
      <c r="GV1139" s="121"/>
      <c r="GW1139" s="121"/>
      <c r="GX1139" s="121"/>
      <c r="GY1139" s="121"/>
      <c r="GZ1139" s="121"/>
      <c r="HA1139" s="121"/>
      <c r="HB1139" s="121"/>
      <c r="HC1139" s="121"/>
      <c r="HD1139" s="121"/>
      <c r="HE1139" s="121"/>
      <c r="HF1139" s="121"/>
      <c r="HG1139" s="121"/>
      <c r="HH1139" s="121"/>
      <c r="HI1139" s="121"/>
      <c r="HJ1139" s="121"/>
      <c r="HK1139" s="121"/>
      <c r="HL1139" s="121"/>
      <c r="HM1139" s="121"/>
      <c r="HN1139" s="121"/>
      <c r="HO1139" s="121"/>
      <c r="HP1139" s="121"/>
      <c r="HQ1139" s="121"/>
      <c r="HR1139" s="121"/>
      <c r="HS1139" s="121"/>
      <c r="HT1139" s="121"/>
      <c r="HU1139" s="121"/>
      <c r="HV1139" s="121"/>
      <c r="HW1139" s="121"/>
      <c r="HX1139" s="121"/>
      <c r="HY1139" s="121"/>
      <c r="HZ1139" s="121"/>
      <c r="IA1139" s="121"/>
      <c r="IB1139" s="121"/>
      <c r="IC1139" s="121"/>
      <c r="ID1139" s="121"/>
      <c r="IE1139" s="121"/>
      <c r="IF1139" s="121"/>
      <c r="IG1139" s="121"/>
      <c r="IH1139" s="121"/>
      <c r="II1139" s="121"/>
      <c r="IJ1139" s="121"/>
      <c r="IK1139" s="121"/>
      <c r="IL1139" s="121"/>
      <c r="IM1139" s="121"/>
      <c r="IN1139" s="121"/>
      <c r="IO1139"/>
      <c r="IP1139"/>
      <c r="IQ1139"/>
      <c r="IR1139"/>
      <c r="IS1139"/>
      <c r="IT1139"/>
      <c r="IU1139"/>
      <c r="IV1139"/>
    </row>
    <row r="1140" s="124" customFormat="1" spans="1:256">
      <c r="A1140" s="141">
        <v>1</v>
      </c>
      <c r="B1140" s="141">
        <v>2</v>
      </c>
      <c r="C1140" s="141">
        <v>3</v>
      </c>
      <c r="D1140" s="141">
        <v>4</v>
      </c>
      <c r="E1140" s="141">
        <v>5</v>
      </c>
      <c r="F1140" s="141">
        <v>6</v>
      </c>
      <c r="G1140" s="121"/>
      <c r="H1140" s="121"/>
      <c r="I1140" s="121"/>
      <c r="J1140" s="121"/>
      <c r="K1140" s="121"/>
      <c r="L1140" s="121"/>
      <c r="M1140" s="121"/>
      <c r="N1140" s="121"/>
      <c r="O1140" s="121"/>
      <c r="P1140" s="121"/>
      <c r="Q1140" s="121"/>
      <c r="R1140" s="121"/>
      <c r="S1140" s="121"/>
      <c r="T1140" s="121"/>
      <c r="U1140" s="121"/>
      <c r="V1140" s="121"/>
      <c r="W1140" s="121"/>
      <c r="X1140" s="121"/>
      <c r="Y1140" s="121"/>
      <c r="Z1140" s="121"/>
      <c r="AA1140" s="121"/>
      <c r="AB1140" s="121"/>
      <c r="AC1140" s="121"/>
      <c r="AD1140" s="121"/>
      <c r="AE1140" s="121"/>
      <c r="AF1140" s="121"/>
      <c r="AG1140" s="121"/>
      <c r="AH1140" s="121"/>
      <c r="AI1140" s="121"/>
      <c r="AJ1140" s="121"/>
      <c r="AK1140" s="121"/>
      <c r="AL1140" s="121"/>
      <c r="AM1140" s="121"/>
      <c r="AN1140" s="121"/>
      <c r="AO1140" s="121"/>
      <c r="AP1140" s="121"/>
      <c r="AQ1140" s="121"/>
      <c r="AR1140" s="121"/>
      <c r="AS1140" s="121"/>
      <c r="AT1140" s="121"/>
      <c r="AU1140" s="121"/>
      <c r="AV1140" s="121"/>
      <c r="AW1140" s="121"/>
      <c r="AX1140" s="121"/>
      <c r="AY1140" s="121"/>
      <c r="AZ1140" s="121"/>
      <c r="BA1140" s="121"/>
      <c r="BB1140" s="121"/>
      <c r="BC1140" s="121"/>
      <c r="BD1140" s="121"/>
      <c r="BE1140" s="121"/>
      <c r="BF1140" s="121"/>
      <c r="BG1140" s="121"/>
      <c r="BH1140" s="121"/>
      <c r="BI1140" s="121"/>
      <c r="BJ1140" s="121"/>
      <c r="BK1140" s="121"/>
      <c r="BL1140" s="121"/>
      <c r="BM1140" s="121"/>
      <c r="BN1140" s="121"/>
      <c r="BO1140" s="121"/>
      <c r="BP1140" s="121"/>
      <c r="BQ1140" s="121"/>
      <c r="BR1140" s="121"/>
      <c r="BS1140" s="121"/>
      <c r="BT1140" s="121"/>
      <c r="BU1140" s="121"/>
      <c r="BV1140" s="121"/>
      <c r="BW1140" s="121"/>
      <c r="BX1140" s="121"/>
      <c r="BY1140" s="121"/>
      <c r="BZ1140" s="121"/>
      <c r="CA1140" s="121"/>
      <c r="CB1140" s="121"/>
      <c r="CC1140" s="121"/>
      <c r="CD1140" s="121"/>
      <c r="CE1140" s="121"/>
      <c r="CF1140" s="121"/>
      <c r="CG1140" s="121"/>
      <c r="CH1140" s="121"/>
      <c r="CI1140" s="121"/>
      <c r="CJ1140" s="121"/>
      <c r="CK1140" s="121"/>
      <c r="CL1140" s="121"/>
      <c r="CM1140" s="121"/>
      <c r="CN1140" s="121"/>
      <c r="CO1140" s="121"/>
      <c r="CP1140" s="121"/>
      <c r="CQ1140" s="121"/>
      <c r="CR1140" s="121"/>
      <c r="CS1140" s="121"/>
      <c r="CT1140" s="121"/>
      <c r="CU1140" s="121"/>
      <c r="CV1140" s="121"/>
      <c r="CW1140" s="121"/>
      <c r="CX1140" s="121"/>
      <c r="CY1140" s="121"/>
      <c r="CZ1140" s="121"/>
      <c r="DA1140" s="121"/>
      <c r="DB1140" s="121"/>
      <c r="DC1140" s="121"/>
      <c r="DD1140" s="121"/>
      <c r="DE1140" s="121"/>
      <c r="DF1140" s="121"/>
      <c r="DG1140" s="121"/>
      <c r="DH1140" s="121"/>
      <c r="DI1140" s="121"/>
      <c r="DJ1140" s="121"/>
      <c r="DK1140" s="121"/>
      <c r="DL1140" s="121"/>
      <c r="DM1140" s="121"/>
      <c r="DN1140" s="121"/>
      <c r="DO1140" s="121"/>
      <c r="DP1140" s="121"/>
      <c r="DQ1140" s="121"/>
      <c r="DR1140" s="121"/>
      <c r="DS1140" s="121"/>
      <c r="DT1140" s="121"/>
      <c r="DU1140" s="121"/>
      <c r="DV1140" s="121"/>
      <c r="DW1140" s="121"/>
      <c r="DX1140" s="121"/>
      <c r="DY1140" s="121"/>
      <c r="DZ1140" s="121"/>
      <c r="EA1140" s="121"/>
      <c r="EB1140" s="121"/>
      <c r="EC1140" s="121"/>
      <c r="ED1140" s="121"/>
      <c r="EE1140" s="121"/>
      <c r="EF1140" s="121"/>
      <c r="EG1140" s="121"/>
      <c r="EH1140" s="121"/>
      <c r="EI1140" s="121"/>
      <c r="EJ1140" s="121"/>
      <c r="EK1140" s="121"/>
      <c r="EL1140" s="121"/>
      <c r="EM1140" s="121"/>
      <c r="EN1140" s="121"/>
      <c r="EO1140" s="121"/>
      <c r="EP1140" s="121"/>
      <c r="EQ1140" s="121"/>
      <c r="ER1140" s="121"/>
      <c r="ES1140" s="121"/>
      <c r="ET1140" s="121"/>
      <c r="EU1140" s="121"/>
      <c r="EV1140" s="121"/>
      <c r="EW1140" s="121"/>
      <c r="EX1140" s="121"/>
      <c r="EY1140" s="121"/>
      <c r="EZ1140" s="121"/>
      <c r="FA1140" s="121"/>
      <c r="FB1140" s="121"/>
      <c r="FC1140" s="121"/>
      <c r="FD1140" s="121"/>
      <c r="FE1140" s="121"/>
      <c r="FF1140" s="121"/>
      <c r="FG1140" s="121"/>
      <c r="FH1140" s="121"/>
      <c r="FI1140" s="121"/>
      <c r="FJ1140" s="121"/>
      <c r="FK1140" s="121"/>
      <c r="FL1140" s="121"/>
      <c r="FM1140" s="121"/>
      <c r="FN1140" s="121"/>
      <c r="FO1140" s="121"/>
      <c r="FP1140" s="121"/>
      <c r="FQ1140" s="121"/>
      <c r="FR1140" s="121"/>
      <c r="FS1140" s="121"/>
      <c r="FT1140" s="121"/>
      <c r="FU1140" s="121"/>
      <c r="FV1140" s="121"/>
      <c r="FW1140" s="121"/>
      <c r="FX1140" s="121"/>
      <c r="FY1140" s="121"/>
      <c r="FZ1140" s="121"/>
      <c r="GA1140" s="121"/>
      <c r="GB1140" s="121"/>
      <c r="GC1140" s="121"/>
      <c r="GD1140" s="121"/>
      <c r="GE1140" s="121"/>
      <c r="GF1140" s="121"/>
      <c r="GG1140" s="121"/>
      <c r="GH1140" s="121"/>
      <c r="GI1140" s="121"/>
      <c r="GJ1140" s="121"/>
      <c r="GK1140" s="121"/>
      <c r="GL1140" s="121"/>
      <c r="GM1140" s="121"/>
      <c r="GN1140" s="121"/>
      <c r="GO1140" s="121"/>
      <c r="GP1140" s="121"/>
      <c r="GQ1140" s="121"/>
      <c r="GR1140" s="121"/>
      <c r="GS1140" s="121"/>
      <c r="GT1140" s="121"/>
      <c r="GU1140" s="121"/>
      <c r="GV1140" s="121"/>
      <c r="GW1140" s="121"/>
      <c r="GX1140" s="121"/>
      <c r="GY1140" s="121"/>
      <c r="GZ1140" s="121"/>
      <c r="HA1140" s="121"/>
      <c r="HB1140" s="121"/>
      <c r="HC1140" s="121"/>
      <c r="HD1140" s="121"/>
      <c r="HE1140" s="121"/>
      <c r="HF1140" s="121"/>
      <c r="HG1140" s="121"/>
      <c r="HH1140" s="121"/>
      <c r="HI1140" s="121"/>
      <c r="HJ1140" s="121"/>
      <c r="HK1140" s="121"/>
      <c r="HL1140" s="121"/>
      <c r="HM1140" s="121"/>
      <c r="HN1140" s="121"/>
      <c r="HO1140" s="121"/>
      <c r="HP1140" s="121"/>
      <c r="HQ1140" s="121"/>
      <c r="HR1140" s="121"/>
      <c r="HS1140" s="121"/>
      <c r="HT1140" s="121"/>
      <c r="HU1140" s="121"/>
      <c r="HV1140" s="121"/>
      <c r="HW1140" s="121"/>
      <c r="HX1140" s="121"/>
      <c r="HY1140" s="121"/>
      <c r="HZ1140" s="121"/>
      <c r="IA1140" s="121"/>
      <c r="IB1140" s="121"/>
      <c r="IC1140" s="121"/>
      <c r="ID1140" s="121"/>
      <c r="IE1140" s="121"/>
      <c r="IF1140" s="121"/>
      <c r="IG1140" s="121"/>
      <c r="IH1140" s="121"/>
      <c r="II1140" s="121"/>
      <c r="IJ1140" s="121"/>
      <c r="IK1140" s="121"/>
      <c r="IL1140" s="121"/>
      <c r="IM1140" s="121"/>
      <c r="IN1140" s="121"/>
      <c r="IO1140"/>
      <c r="IP1140"/>
      <c r="IQ1140"/>
      <c r="IR1140"/>
      <c r="IS1140"/>
      <c r="IT1140"/>
      <c r="IU1140"/>
      <c r="IV1140"/>
    </row>
    <row r="1141" s="122" customFormat="1" spans="1:248">
      <c r="A1141" s="142"/>
      <c r="B1141" s="142"/>
      <c r="C1141" s="142"/>
      <c r="D1141" s="142"/>
      <c r="E1141" s="143"/>
      <c r="F1141" s="144"/>
      <c r="G1141" s="127"/>
      <c r="H1141" s="127"/>
      <c r="I1141" s="127"/>
      <c r="J1141" s="127"/>
      <c r="K1141" s="127"/>
      <c r="L1141" s="127"/>
      <c r="M1141" s="127"/>
      <c r="N1141" s="127"/>
      <c r="O1141" s="127"/>
      <c r="P1141" s="127"/>
      <c r="Q1141" s="127"/>
      <c r="R1141" s="127"/>
      <c r="S1141" s="127"/>
      <c r="T1141" s="127"/>
      <c r="U1141" s="127"/>
      <c r="V1141" s="127"/>
      <c r="W1141" s="127"/>
      <c r="X1141" s="127"/>
      <c r="Y1141" s="127"/>
      <c r="Z1141" s="127"/>
      <c r="AA1141" s="127"/>
      <c r="AB1141" s="127"/>
      <c r="AC1141" s="127"/>
      <c r="AD1141" s="127"/>
      <c r="AE1141" s="127"/>
      <c r="AF1141" s="127"/>
      <c r="AG1141" s="127"/>
      <c r="AH1141" s="127"/>
      <c r="AI1141" s="127"/>
      <c r="AJ1141" s="127"/>
      <c r="AK1141" s="127"/>
      <c r="AL1141" s="127"/>
      <c r="AM1141" s="127"/>
      <c r="AN1141" s="127"/>
      <c r="AO1141" s="127"/>
      <c r="AP1141" s="127"/>
      <c r="AQ1141" s="127"/>
      <c r="AR1141" s="127"/>
      <c r="AS1141" s="127"/>
      <c r="AT1141" s="127"/>
      <c r="AU1141" s="127"/>
      <c r="AV1141" s="127"/>
      <c r="AW1141" s="127"/>
      <c r="AX1141" s="127"/>
      <c r="AY1141" s="127"/>
      <c r="AZ1141" s="127"/>
      <c r="BA1141" s="127"/>
      <c r="BB1141" s="127"/>
      <c r="BC1141" s="127"/>
      <c r="BD1141" s="127"/>
      <c r="BE1141" s="127"/>
      <c r="BF1141" s="127"/>
      <c r="BG1141" s="127"/>
      <c r="BH1141" s="127"/>
      <c r="BI1141" s="127"/>
      <c r="BJ1141" s="127"/>
      <c r="BK1141" s="127"/>
      <c r="BL1141" s="127"/>
      <c r="BM1141" s="127"/>
      <c r="BN1141" s="127"/>
      <c r="BO1141" s="127"/>
      <c r="BP1141" s="127"/>
      <c r="BQ1141" s="127"/>
      <c r="BR1141" s="127"/>
      <c r="BS1141" s="127"/>
      <c r="BT1141" s="127"/>
      <c r="BU1141" s="127"/>
      <c r="BV1141" s="127"/>
      <c r="BW1141" s="127"/>
      <c r="BX1141" s="127"/>
      <c r="BY1141" s="127"/>
      <c r="BZ1141" s="127"/>
      <c r="CA1141" s="127"/>
      <c r="CB1141" s="127"/>
      <c r="CC1141" s="127"/>
      <c r="CD1141" s="127"/>
      <c r="CE1141" s="127"/>
      <c r="CF1141" s="127"/>
      <c r="CG1141" s="127"/>
      <c r="CH1141" s="127"/>
      <c r="CI1141" s="127"/>
      <c r="CJ1141" s="127"/>
      <c r="CK1141" s="127"/>
      <c r="CL1141" s="127"/>
      <c r="CM1141" s="127"/>
      <c r="CN1141" s="127"/>
      <c r="CO1141" s="127"/>
      <c r="CP1141" s="127"/>
      <c r="CQ1141" s="127"/>
      <c r="CR1141" s="127"/>
      <c r="CS1141" s="127"/>
      <c r="CT1141" s="127"/>
      <c r="CU1141" s="127"/>
      <c r="CV1141" s="127"/>
      <c r="CW1141" s="127"/>
      <c r="CX1141" s="127"/>
      <c r="CY1141" s="127"/>
      <c r="CZ1141" s="127"/>
      <c r="DA1141" s="127"/>
      <c r="DB1141" s="127"/>
      <c r="DC1141" s="127"/>
      <c r="DD1141" s="127"/>
      <c r="DE1141" s="127"/>
      <c r="DF1141" s="127"/>
      <c r="DG1141" s="127"/>
      <c r="DH1141" s="127"/>
      <c r="DI1141" s="127"/>
      <c r="DJ1141" s="127"/>
      <c r="DK1141" s="127"/>
      <c r="DL1141" s="127"/>
      <c r="DM1141" s="127"/>
      <c r="DN1141" s="127"/>
      <c r="DO1141" s="127"/>
      <c r="DP1141" s="127"/>
      <c r="DQ1141" s="127"/>
      <c r="DR1141" s="127"/>
      <c r="DS1141" s="127"/>
      <c r="DT1141" s="127"/>
      <c r="DU1141" s="127"/>
      <c r="DV1141" s="127"/>
      <c r="DW1141" s="127"/>
      <c r="DX1141" s="127"/>
      <c r="DY1141" s="127"/>
      <c r="DZ1141" s="127"/>
      <c r="EA1141" s="127"/>
      <c r="EB1141" s="127"/>
      <c r="EC1141" s="127"/>
      <c r="ED1141" s="127"/>
      <c r="EE1141" s="127"/>
      <c r="EF1141" s="127"/>
      <c r="EG1141" s="127"/>
      <c r="EH1141" s="127"/>
      <c r="EI1141" s="127"/>
      <c r="EJ1141" s="127"/>
      <c r="EK1141" s="127"/>
      <c r="EL1141" s="127"/>
      <c r="EM1141" s="127"/>
      <c r="EN1141" s="127"/>
      <c r="EO1141" s="127"/>
      <c r="EP1141" s="127"/>
      <c r="EQ1141" s="127"/>
      <c r="ER1141" s="127"/>
      <c r="ES1141" s="127"/>
      <c r="ET1141" s="127"/>
      <c r="EU1141" s="127"/>
      <c r="EV1141" s="127"/>
      <c r="EW1141" s="127"/>
      <c r="EX1141" s="127"/>
      <c r="EY1141" s="127"/>
      <c r="EZ1141" s="127"/>
      <c r="FA1141" s="127"/>
      <c r="FB1141" s="127"/>
      <c r="FC1141" s="127"/>
      <c r="FD1141" s="127"/>
      <c r="FE1141" s="127"/>
      <c r="FF1141" s="127"/>
      <c r="FG1141" s="127"/>
      <c r="FH1141" s="127"/>
      <c r="FI1141" s="127"/>
      <c r="FJ1141" s="127"/>
      <c r="FK1141" s="127"/>
      <c r="FL1141" s="127"/>
      <c r="FM1141" s="127"/>
      <c r="FN1141" s="127"/>
      <c r="FO1141" s="127"/>
      <c r="FP1141" s="127"/>
      <c r="FQ1141" s="127"/>
      <c r="FR1141" s="127"/>
      <c r="FS1141" s="127"/>
      <c r="FT1141" s="127"/>
      <c r="FU1141" s="127"/>
      <c r="FV1141" s="127"/>
      <c r="FW1141" s="127"/>
      <c r="FX1141" s="127"/>
      <c r="FY1141" s="127"/>
      <c r="FZ1141" s="127"/>
      <c r="GA1141" s="127"/>
      <c r="GB1141" s="127"/>
      <c r="GC1141" s="127"/>
      <c r="GD1141" s="127"/>
      <c r="GE1141" s="127"/>
      <c r="GF1141" s="127"/>
      <c r="GG1141" s="127"/>
      <c r="GH1141" s="127"/>
      <c r="GI1141" s="127"/>
      <c r="GJ1141" s="127"/>
      <c r="GK1141" s="127"/>
      <c r="GL1141" s="127"/>
      <c r="GM1141" s="127"/>
      <c r="GN1141" s="127"/>
      <c r="GO1141" s="127"/>
      <c r="GP1141" s="127"/>
      <c r="GQ1141" s="127"/>
      <c r="GR1141" s="127"/>
      <c r="GS1141" s="127"/>
      <c r="GT1141" s="127"/>
      <c r="GU1141" s="127"/>
      <c r="GV1141" s="127"/>
      <c r="GW1141" s="127"/>
      <c r="GX1141" s="127"/>
      <c r="GY1141" s="127"/>
      <c r="GZ1141" s="127"/>
      <c r="HA1141" s="127"/>
      <c r="HB1141" s="127"/>
      <c r="HC1141" s="127"/>
      <c r="HD1141" s="127"/>
      <c r="HE1141" s="127"/>
      <c r="HF1141" s="127"/>
      <c r="HG1141" s="127"/>
      <c r="HH1141" s="127"/>
      <c r="HI1141" s="127"/>
      <c r="HJ1141" s="127"/>
      <c r="HK1141" s="127"/>
      <c r="HL1141" s="127"/>
      <c r="HM1141" s="127"/>
      <c r="HN1141" s="127"/>
      <c r="HO1141" s="127"/>
      <c r="HP1141" s="127"/>
      <c r="HQ1141" s="127"/>
      <c r="HR1141" s="127"/>
      <c r="HS1141" s="127"/>
      <c r="HT1141" s="127"/>
      <c r="HU1141" s="127"/>
      <c r="HV1141" s="127"/>
      <c r="HW1141" s="127"/>
      <c r="HX1141" s="127"/>
      <c r="HY1141" s="127"/>
      <c r="HZ1141" s="127"/>
      <c r="IA1141" s="127"/>
      <c r="IB1141" s="127"/>
      <c r="IC1141" s="127"/>
      <c r="ID1141" s="127"/>
      <c r="IE1141" s="127"/>
      <c r="IF1141" s="127"/>
      <c r="IG1141" s="127"/>
      <c r="IH1141" s="127"/>
      <c r="II1141" s="127"/>
      <c r="IJ1141" s="127"/>
      <c r="IK1141" s="127"/>
      <c r="IL1141" s="127"/>
      <c r="IM1141" s="127"/>
      <c r="IN1141" s="127"/>
    </row>
    <row r="1142" s="122" customFormat="1" spans="1:248">
      <c r="A1142" s="142"/>
      <c r="B1142" s="145" t="s">
        <v>127</v>
      </c>
      <c r="C1142" s="142"/>
      <c r="D1142" s="142"/>
      <c r="E1142" s="146">
        <f>SUM(E1143:E1145)</f>
        <v>4947540000</v>
      </c>
      <c r="F1142" s="144"/>
      <c r="G1142" s="127"/>
      <c r="H1142" s="127"/>
      <c r="I1142" s="127"/>
      <c r="J1142" s="127"/>
      <c r="K1142" s="127"/>
      <c r="L1142" s="127"/>
      <c r="M1142" s="127"/>
      <c r="N1142" s="127"/>
      <c r="O1142" s="127"/>
      <c r="P1142" s="127"/>
      <c r="Q1142" s="127"/>
      <c r="R1142" s="127"/>
      <c r="S1142" s="127"/>
      <c r="T1142" s="127"/>
      <c r="U1142" s="127"/>
      <c r="V1142" s="127"/>
      <c r="W1142" s="127"/>
      <c r="X1142" s="127"/>
      <c r="Y1142" s="127"/>
      <c r="Z1142" s="127"/>
      <c r="AA1142" s="127"/>
      <c r="AB1142" s="127"/>
      <c r="AC1142" s="127"/>
      <c r="AD1142" s="127"/>
      <c r="AE1142" s="127"/>
      <c r="AF1142" s="127"/>
      <c r="AG1142" s="127"/>
      <c r="AH1142" s="127"/>
      <c r="AI1142" s="127"/>
      <c r="AJ1142" s="127"/>
      <c r="AK1142" s="127"/>
      <c r="AL1142" s="127"/>
      <c r="AM1142" s="127"/>
      <c r="AN1142" s="127"/>
      <c r="AO1142" s="127"/>
      <c r="AP1142" s="127"/>
      <c r="AQ1142" s="127"/>
      <c r="AR1142" s="127"/>
      <c r="AS1142" s="127"/>
      <c r="AT1142" s="127"/>
      <c r="AU1142" s="127"/>
      <c r="AV1142" s="127"/>
      <c r="AW1142" s="127"/>
      <c r="AX1142" s="127"/>
      <c r="AY1142" s="127"/>
      <c r="AZ1142" s="127"/>
      <c r="BA1142" s="127"/>
      <c r="BB1142" s="127"/>
      <c r="BC1142" s="127"/>
      <c r="BD1142" s="127"/>
      <c r="BE1142" s="127"/>
      <c r="BF1142" s="127"/>
      <c r="BG1142" s="127"/>
      <c r="BH1142" s="127"/>
      <c r="BI1142" s="127"/>
      <c r="BJ1142" s="127"/>
      <c r="BK1142" s="127"/>
      <c r="BL1142" s="127"/>
      <c r="BM1142" s="127"/>
      <c r="BN1142" s="127"/>
      <c r="BO1142" s="127"/>
      <c r="BP1142" s="127"/>
      <c r="BQ1142" s="127"/>
      <c r="BR1142" s="127"/>
      <c r="BS1142" s="127"/>
      <c r="BT1142" s="127"/>
      <c r="BU1142" s="127"/>
      <c r="BV1142" s="127"/>
      <c r="BW1142" s="127"/>
      <c r="BX1142" s="127"/>
      <c r="BY1142" s="127"/>
      <c r="BZ1142" s="127"/>
      <c r="CA1142" s="127"/>
      <c r="CB1142" s="127"/>
      <c r="CC1142" s="127"/>
      <c r="CD1142" s="127"/>
      <c r="CE1142" s="127"/>
      <c r="CF1142" s="127"/>
      <c r="CG1142" s="127"/>
      <c r="CH1142" s="127"/>
      <c r="CI1142" s="127"/>
      <c r="CJ1142" s="127"/>
      <c r="CK1142" s="127"/>
      <c r="CL1142" s="127"/>
      <c r="CM1142" s="127"/>
      <c r="CN1142" s="127"/>
      <c r="CO1142" s="127"/>
      <c r="CP1142" s="127"/>
      <c r="CQ1142" s="127"/>
      <c r="CR1142" s="127"/>
      <c r="CS1142" s="127"/>
      <c r="CT1142" s="127"/>
      <c r="CU1142" s="127"/>
      <c r="CV1142" s="127"/>
      <c r="CW1142" s="127"/>
      <c r="CX1142" s="127"/>
      <c r="CY1142" s="127"/>
      <c r="CZ1142" s="127"/>
      <c r="DA1142" s="127"/>
      <c r="DB1142" s="127"/>
      <c r="DC1142" s="127"/>
      <c r="DD1142" s="127"/>
      <c r="DE1142" s="127"/>
      <c r="DF1142" s="127"/>
      <c r="DG1142" s="127"/>
      <c r="DH1142" s="127"/>
      <c r="DI1142" s="127"/>
      <c r="DJ1142" s="127"/>
      <c r="DK1142" s="127"/>
      <c r="DL1142" s="127"/>
      <c r="DM1142" s="127"/>
      <c r="DN1142" s="127"/>
      <c r="DO1142" s="127"/>
      <c r="DP1142" s="127"/>
      <c r="DQ1142" s="127"/>
      <c r="DR1142" s="127"/>
      <c r="DS1142" s="127"/>
      <c r="DT1142" s="127"/>
      <c r="DU1142" s="127"/>
      <c r="DV1142" s="127"/>
      <c r="DW1142" s="127"/>
      <c r="DX1142" s="127"/>
      <c r="DY1142" s="127"/>
      <c r="DZ1142" s="127"/>
      <c r="EA1142" s="127"/>
      <c r="EB1142" s="127"/>
      <c r="EC1142" s="127"/>
      <c r="ED1142" s="127"/>
      <c r="EE1142" s="127"/>
      <c r="EF1142" s="127"/>
      <c r="EG1142" s="127"/>
      <c r="EH1142" s="127"/>
      <c r="EI1142" s="127"/>
      <c r="EJ1142" s="127"/>
      <c r="EK1142" s="127"/>
      <c r="EL1142" s="127"/>
      <c r="EM1142" s="127"/>
      <c r="EN1142" s="127"/>
      <c r="EO1142" s="127"/>
      <c r="EP1142" s="127"/>
      <c r="EQ1142" s="127"/>
      <c r="ER1142" s="127"/>
      <c r="ES1142" s="127"/>
      <c r="ET1142" s="127"/>
      <c r="EU1142" s="127"/>
      <c r="EV1142" s="127"/>
      <c r="EW1142" s="127"/>
      <c r="EX1142" s="127"/>
      <c r="EY1142" s="127"/>
      <c r="EZ1142" s="127"/>
      <c r="FA1142" s="127"/>
      <c r="FB1142" s="127"/>
      <c r="FC1142" s="127"/>
      <c r="FD1142" s="127"/>
      <c r="FE1142" s="127"/>
      <c r="FF1142" s="127"/>
      <c r="FG1142" s="127"/>
      <c r="FH1142" s="127"/>
      <c r="FI1142" s="127"/>
      <c r="FJ1142" s="127"/>
      <c r="FK1142" s="127"/>
      <c r="FL1142" s="127"/>
      <c r="FM1142" s="127"/>
      <c r="FN1142" s="127"/>
      <c r="FO1142" s="127"/>
      <c r="FP1142" s="127"/>
      <c r="FQ1142" s="127"/>
      <c r="FR1142" s="127"/>
      <c r="FS1142" s="127"/>
      <c r="FT1142" s="127"/>
      <c r="FU1142" s="127"/>
      <c r="FV1142" s="127"/>
      <c r="FW1142" s="127"/>
      <c r="FX1142" s="127"/>
      <c r="FY1142" s="127"/>
      <c r="FZ1142" s="127"/>
      <c r="GA1142" s="127"/>
      <c r="GB1142" s="127"/>
      <c r="GC1142" s="127"/>
      <c r="GD1142" s="127"/>
      <c r="GE1142" s="127"/>
      <c r="GF1142" s="127"/>
      <c r="GG1142" s="127"/>
      <c r="GH1142" s="127"/>
      <c r="GI1142" s="127"/>
      <c r="GJ1142" s="127"/>
      <c r="GK1142" s="127"/>
      <c r="GL1142" s="127"/>
      <c r="GM1142" s="127"/>
      <c r="GN1142" s="127"/>
      <c r="GO1142" s="127"/>
      <c r="GP1142" s="127"/>
      <c r="GQ1142" s="127"/>
      <c r="GR1142" s="127"/>
      <c r="GS1142" s="127"/>
      <c r="GT1142" s="127"/>
      <c r="GU1142" s="127"/>
      <c r="GV1142" s="127"/>
      <c r="GW1142" s="127"/>
      <c r="GX1142" s="127"/>
      <c r="GY1142" s="127"/>
      <c r="GZ1142" s="127"/>
      <c r="HA1142" s="127"/>
      <c r="HB1142" s="127"/>
      <c r="HC1142" s="127"/>
      <c r="HD1142" s="127"/>
      <c r="HE1142" s="127"/>
      <c r="HF1142" s="127"/>
      <c r="HG1142" s="127"/>
      <c r="HH1142" s="127"/>
      <c r="HI1142" s="127"/>
      <c r="HJ1142" s="127"/>
      <c r="HK1142" s="127"/>
      <c r="HL1142" s="127"/>
      <c r="HM1142" s="127"/>
      <c r="HN1142" s="127"/>
      <c r="HO1142" s="127"/>
      <c r="HP1142" s="127"/>
      <c r="HQ1142" s="127"/>
      <c r="HR1142" s="127"/>
      <c r="HS1142" s="127"/>
      <c r="HT1142" s="127"/>
      <c r="HU1142" s="127"/>
      <c r="HV1142" s="127"/>
      <c r="HW1142" s="127"/>
      <c r="HX1142" s="127"/>
      <c r="HY1142" s="127"/>
      <c r="HZ1142" s="127"/>
      <c r="IA1142" s="127"/>
      <c r="IB1142" s="127"/>
      <c r="IC1142" s="127"/>
      <c r="ID1142" s="127"/>
      <c r="IE1142" s="127"/>
      <c r="IF1142" s="127"/>
      <c r="IG1142" s="127"/>
      <c r="IH1142" s="127"/>
      <c r="II1142" s="127"/>
      <c r="IJ1142" s="127"/>
      <c r="IK1142" s="127"/>
      <c r="IL1142" s="127"/>
      <c r="IM1142" s="127"/>
      <c r="IN1142" s="127"/>
    </row>
    <row r="1143" s="122" customFormat="1" spans="1:248">
      <c r="A1143" s="142"/>
      <c r="B1143" s="144" t="s">
        <v>128</v>
      </c>
      <c r="C1143" s="142"/>
      <c r="D1143" s="142"/>
      <c r="E1143" s="143">
        <f>3983998000+17976000</f>
        <v>4001974000</v>
      </c>
      <c r="F1143" s="144"/>
      <c r="G1143" s="127"/>
      <c r="H1143" s="127"/>
      <c r="I1143" s="127"/>
      <c r="J1143" s="127"/>
      <c r="K1143" s="127"/>
      <c r="L1143" s="127"/>
      <c r="M1143" s="127"/>
      <c r="N1143" s="127"/>
      <c r="O1143" s="127"/>
      <c r="P1143" s="127"/>
      <c r="Q1143" s="127"/>
      <c r="R1143" s="127"/>
      <c r="S1143" s="127"/>
      <c r="T1143" s="127"/>
      <c r="U1143" s="127"/>
      <c r="V1143" s="127"/>
      <c r="W1143" s="127"/>
      <c r="X1143" s="127"/>
      <c r="Y1143" s="127"/>
      <c r="Z1143" s="127"/>
      <c r="AA1143" s="127"/>
      <c r="AB1143" s="127"/>
      <c r="AC1143" s="127"/>
      <c r="AD1143" s="127"/>
      <c r="AE1143" s="127"/>
      <c r="AF1143" s="127"/>
      <c r="AG1143" s="127"/>
      <c r="AH1143" s="127"/>
      <c r="AI1143" s="127"/>
      <c r="AJ1143" s="127"/>
      <c r="AK1143" s="127"/>
      <c r="AL1143" s="127"/>
      <c r="AM1143" s="127"/>
      <c r="AN1143" s="127"/>
      <c r="AO1143" s="127"/>
      <c r="AP1143" s="127"/>
      <c r="AQ1143" s="127"/>
      <c r="AR1143" s="127"/>
      <c r="AS1143" s="127"/>
      <c r="AT1143" s="127"/>
      <c r="AU1143" s="127"/>
      <c r="AV1143" s="127"/>
      <c r="AW1143" s="127"/>
      <c r="AX1143" s="127"/>
      <c r="AY1143" s="127"/>
      <c r="AZ1143" s="127"/>
      <c r="BA1143" s="127"/>
      <c r="BB1143" s="127"/>
      <c r="BC1143" s="127"/>
      <c r="BD1143" s="127"/>
      <c r="BE1143" s="127"/>
      <c r="BF1143" s="127"/>
      <c r="BG1143" s="127"/>
      <c r="BH1143" s="127"/>
      <c r="BI1143" s="127"/>
      <c r="BJ1143" s="127"/>
      <c r="BK1143" s="127"/>
      <c r="BL1143" s="127"/>
      <c r="BM1143" s="127"/>
      <c r="BN1143" s="127"/>
      <c r="BO1143" s="127"/>
      <c r="BP1143" s="127"/>
      <c r="BQ1143" s="127"/>
      <c r="BR1143" s="127"/>
      <c r="BS1143" s="127"/>
      <c r="BT1143" s="127"/>
      <c r="BU1143" s="127"/>
      <c r="BV1143" s="127"/>
      <c r="BW1143" s="127"/>
      <c r="BX1143" s="127"/>
      <c r="BY1143" s="127"/>
      <c r="BZ1143" s="127"/>
      <c r="CA1143" s="127"/>
      <c r="CB1143" s="127"/>
      <c r="CC1143" s="127"/>
      <c r="CD1143" s="127"/>
      <c r="CE1143" s="127"/>
      <c r="CF1143" s="127"/>
      <c r="CG1143" s="127"/>
      <c r="CH1143" s="127"/>
      <c r="CI1143" s="127"/>
      <c r="CJ1143" s="127"/>
      <c r="CK1143" s="127"/>
      <c r="CL1143" s="127"/>
      <c r="CM1143" s="127"/>
      <c r="CN1143" s="127"/>
      <c r="CO1143" s="127"/>
      <c r="CP1143" s="127"/>
      <c r="CQ1143" s="127"/>
      <c r="CR1143" s="127"/>
      <c r="CS1143" s="127"/>
      <c r="CT1143" s="127"/>
      <c r="CU1143" s="127"/>
      <c r="CV1143" s="127"/>
      <c r="CW1143" s="127"/>
      <c r="CX1143" s="127"/>
      <c r="CY1143" s="127"/>
      <c r="CZ1143" s="127"/>
      <c r="DA1143" s="127"/>
      <c r="DB1143" s="127"/>
      <c r="DC1143" s="127"/>
      <c r="DD1143" s="127"/>
      <c r="DE1143" s="127"/>
      <c r="DF1143" s="127"/>
      <c r="DG1143" s="127"/>
      <c r="DH1143" s="127"/>
      <c r="DI1143" s="127"/>
      <c r="DJ1143" s="127"/>
      <c r="DK1143" s="127"/>
      <c r="DL1143" s="127"/>
      <c r="DM1143" s="127"/>
      <c r="DN1143" s="127"/>
      <c r="DO1143" s="127"/>
      <c r="DP1143" s="127"/>
      <c r="DQ1143" s="127"/>
      <c r="DR1143" s="127"/>
      <c r="DS1143" s="127"/>
      <c r="DT1143" s="127"/>
      <c r="DU1143" s="127"/>
      <c r="DV1143" s="127"/>
      <c r="DW1143" s="127"/>
      <c r="DX1143" s="127"/>
      <c r="DY1143" s="127"/>
      <c r="DZ1143" s="127"/>
      <c r="EA1143" s="127"/>
      <c r="EB1143" s="127"/>
      <c r="EC1143" s="127"/>
      <c r="ED1143" s="127"/>
      <c r="EE1143" s="127"/>
      <c r="EF1143" s="127"/>
      <c r="EG1143" s="127"/>
      <c r="EH1143" s="127"/>
      <c r="EI1143" s="127"/>
      <c r="EJ1143" s="127"/>
      <c r="EK1143" s="127"/>
      <c r="EL1143" s="127"/>
      <c r="EM1143" s="127"/>
      <c r="EN1143" s="127"/>
      <c r="EO1143" s="127"/>
      <c r="EP1143" s="127"/>
      <c r="EQ1143" s="127"/>
      <c r="ER1143" s="127"/>
      <c r="ES1143" s="127"/>
      <c r="ET1143" s="127"/>
      <c r="EU1143" s="127"/>
      <c r="EV1143" s="127"/>
      <c r="EW1143" s="127"/>
      <c r="EX1143" s="127"/>
      <c r="EY1143" s="127"/>
      <c r="EZ1143" s="127"/>
      <c r="FA1143" s="127"/>
      <c r="FB1143" s="127"/>
      <c r="FC1143" s="127"/>
      <c r="FD1143" s="127"/>
      <c r="FE1143" s="127"/>
      <c r="FF1143" s="127"/>
      <c r="FG1143" s="127"/>
      <c r="FH1143" s="127"/>
      <c r="FI1143" s="127"/>
      <c r="FJ1143" s="127"/>
      <c r="FK1143" s="127"/>
      <c r="FL1143" s="127"/>
      <c r="FM1143" s="127"/>
      <c r="FN1143" s="127"/>
      <c r="FO1143" s="127"/>
      <c r="FP1143" s="127"/>
      <c r="FQ1143" s="127"/>
      <c r="FR1143" s="127"/>
      <c r="FS1143" s="127"/>
      <c r="FT1143" s="127"/>
      <c r="FU1143" s="127"/>
      <c r="FV1143" s="127"/>
      <c r="FW1143" s="127"/>
      <c r="FX1143" s="127"/>
      <c r="FY1143" s="127"/>
      <c r="FZ1143" s="127"/>
      <c r="GA1143" s="127"/>
      <c r="GB1143" s="127"/>
      <c r="GC1143" s="127"/>
      <c r="GD1143" s="127"/>
      <c r="GE1143" s="127"/>
      <c r="GF1143" s="127"/>
      <c r="GG1143" s="127"/>
      <c r="GH1143" s="127"/>
      <c r="GI1143" s="127"/>
      <c r="GJ1143" s="127"/>
      <c r="GK1143" s="127"/>
      <c r="GL1143" s="127"/>
      <c r="GM1143" s="127"/>
      <c r="GN1143" s="127"/>
      <c r="GO1143" s="127"/>
      <c r="GP1143" s="127"/>
      <c r="GQ1143" s="127"/>
      <c r="GR1143" s="127"/>
      <c r="GS1143" s="127"/>
      <c r="GT1143" s="127"/>
      <c r="GU1143" s="127"/>
      <c r="GV1143" s="127"/>
      <c r="GW1143" s="127"/>
      <c r="GX1143" s="127"/>
      <c r="GY1143" s="127"/>
      <c r="GZ1143" s="127"/>
      <c r="HA1143" s="127"/>
      <c r="HB1143" s="127"/>
      <c r="HC1143" s="127"/>
      <c r="HD1143" s="127"/>
      <c r="HE1143" s="127"/>
      <c r="HF1143" s="127"/>
      <c r="HG1143" s="127"/>
      <c r="HH1143" s="127"/>
      <c r="HI1143" s="127"/>
      <c r="HJ1143" s="127"/>
      <c r="HK1143" s="127"/>
      <c r="HL1143" s="127"/>
      <c r="HM1143" s="127"/>
      <c r="HN1143" s="127"/>
      <c r="HO1143" s="127"/>
      <c r="HP1143" s="127"/>
      <c r="HQ1143" s="127"/>
      <c r="HR1143" s="127"/>
      <c r="HS1143" s="127"/>
      <c r="HT1143" s="127"/>
      <c r="HU1143" s="127"/>
      <c r="HV1143" s="127"/>
      <c r="HW1143" s="127"/>
      <c r="HX1143" s="127"/>
      <c r="HY1143" s="127"/>
      <c r="HZ1143" s="127"/>
      <c r="IA1143" s="127"/>
      <c r="IB1143" s="127"/>
      <c r="IC1143" s="127"/>
      <c r="ID1143" s="127"/>
      <c r="IE1143" s="127"/>
      <c r="IF1143" s="127"/>
      <c r="IG1143" s="127"/>
      <c r="IH1143" s="127"/>
      <c r="II1143" s="127"/>
      <c r="IJ1143" s="127"/>
      <c r="IK1143" s="127"/>
      <c r="IL1143" s="127"/>
      <c r="IM1143" s="127"/>
      <c r="IN1143" s="127"/>
    </row>
    <row r="1144" s="122" customFormat="1" spans="1:248">
      <c r="A1144" s="142"/>
      <c r="B1144" s="147" t="s">
        <v>129</v>
      </c>
      <c r="C1144" s="142"/>
      <c r="D1144" s="142"/>
      <c r="E1144" s="143">
        <v>714816000</v>
      </c>
      <c r="F1144" s="144"/>
      <c r="G1144" s="127"/>
      <c r="H1144" s="127"/>
      <c r="I1144" s="127"/>
      <c r="J1144" s="127"/>
      <c r="K1144" s="127"/>
      <c r="L1144" s="127"/>
      <c r="M1144" s="127"/>
      <c r="N1144" s="127"/>
      <c r="O1144" s="127"/>
      <c r="P1144" s="127"/>
      <c r="Q1144" s="127"/>
      <c r="R1144" s="127"/>
      <c r="S1144" s="127"/>
      <c r="T1144" s="127"/>
      <c r="U1144" s="127"/>
      <c r="V1144" s="127"/>
      <c r="W1144" s="127"/>
      <c r="X1144" s="127"/>
      <c r="Y1144" s="127"/>
      <c r="Z1144" s="127"/>
      <c r="AA1144" s="127"/>
      <c r="AB1144" s="127"/>
      <c r="AC1144" s="127"/>
      <c r="AD1144" s="127"/>
      <c r="AE1144" s="127"/>
      <c r="AF1144" s="127"/>
      <c r="AG1144" s="127"/>
      <c r="AH1144" s="127"/>
      <c r="AI1144" s="127"/>
      <c r="AJ1144" s="127"/>
      <c r="AK1144" s="127"/>
      <c r="AL1144" s="127"/>
      <c r="AM1144" s="127"/>
      <c r="AN1144" s="127"/>
      <c r="AO1144" s="127"/>
      <c r="AP1144" s="127"/>
      <c r="AQ1144" s="127"/>
      <c r="AR1144" s="127"/>
      <c r="AS1144" s="127"/>
      <c r="AT1144" s="127"/>
      <c r="AU1144" s="127"/>
      <c r="AV1144" s="127"/>
      <c r="AW1144" s="127"/>
      <c r="AX1144" s="127"/>
      <c r="AY1144" s="127"/>
      <c r="AZ1144" s="127"/>
      <c r="BA1144" s="127"/>
      <c r="BB1144" s="127"/>
      <c r="BC1144" s="127"/>
      <c r="BD1144" s="127"/>
      <c r="BE1144" s="127"/>
      <c r="BF1144" s="127"/>
      <c r="BG1144" s="127"/>
      <c r="BH1144" s="127"/>
      <c r="BI1144" s="127"/>
      <c r="BJ1144" s="127"/>
      <c r="BK1144" s="127"/>
      <c r="BL1144" s="127"/>
      <c r="BM1144" s="127"/>
      <c r="BN1144" s="127"/>
      <c r="BO1144" s="127"/>
      <c r="BP1144" s="127"/>
      <c r="BQ1144" s="127"/>
      <c r="BR1144" s="127"/>
      <c r="BS1144" s="127"/>
      <c r="BT1144" s="127"/>
      <c r="BU1144" s="127"/>
      <c r="BV1144" s="127"/>
      <c r="BW1144" s="127"/>
      <c r="BX1144" s="127"/>
      <c r="BY1144" s="127"/>
      <c r="BZ1144" s="127"/>
      <c r="CA1144" s="127"/>
      <c r="CB1144" s="127"/>
      <c r="CC1144" s="127"/>
      <c r="CD1144" s="127"/>
      <c r="CE1144" s="127"/>
      <c r="CF1144" s="127"/>
      <c r="CG1144" s="127"/>
      <c r="CH1144" s="127"/>
      <c r="CI1144" s="127"/>
      <c r="CJ1144" s="127"/>
      <c r="CK1144" s="127"/>
      <c r="CL1144" s="127"/>
      <c r="CM1144" s="127"/>
      <c r="CN1144" s="127"/>
      <c r="CO1144" s="127"/>
      <c r="CP1144" s="127"/>
      <c r="CQ1144" s="127"/>
      <c r="CR1144" s="127"/>
      <c r="CS1144" s="127"/>
      <c r="CT1144" s="127"/>
      <c r="CU1144" s="127"/>
      <c r="CV1144" s="127"/>
      <c r="CW1144" s="127"/>
      <c r="CX1144" s="127"/>
      <c r="CY1144" s="127"/>
      <c r="CZ1144" s="127"/>
      <c r="DA1144" s="127"/>
      <c r="DB1144" s="127"/>
      <c r="DC1144" s="127"/>
      <c r="DD1144" s="127"/>
      <c r="DE1144" s="127"/>
      <c r="DF1144" s="127"/>
      <c r="DG1144" s="127"/>
      <c r="DH1144" s="127"/>
      <c r="DI1144" s="127"/>
      <c r="DJ1144" s="127"/>
      <c r="DK1144" s="127"/>
      <c r="DL1144" s="127"/>
      <c r="DM1144" s="127"/>
      <c r="DN1144" s="127"/>
      <c r="DO1144" s="127"/>
      <c r="DP1144" s="127"/>
      <c r="DQ1144" s="127"/>
      <c r="DR1144" s="127"/>
      <c r="DS1144" s="127"/>
      <c r="DT1144" s="127"/>
      <c r="DU1144" s="127"/>
      <c r="DV1144" s="127"/>
      <c r="DW1144" s="127"/>
      <c r="DX1144" s="127"/>
      <c r="DY1144" s="127"/>
      <c r="DZ1144" s="127"/>
      <c r="EA1144" s="127"/>
      <c r="EB1144" s="127"/>
      <c r="EC1144" s="127"/>
      <c r="ED1144" s="127"/>
      <c r="EE1144" s="127"/>
      <c r="EF1144" s="127"/>
      <c r="EG1144" s="127"/>
      <c r="EH1144" s="127"/>
      <c r="EI1144" s="127"/>
      <c r="EJ1144" s="127"/>
      <c r="EK1144" s="127"/>
      <c r="EL1144" s="127"/>
      <c r="EM1144" s="127"/>
      <c r="EN1144" s="127"/>
      <c r="EO1144" s="127"/>
      <c r="EP1144" s="127"/>
      <c r="EQ1144" s="127"/>
      <c r="ER1144" s="127"/>
      <c r="ES1144" s="127"/>
      <c r="ET1144" s="127"/>
      <c r="EU1144" s="127"/>
      <c r="EV1144" s="127"/>
      <c r="EW1144" s="127"/>
      <c r="EX1144" s="127"/>
      <c r="EY1144" s="127"/>
      <c r="EZ1144" s="127"/>
      <c r="FA1144" s="127"/>
      <c r="FB1144" s="127"/>
      <c r="FC1144" s="127"/>
      <c r="FD1144" s="127"/>
      <c r="FE1144" s="127"/>
      <c r="FF1144" s="127"/>
      <c r="FG1144" s="127"/>
      <c r="FH1144" s="127"/>
      <c r="FI1144" s="127"/>
      <c r="FJ1144" s="127"/>
      <c r="FK1144" s="127"/>
      <c r="FL1144" s="127"/>
      <c r="FM1144" s="127"/>
      <c r="FN1144" s="127"/>
      <c r="FO1144" s="127"/>
      <c r="FP1144" s="127"/>
      <c r="FQ1144" s="127"/>
      <c r="FR1144" s="127"/>
      <c r="FS1144" s="127"/>
      <c r="FT1144" s="127"/>
      <c r="FU1144" s="127"/>
      <c r="FV1144" s="127"/>
      <c r="FW1144" s="127"/>
      <c r="FX1144" s="127"/>
      <c r="FY1144" s="127"/>
      <c r="FZ1144" s="127"/>
      <c r="GA1144" s="127"/>
      <c r="GB1144" s="127"/>
      <c r="GC1144" s="127"/>
      <c r="GD1144" s="127"/>
      <c r="GE1144" s="127"/>
      <c r="GF1144" s="127"/>
      <c r="GG1144" s="127"/>
      <c r="GH1144" s="127"/>
      <c r="GI1144" s="127"/>
      <c r="GJ1144" s="127"/>
      <c r="GK1144" s="127"/>
      <c r="GL1144" s="127"/>
      <c r="GM1144" s="127"/>
      <c r="GN1144" s="127"/>
      <c r="GO1144" s="127"/>
      <c r="GP1144" s="127"/>
      <c r="GQ1144" s="127"/>
      <c r="GR1144" s="127"/>
      <c r="GS1144" s="127"/>
      <c r="GT1144" s="127"/>
      <c r="GU1144" s="127"/>
      <c r="GV1144" s="127"/>
      <c r="GW1144" s="127"/>
      <c r="GX1144" s="127"/>
      <c r="GY1144" s="127"/>
      <c r="GZ1144" s="127"/>
      <c r="HA1144" s="127"/>
      <c r="HB1144" s="127"/>
      <c r="HC1144" s="127"/>
      <c r="HD1144" s="127"/>
      <c r="HE1144" s="127"/>
      <c r="HF1144" s="127"/>
      <c r="HG1144" s="127"/>
      <c r="HH1144" s="127"/>
      <c r="HI1144" s="127"/>
      <c r="HJ1144" s="127"/>
      <c r="HK1144" s="127"/>
      <c r="HL1144" s="127"/>
      <c r="HM1144" s="127"/>
      <c r="HN1144" s="127"/>
      <c r="HO1144" s="127"/>
      <c r="HP1144" s="127"/>
      <c r="HQ1144" s="127"/>
      <c r="HR1144" s="127"/>
      <c r="HS1144" s="127"/>
      <c r="HT1144" s="127"/>
      <c r="HU1144" s="127"/>
      <c r="HV1144" s="127"/>
      <c r="HW1144" s="127"/>
      <c r="HX1144" s="127"/>
      <c r="HY1144" s="127"/>
      <c r="HZ1144" s="127"/>
      <c r="IA1144" s="127"/>
      <c r="IB1144" s="127"/>
      <c r="IC1144" s="127"/>
      <c r="ID1144" s="127"/>
      <c r="IE1144" s="127"/>
      <c r="IF1144" s="127"/>
      <c r="IG1144" s="127"/>
      <c r="IH1144" s="127"/>
      <c r="II1144" s="127"/>
      <c r="IJ1144" s="127"/>
      <c r="IK1144" s="127"/>
      <c r="IL1144" s="127"/>
      <c r="IM1144" s="127"/>
      <c r="IN1144" s="127"/>
    </row>
    <row r="1145" s="122" customFormat="1" spans="1:248">
      <c r="A1145" s="142"/>
      <c r="B1145" s="144" t="s">
        <v>566</v>
      </c>
      <c r="C1145" s="142"/>
      <c r="D1145" s="142"/>
      <c r="E1145" s="143">
        <v>230750000</v>
      </c>
      <c r="F1145" s="144"/>
      <c r="G1145" s="127"/>
      <c r="H1145" s="127"/>
      <c r="I1145" s="127"/>
      <c r="J1145" s="127"/>
      <c r="K1145" s="127"/>
      <c r="L1145" s="127"/>
      <c r="M1145" s="127"/>
      <c r="N1145" s="127"/>
      <c r="O1145" s="127"/>
      <c r="P1145" s="127"/>
      <c r="Q1145" s="127"/>
      <c r="R1145" s="127"/>
      <c r="S1145" s="127"/>
      <c r="T1145" s="127"/>
      <c r="U1145" s="127"/>
      <c r="V1145" s="127"/>
      <c r="W1145" s="127"/>
      <c r="X1145" s="127"/>
      <c r="Y1145" s="127"/>
      <c r="Z1145" s="127"/>
      <c r="AA1145" s="127"/>
      <c r="AB1145" s="127"/>
      <c r="AC1145" s="127"/>
      <c r="AD1145" s="127"/>
      <c r="AE1145" s="127"/>
      <c r="AF1145" s="127"/>
      <c r="AG1145" s="127"/>
      <c r="AH1145" s="127"/>
      <c r="AI1145" s="127"/>
      <c r="AJ1145" s="127"/>
      <c r="AK1145" s="127"/>
      <c r="AL1145" s="127"/>
      <c r="AM1145" s="127"/>
      <c r="AN1145" s="127"/>
      <c r="AO1145" s="127"/>
      <c r="AP1145" s="127"/>
      <c r="AQ1145" s="127"/>
      <c r="AR1145" s="127"/>
      <c r="AS1145" s="127"/>
      <c r="AT1145" s="127"/>
      <c r="AU1145" s="127"/>
      <c r="AV1145" s="127"/>
      <c r="AW1145" s="127"/>
      <c r="AX1145" s="127"/>
      <c r="AY1145" s="127"/>
      <c r="AZ1145" s="127"/>
      <c r="BA1145" s="127"/>
      <c r="BB1145" s="127"/>
      <c r="BC1145" s="127"/>
      <c r="BD1145" s="127"/>
      <c r="BE1145" s="127"/>
      <c r="BF1145" s="127"/>
      <c r="BG1145" s="127"/>
      <c r="BH1145" s="127"/>
      <c r="BI1145" s="127"/>
      <c r="BJ1145" s="127"/>
      <c r="BK1145" s="127"/>
      <c r="BL1145" s="127"/>
      <c r="BM1145" s="127"/>
      <c r="BN1145" s="127"/>
      <c r="BO1145" s="127"/>
      <c r="BP1145" s="127"/>
      <c r="BQ1145" s="127"/>
      <c r="BR1145" s="127"/>
      <c r="BS1145" s="127"/>
      <c r="BT1145" s="127"/>
      <c r="BU1145" s="127"/>
      <c r="BV1145" s="127"/>
      <c r="BW1145" s="127"/>
      <c r="BX1145" s="127"/>
      <c r="BY1145" s="127"/>
      <c r="BZ1145" s="127"/>
      <c r="CA1145" s="127"/>
      <c r="CB1145" s="127"/>
      <c r="CC1145" s="127"/>
      <c r="CD1145" s="127"/>
      <c r="CE1145" s="127"/>
      <c r="CF1145" s="127"/>
      <c r="CG1145" s="127"/>
      <c r="CH1145" s="127"/>
      <c r="CI1145" s="127"/>
      <c r="CJ1145" s="127"/>
      <c r="CK1145" s="127"/>
      <c r="CL1145" s="127"/>
      <c r="CM1145" s="127"/>
      <c r="CN1145" s="127"/>
      <c r="CO1145" s="127"/>
      <c r="CP1145" s="127"/>
      <c r="CQ1145" s="127"/>
      <c r="CR1145" s="127"/>
      <c r="CS1145" s="127"/>
      <c r="CT1145" s="127"/>
      <c r="CU1145" s="127"/>
      <c r="CV1145" s="127"/>
      <c r="CW1145" s="127"/>
      <c r="CX1145" s="127"/>
      <c r="CY1145" s="127"/>
      <c r="CZ1145" s="127"/>
      <c r="DA1145" s="127"/>
      <c r="DB1145" s="127"/>
      <c r="DC1145" s="127"/>
      <c r="DD1145" s="127"/>
      <c r="DE1145" s="127"/>
      <c r="DF1145" s="127"/>
      <c r="DG1145" s="127"/>
      <c r="DH1145" s="127"/>
      <c r="DI1145" s="127"/>
      <c r="DJ1145" s="127"/>
      <c r="DK1145" s="127"/>
      <c r="DL1145" s="127"/>
      <c r="DM1145" s="127"/>
      <c r="DN1145" s="127"/>
      <c r="DO1145" s="127"/>
      <c r="DP1145" s="127"/>
      <c r="DQ1145" s="127"/>
      <c r="DR1145" s="127"/>
      <c r="DS1145" s="127"/>
      <c r="DT1145" s="127"/>
      <c r="DU1145" s="127"/>
      <c r="DV1145" s="127"/>
      <c r="DW1145" s="127"/>
      <c r="DX1145" s="127"/>
      <c r="DY1145" s="127"/>
      <c r="DZ1145" s="127"/>
      <c r="EA1145" s="127"/>
      <c r="EB1145" s="127"/>
      <c r="EC1145" s="127"/>
      <c r="ED1145" s="127"/>
      <c r="EE1145" s="127"/>
      <c r="EF1145" s="127"/>
      <c r="EG1145" s="127"/>
      <c r="EH1145" s="127"/>
      <c r="EI1145" s="127"/>
      <c r="EJ1145" s="127"/>
      <c r="EK1145" s="127"/>
      <c r="EL1145" s="127"/>
      <c r="EM1145" s="127"/>
      <c r="EN1145" s="127"/>
      <c r="EO1145" s="127"/>
      <c r="EP1145" s="127"/>
      <c r="EQ1145" s="127"/>
      <c r="ER1145" s="127"/>
      <c r="ES1145" s="127"/>
      <c r="ET1145" s="127"/>
      <c r="EU1145" s="127"/>
      <c r="EV1145" s="127"/>
      <c r="EW1145" s="127"/>
      <c r="EX1145" s="127"/>
      <c r="EY1145" s="127"/>
      <c r="EZ1145" s="127"/>
      <c r="FA1145" s="127"/>
      <c r="FB1145" s="127"/>
      <c r="FC1145" s="127"/>
      <c r="FD1145" s="127"/>
      <c r="FE1145" s="127"/>
      <c r="FF1145" s="127"/>
      <c r="FG1145" s="127"/>
      <c r="FH1145" s="127"/>
      <c r="FI1145" s="127"/>
      <c r="FJ1145" s="127"/>
      <c r="FK1145" s="127"/>
      <c r="FL1145" s="127"/>
      <c r="FM1145" s="127"/>
      <c r="FN1145" s="127"/>
      <c r="FO1145" s="127"/>
      <c r="FP1145" s="127"/>
      <c r="FQ1145" s="127"/>
      <c r="FR1145" s="127"/>
      <c r="FS1145" s="127"/>
      <c r="FT1145" s="127"/>
      <c r="FU1145" s="127"/>
      <c r="FV1145" s="127"/>
      <c r="FW1145" s="127"/>
      <c r="FX1145" s="127"/>
      <c r="FY1145" s="127"/>
      <c r="FZ1145" s="127"/>
      <c r="GA1145" s="127"/>
      <c r="GB1145" s="127"/>
      <c r="GC1145" s="127"/>
      <c r="GD1145" s="127"/>
      <c r="GE1145" s="127"/>
      <c r="GF1145" s="127"/>
      <c r="GG1145" s="127"/>
      <c r="GH1145" s="127"/>
      <c r="GI1145" s="127"/>
      <c r="GJ1145" s="127"/>
      <c r="GK1145" s="127"/>
      <c r="GL1145" s="127"/>
      <c r="GM1145" s="127"/>
      <c r="GN1145" s="127"/>
      <c r="GO1145" s="127"/>
      <c r="GP1145" s="127"/>
      <c r="GQ1145" s="127"/>
      <c r="GR1145" s="127"/>
      <c r="GS1145" s="127"/>
      <c r="GT1145" s="127"/>
      <c r="GU1145" s="127"/>
      <c r="GV1145" s="127"/>
      <c r="GW1145" s="127"/>
      <c r="GX1145" s="127"/>
      <c r="GY1145" s="127"/>
      <c r="GZ1145" s="127"/>
      <c r="HA1145" s="127"/>
      <c r="HB1145" s="127"/>
      <c r="HC1145" s="127"/>
      <c r="HD1145" s="127"/>
      <c r="HE1145" s="127"/>
      <c r="HF1145" s="127"/>
      <c r="HG1145" s="127"/>
      <c r="HH1145" s="127"/>
      <c r="HI1145" s="127"/>
      <c r="HJ1145" s="127"/>
      <c r="HK1145" s="127"/>
      <c r="HL1145" s="127"/>
      <c r="HM1145" s="127"/>
      <c r="HN1145" s="127"/>
      <c r="HO1145" s="127"/>
      <c r="HP1145" s="127"/>
      <c r="HQ1145" s="127"/>
      <c r="HR1145" s="127"/>
      <c r="HS1145" s="127"/>
      <c r="HT1145" s="127"/>
      <c r="HU1145" s="127"/>
      <c r="HV1145" s="127"/>
      <c r="HW1145" s="127"/>
      <c r="HX1145" s="127"/>
      <c r="HY1145" s="127"/>
      <c r="HZ1145" s="127"/>
      <c r="IA1145" s="127"/>
      <c r="IB1145" s="127"/>
      <c r="IC1145" s="127"/>
      <c r="ID1145" s="127"/>
      <c r="IE1145" s="127"/>
      <c r="IF1145" s="127"/>
      <c r="IG1145" s="127"/>
      <c r="IH1145" s="127"/>
      <c r="II1145" s="127"/>
      <c r="IJ1145" s="127"/>
      <c r="IK1145" s="127"/>
      <c r="IL1145" s="127"/>
      <c r="IM1145" s="127"/>
      <c r="IN1145" s="127"/>
    </row>
    <row r="1146" s="124" customFormat="1" spans="1:256">
      <c r="A1146" s="204"/>
      <c r="B1146" s="369"/>
      <c r="C1146" s="204"/>
      <c r="D1146" s="204"/>
      <c r="E1146" s="204"/>
      <c r="F1146" s="369"/>
      <c r="G1146" s="121"/>
      <c r="H1146" s="121"/>
      <c r="I1146" s="121"/>
      <c r="J1146" s="121"/>
      <c r="K1146" s="121"/>
      <c r="L1146" s="121"/>
      <c r="M1146" s="121"/>
      <c r="N1146" s="121"/>
      <c r="O1146" s="121"/>
      <c r="P1146" s="121"/>
      <c r="Q1146" s="121"/>
      <c r="R1146" s="121"/>
      <c r="S1146" s="121"/>
      <c r="T1146" s="121"/>
      <c r="U1146" s="121"/>
      <c r="V1146" s="121"/>
      <c r="W1146" s="121"/>
      <c r="X1146" s="121"/>
      <c r="Y1146" s="121"/>
      <c r="Z1146" s="121"/>
      <c r="AA1146" s="121"/>
      <c r="AB1146" s="121"/>
      <c r="AC1146" s="121"/>
      <c r="AD1146" s="121"/>
      <c r="AE1146" s="121"/>
      <c r="AF1146" s="121"/>
      <c r="AG1146" s="121"/>
      <c r="AH1146" s="121"/>
      <c r="AI1146" s="121"/>
      <c r="AJ1146" s="121"/>
      <c r="AK1146" s="121"/>
      <c r="AL1146" s="121"/>
      <c r="AM1146" s="121"/>
      <c r="AN1146" s="121"/>
      <c r="AO1146" s="121"/>
      <c r="AP1146" s="121"/>
      <c r="AQ1146" s="121"/>
      <c r="AR1146" s="121"/>
      <c r="AS1146" s="121"/>
      <c r="AT1146" s="121"/>
      <c r="AU1146" s="121"/>
      <c r="AV1146" s="121"/>
      <c r="AW1146" s="121"/>
      <c r="AX1146" s="121"/>
      <c r="AY1146" s="121"/>
      <c r="AZ1146" s="121"/>
      <c r="BA1146" s="121"/>
      <c r="BB1146" s="121"/>
      <c r="BC1146" s="121"/>
      <c r="BD1146" s="121"/>
      <c r="BE1146" s="121"/>
      <c r="BF1146" s="121"/>
      <c r="BG1146" s="121"/>
      <c r="BH1146" s="121"/>
      <c r="BI1146" s="121"/>
      <c r="BJ1146" s="121"/>
      <c r="BK1146" s="121"/>
      <c r="BL1146" s="121"/>
      <c r="BM1146" s="121"/>
      <c r="BN1146" s="121"/>
      <c r="BO1146" s="121"/>
      <c r="BP1146" s="121"/>
      <c r="BQ1146" s="121"/>
      <c r="BR1146" s="121"/>
      <c r="BS1146" s="121"/>
      <c r="BT1146" s="121"/>
      <c r="BU1146" s="121"/>
      <c r="BV1146" s="121"/>
      <c r="BW1146" s="121"/>
      <c r="BX1146" s="121"/>
      <c r="BY1146" s="121"/>
      <c r="BZ1146" s="121"/>
      <c r="CA1146" s="121"/>
      <c r="CB1146" s="121"/>
      <c r="CC1146" s="121"/>
      <c r="CD1146" s="121"/>
      <c r="CE1146" s="121"/>
      <c r="CF1146" s="121"/>
      <c r="CG1146" s="121"/>
      <c r="CH1146" s="121"/>
      <c r="CI1146" s="121"/>
      <c r="CJ1146" s="121"/>
      <c r="CK1146" s="121"/>
      <c r="CL1146" s="121"/>
      <c r="CM1146" s="121"/>
      <c r="CN1146" s="121"/>
      <c r="CO1146" s="121"/>
      <c r="CP1146" s="121"/>
      <c r="CQ1146" s="121"/>
      <c r="CR1146" s="121"/>
      <c r="CS1146" s="121"/>
      <c r="CT1146" s="121"/>
      <c r="CU1146" s="121"/>
      <c r="CV1146" s="121"/>
      <c r="CW1146" s="121"/>
      <c r="CX1146" s="121"/>
      <c r="CY1146" s="121"/>
      <c r="CZ1146" s="121"/>
      <c r="DA1146" s="121"/>
      <c r="DB1146" s="121"/>
      <c r="DC1146" s="121"/>
      <c r="DD1146" s="121"/>
      <c r="DE1146" s="121"/>
      <c r="DF1146" s="121"/>
      <c r="DG1146" s="121"/>
      <c r="DH1146" s="121"/>
      <c r="DI1146" s="121"/>
      <c r="DJ1146" s="121"/>
      <c r="DK1146" s="121"/>
      <c r="DL1146" s="121"/>
      <c r="DM1146" s="121"/>
      <c r="DN1146" s="121"/>
      <c r="DO1146" s="121"/>
      <c r="DP1146" s="121"/>
      <c r="DQ1146" s="121"/>
      <c r="DR1146" s="121"/>
      <c r="DS1146" s="121"/>
      <c r="DT1146" s="121"/>
      <c r="DU1146" s="121"/>
      <c r="DV1146" s="121"/>
      <c r="DW1146" s="121"/>
      <c r="DX1146" s="121"/>
      <c r="DY1146" s="121"/>
      <c r="DZ1146" s="121"/>
      <c r="EA1146" s="121"/>
      <c r="EB1146" s="121"/>
      <c r="EC1146" s="121"/>
      <c r="ED1146" s="121"/>
      <c r="EE1146" s="121"/>
      <c r="EF1146" s="121"/>
      <c r="EG1146" s="121"/>
      <c r="EH1146" s="121"/>
      <c r="EI1146" s="121"/>
      <c r="EJ1146" s="121"/>
      <c r="EK1146" s="121"/>
      <c r="EL1146" s="121"/>
      <c r="EM1146" s="121"/>
      <c r="EN1146" s="121"/>
      <c r="EO1146" s="121"/>
      <c r="EP1146" s="121"/>
      <c r="EQ1146" s="121"/>
      <c r="ER1146" s="121"/>
      <c r="ES1146" s="121"/>
      <c r="ET1146" s="121"/>
      <c r="EU1146" s="121"/>
      <c r="EV1146" s="121"/>
      <c r="EW1146" s="121"/>
      <c r="EX1146" s="121"/>
      <c r="EY1146" s="121"/>
      <c r="EZ1146" s="121"/>
      <c r="FA1146" s="121"/>
      <c r="FB1146" s="121"/>
      <c r="FC1146" s="121"/>
      <c r="FD1146" s="121"/>
      <c r="FE1146" s="121"/>
      <c r="FF1146" s="121"/>
      <c r="FG1146" s="121"/>
      <c r="FH1146" s="121"/>
      <c r="FI1146" s="121"/>
      <c r="FJ1146" s="121"/>
      <c r="FK1146" s="121"/>
      <c r="FL1146" s="121"/>
      <c r="FM1146" s="121"/>
      <c r="FN1146" s="121"/>
      <c r="FO1146" s="121"/>
      <c r="FP1146" s="121"/>
      <c r="FQ1146" s="121"/>
      <c r="FR1146" s="121"/>
      <c r="FS1146" s="121"/>
      <c r="FT1146" s="121"/>
      <c r="FU1146" s="121"/>
      <c r="FV1146" s="121"/>
      <c r="FW1146" s="121"/>
      <c r="FX1146" s="121"/>
      <c r="FY1146" s="121"/>
      <c r="FZ1146" s="121"/>
      <c r="GA1146" s="121"/>
      <c r="GB1146" s="121"/>
      <c r="GC1146" s="121"/>
      <c r="GD1146" s="121"/>
      <c r="GE1146" s="121"/>
      <c r="GF1146" s="121"/>
      <c r="GG1146" s="121"/>
      <c r="GH1146" s="121"/>
      <c r="GI1146" s="121"/>
      <c r="GJ1146" s="121"/>
      <c r="GK1146" s="121"/>
      <c r="GL1146" s="121"/>
      <c r="GM1146" s="121"/>
      <c r="GN1146" s="121"/>
      <c r="GO1146" s="121"/>
      <c r="GP1146" s="121"/>
      <c r="GQ1146" s="121"/>
      <c r="GR1146" s="121"/>
      <c r="GS1146" s="121"/>
      <c r="GT1146" s="121"/>
      <c r="GU1146" s="121"/>
      <c r="GV1146" s="121"/>
      <c r="GW1146" s="121"/>
      <c r="GX1146" s="121"/>
      <c r="GY1146" s="121"/>
      <c r="GZ1146" s="121"/>
      <c r="HA1146" s="121"/>
      <c r="HB1146" s="121"/>
      <c r="HC1146" s="121"/>
      <c r="HD1146" s="121"/>
      <c r="HE1146" s="121"/>
      <c r="HF1146" s="121"/>
      <c r="HG1146" s="121"/>
      <c r="HH1146" s="121"/>
      <c r="HI1146" s="121"/>
      <c r="HJ1146" s="121"/>
      <c r="HK1146" s="121"/>
      <c r="HL1146" s="121"/>
      <c r="HM1146" s="121"/>
      <c r="HN1146" s="121"/>
      <c r="HO1146" s="121"/>
      <c r="HP1146" s="121"/>
      <c r="HQ1146" s="121"/>
      <c r="HR1146" s="121"/>
      <c r="HS1146" s="121"/>
      <c r="HT1146" s="121"/>
      <c r="HU1146" s="121"/>
      <c r="HV1146" s="121"/>
      <c r="HW1146" s="121"/>
      <c r="HX1146" s="121"/>
      <c r="HY1146" s="121"/>
      <c r="HZ1146" s="121"/>
      <c r="IA1146" s="121"/>
      <c r="IB1146" s="121"/>
      <c r="IC1146" s="121"/>
      <c r="ID1146" s="121"/>
      <c r="IE1146" s="121"/>
      <c r="IF1146" s="121"/>
      <c r="IG1146" s="121"/>
      <c r="IH1146" s="121"/>
      <c r="II1146" s="121"/>
      <c r="IJ1146" s="121"/>
      <c r="IK1146" s="121"/>
      <c r="IL1146" s="121"/>
      <c r="IM1146" s="121"/>
      <c r="IN1146" s="121"/>
      <c r="IO1146"/>
      <c r="IP1146"/>
      <c r="IQ1146"/>
      <c r="IR1146"/>
      <c r="IS1146"/>
      <c r="IT1146"/>
      <c r="IU1146"/>
      <c r="IV1146"/>
    </row>
    <row r="1147" s="124" customFormat="1" spans="1:256">
      <c r="A1147" s="148"/>
      <c r="B1147" s="151" t="s">
        <v>132</v>
      </c>
      <c r="C1147" s="148"/>
      <c r="D1147" s="148"/>
      <c r="E1147" s="146">
        <f>SUM(E1150:E1197)</f>
        <v>9682434000</v>
      </c>
      <c r="F1147" s="150"/>
      <c r="G1147" s="121"/>
      <c r="H1147" s="121"/>
      <c r="I1147" s="121"/>
      <c r="J1147" s="121"/>
      <c r="K1147" s="121"/>
      <c r="L1147" s="121"/>
      <c r="M1147" s="121"/>
      <c r="N1147" s="121"/>
      <c r="O1147" s="121"/>
      <c r="P1147" s="121"/>
      <c r="Q1147" s="121"/>
      <c r="R1147" s="121"/>
      <c r="S1147" s="121"/>
      <c r="T1147" s="121"/>
      <c r="U1147" s="121"/>
      <c r="V1147" s="121"/>
      <c r="W1147" s="121"/>
      <c r="X1147" s="121"/>
      <c r="Y1147" s="121"/>
      <c r="Z1147" s="121"/>
      <c r="AA1147" s="121"/>
      <c r="AB1147" s="121"/>
      <c r="AC1147" s="121"/>
      <c r="AD1147" s="121"/>
      <c r="AE1147" s="121"/>
      <c r="AF1147" s="121"/>
      <c r="AG1147" s="121"/>
      <c r="AH1147" s="121"/>
      <c r="AI1147" s="121"/>
      <c r="AJ1147" s="121"/>
      <c r="AK1147" s="121"/>
      <c r="AL1147" s="121"/>
      <c r="AM1147" s="121"/>
      <c r="AN1147" s="121"/>
      <c r="AO1147" s="121"/>
      <c r="AP1147" s="121"/>
      <c r="AQ1147" s="121"/>
      <c r="AR1147" s="121"/>
      <c r="AS1147" s="121"/>
      <c r="AT1147" s="121"/>
      <c r="AU1147" s="121"/>
      <c r="AV1147" s="121"/>
      <c r="AW1147" s="121"/>
      <c r="AX1147" s="121"/>
      <c r="AY1147" s="121"/>
      <c r="AZ1147" s="121"/>
      <c r="BA1147" s="121"/>
      <c r="BB1147" s="121"/>
      <c r="BC1147" s="121"/>
      <c r="BD1147" s="121"/>
      <c r="BE1147" s="121"/>
      <c r="BF1147" s="121"/>
      <c r="BG1147" s="121"/>
      <c r="BH1147" s="121"/>
      <c r="BI1147" s="121"/>
      <c r="BJ1147" s="121"/>
      <c r="BK1147" s="121"/>
      <c r="BL1147" s="121"/>
      <c r="BM1147" s="121"/>
      <c r="BN1147" s="121"/>
      <c r="BO1147" s="121"/>
      <c r="BP1147" s="121"/>
      <c r="BQ1147" s="121"/>
      <c r="BR1147" s="121"/>
      <c r="BS1147" s="121"/>
      <c r="BT1147" s="121"/>
      <c r="BU1147" s="121"/>
      <c r="BV1147" s="121"/>
      <c r="BW1147" s="121"/>
      <c r="BX1147" s="121"/>
      <c r="BY1147" s="121"/>
      <c r="BZ1147" s="121"/>
      <c r="CA1147" s="121"/>
      <c r="CB1147" s="121"/>
      <c r="CC1147" s="121"/>
      <c r="CD1147" s="121"/>
      <c r="CE1147" s="121"/>
      <c r="CF1147" s="121"/>
      <c r="CG1147" s="121"/>
      <c r="CH1147" s="121"/>
      <c r="CI1147" s="121"/>
      <c r="CJ1147" s="121"/>
      <c r="CK1147" s="121"/>
      <c r="CL1147" s="121"/>
      <c r="CM1147" s="121"/>
      <c r="CN1147" s="121"/>
      <c r="CO1147" s="121"/>
      <c r="CP1147" s="121"/>
      <c r="CQ1147" s="121"/>
      <c r="CR1147" s="121"/>
      <c r="CS1147" s="121"/>
      <c r="CT1147" s="121"/>
      <c r="CU1147" s="121"/>
      <c r="CV1147" s="121"/>
      <c r="CW1147" s="121"/>
      <c r="CX1147" s="121"/>
      <c r="CY1147" s="121"/>
      <c r="CZ1147" s="121"/>
      <c r="DA1147" s="121"/>
      <c r="DB1147" s="121"/>
      <c r="DC1147" s="121"/>
      <c r="DD1147" s="121"/>
      <c r="DE1147" s="121"/>
      <c r="DF1147" s="121"/>
      <c r="DG1147" s="121"/>
      <c r="DH1147" s="121"/>
      <c r="DI1147" s="121"/>
      <c r="DJ1147" s="121"/>
      <c r="DK1147" s="121"/>
      <c r="DL1147" s="121"/>
      <c r="DM1147" s="121"/>
      <c r="DN1147" s="121"/>
      <c r="DO1147" s="121"/>
      <c r="DP1147" s="121"/>
      <c r="DQ1147" s="121"/>
      <c r="DR1147" s="121"/>
      <c r="DS1147" s="121"/>
      <c r="DT1147" s="121"/>
      <c r="DU1147" s="121"/>
      <c r="DV1147" s="121"/>
      <c r="DW1147" s="121"/>
      <c r="DX1147" s="121"/>
      <c r="DY1147" s="121"/>
      <c r="DZ1147" s="121"/>
      <c r="EA1147" s="121"/>
      <c r="EB1147" s="121"/>
      <c r="EC1147" s="121"/>
      <c r="ED1147" s="121"/>
      <c r="EE1147" s="121"/>
      <c r="EF1147" s="121"/>
      <c r="EG1147" s="121"/>
      <c r="EH1147" s="121"/>
      <c r="EI1147" s="121"/>
      <c r="EJ1147" s="121"/>
      <c r="EK1147" s="121"/>
      <c r="EL1147" s="121"/>
      <c r="EM1147" s="121"/>
      <c r="EN1147" s="121"/>
      <c r="EO1147" s="121"/>
      <c r="EP1147" s="121"/>
      <c r="EQ1147" s="121"/>
      <c r="ER1147" s="121"/>
      <c r="ES1147" s="121"/>
      <c r="ET1147" s="121"/>
      <c r="EU1147" s="121"/>
      <c r="EV1147" s="121"/>
      <c r="EW1147" s="121"/>
      <c r="EX1147" s="121"/>
      <c r="EY1147" s="121"/>
      <c r="EZ1147" s="121"/>
      <c r="FA1147" s="121"/>
      <c r="FB1147" s="121"/>
      <c r="FC1147" s="121"/>
      <c r="FD1147" s="121"/>
      <c r="FE1147" s="121"/>
      <c r="FF1147" s="121"/>
      <c r="FG1147" s="121"/>
      <c r="FH1147" s="121"/>
      <c r="FI1147" s="121"/>
      <c r="FJ1147" s="121"/>
      <c r="FK1147" s="121"/>
      <c r="FL1147" s="121"/>
      <c r="FM1147" s="121"/>
      <c r="FN1147" s="121"/>
      <c r="FO1147" s="121"/>
      <c r="FP1147" s="121"/>
      <c r="FQ1147" s="121"/>
      <c r="FR1147" s="121"/>
      <c r="FS1147" s="121"/>
      <c r="FT1147" s="121"/>
      <c r="FU1147" s="121"/>
      <c r="FV1147" s="121"/>
      <c r="FW1147" s="121"/>
      <c r="FX1147" s="121"/>
      <c r="FY1147" s="121"/>
      <c r="FZ1147" s="121"/>
      <c r="GA1147" s="121"/>
      <c r="GB1147" s="121"/>
      <c r="GC1147" s="121"/>
      <c r="GD1147" s="121"/>
      <c r="GE1147" s="121"/>
      <c r="GF1147" s="121"/>
      <c r="GG1147" s="121"/>
      <c r="GH1147" s="121"/>
      <c r="GI1147" s="121"/>
      <c r="GJ1147" s="121"/>
      <c r="GK1147" s="121"/>
      <c r="GL1147" s="121"/>
      <c r="GM1147" s="121"/>
      <c r="GN1147" s="121"/>
      <c r="GO1147" s="121"/>
      <c r="GP1147" s="121"/>
      <c r="GQ1147" s="121"/>
      <c r="GR1147" s="121"/>
      <c r="GS1147" s="121"/>
      <c r="GT1147" s="121"/>
      <c r="GU1147" s="121"/>
      <c r="GV1147" s="121"/>
      <c r="GW1147" s="121"/>
      <c r="GX1147" s="121"/>
      <c r="GY1147" s="121"/>
      <c r="GZ1147" s="121"/>
      <c r="HA1147" s="121"/>
      <c r="HB1147" s="121"/>
      <c r="HC1147" s="121"/>
      <c r="HD1147" s="121"/>
      <c r="HE1147" s="121"/>
      <c r="HF1147" s="121"/>
      <c r="HG1147" s="121"/>
      <c r="HH1147" s="121"/>
      <c r="HI1147" s="121"/>
      <c r="HJ1147" s="121"/>
      <c r="HK1147" s="121"/>
      <c r="HL1147" s="121"/>
      <c r="HM1147" s="121"/>
      <c r="HN1147" s="121"/>
      <c r="HO1147" s="121"/>
      <c r="HP1147" s="121"/>
      <c r="HQ1147" s="121"/>
      <c r="HR1147" s="121"/>
      <c r="HS1147" s="121"/>
      <c r="HT1147" s="121"/>
      <c r="HU1147" s="121"/>
      <c r="HV1147" s="121"/>
      <c r="HW1147" s="121"/>
      <c r="HX1147" s="121"/>
      <c r="HY1147" s="121"/>
      <c r="HZ1147" s="121"/>
      <c r="IA1147" s="121"/>
      <c r="IB1147" s="121"/>
      <c r="IC1147" s="121"/>
      <c r="ID1147" s="121"/>
      <c r="IE1147" s="121"/>
      <c r="IF1147" s="121"/>
      <c r="IG1147" s="121"/>
      <c r="IH1147" s="121"/>
      <c r="II1147" s="121"/>
      <c r="IJ1147" s="121"/>
      <c r="IK1147" s="121"/>
      <c r="IL1147" s="121"/>
      <c r="IM1147" s="121"/>
      <c r="IN1147" s="121"/>
      <c r="IO1147"/>
      <c r="IP1147"/>
      <c r="IQ1147"/>
      <c r="IR1147"/>
      <c r="IS1147"/>
      <c r="IT1147"/>
      <c r="IU1147"/>
      <c r="IV1147"/>
    </row>
    <row r="1148" spans="1:6">
      <c r="A1148" s="148"/>
      <c r="B1148" s="148"/>
      <c r="C1148" s="148"/>
      <c r="D1148" s="148"/>
      <c r="E1148" s="174"/>
      <c r="F1148" s="150"/>
    </row>
    <row r="1149" spans="1:6">
      <c r="A1149" s="346"/>
      <c r="B1149" s="426" t="s">
        <v>133</v>
      </c>
      <c r="C1149" s="427"/>
      <c r="D1149" s="427"/>
      <c r="E1149" s="428"/>
      <c r="F1149" s="429"/>
    </row>
    <row r="1150" ht="42.75" customHeight="1" spans="1:7">
      <c r="A1150" s="4"/>
      <c r="B1150" s="353" t="s">
        <v>570</v>
      </c>
      <c r="C1150" s="353" t="s">
        <v>1798</v>
      </c>
      <c r="D1150" s="353" t="s">
        <v>278</v>
      </c>
      <c r="E1150" s="352">
        <v>157800000</v>
      </c>
      <c r="F1150" s="149"/>
      <c r="G1150" s="149"/>
    </row>
    <row r="1151" ht="32.25" customHeight="1" spans="1:7">
      <c r="A1151" s="4"/>
      <c r="B1151" s="353" t="s">
        <v>134</v>
      </c>
      <c r="C1151" s="353" t="s">
        <v>1799</v>
      </c>
      <c r="D1151" s="353" t="s">
        <v>278</v>
      </c>
      <c r="E1151" s="352">
        <v>54720000</v>
      </c>
      <c r="F1151" s="149"/>
      <c r="G1151" s="149"/>
    </row>
    <row r="1152" spans="1:7">
      <c r="A1152" s="4"/>
      <c r="B1152" s="353" t="s">
        <v>576</v>
      </c>
      <c r="C1152" s="353"/>
      <c r="D1152" s="353" t="s">
        <v>278</v>
      </c>
      <c r="E1152" s="352">
        <v>139583000</v>
      </c>
      <c r="F1152" s="149"/>
      <c r="G1152" s="149"/>
    </row>
    <row r="1153" ht="35.25" customHeight="1" spans="1:7">
      <c r="A1153" s="4"/>
      <c r="B1153" s="353" t="s">
        <v>567</v>
      </c>
      <c r="C1153" s="353" t="s">
        <v>1800</v>
      </c>
      <c r="D1153" s="353" t="s">
        <v>278</v>
      </c>
      <c r="E1153" s="352">
        <v>280145000</v>
      </c>
      <c r="F1153" s="149"/>
      <c r="G1153" s="149"/>
    </row>
    <row r="1154" s="126" customFormat="1" spans="1:248">
      <c r="A1154" s="262"/>
      <c r="B1154" s="349" t="s">
        <v>146</v>
      </c>
      <c r="C1154" s="355"/>
      <c r="D1154" s="355"/>
      <c r="E1154" s="178"/>
      <c r="F1154" s="151"/>
      <c r="G1154" s="151"/>
      <c r="H1154" s="358"/>
      <c r="I1154" s="358"/>
      <c r="J1154" s="358"/>
      <c r="K1154" s="358"/>
      <c r="L1154" s="358"/>
      <c r="M1154" s="358"/>
      <c r="N1154" s="358"/>
      <c r="O1154" s="358"/>
      <c r="P1154" s="358"/>
      <c r="Q1154" s="358"/>
      <c r="R1154" s="358"/>
      <c r="S1154" s="358"/>
      <c r="T1154" s="358"/>
      <c r="U1154" s="358"/>
      <c r="V1154" s="358"/>
      <c r="W1154" s="358"/>
      <c r="X1154" s="358"/>
      <c r="Y1154" s="358"/>
      <c r="Z1154" s="358"/>
      <c r="AA1154" s="358"/>
      <c r="AB1154" s="358"/>
      <c r="AC1154" s="358"/>
      <c r="AD1154" s="358"/>
      <c r="AE1154" s="358"/>
      <c r="AF1154" s="358"/>
      <c r="AG1154" s="358"/>
      <c r="AH1154" s="358"/>
      <c r="AI1154" s="358"/>
      <c r="AJ1154" s="358"/>
      <c r="AK1154" s="358"/>
      <c r="AL1154" s="358"/>
      <c r="AM1154" s="358"/>
      <c r="AN1154" s="358"/>
      <c r="AO1154" s="358"/>
      <c r="AP1154" s="358"/>
      <c r="AQ1154" s="358"/>
      <c r="AR1154" s="358"/>
      <c r="AS1154" s="358"/>
      <c r="AT1154" s="358"/>
      <c r="AU1154" s="358"/>
      <c r="AV1154" s="358"/>
      <c r="AW1154" s="358"/>
      <c r="AX1154" s="358"/>
      <c r="AY1154" s="358"/>
      <c r="AZ1154" s="358"/>
      <c r="BA1154" s="358"/>
      <c r="BB1154" s="358"/>
      <c r="BC1154" s="358"/>
      <c r="BD1154" s="358"/>
      <c r="BE1154" s="358"/>
      <c r="BF1154" s="358"/>
      <c r="BG1154" s="358"/>
      <c r="BH1154" s="358"/>
      <c r="BI1154" s="358"/>
      <c r="BJ1154" s="358"/>
      <c r="BK1154" s="358"/>
      <c r="BL1154" s="358"/>
      <c r="BM1154" s="358"/>
      <c r="BN1154" s="358"/>
      <c r="BO1154" s="358"/>
      <c r="BP1154" s="358"/>
      <c r="BQ1154" s="358"/>
      <c r="BR1154" s="358"/>
      <c r="BS1154" s="358"/>
      <c r="BT1154" s="358"/>
      <c r="BU1154" s="358"/>
      <c r="BV1154" s="358"/>
      <c r="BW1154" s="358"/>
      <c r="BX1154" s="358"/>
      <c r="BY1154" s="358"/>
      <c r="BZ1154" s="358"/>
      <c r="CA1154" s="358"/>
      <c r="CB1154" s="358"/>
      <c r="CC1154" s="358"/>
      <c r="CD1154" s="358"/>
      <c r="CE1154" s="358"/>
      <c r="CF1154" s="358"/>
      <c r="CG1154" s="358"/>
      <c r="CH1154" s="358"/>
      <c r="CI1154" s="358"/>
      <c r="CJ1154" s="358"/>
      <c r="CK1154" s="358"/>
      <c r="CL1154" s="358"/>
      <c r="CM1154" s="358"/>
      <c r="CN1154" s="358"/>
      <c r="CO1154" s="358"/>
      <c r="CP1154" s="358"/>
      <c r="CQ1154" s="358"/>
      <c r="CR1154" s="358"/>
      <c r="CS1154" s="358"/>
      <c r="CT1154" s="358"/>
      <c r="CU1154" s="358"/>
      <c r="CV1154" s="358"/>
      <c r="CW1154" s="358"/>
      <c r="CX1154" s="358"/>
      <c r="CY1154" s="358"/>
      <c r="CZ1154" s="358"/>
      <c r="DA1154" s="358"/>
      <c r="DB1154" s="358"/>
      <c r="DC1154" s="358"/>
      <c r="DD1154" s="358"/>
      <c r="DE1154" s="358"/>
      <c r="DF1154" s="358"/>
      <c r="DG1154" s="358"/>
      <c r="DH1154" s="358"/>
      <c r="DI1154" s="358"/>
      <c r="DJ1154" s="358"/>
      <c r="DK1154" s="358"/>
      <c r="DL1154" s="358"/>
      <c r="DM1154" s="358"/>
      <c r="DN1154" s="358"/>
      <c r="DO1154" s="358"/>
      <c r="DP1154" s="358"/>
      <c r="DQ1154" s="358"/>
      <c r="DR1154" s="358"/>
      <c r="DS1154" s="358"/>
      <c r="DT1154" s="358"/>
      <c r="DU1154" s="358"/>
      <c r="DV1154" s="358"/>
      <c r="DW1154" s="358"/>
      <c r="DX1154" s="358"/>
      <c r="DY1154" s="358"/>
      <c r="DZ1154" s="358"/>
      <c r="EA1154" s="358"/>
      <c r="EB1154" s="358"/>
      <c r="EC1154" s="358"/>
      <c r="ED1154" s="358"/>
      <c r="EE1154" s="358"/>
      <c r="EF1154" s="358"/>
      <c r="EG1154" s="358"/>
      <c r="EH1154" s="358"/>
      <c r="EI1154" s="358"/>
      <c r="EJ1154" s="358"/>
      <c r="EK1154" s="358"/>
      <c r="EL1154" s="358"/>
      <c r="EM1154" s="358"/>
      <c r="EN1154" s="358"/>
      <c r="EO1154" s="358"/>
      <c r="EP1154" s="358"/>
      <c r="EQ1154" s="358"/>
      <c r="ER1154" s="358"/>
      <c r="ES1154" s="358"/>
      <c r="ET1154" s="358"/>
      <c r="EU1154" s="358"/>
      <c r="EV1154" s="358"/>
      <c r="EW1154" s="358"/>
      <c r="EX1154" s="358"/>
      <c r="EY1154" s="358"/>
      <c r="EZ1154" s="358"/>
      <c r="FA1154" s="358"/>
      <c r="FB1154" s="358"/>
      <c r="FC1154" s="358"/>
      <c r="FD1154" s="358"/>
      <c r="FE1154" s="358"/>
      <c r="FF1154" s="358"/>
      <c r="FG1154" s="358"/>
      <c r="FH1154" s="358"/>
      <c r="FI1154" s="358"/>
      <c r="FJ1154" s="358"/>
      <c r="FK1154" s="358"/>
      <c r="FL1154" s="358"/>
      <c r="FM1154" s="358"/>
      <c r="FN1154" s="358"/>
      <c r="FO1154" s="358"/>
      <c r="FP1154" s="358"/>
      <c r="FQ1154" s="358"/>
      <c r="FR1154" s="358"/>
      <c r="FS1154" s="358"/>
      <c r="FT1154" s="358"/>
      <c r="FU1154" s="358"/>
      <c r="FV1154" s="358"/>
      <c r="FW1154" s="358"/>
      <c r="FX1154" s="358"/>
      <c r="FY1154" s="358"/>
      <c r="FZ1154" s="358"/>
      <c r="GA1154" s="358"/>
      <c r="GB1154" s="358"/>
      <c r="GC1154" s="358"/>
      <c r="GD1154" s="358"/>
      <c r="GE1154" s="358"/>
      <c r="GF1154" s="358"/>
      <c r="GG1154" s="358"/>
      <c r="GH1154" s="358"/>
      <c r="GI1154" s="358"/>
      <c r="GJ1154" s="358"/>
      <c r="GK1154" s="358"/>
      <c r="GL1154" s="358"/>
      <c r="GM1154" s="358"/>
      <c r="GN1154" s="358"/>
      <c r="GO1154" s="358"/>
      <c r="GP1154" s="358"/>
      <c r="GQ1154" s="358"/>
      <c r="GR1154" s="358"/>
      <c r="GS1154" s="358"/>
      <c r="GT1154" s="358"/>
      <c r="GU1154" s="358"/>
      <c r="GV1154" s="358"/>
      <c r="GW1154" s="358"/>
      <c r="GX1154" s="358"/>
      <c r="GY1154" s="358"/>
      <c r="GZ1154" s="358"/>
      <c r="HA1154" s="358"/>
      <c r="HB1154" s="358"/>
      <c r="HC1154" s="358"/>
      <c r="HD1154" s="358"/>
      <c r="HE1154" s="358"/>
      <c r="HF1154" s="358"/>
      <c r="HG1154" s="358"/>
      <c r="HH1154" s="358"/>
      <c r="HI1154" s="358"/>
      <c r="HJ1154" s="358"/>
      <c r="HK1154" s="358"/>
      <c r="HL1154" s="358"/>
      <c r="HM1154" s="358"/>
      <c r="HN1154" s="358"/>
      <c r="HO1154" s="358"/>
      <c r="HP1154" s="358"/>
      <c r="HQ1154" s="358"/>
      <c r="HR1154" s="358"/>
      <c r="HS1154" s="358"/>
      <c r="HT1154" s="358"/>
      <c r="HU1154" s="358"/>
      <c r="HV1154" s="358"/>
      <c r="HW1154" s="358"/>
      <c r="HX1154" s="358"/>
      <c r="HY1154" s="358"/>
      <c r="HZ1154" s="358"/>
      <c r="IA1154" s="358"/>
      <c r="IB1154" s="358"/>
      <c r="IC1154" s="358"/>
      <c r="ID1154" s="358"/>
      <c r="IE1154" s="358"/>
      <c r="IF1154" s="358"/>
      <c r="IG1154" s="358"/>
      <c r="IH1154" s="358"/>
      <c r="II1154" s="358"/>
      <c r="IJ1154" s="358"/>
      <c r="IK1154" s="358"/>
      <c r="IL1154" s="358"/>
      <c r="IM1154" s="358"/>
      <c r="IN1154" s="358"/>
    </row>
    <row r="1155" ht="27.75" customHeight="1" spans="1:7">
      <c r="A1155" s="148"/>
      <c r="B1155" s="353" t="s">
        <v>580</v>
      </c>
      <c r="C1155" s="353" t="s">
        <v>1801</v>
      </c>
      <c r="D1155" s="353" t="s">
        <v>278</v>
      </c>
      <c r="E1155" s="352">
        <v>252540000</v>
      </c>
      <c r="F1155" s="149"/>
      <c r="G1155" s="149"/>
    </row>
    <row r="1156" ht="21" customHeight="1" spans="1:7">
      <c r="A1156" s="148"/>
      <c r="B1156" s="353" t="s">
        <v>582</v>
      </c>
      <c r="C1156" s="353" t="s">
        <v>1802</v>
      </c>
      <c r="D1156" s="353" t="s">
        <v>278</v>
      </c>
      <c r="E1156" s="352">
        <v>72640000</v>
      </c>
      <c r="F1156" s="149"/>
      <c r="G1156" s="149"/>
    </row>
    <row r="1157" ht="23.25" customHeight="1" spans="1:7">
      <c r="A1157" s="148"/>
      <c r="B1157" s="353" t="s">
        <v>446</v>
      </c>
      <c r="C1157" s="353"/>
      <c r="D1157" s="353" t="s">
        <v>278</v>
      </c>
      <c r="E1157" s="352">
        <v>50000000</v>
      </c>
      <c r="F1157" s="149"/>
      <c r="G1157" s="149"/>
    </row>
    <row r="1158" ht="30" customHeight="1" spans="1:7">
      <c r="A1158" s="148"/>
      <c r="B1158" s="353" t="s">
        <v>159</v>
      </c>
      <c r="C1158" s="353" t="s">
        <v>1803</v>
      </c>
      <c r="D1158" s="353" t="s">
        <v>278</v>
      </c>
      <c r="E1158" s="352">
        <v>100000000</v>
      </c>
      <c r="F1158" s="149"/>
      <c r="G1158" s="149"/>
    </row>
    <row r="1159" ht="30" customHeight="1" spans="1:7">
      <c r="A1159" s="148"/>
      <c r="B1159" s="353"/>
      <c r="C1159" s="353"/>
      <c r="D1159" s="353"/>
      <c r="E1159" s="352"/>
      <c r="F1159" s="149"/>
      <c r="G1159" s="149"/>
    </row>
    <row r="1160" ht="30" customHeight="1" spans="1:7">
      <c r="A1160" s="148"/>
      <c r="B1160" s="349" t="s">
        <v>165</v>
      </c>
      <c r="C1160" s="355"/>
      <c r="D1160" s="355"/>
      <c r="E1160" s="178"/>
      <c r="F1160" s="149"/>
      <c r="G1160" s="149"/>
    </row>
    <row r="1161" ht="30" customHeight="1" spans="1:7">
      <c r="A1161" s="148"/>
      <c r="B1161" s="353" t="s">
        <v>166</v>
      </c>
      <c r="C1161" s="353" t="s">
        <v>1679</v>
      </c>
      <c r="D1161" s="353" t="s">
        <v>184</v>
      </c>
      <c r="E1161" s="352">
        <f>10000000</f>
        <v>10000000</v>
      </c>
      <c r="F1161" s="149"/>
      <c r="G1161" s="149"/>
    </row>
    <row r="1162" ht="30" customHeight="1" spans="1:7">
      <c r="A1162" s="148"/>
      <c r="B1162" s="353"/>
      <c r="C1162" s="353"/>
      <c r="D1162" s="353"/>
      <c r="E1162" s="352"/>
      <c r="F1162" s="149"/>
      <c r="G1162" s="149"/>
    </row>
    <row r="1163" s="126" customFormat="1" ht="31.5" spans="1:248">
      <c r="A1163" s="262"/>
      <c r="B1163" s="349" t="s">
        <v>169</v>
      </c>
      <c r="C1163" s="355"/>
      <c r="D1163" s="355"/>
      <c r="E1163" s="178"/>
      <c r="F1163" s="151"/>
      <c r="G1163" s="151"/>
      <c r="H1163" s="358"/>
      <c r="I1163" s="358"/>
      <c r="J1163" s="358"/>
      <c r="K1163" s="358"/>
      <c r="L1163" s="358"/>
      <c r="M1163" s="358"/>
      <c r="N1163" s="358"/>
      <c r="O1163" s="358"/>
      <c r="P1163" s="358"/>
      <c r="Q1163" s="358"/>
      <c r="R1163" s="358"/>
      <c r="S1163" s="358"/>
      <c r="T1163" s="358"/>
      <c r="U1163" s="358"/>
      <c r="V1163" s="358"/>
      <c r="W1163" s="358"/>
      <c r="X1163" s="358"/>
      <c r="Y1163" s="358"/>
      <c r="Z1163" s="358"/>
      <c r="AA1163" s="358"/>
      <c r="AB1163" s="358"/>
      <c r="AC1163" s="358"/>
      <c r="AD1163" s="358"/>
      <c r="AE1163" s="358"/>
      <c r="AF1163" s="358"/>
      <c r="AG1163" s="358"/>
      <c r="AH1163" s="358"/>
      <c r="AI1163" s="358"/>
      <c r="AJ1163" s="358"/>
      <c r="AK1163" s="358"/>
      <c r="AL1163" s="358"/>
      <c r="AM1163" s="358"/>
      <c r="AN1163" s="358"/>
      <c r="AO1163" s="358"/>
      <c r="AP1163" s="358"/>
      <c r="AQ1163" s="358"/>
      <c r="AR1163" s="358"/>
      <c r="AS1163" s="358"/>
      <c r="AT1163" s="358"/>
      <c r="AU1163" s="358"/>
      <c r="AV1163" s="358"/>
      <c r="AW1163" s="358"/>
      <c r="AX1163" s="358"/>
      <c r="AY1163" s="358"/>
      <c r="AZ1163" s="358"/>
      <c r="BA1163" s="358"/>
      <c r="BB1163" s="358"/>
      <c r="BC1163" s="358"/>
      <c r="BD1163" s="358"/>
      <c r="BE1163" s="358"/>
      <c r="BF1163" s="358"/>
      <c r="BG1163" s="358"/>
      <c r="BH1163" s="358"/>
      <c r="BI1163" s="358"/>
      <c r="BJ1163" s="358"/>
      <c r="BK1163" s="358"/>
      <c r="BL1163" s="358"/>
      <c r="BM1163" s="358"/>
      <c r="BN1163" s="358"/>
      <c r="BO1163" s="358"/>
      <c r="BP1163" s="358"/>
      <c r="BQ1163" s="358"/>
      <c r="BR1163" s="358"/>
      <c r="BS1163" s="358"/>
      <c r="BT1163" s="358"/>
      <c r="BU1163" s="358"/>
      <c r="BV1163" s="358"/>
      <c r="BW1163" s="358"/>
      <c r="BX1163" s="358"/>
      <c r="BY1163" s="358"/>
      <c r="BZ1163" s="358"/>
      <c r="CA1163" s="358"/>
      <c r="CB1163" s="358"/>
      <c r="CC1163" s="358"/>
      <c r="CD1163" s="358"/>
      <c r="CE1163" s="358"/>
      <c r="CF1163" s="358"/>
      <c r="CG1163" s="358"/>
      <c r="CH1163" s="358"/>
      <c r="CI1163" s="358"/>
      <c r="CJ1163" s="358"/>
      <c r="CK1163" s="358"/>
      <c r="CL1163" s="358"/>
      <c r="CM1163" s="358"/>
      <c r="CN1163" s="358"/>
      <c r="CO1163" s="358"/>
      <c r="CP1163" s="358"/>
      <c r="CQ1163" s="358"/>
      <c r="CR1163" s="358"/>
      <c r="CS1163" s="358"/>
      <c r="CT1163" s="358"/>
      <c r="CU1163" s="358"/>
      <c r="CV1163" s="358"/>
      <c r="CW1163" s="358"/>
      <c r="CX1163" s="358"/>
      <c r="CY1163" s="358"/>
      <c r="CZ1163" s="358"/>
      <c r="DA1163" s="358"/>
      <c r="DB1163" s="358"/>
      <c r="DC1163" s="358"/>
      <c r="DD1163" s="358"/>
      <c r="DE1163" s="358"/>
      <c r="DF1163" s="358"/>
      <c r="DG1163" s="358"/>
      <c r="DH1163" s="358"/>
      <c r="DI1163" s="358"/>
      <c r="DJ1163" s="358"/>
      <c r="DK1163" s="358"/>
      <c r="DL1163" s="358"/>
      <c r="DM1163" s="358"/>
      <c r="DN1163" s="358"/>
      <c r="DO1163" s="358"/>
      <c r="DP1163" s="358"/>
      <c r="DQ1163" s="358"/>
      <c r="DR1163" s="358"/>
      <c r="DS1163" s="358"/>
      <c r="DT1163" s="358"/>
      <c r="DU1163" s="358"/>
      <c r="DV1163" s="358"/>
      <c r="DW1163" s="358"/>
      <c r="DX1163" s="358"/>
      <c r="DY1163" s="358"/>
      <c r="DZ1163" s="358"/>
      <c r="EA1163" s="358"/>
      <c r="EB1163" s="358"/>
      <c r="EC1163" s="358"/>
      <c r="ED1163" s="358"/>
      <c r="EE1163" s="358"/>
      <c r="EF1163" s="358"/>
      <c r="EG1163" s="358"/>
      <c r="EH1163" s="358"/>
      <c r="EI1163" s="358"/>
      <c r="EJ1163" s="358"/>
      <c r="EK1163" s="358"/>
      <c r="EL1163" s="358"/>
      <c r="EM1163" s="358"/>
      <c r="EN1163" s="358"/>
      <c r="EO1163" s="358"/>
      <c r="EP1163" s="358"/>
      <c r="EQ1163" s="358"/>
      <c r="ER1163" s="358"/>
      <c r="ES1163" s="358"/>
      <c r="ET1163" s="358"/>
      <c r="EU1163" s="358"/>
      <c r="EV1163" s="358"/>
      <c r="EW1163" s="358"/>
      <c r="EX1163" s="358"/>
      <c r="EY1163" s="358"/>
      <c r="EZ1163" s="358"/>
      <c r="FA1163" s="358"/>
      <c r="FB1163" s="358"/>
      <c r="FC1163" s="358"/>
      <c r="FD1163" s="358"/>
      <c r="FE1163" s="358"/>
      <c r="FF1163" s="358"/>
      <c r="FG1163" s="358"/>
      <c r="FH1163" s="358"/>
      <c r="FI1163" s="358"/>
      <c r="FJ1163" s="358"/>
      <c r="FK1163" s="358"/>
      <c r="FL1163" s="358"/>
      <c r="FM1163" s="358"/>
      <c r="FN1163" s="358"/>
      <c r="FO1163" s="358"/>
      <c r="FP1163" s="358"/>
      <c r="FQ1163" s="358"/>
      <c r="FR1163" s="358"/>
      <c r="FS1163" s="358"/>
      <c r="FT1163" s="358"/>
      <c r="FU1163" s="358"/>
      <c r="FV1163" s="358"/>
      <c r="FW1163" s="358"/>
      <c r="FX1163" s="358"/>
      <c r="FY1163" s="358"/>
      <c r="FZ1163" s="358"/>
      <c r="GA1163" s="358"/>
      <c r="GB1163" s="358"/>
      <c r="GC1163" s="358"/>
      <c r="GD1163" s="358"/>
      <c r="GE1163" s="358"/>
      <c r="GF1163" s="358"/>
      <c r="GG1163" s="358"/>
      <c r="GH1163" s="358"/>
      <c r="GI1163" s="358"/>
      <c r="GJ1163" s="358"/>
      <c r="GK1163" s="358"/>
      <c r="GL1163" s="358"/>
      <c r="GM1163" s="358"/>
      <c r="GN1163" s="358"/>
      <c r="GO1163" s="358"/>
      <c r="GP1163" s="358"/>
      <c r="GQ1163" s="358"/>
      <c r="GR1163" s="358"/>
      <c r="GS1163" s="358"/>
      <c r="GT1163" s="358"/>
      <c r="GU1163" s="358"/>
      <c r="GV1163" s="358"/>
      <c r="GW1163" s="358"/>
      <c r="GX1163" s="358"/>
      <c r="GY1163" s="358"/>
      <c r="GZ1163" s="358"/>
      <c r="HA1163" s="358"/>
      <c r="HB1163" s="358"/>
      <c r="HC1163" s="358"/>
      <c r="HD1163" s="358"/>
      <c r="HE1163" s="358"/>
      <c r="HF1163" s="358"/>
      <c r="HG1163" s="358"/>
      <c r="HH1163" s="358"/>
      <c r="HI1163" s="358"/>
      <c r="HJ1163" s="358"/>
      <c r="HK1163" s="358"/>
      <c r="HL1163" s="358"/>
      <c r="HM1163" s="358"/>
      <c r="HN1163" s="358"/>
      <c r="HO1163" s="358"/>
      <c r="HP1163" s="358"/>
      <c r="HQ1163" s="358"/>
      <c r="HR1163" s="358"/>
      <c r="HS1163" s="358"/>
      <c r="HT1163" s="358"/>
      <c r="HU1163" s="358"/>
      <c r="HV1163" s="358"/>
      <c r="HW1163" s="358"/>
      <c r="HX1163" s="358"/>
      <c r="HY1163" s="358"/>
      <c r="HZ1163" s="358"/>
      <c r="IA1163" s="358"/>
      <c r="IB1163" s="358"/>
      <c r="IC1163" s="358"/>
      <c r="ID1163" s="358"/>
      <c r="IE1163" s="358"/>
      <c r="IF1163" s="358"/>
      <c r="IG1163" s="358"/>
      <c r="IH1163" s="358"/>
      <c r="II1163" s="358"/>
      <c r="IJ1163" s="358"/>
      <c r="IK1163" s="358"/>
      <c r="IL1163" s="358"/>
      <c r="IM1163" s="358"/>
      <c r="IN1163" s="358"/>
    </row>
    <row r="1164" ht="31.5" spans="1:7">
      <c r="A1164" s="148"/>
      <c r="B1164" s="353" t="s">
        <v>591</v>
      </c>
      <c r="C1164" s="353" t="s">
        <v>1804</v>
      </c>
      <c r="D1164" s="353" t="s">
        <v>278</v>
      </c>
      <c r="E1164" s="352">
        <v>35000000</v>
      </c>
      <c r="F1164" s="150"/>
      <c r="G1164" s="150"/>
    </row>
    <row r="1165" s="126" customFormat="1" spans="1:248">
      <c r="A1165" s="262"/>
      <c r="B1165" s="349" t="s">
        <v>1805</v>
      </c>
      <c r="C1165" s="355"/>
      <c r="D1165" s="355"/>
      <c r="E1165" s="193"/>
      <c r="F1165" s="151"/>
      <c r="G1165" s="151"/>
      <c r="H1165" s="358"/>
      <c r="I1165" s="358"/>
      <c r="J1165" s="358"/>
      <c r="K1165" s="358"/>
      <c r="L1165" s="358"/>
      <c r="M1165" s="358"/>
      <c r="N1165" s="358"/>
      <c r="O1165" s="358"/>
      <c r="P1165" s="358"/>
      <c r="Q1165" s="358"/>
      <c r="R1165" s="358"/>
      <c r="S1165" s="358"/>
      <c r="T1165" s="358"/>
      <c r="U1165" s="358"/>
      <c r="V1165" s="358"/>
      <c r="W1165" s="358"/>
      <c r="X1165" s="358"/>
      <c r="Y1165" s="358"/>
      <c r="Z1165" s="358"/>
      <c r="AA1165" s="358"/>
      <c r="AB1165" s="358"/>
      <c r="AC1165" s="358"/>
      <c r="AD1165" s="358"/>
      <c r="AE1165" s="358"/>
      <c r="AF1165" s="358"/>
      <c r="AG1165" s="358"/>
      <c r="AH1165" s="358"/>
      <c r="AI1165" s="358"/>
      <c r="AJ1165" s="358"/>
      <c r="AK1165" s="358"/>
      <c r="AL1165" s="358"/>
      <c r="AM1165" s="358"/>
      <c r="AN1165" s="358"/>
      <c r="AO1165" s="358"/>
      <c r="AP1165" s="358"/>
      <c r="AQ1165" s="358"/>
      <c r="AR1165" s="358"/>
      <c r="AS1165" s="358"/>
      <c r="AT1165" s="358"/>
      <c r="AU1165" s="358"/>
      <c r="AV1165" s="358"/>
      <c r="AW1165" s="358"/>
      <c r="AX1165" s="358"/>
      <c r="AY1165" s="358"/>
      <c r="AZ1165" s="358"/>
      <c r="BA1165" s="358"/>
      <c r="BB1165" s="358"/>
      <c r="BC1165" s="358"/>
      <c r="BD1165" s="358"/>
      <c r="BE1165" s="358"/>
      <c r="BF1165" s="358"/>
      <c r="BG1165" s="358"/>
      <c r="BH1165" s="358"/>
      <c r="BI1165" s="358"/>
      <c r="BJ1165" s="358"/>
      <c r="BK1165" s="358"/>
      <c r="BL1165" s="358"/>
      <c r="BM1165" s="358"/>
      <c r="BN1165" s="358"/>
      <c r="BO1165" s="358"/>
      <c r="BP1165" s="358"/>
      <c r="BQ1165" s="358"/>
      <c r="BR1165" s="358"/>
      <c r="BS1165" s="358"/>
      <c r="BT1165" s="358"/>
      <c r="BU1165" s="358"/>
      <c r="BV1165" s="358"/>
      <c r="BW1165" s="358"/>
      <c r="BX1165" s="358"/>
      <c r="BY1165" s="358"/>
      <c r="BZ1165" s="358"/>
      <c r="CA1165" s="358"/>
      <c r="CB1165" s="358"/>
      <c r="CC1165" s="358"/>
      <c r="CD1165" s="358"/>
      <c r="CE1165" s="358"/>
      <c r="CF1165" s="358"/>
      <c r="CG1165" s="358"/>
      <c r="CH1165" s="358"/>
      <c r="CI1165" s="358"/>
      <c r="CJ1165" s="358"/>
      <c r="CK1165" s="358"/>
      <c r="CL1165" s="358"/>
      <c r="CM1165" s="358"/>
      <c r="CN1165" s="358"/>
      <c r="CO1165" s="358"/>
      <c r="CP1165" s="358"/>
      <c r="CQ1165" s="358"/>
      <c r="CR1165" s="358"/>
      <c r="CS1165" s="358"/>
      <c r="CT1165" s="358"/>
      <c r="CU1165" s="358"/>
      <c r="CV1165" s="358"/>
      <c r="CW1165" s="358"/>
      <c r="CX1165" s="358"/>
      <c r="CY1165" s="358"/>
      <c r="CZ1165" s="358"/>
      <c r="DA1165" s="358"/>
      <c r="DB1165" s="358"/>
      <c r="DC1165" s="358"/>
      <c r="DD1165" s="358"/>
      <c r="DE1165" s="358"/>
      <c r="DF1165" s="358"/>
      <c r="DG1165" s="358"/>
      <c r="DH1165" s="358"/>
      <c r="DI1165" s="358"/>
      <c r="DJ1165" s="358"/>
      <c r="DK1165" s="358"/>
      <c r="DL1165" s="358"/>
      <c r="DM1165" s="358"/>
      <c r="DN1165" s="358"/>
      <c r="DO1165" s="358"/>
      <c r="DP1165" s="358"/>
      <c r="DQ1165" s="358"/>
      <c r="DR1165" s="358"/>
      <c r="DS1165" s="358"/>
      <c r="DT1165" s="358"/>
      <c r="DU1165" s="358"/>
      <c r="DV1165" s="358"/>
      <c r="DW1165" s="358"/>
      <c r="DX1165" s="358"/>
      <c r="DY1165" s="358"/>
      <c r="DZ1165" s="358"/>
      <c r="EA1165" s="358"/>
      <c r="EB1165" s="358"/>
      <c r="EC1165" s="358"/>
      <c r="ED1165" s="358"/>
      <c r="EE1165" s="358"/>
      <c r="EF1165" s="358"/>
      <c r="EG1165" s="358"/>
      <c r="EH1165" s="358"/>
      <c r="EI1165" s="358"/>
      <c r="EJ1165" s="358"/>
      <c r="EK1165" s="358"/>
      <c r="EL1165" s="358"/>
      <c r="EM1165" s="358"/>
      <c r="EN1165" s="358"/>
      <c r="EO1165" s="358"/>
      <c r="EP1165" s="358"/>
      <c r="EQ1165" s="358"/>
      <c r="ER1165" s="358"/>
      <c r="ES1165" s="358"/>
      <c r="ET1165" s="358"/>
      <c r="EU1165" s="358"/>
      <c r="EV1165" s="358"/>
      <c r="EW1165" s="358"/>
      <c r="EX1165" s="358"/>
      <c r="EY1165" s="358"/>
      <c r="EZ1165" s="358"/>
      <c r="FA1165" s="358"/>
      <c r="FB1165" s="358"/>
      <c r="FC1165" s="358"/>
      <c r="FD1165" s="358"/>
      <c r="FE1165" s="358"/>
      <c r="FF1165" s="358"/>
      <c r="FG1165" s="358"/>
      <c r="FH1165" s="358"/>
      <c r="FI1165" s="358"/>
      <c r="FJ1165" s="358"/>
      <c r="FK1165" s="358"/>
      <c r="FL1165" s="358"/>
      <c r="FM1165" s="358"/>
      <c r="FN1165" s="358"/>
      <c r="FO1165" s="358"/>
      <c r="FP1165" s="358"/>
      <c r="FQ1165" s="358"/>
      <c r="FR1165" s="358"/>
      <c r="FS1165" s="358"/>
      <c r="FT1165" s="358"/>
      <c r="FU1165" s="358"/>
      <c r="FV1165" s="358"/>
      <c r="FW1165" s="358"/>
      <c r="FX1165" s="358"/>
      <c r="FY1165" s="358"/>
      <c r="FZ1165" s="358"/>
      <c r="GA1165" s="358"/>
      <c r="GB1165" s="358"/>
      <c r="GC1165" s="358"/>
      <c r="GD1165" s="358"/>
      <c r="GE1165" s="358"/>
      <c r="GF1165" s="358"/>
      <c r="GG1165" s="358"/>
      <c r="GH1165" s="358"/>
      <c r="GI1165" s="358"/>
      <c r="GJ1165" s="358"/>
      <c r="GK1165" s="358"/>
      <c r="GL1165" s="358"/>
      <c r="GM1165" s="358"/>
      <c r="GN1165" s="358"/>
      <c r="GO1165" s="358"/>
      <c r="GP1165" s="358"/>
      <c r="GQ1165" s="358"/>
      <c r="GR1165" s="358"/>
      <c r="GS1165" s="358"/>
      <c r="GT1165" s="358"/>
      <c r="GU1165" s="358"/>
      <c r="GV1165" s="358"/>
      <c r="GW1165" s="358"/>
      <c r="GX1165" s="358"/>
      <c r="GY1165" s="358"/>
      <c r="GZ1165" s="358"/>
      <c r="HA1165" s="358"/>
      <c r="HB1165" s="358"/>
      <c r="HC1165" s="358"/>
      <c r="HD1165" s="358"/>
      <c r="HE1165" s="358"/>
      <c r="HF1165" s="358"/>
      <c r="HG1165" s="358"/>
      <c r="HH1165" s="358"/>
      <c r="HI1165" s="358"/>
      <c r="HJ1165" s="358"/>
      <c r="HK1165" s="358"/>
      <c r="HL1165" s="358"/>
      <c r="HM1165" s="358"/>
      <c r="HN1165" s="358"/>
      <c r="HO1165" s="358"/>
      <c r="HP1165" s="358"/>
      <c r="HQ1165" s="358"/>
      <c r="HR1165" s="358"/>
      <c r="HS1165" s="358"/>
      <c r="HT1165" s="358"/>
      <c r="HU1165" s="358"/>
      <c r="HV1165" s="358"/>
      <c r="HW1165" s="358"/>
      <c r="HX1165" s="358"/>
      <c r="HY1165" s="358"/>
      <c r="HZ1165" s="358"/>
      <c r="IA1165" s="358"/>
      <c r="IB1165" s="358"/>
      <c r="IC1165" s="358"/>
      <c r="ID1165" s="358"/>
      <c r="IE1165" s="358"/>
      <c r="IF1165" s="358"/>
      <c r="IG1165" s="358"/>
      <c r="IH1165" s="358"/>
      <c r="II1165" s="358"/>
      <c r="IJ1165" s="358"/>
      <c r="IK1165" s="358"/>
      <c r="IL1165" s="358"/>
      <c r="IM1165" s="358"/>
      <c r="IN1165" s="358"/>
    </row>
    <row r="1166" ht="33.95" customHeight="1" spans="1:7">
      <c r="A1166" s="148"/>
      <c r="B1166" s="353" t="s">
        <v>1806</v>
      </c>
      <c r="C1166" s="353" t="s">
        <v>1807</v>
      </c>
      <c r="D1166" s="353" t="s">
        <v>278</v>
      </c>
      <c r="E1166" s="352">
        <v>70000000</v>
      </c>
      <c r="F1166" s="149"/>
      <c r="G1166" s="149"/>
    </row>
    <row r="1167" ht="31.5" spans="1:7">
      <c r="A1167" s="148"/>
      <c r="B1167" s="353" t="s">
        <v>1808</v>
      </c>
      <c r="C1167" s="353" t="s">
        <v>1809</v>
      </c>
      <c r="D1167" s="353" t="s">
        <v>278</v>
      </c>
      <c r="E1167" s="359">
        <v>0</v>
      </c>
      <c r="F1167" s="150"/>
      <c r="G1167" s="150"/>
    </row>
    <row r="1168" spans="1:7">
      <c r="A1168" s="148"/>
      <c r="B1168" s="353" t="s">
        <v>1810</v>
      </c>
      <c r="C1168" s="353" t="s">
        <v>1811</v>
      </c>
      <c r="D1168" s="353" t="s">
        <v>278</v>
      </c>
      <c r="E1168" s="352">
        <v>165000000</v>
      </c>
      <c r="F1168" s="150"/>
      <c r="G1168" s="150"/>
    </row>
    <row r="1169" spans="1:7">
      <c r="A1169" s="148"/>
      <c r="B1169" s="349" t="s">
        <v>1812</v>
      </c>
      <c r="C1169" s="322"/>
      <c r="D1169" s="322"/>
      <c r="E1169" s="171"/>
      <c r="F1169" s="150"/>
      <c r="G1169" s="150"/>
    </row>
    <row r="1170" ht="48" customHeight="1" spans="1:8">
      <c r="A1170" s="148"/>
      <c r="B1170" s="353" t="s">
        <v>1813</v>
      </c>
      <c r="C1170" s="353" t="s">
        <v>1814</v>
      </c>
      <c r="D1170" s="353" t="s">
        <v>1815</v>
      </c>
      <c r="E1170" s="352">
        <f>200000000+100000000+50000000+50000000</f>
        <v>400000000</v>
      </c>
      <c r="F1170" s="150"/>
      <c r="G1170" s="150"/>
      <c r="H1170" s="352"/>
    </row>
    <row r="1171" ht="31.5" spans="1:7">
      <c r="A1171" s="148"/>
      <c r="B1171" s="353" t="s">
        <v>1816</v>
      </c>
      <c r="C1171" s="353" t="s">
        <v>1817</v>
      </c>
      <c r="D1171" s="353" t="s">
        <v>1818</v>
      </c>
      <c r="E1171" s="352">
        <v>75000000</v>
      </c>
      <c r="F1171" s="150"/>
      <c r="G1171" s="150"/>
    </row>
    <row r="1172" spans="1:7">
      <c r="A1172" s="148"/>
      <c r="B1172" s="353" t="s">
        <v>1819</v>
      </c>
      <c r="C1172" s="353" t="s">
        <v>1820</v>
      </c>
      <c r="D1172" s="353" t="s">
        <v>1821</v>
      </c>
      <c r="E1172" s="352">
        <v>160000000</v>
      </c>
      <c r="F1172" s="150"/>
      <c r="G1172" s="150"/>
    </row>
    <row r="1173" s="126" customFormat="1" spans="1:248">
      <c r="A1173" s="262"/>
      <c r="B1173" s="349" t="s">
        <v>1822</v>
      </c>
      <c r="C1173" s="355"/>
      <c r="D1173" s="355"/>
      <c r="E1173" s="178"/>
      <c r="F1173" s="151"/>
      <c r="G1173" s="151"/>
      <c r="H1173" s="358"/>
      <c r="I1173" s="358"/>
      <c r="J1173" s="358"/>
      <c r="K1173" s="358"/>
      <c r="L1173" s="358"/>
      <c r="M1173" s="358"/>
      <c r="N1173" s="358"/>
      <c r="O1173" s="358"/>
      <c r="P1173" s="358"/>
      <c r="Q1173" s="358"/>
      <c r="R1173" s="358"/>
      <c r="S1173" s="358"/>
      <c r="T1173" s="358"/>
      <c r="U1173" s="358"/>
      <c r="V1173" s="358"/>
      <c r="W1173" s="358"/>
      <c r="X1173" s="358"/>
      <c r="Y1173" s="358"/>
      <c r="Z1173" s="358"/>
      <c r="AA1173" s="358"/>
      <c r="AB1173" s="358"/>
      <c r="AC1173" s="358"/>
      <c r="AD1173" s="358"/>
      <c r="AE1173" s="358"/>
      <c r="AF1173" s="358"/>
      <c r="AG1173" s="358"/>
      <c r="AH1173" s="358"/>
      <c r="AI1173" s="358"/>
      <c r="AJ1173" s="358"/>
      <c r="AK1173" s="358"/>
      <c r="AL1173" s="358"/>
      <c r="AM1173" s="358"/>
      <c r="AN1173" s="358"/>
      <c r="AO1173" s="358"/>
      <c r="AP1173" s="358"/>
      <c r="AQ1173" s="358"/>
      <c r="AR1173" s="358"/>
      <c r="AS1173" s="358"/>
      <c r="AT1173" s="358"/>
      <c r="AU1173" s="358"/>
      <c r="AV1173" s="358"/>
      <c r="AW1173" s="358"/>
      <c r="AX1173" s="358"/>
      <c r="AY1173" s="358"/>
      <c r="AZ1173" s="358"/>
      <c r="BA1173" s="358"/>
      <c r="BB1173" s="358"/>
      <c r="BC1173" s="358"/>
      <c r="BD1173" s="358"/>
      <c r="BE1173" s="358"/>
      <c r="BF1173" s="358"/>
      <c r="BG1173" s="358"/>
      <c r="BH1173" s="358"/>
      <c r="BI1173" s="358"/>
      <c r="BJ1173" s="358"/>
      <c r="BK1173" s="358"/>
      <c r="BL1173" s="358"/>
      <c r="BM1173" s="358"/>
      <c r="BN1173" s="358"/>
      <c r="BO1173" s="358"/>
      <c r="BP1173" s="358"/>
      <c r="BQ1173" s="358"/>
      <c r="BR1173" s="358"/>
      <c r="BS1173" s="358"/>
      <c r="BT1173" s="358"/>
      <c r="BU1173" s="358"/>
      <c r="BV1173" s="358"/>
      <c r="BW1173" s="358"/>
      <c r="BX1173" s="358"/>
      <c r="BY1173" s="358"/>
      <c r="BZ1173" s="358"/>
      <c r="CA1173" s="358"/>
      <c r="CB1173" s="358"/>
      <c r="CC1173" s="358"/>
      <c r="CD1173" s="358"/>
      <c r="CE1173" s="358"/>
      <c r="CF1173" s="358"/>
      <c r="CG1173" s="358"/>
      <c r="CH1173" s="358"/>
      <c r="CI1173" s="358"/>
      <c r="CJ1173" s="358"/>
      <c r="CK1173" s="358"/>
      <c r="CL1173" s="358"/>
      <c r="CM1173" s="358"/>
      <c r="CN1173" s="358"/>
      <c r="CO1173" s="358"/>
      <c r="CP1173" s="358"/>
      <c r="CQ1173" s="358"/>
      <c r="CR1173" s="358"/>
      <c r="CS1173" s="358"/>
      <c r="CT1173" s="358"/>
      <c r="CU1173" s="358"/>
      <c r="CV1173" s="358"/>
      <c r="CW1173" s="358"/>
      <c r="CX1173" s="358"/>
      <c r="CY1173" s="358"/>
      <c r="CZ1173" s="358"/>
      <c r="DA1173" s="358"/>
      <c r="DB1173" s="358"/>
      <c r="DC1173" s="358"/>
      <c r="DD1173" s="358"/>
      <c r="DE1173" s="358"/>
      <c r="DF1173" s="358"/>
      <c r="DG1173" s="358"/>
      <c r="DH1173" s="358"/>
      <c r="DI1173" s="358"/>
      <c r="DJ1173" s="358"/>
      <c r="DK1173" s="358"/>
      <c r="DL1173" s="358"/>
      <c r="DM1173" s="358"/>
      <c r="DN1173" s="358"/>
      <c r="DO1173" s="358"/>
      <c r="DP1173" s="358"/>
      <c r="DQ1173" s="358"/>
      <c r="DR1173" s="358"/>
      <c r="DS1173" s="358"/>
      <c r="DT1173" s="358"/>
      <c r="DU1173" s="358"/>
      <c r="DV1173" s="358"/>
      <c r="DW1173" s="358"/>
      <c r="DX1173" s="358"/>
      <c r="DY1173" s="358"/>
      <c r="DZ1173" s="358"/>
      <c r="EA1173" s="358"/>
      <c r="EB1173" s="358"/>
      <c r="EC1173" s="358"/>
      <c r="ED1173" s="358"/>
      <c r="EE1173" s="358"/>
      <c r="EF1173" s="358"/>
      <c r="EG1173" s="358"/>
      <c r="EH1173" s="358"/>
      <c r="EI1173" s="358"/>
      <c r="EJ1173" s="358"/>
      <c r="EK1173" s="358"/>
      <c r="EL1173" s="358"/>
      <c r="EM1173" s="358"/>
      <c r="EN1173" s="358"/>
      <c r="EO1173" s="358"/>
      <c r="EP1173" s="358"/>
      <c r="EQ1173" s="358"/>
      <c r="ER1173" s="358"/>
      <c r="ES1173" s="358"/>
      <c r="ET1173" s="358"/>
      <c r="EU1173" s="358"/>
      <c r="EV1173" s="358"/>
      <c r="EW1173" s="358"/>
      <c r="EX1173" s="358"/>
      <c r="EY1173" s="358"/>
      <c r="EZ1173" s="358"/>
      <c r="FA1173" s="358"/>
      <c r="FB1173" s="358"/>
      <c r="FC1173" s="358"/>
      <c r="FD1173" s="358"/>
      <c r="FE1173" s="358"/>
      <c r="FF1173" s="358"/>
      <c r="FG1173" s="358"/>
      <c r="FH1173" s="358"/>
      <c r="FI1173" s="358"/>
      <c r="FJ1173" s="358"/>
      <c r="FK1173" s="358"/>
      <c r="FL1173" s="358"/>
      <c r="FM1173" s="358"/>
      <c r="FN1173" s="358"/>
      <c r="FO1173" s="358"/>
      <c r="FP1173" s="358"/>
      <c r="FQ1173" s="358"/>
      <c r="FR1173" s="358"/>
      <c r="FS1173" s="358"/>
      <c r="FT1173" s="358"/>
      <c r="FU1173" s="358"/>
      <c r="FV1173" s="358"/>
      <c r="FW1173" s="358"/>
      <c r="FX1173" s="358"/>
      <c r="FY1173" s="358"/>
      <c r="FZ1173" s="358"/>
      <c r="GA1173" s="358"/>
      <c r="GB1173" s="358"/>
      <c r="GC1173" s="358"/>
      <c r="GD1173" s="358"/>
      <c r="GE1173" s="358"/>
      <c r="GF1173" s="358"/>
      <c r="GG1173" s="358"/>
      <c r="GH1173" s="358"/>
      <c r="GI1173" s="358"/>
      <c r="GJ1173" s="358"/>
      <c r="GK1173" s="358"/>
      <c r="GL1173" s="358"/>
      <c r="GM1173" s="358"/>
      <c r="GN1173" s="358"/>
      <c r="GO1173" s="358"/>
      <c r="GP1173" s="358"/>
      <c r="GQ1173" s="358"/>
      <c r="GR1173" s="358"/>
      <c r="GS1173" s="358"/>
      <c r="GT1173" s="358"/>
      <c r="GU1173" s="358"/>
      <c r="GV1173" s="358"/>
      <c r="GW1173" s="358"/>
      <c r="GX1173" s="358"/>
      <c r="GY1173" s="358"/>
      <c r="GZ1173" s="358"/>
      <c r="HA1173" s="358"/>
      <c r="HB1173" s="358"/>
      <c r="HC1173" s="358"/>
      <c r="HD1173" s="358"/>
      <c r="HE1173" s="358"/>
      <c r="HF1173" s="358"/>
      <c r="HG1173" s="358"/>
      <c r="HH1173" s="358"/>
      <c r="HI1173" s="358"/>
      <c r="HJ1173" s="358"/>
      <c r="HK1173" s="358"/>
      <c r="HL1173" s="358"/>
      <c r="HM1173" s="358"/>
      <c r="HN1173" s="358"/>
      <c r="HO1173" s="358"/>
      <c r="HP1173" s="358"/>
      <c r="HQ1173" s="358"/>
      <c r="HR1173" s="358"/>
      <c r="HS1173" s="358"/>
      <c r="HT1173" s="358"/>
      <c r="HU1173" s="358"/>
      <c r="HV1173" s="358"/>
      <c r="HW1173" s="358"/>
      <c r="HX1173" s="358"/>
      <c r="HY1173" s="358"/>
      <c r="HZ1173" s="358"/>
      <c r="IA1173" s="358"/>
      <c r="IB1173" s="358"/>
      <c r="IC1173" s="358"/>
      <c r="ID1173" s="358"/>
      <c r="IE1173" s="358"/>
      <c r="IF1173" s="358"/>
      <c r="IG1173" s="358"/>
      <c r="IH1173" s="358"/>
      <c r="II1173" s="358"/>
      <c r="IJ1173" s="358"/>
      <c r="IK1173" s="358"/>
      <c r="IL1173" s="358"/>
      <c r="IM1173" s="358"/>
      <c r="IN1173" s="358"/>
    </row>
    <row r="1174" spans="1:7">
      <c r="A1174" s="148"/>
      <c r="B1174" s="353" t="s">
        <v>1823</v>
      </c>
      <c r="C1174" s="353" t="s">
        <v>1824</v>
      </c>
      <c r="D1174" s="353" t="s">
        <v>1825</v>
      </c>
      <c r="E1174" s="352">
        <v>140000000</v>
      </c>
      <c r="F1174" s="150"/>
      <c r="G1174" s="150"/>
    </row>
    <row r="1175" ht="39.75" customHeight="1" spans="1:9">
      <c r="A1175" s="148"/>
      <c r="B1175" s="353" t="s">
        <v>1826</v>
      </c>
      <c r="C1175" s="353" t="s">
        <v>1827</v>
      </c>
      <c r="D1175" s="353" t="s">
        <v>1828</v>
      </c>
      <c r="E1175" s="352">
        <f>350000000+100000000</f>
        <v>450000000</v>
      </c>
      <c r="F1175" s="149"/>
      <c r="G1175" s="149"/>
      <c r="I1175" s="189"/>
    </row>
    <row r="1176" ht="32.25" customHeight="1" spans="1:7">
      <c r="A1176" s="148"/>
      <c r="B1176" s="353" t="s">
        <v>1829</v>
      </c>
      <c r="C1176" s="353" t="s">
        <v>1830</v>
      </c>
      <c r="D1176" s="353" t="s">
        <v>278</v>
      </c>
      <c r="E1176" s="352">
        <v>380000000</v>
      </c>
      <c r="F1176" s="149"/>
      <c r="G1176" s="149"/>
    </row>
    <row r="1177" s="126" customFormat="1" spans="1:248">
      <c r="A1177" s="262"/>
      <c r="B1177" s="349" t="s">
        <v>1831</v>
      </c>
      <c r="C1177" s="355"/>
      <c r="D1177" s="355"/>
      <c r="E1177" s="178"/>
      <c r="F1177" s="151"/>
      <c r="G1177" s="151"/>
      <c r="H1177" s="358"/>
      <c r="I1177" s="358"/>
      <c r="J1177" s="358"/>
      <c r="K1177" s="358"/>
      <c r="L1177" s="358"/>
      <c r="M1177" s="358"/>
      <c r="N1177" s="358"/>
      <c r="O1177" s="358"/>
      <c r="P1177" s="358"/>
      <c r="Q1177" s="358"/>
      <c r="R1177" s="358"/>
      <c r="S1177" s="358"/>
      <c r="T1177" s="358"/>
      <c r="U1177" s="358"/>
      <c r="V1177" s="358"/>
      <c r="W1177" s="358"/>
      <c r="X1177" s="358"/>
      <c r="Y1177" s="358"/>
      <c r="Z1177" s="358"/>
      <c r="AA1177" s="358"/>
      <c r="AB1177" s="358"/>
      <c r="AC1177" s="358"/>
      <c r="AD1177" s="358"/>
      <c r="AE1177" s="358"/>
      <c r="AF1177" s="358"/>
      <c r="AG1177" s="358"/>
      <c r="AH1177" s="358"/>
      <c r="AI1177" s="358"/>
      <c r="AJ1177" s="358"/>
      <c r="AK1177" s="358"/>
      <c r="AL1177" s="358"/>
      <c r="AM1177" s="358"/>
      <c r="AN1177" s="358"/>
      <c r="AO1177" s="358"/>
      <c r="AP1177" s="358"/>
      <c r="AQ1177" s="358"/>
      <c r="AR1177" s="358"/>
      <c r="AS1177" s="358"/>
      <c r="AT1177" s="358"/>
      <c r="AU1177" s="358"/>
      <c r="AV1177" s="358"/>
      <c r="AW1177" s="358"/>
      <c r="AX1177" s="358"/>
      <c r="AY1177" s="358"/>
      <c r="AZ1177" s="358"/>
      <c r="BA1177" s="358"/>
      <c r="BB1177" s="358"/>
      <c r="BC1177" s="358"/>
      <c r="BD1177" s="358"/>
      <c r="BE1177" s="358"/>
      <c r="BF1177" s="358"/>
      <c r="BG1177" s="358"/>
      <c r="BH1177" s="358"/>
      <c r="BI1177" s="358"/>
      <c r="BJ1177" s="358"/>
      <c r="BK1177" s="358"/>
      <c r="BL1177" s="358"/>
      <c r="BM1177" s="358"/>
      <c r="BN1177" s="358"/>
      <c r="BO1177" s="358"/>
      <c r="BP1177" s="358"/>
      <c r="BQ1177" s="358"/>
      <c r="BR1177" s="358"/>
      <c r="BS1177" s="358"/>
      <c r="BT1177" s="358"/>
      <c r="BU1177" s="358"/>
      <c r="BV1177" s="358"/>
      <c r="BW1177" s="358"/>
      <c r="BX1177" s="358"/>
      <c r="BY1177" s="358"/>
      <c r="BZ1177" s="358"/>
      <c r="CA1177" s="358"/>
      <c r="CB1177" s="358"/>
      <c r="CC1177" s="358"/>
      <c r="CD1177" s="358"/>
      <c r="CE1177" s="358"/>
      <c r="CF1177" s="358"/>
      <c r="CG1177" s="358"/>
      <c r="CH1177" s="358"/>
      <c r="CI1177" s="358"/>
      <c r="CJ1177" s="358"/>
      <c r="CK1177" s="358"/>
      <c r="CL1177" s="358"/>
      <c r="CM1177" s="358"/>
      <c r="CN1177" s="358"/>
      <c r="CO1177" s="358"/>
      <c r="CP1177" s="358"/>
      <c r="CQ1177" s="358"/>
      <c r="CR1177" s="358"/>
      <c r="CS1177" s="358"/>
      <c r="CT1177" s="358"/>
      <c r="CU1177" s="358"/>
      <c r="CV1177" s="358"/>
      <c r="CW1177" s="358"/>
      <c r="CX1177" s="358"/>
      <c r="CY1177" s="358"/>
      <c r="CZ1177" s="358"/>
      <c r="DA1177" s="358"/>
      <c r="DB1177" s="358"/>
      <c r="DC1177" s="358"/>
      <c r="DD1177" s="358"/>
      <c r="DE1177" s="358"/>
      <c r="DF1177" s="358"/>
      <c r="DG1177" s="358"/>
      <c r="DH1177" s="358"/>
      <c r="DI1177" s="358"/>
      <c r="DJ1177" s="358"/>
      <c r="DK1177" s="358"/>
      <c r="DL1177" s="358"/>
      <c r="DM1177" s="358"/>
      <c r="DN1177" s="358"/>
      <c r="DO1177" s="358"/>
      <c r="DP1177" s="358"/>
      <c r="DQ1177" s="358"/>
      <c r="DR1177" s="358"/>
      <c r="DS1177" s="358"/>
      <c r="DT1177" s="358"/>
      <c r="DU1177" s="358"/>
      <c r="DV1177" s="358"/>
      <c r="DW1177" s="358"/>
      <c r="DX1177" s="358"/>
      <c r="DY1177" s="358"/>
      <c r="DZ1177" s="358"/>
      <c r="EA1177" s="358"/>
      <c r="EB1177" s="358"/>
      <c r="EC1177" s="358"/>
      <c r="ED1177" s="358"/>
      <c r="EE1177" s="358"/>
      <c r="EF1177" s="358"/>
      <c r="EG1177" s="358"/>
      <c r="EH1177" s="358"/>
      <c r="EI1177" s="358"/>
      <c r="EJ1177" s="358"/>
      <c r="EK1177" s="358"/>
      <c r="EL1177" s="358"/>
      <c r="EM1177" s="358"/>
      <c r="EN1177" s="358"/>
      <c r="EO1177" s="358"/>
      <c r="EP1177" s="358"/>
      <c r="EQ1177" s="358"/>
      <c r="ER1177" s="358"/>
      <c r="ES1177" s="358"/>
      <c r="ET1177" s="358"/>
      <c r="EU1177" s="358"/>
      <c r="EV1177" s="358"/>
      <c r="EW1177" s="358"/>
      <c r="EX1177" s="358"/>
      <c r="EY1177" s="358"/>
      <c r="EZ1177" s="358"/>
      <c r="FA1177" s="358"/>
      <c r="FB1177" s="358"/>
      <c r="FC1177" s="358"/>
      <c r="FD1177" s="358"/>
      <c r="FE1177" s="358"/>
      <c r="FF1177" s="358"/>
      <c r="FG1177" s="358"/>
      <c r="FH1177" s="358"/>
      <c r="FI1177" s="358"/>
      <c r="FJ1177" s="358"/>
      <c r="FK1177" s="358"/>
      <c r="FL1177" s="358"/>
      <c r="FM1177" s="358"/>
      <c r="FN1177" s="358"/>
      <c r="FO1177" s="358"/>
      <c r="FP1177" s="358"/>
      <c r="FQ1177" s="358"/>
      <c r="FR1177" s="358"/>
      <c r="FS1177" s="358"/>
      <c r="FT1177" s="358"/>
      <c r="FU1177" s="358"/>
      <c r="FV1177" s="358"/>
      <c r="FW1177" s="358"/>
      <c r="FX1177" s="358"/>
      <c r="FY1177" s="358"/>
      <c r="FZ1177" s="358"/>
      <c r="GA1177" s="358"/>
      <c r="GB1177" s="358"/>
      <c r="GC1177" s="358"/>
      <c r="GD1177" s="358"/>
      <c r="GE1177" s="358"/>
      <c r="GF1177" s="358"/>
      <c r="GG1177" s="358"/>
      <c r="GH1177" s="358"/>
      <c r="GI1177" s="358"/>
      <c r="GJ1177" s="358"/>
      <c r="GK1177" s="358"/>
      <c r="GL1177" s="358"/>
      <c r="GM1177" s="358"/>
      <c r="GN1177" s="358"/>
      <c r="GO1177" s="358"/>
      <c r="GP1177" s="358"/>
      <c r="GQ1177" s="358"/>
      <c r="GR1177" s="358"/>
      <c r="GS1177" s="358"/>
      <c r="GT1177" s="358"/>
      <c r="GU1177" s="358"/>
      <c r="GV1177" s="358"/>
      <c r="GW1177" s="358"/>
      <c r="GX1177" s="358"/>
      <c r="GY1177" s="358"/>
      <c r="GZ1177" s="358"/>
      <c r="HA1177" s="358"/>
      <c r="HB1177" s="358"/>
      <c r="HC1177" s="358"/>
      <c r="HD1177" s="358"/>
      <c r="HE1177" s="358"/>
      <c r="HF1177" s="358"/>
      <c r="HG1177" s="358"/>
      <c r="HH1177" s="358"/>
      <c r="HI1177" s="358"/>
      <c r="HJ1177" s="358"/>
      <c r="HK1177" s="358"/>
      <c r="HL1177" s="358"/>
      <c r="HM1177" s="358"/>
      <c r="HN1177" s="358"/>
      <c r="HO1177" s="358"/>
      <c r="HP1177" s="358"/>
      <c r="HQ1177" s="358"/>
      <c r="HR1177" s="358"/>
      <c r="HS1177" s="358"/>
      <c r="HT1177" s="358"/>
      <c r="HU1177" s="358"/>
      <c r="HV1177" s="358"/>
      <c r="HW1177" s="358"/>
      <c r="HX1177" s="358"/>
      <c r="HY1177" s="358"/>
      <c r="HZ1177" s="358"/>
      <c r="IA1177" s="358"/>
      <c r="IB1177" s="358"/>
      <c r="IC1177" s="358"/>
      <c r="ID1177" s="358"/>
      <c r="IE1177" s="358"/>
      <c r="IF1177" s="358"/>
      <c r="IG1177" s="358"/>
      <c r="IH1177" s="358"/>
      <c r="II1177" s="358"/>
      <c r="IJ1177" s="358"/>
      <c r="IK1177" s="358"/>
      <c r="IL1177" s="358"/>
      <c r="IM1177" s="358"/>
      <c r="IN1177" s="358"/>
    </row>
    <row r="1178" ht="39" customHeight="1" spans="1:7">
      <c r="A1178" s="148"/>
      <c r="B1178" s="353" t="s">
        <v>1832</v>
      </c>
      <c r="C1178" s="353" t="s">
        <v>1833</v>
      </c>
      <c r="D1178" s="353" t="s">
        <v>278</v>
      </c>
      <c r="E1178" s="352">
        <v>150000000</v>
      </c>
      <c r="F1178" s="149"/>
      <c r="G1178" s="149"/>
    </row>
    <row r="1179" ht="27" customHeight="1" spans="1:7">
      <c r="A1179" s="148"/>
      <c r="B1179" s="353" t="s">
        <v>1834</v>
      </c>
      <c r="C1179" s="353" t="s">
        <v>1835</v>
      </c>
      <c r="D1179" s="353" t="s">
        <v>278</v>
      </c>
      <c r="E1179" s="352">
        <v>100000000</v>
      </c>
      <c r="F1179" s="149"/>
      <c r="G1179" s="149"/>
    </row>
    <row r="1180" ht="39" customHeight="1" spans="1:7">
      <c r="A1180" s="148"/>
      <c r="B1180" s="353" t="s">
        <v>1836</v>
      </c>
      <c r="C1180" s="353" t="s">
        <v>1837</v>
      </c>
      <c r="D1180" s="353" t="s">
        <v>278</v>
      </c>
      <c r="E1180" s="352">
        <v>82500000</v>
      </c>
      <c r="F1180" s="149"/>
      <c r="G1180" s="149"/>
    </row>
    <row r="1181" ht="39" customHeight="1" spans="1:8">
      <c r="A1181" s="148"/>
      <c r="B1181" s="353" t="s">
        <v>1838</v>
      </c>
      <c r="C1181" s="353" t="s">
        <v>1839</v>
      </c>
      <c r="D1181" s="353" t="s">
        <v>278</v>
      </c>
      <c r="E1181" s="352">
        <v>450000000</v>
      </c>
      <c r="F1181" s="149"/>
      <c r="G1181" s="149"/>
      <c r="H1181" s="10"/>
    </row>
    <row r="1182" ht="46.5" customHeight="1" spans="1:7">
      <c r="A1182" s="148"/>
      <c r="B1182" s="353" t="s">
        <v>1840</v>
      </c>
      <c r="C1182" s="353" t="s">
        <v>1841</v>
      </c>
      <c r="D1182" s="353" t="s">
        <v>278</v>
      </c>
      <c r="E1182" s="352">
        <v>50000000</v>
      </c>
      <c r="F1182" s="149"/>
      <c r="G1182" s="149"/>
    </row>
    <row r="1183" ht="25.5" customHeight="1" spans="1:7">
      <c r="A1183" s="148"/>
      <c r="B1183" s="353" t="s">
        <v>1842</v>
      </c>
      <c r="C1183" s="353" t="s">
        <v>1843</v>
      </c>
      <c r="D1183" s="353" t="s">
        <v>278</v>
      </c>
      <c r="E1183" s="352">
        <v>25000000</v>
      </c>
      <c r="F1183" s="150"/>
      <c r="G1183" s="150"/>
    </row>
    <row r="1184" ht="29.25" customHeight="1" spans="1:7">
      <c r="A1184" s="148"/>
      <c r="B1184" s="353" t="s">
        <v>1844</v>
      </c>
      <c r="C1184" s="353" t="s">
        <v>15</v>
      </c>
      <c r="D1184" s="353" t="s">
        <v>278</v>
      </c>
      <c r="E1184" s="352">
        <v>200000000</v>
      </c>
      <c r="F1184" s="149"/>
      <c r="G1184" s="149"/>
    </row>
    <row r="1185" ht="38.25" customHeight="1" spans="1:7">
      <c r="A1185" s="148"/>
      <c r="B1185" s="353" t="s">
        <v>1845</v>
      </c>
      <c r="C1185" s="353" t="s">
        <v>1846</v>
      </c>
      <c r="D1185" s="353" t="s">
        <v>1847</v>
      </c>
      <c r="E1185" s="352">
        <v>250000000</v>
      </c>
      <c r="F1185" s="149"/>
      <c r="G1185" s="149"/>
    </row>
    <row r="1186" ht="40.5" customHeight="1" spans="1:7">
      <c r="A1186" s="148"/>
      <c r="B1186" s="353" t="s">
        <v>1848</v>
      </c>
      <c r="C1186" s="353" t="s">
        <v>1849</v>
      </c>
      <c r="D1186" s="353" t="s">
        <v>278</v>
      </c>
      <c r="E1186" s="352">
        <v>100000000</v>
      </c>
      <c r="F1186" s="149"/>
      <c r="G1186" s="149"/>
    </row>
    <row r="1187" ht="29.25" customHeight="1" spans="1:7">
      <c r="A1187" s="148"/>
      <c r="B1187" s="353" t="s">
        <v>1850</v>
      </c>
      <c r="C1187" s="353" t="s">
        <v>1851</v>
      </c>
      <c r="D1187" s="353" t="s">
        <v>278</v>
      </c>
      <c r="E1187" s="352">
        <v>75000000</v>
      </c>
      <c r="F1187" s="149"/>
      <c r="G1187" s="149"/>
    </row>
    <row r="1188" s="126" customFormat="1" spans="1:248">
      <c r="A1188" s="262"/>
      <c r="B1188" s="349" t="s">
        <v>1852</v>
      </c>
      <c r="C1188" s="355"/>
      <c r="D1188" s="355"/>
      <c r="E1188" s="178"/>
      <c r="F1188" s="151"/>
      <c r="G1188" s="151"/>
      <c r="H1188" s="358"/>
      <c r="I1188" s="358"/>
      <c r="J1188" s="358"/>
      <c r="K1188" s="358"/>
      <c r="L1188" s="358"/>
      <c r="M1188" s="358"/>
      <c r="N1188" s="358"/>
      <c r="O1188" s="358"/>
      <c r="P1188" s="358"/>
      <c r="Q1188" s="358"/>
      <c r="R1188" s="358"/>
      <c r="S1188" s="358"/>
      <c r="T1188" s="358"/>
      <c r="U1188" s="358"/>
      <c r="V1188" s="358"/>
      <c r="W1188" s="358"/>
      <c r="X1188" s="358"/>
      <c r="Y1188" s="358"/>
      <c r="Z1188" s="358"/>
      <c r="AA1188" s="358"/>
      <c r="AB1188" s="358"/>
      <c r="AC1188" s="358"/>
      <c r="AD1188" s="358"/>
      <c r="AE1188" s="358"/>
      <c r="AF1188" s="358"/>
      <c r="AG1188" s="358"/>
      <c r="AH1188" s="358"/>
      <c r="AI1188" s="358"/>
      <c r="AJ1188" s="358"/>
      <c r="AK1188" s="358"/>
      <c r="AL1188" s="358"/>
      <c r="AM1188" s="358"/>
      <c r="AN1188" s="358"/>
      <c r="AO1188" s="358"/>
      <c r="AP1188" s="358"/>
      <c r="AQ1188" s="358"/>
      <c r="AR1188" s="358"/>
      <c r="AS1188" s="358"/>
      <c r="AT1188" s="358"/>
      <c r="AU1188" s="358"/>
      <c r="AV1188" s="358"/>
      <c r="AW1188" s="358"/>
      <c r="AX1188" s="358"/>
      <c r="AY1188" s="358"/>
      <c r="AZ1188" s="358"/>
      <c r="BA1188" s="358"/>
      <c r="BB1188" s="358"/>
      <c r="BC1188" s="358"/>
      <c r="BD1188" s="358"/>
      <c r="BE1188" s="358"/>
      <c r="BF1188" s="358"/>
      <c r="BG1188" s="358"/>
      <c r="BH1188" s="358"/>
      <c r="BI1188" s="358"/>
      <c r="BJ1188" s="358"/>
      <c r="BK1188" s="358"/>
      <c r="BL1188" s="358"/>
      <c r="BM1188" s="358"/>
      <c r="BN1188" s="358"/>
      <c r="BO1188" s="358"/>
      <c r="BP1188" s="358"/>
      <c r="BQ1188" s="358"/>
      <c r="BR1188" s="358"/>
      <c r="BS1188" s="358"/>
      <c r="BT1188" s="358"/>
      <c r="BU1188" s="358"/>
      <c r="BV1188" s="358"/>
      <c r="BW1188" s="358"/>
      <c r="BX1188" s="358"/>
      <c r="BY1188" s="358"/>
      <c r="BZ1188" s="358"/>
      <c r="CA1188" s="358"/>
      <c r="CB1188" s="358"/>
      <c r="CC1188" s="358"/>
      <c r="CD1188" s="358"/>
      <c r="CE1188" s="358"/>
      <c r="CF1188" s="358"/>
      <c r="CG1188" s="358"/>
      <c r="CH1188" s="358"/>
      <c r="CI1188" s="358"/>
      <c r="CJ1188" s="358"/>
      <c r="CK1188" s="358"/>
      <c r="CL1188" s="358"/>
      <c r="CM1188" s="358"/>
      <c r="CN1188" s="358"/>
      <c r="CO1188" s="358"/>
      <c r="CP1188" s="358"/>
      <c r="CQ1188" s="358"/>
      <c r="CR1188" s="358"/>
      <c r="CS1188" s="358"/>
      <c r="CT1188" s="358"/>
      <c r="CU1188" s="358"/>
      <c r="CV1188" s="358"/>
      <c r="CW1188" s="358"/>
      <c r="CX1188" s="358"/>
      <c r="CY1188" s="358"/>
      <c r="CZ1188" s="358"/>
      <c r="DA1188" s="358"/>
      <c r="DB1188" s="358"/>
      <c r="DC1188" s="358"/>
      <c r="DD1188" s="358"/>
      <c r="DE1188" s="358"/>
      <c r="DF1188" s="358"/>
      <c r="DG1188" s="358"/>
      <c r="DH1188" s="358"/>
      <c r="DI1188" s="358"/>
      <c r="DJ1188" s="358"/>
      <c r="DK1188" s="358"/>
      <c r="DL1188" s="358"/>
      <c r="DM1188" s="358"/>
      <c r="DN1188" s="358"/>
      <c r="DO1188" s="358"/>
      <c r="DP1188" s="358"/>
      <c r="DQ1188" s="358"/>
      <c r="DR1188" s="358"/>
      <c r="DS1188" s="358"/>
      <c r="DT1188" s="358"/>
      <c r="DU1188" s="358"/>
      <c r="DV1188" s="358"/>
      <c r="DW1188" s="358"/>
      <c r="DX1188" s="358"/>
      <c r="DY1188" s="358"/>
      <c r="DZ1188" s="358"/>
      <c r="EA1188" s="358"/>
      <c r="EB1188" s="358"/>
      <c r="EC1188" s="358"/>
      <c r="ED1188" s="358"/>
      <c r="EE1188" s="358"/>
      <c r="EF1188" s="358"/>
      <c r="EG1188" s="358"/>
      <c r="EH1188" s="358"/>
      <c r="EI1188" s="358"/>
      <c r="EJ1188" s="358"/>
      <c r="EK1188" s="358"/>
      <c r="EL1188" s="358"/>
      <c r="EM1188" s="358"/>
      <c r="EN1188" s="358"/>
      <c r="EO1188" s="358"/>
      <c r="EP1188" s="358"/>
      <c r="EQ1188" s="358"/>
      <c r="ER1188" s="358"/>
      <c r="ES1188" s="358"/>
      <c r="ET1188" s="358"/>
      <c r="EU1188" s="358"/>
      <c r="EV1188" s="358"/>
      <c r="EW1188" s="358"/>
      <c r="EX1188" s="358"/>
      <c r="EY1188" s="358"/>
      <c r="EZ1188" s="358"/>
      <c r="FA1188" s="358"/>
      <c r="FB1188" s="358"/>
      <c r="FC1188" s="358"/>
      <c r="FD1188" s="358"/>
      <c r="FE1188" s="358"/>
      <c r="FF1188" s="358"/>
      <c r="FG1188" s="358"/>
      <c r="FH1188" s="358"/>
      <c r="FI1188" s="358"/>
      <c r="FJ1188" s="358"/>
      <c r="FK1188" s="358"/>
      <c r="FL1188" s="358"/>
      <c r="FM1188" s="358"/>
      <c r="FN1188" s="358"/>
      <c r="FO1188" s="358"/>
      <c r="FP1188" s="358"/>
      <c r="FQ1188" s="358"/>
      <c r="FR1188" s="358"/>
      <c r="FS1188" s="358"/>
      <c r="FT1188" s="358"/>
      <c r="FU1188" s="358"/>
      <c r="FV1188" s="358"/>
      <c r="FW1188" s="358"/>
      <c r="FX1188" s="358"/>
      <c r="FY1188" s="358"/>
      <c r="FZ1188" s="358"/>
      <c r="GA1188" s="358"/>
      <c r="GB1188" s="358"/>
      <c r="GC1188" s="358"/>
      <c r="GD1188" s="358"/>
      <c r="GE1188" s="358"/>
      <c r="GF1188" s="358"/>
      <c r="GG1188" s="358"/>
      <c r="GH1188" s="358"/>
      <c r="GI1188" s="358"/>
      <c r="GJ1188" s="358"/>
      <c r="GK1188" s="358"/>
      <c r="GL1188" s="358"/>
      <c r="GM1188" s="358"/>
      <c r="GN1188" s="358"/>
      <c r="GO1188" s="358"/>
      <c r="GP1188" s="358"/>
      <c r="GQ1188" s="358"/>
      <c r="GR1188" s="358"/>
      <c r="GS1188" s="358"/>
      <c r="GT1188" s="358"/>
      <c r="GU1188" s="358"/>
      <c r="GV1188" s="358"/>
      <c r="GW1188" s="358"/>
      <c r="GX1188" s="358"/>
      <c r="GY1188" s="358"/>
      <c r="GZ1188" s="358"/>
      <c r="HA1188" s="358"/>
      <c r="HB1188" s="358"/>
      <c r="HC1188" s="358"/>
      <c r="HD1188" s="358"/>
      <c r="HE1188" s="358"/>
      <c r="HF1188" s="358"/>
      <c r="HG1188" s="358"/>
      <c r="HH1188" s="358"/>
      <c r="HI1188" s="358"/>
      <c r="HJ1188" s="358"/>
      <c r="HK1188" s="358"/>
      <c r="HL1188" s="358"/>
      <c r="HM1188" s="358"/>
      <c r="HN1188" s="358"/>
      <c r="HO1188" s="358"/>
      <c r="HP1188" s="358"/>
      <c r="HQ1188" s="358"/>
      <c r="HR1188" s="358"/>
      <c r="HS1188" s="358"/>
      <c r="HT1188" s="358"/>
      <c r="HU1188" s="358"/>
      <c r="HV1188" s="358"/>
      <c r="HW1188" s="358"/>
      <c r="HX1188" s="358"/>
      <c r="HY1188" s="358"/>
      <c r="HZ1188" s="358"/>
      <c r="IA1188" s="358"/>
      <c r="IB1188" s="358"/>
      <c r="IC1188" s="358"/>
      <c r="ID1188" s="358"/>
      <c r="IE1188" s="358"/>
      <c r="IF1188" s="358"/>
      <c r="IG1188" s="358"/>
      <c r="IH1188" s="358"/>
      <c r="II1188" s="358"/>
      <c r="IJ1188" s="358"/>
      <c r="IK1188" s="358"/>
      <c r="IL1188" s="358"/>
      <c r="IM1188" s="358"/>
      <c r="IN1188" s="358"/>
    </row>
    <row r="1189" ht="37.5" customHeight="1" spans="1:8">
      <c r="A1189" s="148"/>
      <c r="B1189" s="353" t="s">
        <v>1853</v>
      </c>
      <c r="C1189" s="353" t="s">
        <v>1854</v>
      </c>
      <c r="D1189" s="353" t="s">
        <v>1855</v>
      </c>
      <c r="E1189" s="352">
        <v>1000000000</v>
      </c>
      <c r="F1189" s="430"/>
      <c r="G1189" s="430"/>
      <c r="H1189" s="10"/>
    </row>
    <row r="1190" ht="39" customHeight="1" spans="1:8">
      <c r="A1190" s="148"/>
      <c r="B1190" s="353" t="s">
        <v>1856</v>
      </c>
      <c r="C1190" s="353" t="s">
        <v>1857</v>
      </c>
      <c r="D1190" s="353" t="s">
        <v>1858</v>
      </c>
      <c r="E1190" s="352">
        <v>1500000000</v>
      </c>
      <c r="F1190" s="149"/>
      <c r="G1190" s="149"/>
      <c r="H1190" s="10"/>
    </row>
    <row r="1191" ht="37.5" customHeight="1" spans="1:7">
      <c r="A1191" s="148"/>
      <c r="B1191" s="353" t="s">
        <v>1859</v>
      </c>
      <c r="C1191" s="353" t="s">
        <v>1860</v>
      </c>
      <c r="D1191" s="353" t="s">
        <v>278</v>
      </c>
      <c r="E1191" s="352">
        <v>325000000</v>
      </c>
      <c r="F1191" s="149"/>
      <c r="G1191" s="149"/>
    </row>
    <row r="1192" ht="63.75" customHeight="1" spans="1:9">
      <c r="A1192" s="148"/>
      <c r="B1192" s="353" t="s">
        <v>1861</v>
      </c>
      <c r="C1192" s="353" t="s">
        <v>1862</v>
      </c>
      <c r="D1192" s="353" t="s">
        <v>1863</v>
      </c>
      <c r="E1192" s="359">
        <v>0</v>
      </c>
      <c r="F1192" s="149"/>
      <c r="G1192" s="149"/>
      <c r="H1192" s="10"/>
      <c r="I1192" s="189"/>
    </row>
    <row r="1193" ht="36.75" customHeight="1" spans="1:7">
      <c r="A1193" s="148"/>
      <c r="B1193" s="353" t="s">
        <v>1864</v>
      </c>
      <c r="C1193" s="353" t="s">
        <v>1865</v>
      </c>
      <c r="D1193" s="353" t="s">
        <v>1858</v>
      </c>
      <c r="E1193" s="352">
        <v>1697506000</v>
      </c>
      <c r="F1193" s="149"/>
      <c r="G1193" s="149"/>
    </row>
    <row r="1194" ht="36" customHeight="1" spans="1:7">
      <c r="A1194" s="148"/>
      <c r="B1194" s="353" t="s">
        <v>1866</v>
      </c>
      <c r="C1194" s="353" t="s">
        <v>1867</v>
      </c>
      <c r="D1194" s="353" t="s">
        <v>1868</v>
      </c>
      <c r="E1194" s="352">
        <v>500000000</v>
      </c>
      <c r="F1194" s="149"/>
      <c r="G1194" s="149"/>
    </row>
    <row r="1195" spans="1:7">
      <c r="A1195" s="148"/>
      <c r="B1195" s="349" t="s">
        <v>1869</v>
      </c>
      <c r="C1195" s="322"/>
      <c r="D1195" s="322"/>
      <c r="E1195" s="171"/>
      <c r="F1195" s="150"/>
      <c r="G1195" s="150"/>
    </row>
    <row r="1196" ht="59.25" customHeight="1" spans="1:7">
      <c r="A1196" s="148"/>
      <c r="B1196" s="353" t="s">
        <v>1870</v>
      </c>
      <c r="C1196" s="353" t="s">
        <v>1871</v>
      </c>
      <c r="D1196" s="353" t="s">
        <v>278</v>
      </c>
      <c r="E1196" s="352">
        <v>85000000</v>
      </c>
      <c r="F1196" s="149"/>
      <c r="G1196" s="149"/>
    </row>
    <row r="1197" ht="48" customHeight="1" spans="1:7">
      <c r="A1197" s="148"/>
      <c r="B1197" s="353" t="s">
        <v>1872</v>
      </c>
      <c r="C1197" s="353" t="s">
        <v>1873</v>
      </c>
      <c r="D1197" s="353" t="s">
        <v>278</v>
      </c>
      <c r="E1197" s="352">
        <v>100000000</v>
      </c>
      <c r="F1197" s="149"/>
      <c r="G1197" s="149"/>
    </row>
    <row r="1198" s="121" customFormat="1" spans="1:6">
      <c r="A1198" s="134" t="s">
        <v>1874</v>
      </c>
      <c r="B1198" s="134"/>
      <c r="C1198" s="135"/>
      <c r="D1198" s="134"/>
      <c r="E1198" s="134"/>
      <c r="F1198" s="136"/>
    </row>
    <row r="1199" s="121" customFormat="1" spans="1:6">
      <c r="A1199" s="137" t="s">
        <v>1875</v>
      </c>
      <c r="B1199" s="137"/>
      <c r="C1199" s="138"/>
      <c r="D1199" s="137"/>
      <c r="E1199" s="137"/>
      <c r="F1199" s="136"/>
    </row>
    <row r="1200" s="124" customFormat="1" ht="59.1" customHeight="1" spans="1:256">
      <c r="A1200" s="139" t="s">
        <v>121</v>
      </c>
      <c r="B1200" s="139" t="s">
        <v>122</v>
      </c>
      <c r="C1200" s="139" t="s">
        <v>123</v>
      </c>
      <c r="D1200" s="139" t="s">
        <v>124</v>
      </c>
      <c r="E1200" s="140" t="s">
        <v>125</v>
      </c>
      <c r="F1200" s="139" t="s">
        <v>126</v>
      </c>
      <c r="G1200" s="121"/>
      <c r="H1200" s="121"/>
      <c r="I1200" s="121"/>
      <c r="J1200" s="121"/>
      <c r="K1200" s="121"/>
      <c r="L1200" s="121"/>
      <c r="M1200" s="121"/>
      <c r="N1200" s="121"/>
      <c r="O1200" s="121"/>
      <c r="P1200" s="121"/>
      <c r="Q1200" s="121"/>
      <c r="R1200" s="121"/>
      <c r="S1200" s="121"/>
      <c r="T1200" s="121"/>
      <c r="U1200" s="121"/>
      <c r="V1200" s="121"/>
      <c r="W1200" s="121"/>
      <c r="X1200" s="121"/>
      <c r="Y1200" s="121"/>
      <c r="Z1200" s="121"/>
      <c r="AA1200" s="121"/>
      <c r="AB1200" s="121"/>
      <c r="AC1200" s="121"/>
      <c r="AD1200" s="121"/>
      <c r="AE1200" s="121"/>
      <c r="AF1200" s="121"/>
      <c r="AG1200" s="121"/>
      <c r="AH1200" s="121"/>
      <c r="AI1200" s="121"/>
      <c r="AJ1200" s="121"/>
      <c r="AK1200" s="121"/>
      <c r="AL1200" s="121"/>
      <c r="AM1200" s="121"/>
      <c r="AN1200" s="121"/>
      <c r="AO1200" s="121"/>
      <c r="AP1200" s="121"/>
      <c r="AQ1200" s="121"/>
      <c r="AR1200" s="121"/>
      <c r="AS1200" s="121"/>
      <c r="AT1200" s="121"/>
      <c r="AU1200" s="121"/>
      <c r="AV1200" s="121"/>
      <c r="AW1200" s="121"/>
      <c r="AX1200" s="121"/>
      <c r="AY1200" s="121"/>
      <c r="AZ1200" s="121"/>
      <c r="BA1200" s="121"/>
      <c r="BB1200" s="121"/>
      <c r="BC1200" s="121"/>
      <c r="BD1200" s="121"/>
      <c r="BE1200" s="121"/>
      <c r="BF1200" s="121"/>
      <c r="BG1200" s="121"/>
      <c r="BH1200" s="121"/>
      <c r="BI1200" s="121"/>
      <c r="BJ1200" s="121"/>
      <c r="BK1200" s="121"/>
      <c r="BL1200" s="121"/>
      <c r="BM1200" s="121"/>
      <c r="BN1200" s="121"/>
      <c r="BO1200" s="121"/>
      <c r="BP1200" s="121"/>
      <c r="BQ1200" s="121"/>
      <c r="BR1200" s="121"/>
      <c r="BS1200" s="121"/>
      <c r="BT1200" s="121"/>
      <c r="BU1200" s="121"/>
      <c r="BV1200" s="121"/>
      <c r="BW1200" s="121"/>
      <c r="BX1200" s="121"/>
      <c r="BY1200" s="121"/>
      <c r="BZ1200" s="121"/>
      <c r="CA1200" s="121"/>
      <c r="CB1200" s="121"/>
      <c r="CC1200" s="121"/>
      <c r="CD1200" s="121"/>
      <c r="CE1200" s="121"/>
      <c r="CF1200" s="121"/>
      <c r="CG1200" s="121"/>
      <c r="CH1200" s="121"/>
      <c r="CI1200" s="121"/>
      <c r="CJ1200" s="121"/>
      <c r="CK1200" s="121"/>
      <c r="CL1200" s="121"/>
      <c r="CM1200" s="121"/>
      <c r="CN1200" s="121"/>
      <c r="CO1200" s="121"/>
      <c r="CP1200" s="121"/>
      <c r="CQ1200" s="121"/>
      <c r="CR1200" s="121"/>
      <c r="CS1200" s="121"/>
      <c r="CT1200" s="121"/>
      <c r="CU1200" s="121"/>
      <c r="CV1200" s="121"/>
      <c r="CW1200" s="121"/>
      <c r="CX1200" s="121"/>
      <c r="CY1200" s="121"/>
      <c r="CZ1200" s="121"/>
      <c r="DA1200" s="121"/>
      <c r="DB1200" s="121"/>
      <c r="DC1200" s="121"/>
      <c r="DD1200" s="121"/>
      <c r="DE1200" s="121"/>
      <c r="DF1200" s="121"/>
      <c r="DG1200" s="121"/>
      <c r="DH1200" s="121"/>
      <c r="DI1200" s="121"/>
      <c r="DJ1200" s="121"/>
      <c r="DK1200" s="121"/>
      <c r="DL1200" s="121"/>
      <c r="DM1200" s="121"/>
      <c r="DN1200" s="121"/>
      <c r="DO1200" s="121"/>
      <c r="DP1200" s="121"/>
      <c r="DQ1200" s="121"/>
      <c r="DR1200" s="121"/>
      <c r="DS1200" s="121"/>
      <c r="DT1200" s="121"/>
      <c r="DU1200" s="121"/>
      <c r="DV1200" s="121"/>
      <c r="DW1200" s="121"/>
      <c r="DX1200" s="121"/>
      <c r="DY1200" s="121"/>
      <c r="DZ1200" s="121"/>
      <c r="EA1200" s="121"/>
      <c r="EB1200" s="121"/>
      <c r="EC1200" s="121"/>
      <c r="ED1200" s="121"/>
      <c r="EE1200" s="121"/>
      <c r="EF1200" s="121"/>
      <c r="EG1200" s="121"/>
      <c r="EH1200" s="121"/>
      <c r="EI1200" s="121"/>
      <c r="EJ1200" s="121"/>
      <c r="EK1200" s="121"/>
      <c r="EL1200" s="121"/>
      <c r="EM1200" s="121"/>
      <c r="EN1200" s="121"/>
      <c r="EO1200" s="121"/>
      <c r="EP1200" s="121"/>
      <c r="EQ1200" s="121"/>
      <c r="ER1200" s="121"/>
      <c r="ES1200" s="121"/>
      <c r="ET1200" s="121"/>
      <c r="EU1200" s="121"/>
      <c r="EV1200" s="121"/>
      <c r="EW1200" s="121"/>
      <c r="EX1200" s="121"/>
      <c r="EY1200" s="121"/>
      <c r="EZ1200" s="121"/>
      <c r="FA1200" s="121"/>
      <c r="FB1200" s="121"/>
      <c r="FC1200" s="121"/>
      <c r="FD1200" s="121"/>
      <c r="FE1200" s="121"/>
      <c r="FF1200" s="121"/>
      <c r="FG1200" s="121"/>
      <c r="FH1200" s="121"/>
      <c r="FI1200" s="121"/>
      <c r="FJ1200" s="121"/>
      <c r="FK1200" s="121"/>
      <c r="FL1200" s="121"/>
      <c r="FM1200" s="121"/>
      <c r="FN1200" s="121"/>
      <c r="FO1200" s="121"/>
      <c r="FP1200" s="121"/>
      <c r="FQ1200" s="121"/>
      <c r="FR1200" s="121"/>
      <c r="FS1200" s="121"/>
      <c r="FT1200" s="121"/>
      <c r="FU1200" s="121"/>
      <c r="FV1200" s="121"/>
      <c r="FW1200" s="121"/>
      <c r="FX1200" s="121"/>
      <c r="FY1200" s="121"/>
      <c r="FZ1200" s="121"/>
      <c r="GA1200" s="121"/>
      <c r="GB1200" s="121"/>
      <c r="GC1200" s="121"/>
      <c r="GD1200" s="121"/>
      <c r="GE1200" s="121"/>
      <c r="GF1200" s="121"/>
      <c r="GG1200" s="121"/>
      <c r="GH1200" s="121"/>
      <c r="GI1200" s="121"/>
      <c r="GJ1200" s="121"/>
      <c r="GK1200" s="121"/>
      <c r="GL1200" s="121"/>
      <c r="GM1200" s="121"/>
      <c r="GN1200" s="121"/>
      <c r="GO1200" s="121"/>
      <c r="GP1200" s="121"/>
      <c r="GQ1200" s="121"/>
      <c r="GR1200" s="121"/>
      <c r="GS1200" s="121"/>
      <c r="GT1200" s="121"/>
      <c r="GU1200" s="121"/>
      <c r="GV1200" s="121"/>
      <c r="GW1200" s="121"/>
      <c r="GX1200" s="121"/>
      <c r="GY1200" s="121"/>
      <c r="GZ1200" s="121"/>
      <c r="HA1200" s="121"/>
      <c r="HB1200" s="121"/>
      <c r="HC1200" s="121"/>
      <c r="HD1200" s="121"/>
      <c r="HE1200" s="121"/>
      <c r="HF1200" s="121"/>
      <c r="HG1200" s="121"/>
      <c r="HH1200" s="121"/>
      <c r="HI1200" s="121"/>
      <c r="HJ1200" s="121"/>
      <c r="HK1200" s="121"/>
      <c r="HL1200" s="121"/>
      <c r="HM1200" s="121"/>
      <c r="HN1200" s="121"/>
      <c r="HO1200" s="121"/>
      <c r="HP1200" s="121"/>
      <c r="HQ1200" s="121"/>
      <c r="HR1200" s="121"/>
      <c r="HS1200" s="121"/>
      <c r="HT1200" s="121"/>
      <c r="HU1200" s="121"/>
      <c r="HV1200" s="121"/>
      <c r="HW1200" s="121"/>
      <c r="HX1200" s="121"/>
      <c r="HY1200" s="121"/>
      <c r="HZ1200" s="121"/>
      <c r="IA1200" s="121"/>
      <c r="IB1200" s="121"/>
      <c r="IC1200" s="121"/>
      <c r="ID1200" s="121"/>
      <c r="IE1200" s="121"/>
      <c r="IF1200" s="121"/>
      <c r="IG1200" s="121"/>
      <c r="IH1200" s="121"/>
      <c r="II1200" s="121"/>
      <c r="IJ1200" s="121"/>
      <c r="IK1200" s="121"/>
      <c r="IL1200" s="121"/>
      <c r="IM1200" s="121"/>
      <c r="IN1200" s="121"/>
      <c r="IO1200"/>
      <c r="IP1200"/>
      <c r="IQ1200"/>
      <c r="IR1200"/>
      <c r="IS1200"/>
      <c r="IT1200"/>
      <c r="IU1200"/>
      <c r="IV1200"/>
    </row>
    <row r="1201" s="124" customFormat="1" spans="1:256">
      <c r="A1201" s="141">
        <v>1</v>
      </c>
      <c r="B1201" s="141">
        <v>2</v>
      </c>
      <c r="C1201" s="141">
        <v>3</v>
      </c>
      <c r="D1201" s="141">
        <v>4</v>
      </c>
      <c r="E1201" s="141">
        <v>5</v>
      </c>
      <c r="F1201" s="141">
        <v>6</v>
      </c>
      <c r="G1201" s="121"/>
      <c r="H1201" s="121"/>
      <c r="I1201" s="121"/>
      <c r="J1201" s="121"/>
      <c r="K1201" s="121"/>
      <c r="L1201" s="121"/>
      <c r="M1201" s="121"/>
      <c r="N1201" s="121"/>
      <c r="O1201" s="121"/>
      <c r="P1201" s="121"/>
      <c r="Q1201" s="121"/>
      <c r="R1201" s="121"/>
      <c r="S1201" s="121"/>
      <c r="T1201" s="121"/>
      <c r="U1201" s="121"/>
      <c r="V1201" s="121"/>
      <c r="W1201" s="121"/>
      <c r="X1201" s="121"/>
      <c r="Y1201" s="121"/>
      <c r="Z1201" s="121"/>
      <c r="AA1201" s="121"/>
      <c r="AB1201" s="121"/>
      <c r="AC1201" s="121"/>
      <c r="AD1201" s="121"/>
      <c r="AE1201" s="121"/>
      <c r="AF1201" s="121"/>
      <c r="AG1201" s="121"/>
      <c r="AH1201" s="121"/>
      <c r="AI1201" s="121"/>
      <c r="AJ1201" s="121"/>
      <c r="AK1201" s="121"/>
      <c r="AL1201" s="121"/>
      <c r="AM1201" s="121"/>
      <c r="AN1201" s="121"/>
      <c r="AO1201" s="121"/>
      <c r="AP1201" s="121"/>
      <c r="AQ1201" s="121"/>
      <c r="AR1201" s="121"/>
      <c r="AS1201" s="121"/>
      <c r="AT1201" s="121"/>
      <c r="AU1201" s="121"/>
      <c r="AV1201" s="121"/>
      <c r="AW1201" s="121"/>
      <c r="AX1201" s="121"/>
      <c r="AY1201" s="121"/>
      <c r="AZ1201" s="121"/>
      <c r="BA1201" s="121"/>
      <c r="BB1201" s="121"/>
      <c r="BC1201" s="121"/>
      <c r="BD1201" s="121"/>
      <c r="BE1201" s="121"/>
      <c r="BF1201" s="121"/>
      <c r="BG1201" s="121"/>
      <c r="BH1201" s="121"/>
      <c r="BI1201" s="121"/>
      <c r="BJ1201" s="121"/>
      <c r="BK1201" s="121"/>
      <c r="BL1201" s="121"/>
      <c r="BM1201" s="121"/>
      <c r="BN1201" s="121"/>
      <c r="BO1201" s="121"/>
      <c r="BP1201" s="121"/>
      <c r="BQ1201" s="121"/>
      <c r="BR1201" s="121"/>
      <c r="BS1201" s="121"/>
      <c r="BT1201" s="121"/>
      <c r="BU1201" s="121"/>
      <c r="BV1201" s="121"/>
      <c r="BW1201" s="121"/>
      <c r="BX1201" s="121"/>
      <c r="BY1201" s="121"/>
      <c r="BZ1201" s="121"/>
      <c r="CA1201" s="121"/>
      <c r="CB1201" s="121"/>
      <c r="CC1201" s="121"/>
      <c r="CD1201" s="121"/>
      <c r="CE1201" s="121"/>
      <c r="CF1201" s="121"/>
      <c r="CG1201" s="121"/>
      <c r="CH1201" s="121"/>
      <c r="CI1201" s="121"/>
      <c r="CJ1201" s="121"/>
      <c r="CK1201" s="121"/>
      <c r="CL1201" s="121"/>
      <c r="CM1201" s="121"/>
      <c r="CN1201" s="121"/>
      <c r="CO1201" s="121"/>
      <c r="CP1201" s="121"/>
      <c r="CQ1201" s="121"/>
      <c r="CR1201" s="121"/>
      <c r="CS1201" s="121"/>
      <c r="CT1201" s="121"/>
      <c r="CU1201" s="121"/>
      <c r="CV1201" s="121"/>
      <c r="CW1201" s="121"/>
      <c r="CX1201" s="121"/>
      <c r="CY1201" s="121"/>
      <c r="CZ1201" s="121"/>
      <c r="DA1201" s="121"/>
      <c r="DB1201" s="121"/>
      <c r="DC1201" s="121"/>
      <c r="DD1201" s="121"/>
      <c r="DE1201" s="121"/>
      <c r="DF1201" s="121"/>
      <c r="DG1201" s="121"/>
      <c r="DH1201" s="121"/>
      <c r="DI1201" s="121"/>
      <c r="DJ1201" s="121"/>
      <c r="DK1201" s="121"/>
      <c r="DL1201" s="121"/>
      <c r="DM1201" s="121"/>
      <c r="DN1201" s="121"/>
      <c r="DO1201" s="121"/>
      <c r="DP1201" s="121"/>
      <c r="DQ1201" s="121"/>
      <c r="DR1201" s="121"/>
      <c r="DS1201" s="121"/>
      <c r="DT1201" s="121"/>
      <c r="DU1201" s="121"/>
      <c r="DV1201" s="121"/>
      <c r="DW1201" s="121"/>
      <c r="DX1201" s="121"/>
      <c r="DY1201" s="121"/>
      <c r="DZ1201" s="121"/>
      <c r="EA1201" s="121"/>
      <c r="EB1201" s="121"/>
      <c r="EC1201" s="121"/>
      <c r="ED1201" s="121"/>
      <c r="EE1201" s="121"/>
      <c r="EF1201" s="121"/>
      <c r="EG1201" s="121"/>
      <c r="EH1201" s="121"/>
      <c r="EI1201" s="121"/>
      <c r="EJ1201" s="121"/>
      <c r="EK1201" s="121"/>
      <c r="EL1201" s="121"/>
      <c r="EM1201" s="121"/>
      <c r="EN1201" s="121"/>
      <c r="EO1201" s="121"/>
      <c r="EP1201" s="121"/>
      <c r="EQ1201" s="121"/>
      <c r="ER1201" s="121"/>
      <c r="ES1201" s="121"/>
      <c r="ET1201" s="121"/>
      <c r="EU1201" s="121"/>
      <c r="EV1201" s="121"/>
      <c r="EW1201" s="121"/>
      <c r="EX1201" s="121"/>
      <c r="EY1201" s="121"/>
      <c r="EZ1201" s="121"/>
      <c r="FA1201" s="121"/>
      <c r="FB1201" s="121"/>
      <c r="FC1201" s="121"/>
      <c r="FD1201" s="121"/>
      <c r="FE1201" s="121"/>
      <c r="FF1201" s="121"/>
      <c r="FG1201" s="121"/>
      <c r="FH1201" s="121"/>
      <c r="FI1201" s="121"/>
      <c r="FJ1201" s="121"/>
      <c r="FK1201" s="121"/>
      <c r="FL1201" s="121"/>
      <c r="FM1201" s="121"/>
      <c r="FN1201" s="121"/>
      <c r="FO1201" s="121"/>
      <c r="FP1201" s="121"/>
      <c r="FQ1201" s="121"/>
      <c r="FR1201" s="121"/>
      <c r="FS1201" s="121"/>
      <c r="FT1201" s="121"/>
      <c r="FU1201" s="121"/>
      <c r="FV1201" s="121"/>
      <c r="FW1201" s="121"/>
      <c r="FX1201" s="121"/>
      <c r="FY1201" s="121"/>
      <c r="FZ1201" s="121"/>
      <c r="GA1201" s="121"/>
      <c r="GB1201" s="121"/>
      <c r="GC1201" s="121"/>
      <c r="GD1201" s="121"/>
      <c r="GE1201" s="121"/>
      <c r="GF1201" s="121"/>
      <c r="GG1201" s="121"/>
      <c r="GH1201" s="121"/>
      <c r="GI1201" s="121"/>
      <c r="GJ1201" s="121"/>
      <c r="GK1201" s="121"/>
      <c r="GL1201" s="121"/>
      <c r="GM1201" s="121"/>
      <c r="GN1201" s="121"/>
      <c r="GO1201" s="121"/>
      <c r="GP1201" s="121"/>
      <c r="GQ1201" s="121"/>
      <c r="GR1201" s="121"/>
      <c r="GS1201" s="121"/>
      <c r="GT1201" s="121"/>
      <c r="GU1201" s="121"/>
      <c r="GV1201" s="121"/>
      <c r="GW1201" s="121"/>
      <c r="GX1201" s="121"/>
      <c r="GY1201" s="121"/>
      <c r="GZ1201" s="121"/>
      <c r="HA1201" s="121"/>
      <c r="HB1201" s="121"/>
      <c r="HC1201" s="121"/>
      <c r="HD1201" s="121"/>
      <c r="HE1201" s="121"/>
      <c r="HF1201" s="121"/>
      <c r="HG1201" s="121"/>
      <c r="HH1201" s="121"/>
      <c r="HI1201" s="121"/>
      <c r="HJ1201" s="121"/>
      <c r="HK1201" s="121"/>
      <c r="HL1201" s="121"/>
      <c r="HM1201" s="121"/>
      <c r="HN1201" s="121"/>
      <c r="HO1201" s="121"/>
      <c r="HP1201" s="121"/>
      <c r="HQ1201" s="121"/>
      <c r="HR1201" s="121"/>
      <c r="HS1201" s="121"/>
      <c r="HT1201" s="121"/>
      <c r="HU1201" s="121"/>
      <c r="HV1201" s="121"/>
      <c r="HW1201" s="121"/>
      <c r="HX1201" s="121"/>
      <c r="HY1201" s="121"/>
      <c r="HZ1201" s="121"/>
      <c r="IA1201" s="121"/>
      <c r="IB1201" s="121"/>
      <c r="IC1201" s="121"/>
      <c r="ID1201" s="121"/>
      <c r="IE1201" s="121"/>
      <c r="IF1201" s="121"/>
      <c r="IG1201" s="121"/>
      <c r="IH1201" s="121"/>
      <c r="II1201" s="121"/>
      <c r="IJ1201" s="121"/>
      <c r="IK1201" s="121"/>
      <c r="IL1201" s="121"/>
      <c r="IM1201" s="121"/>
      <c r="IN1201" s="121"/>
      <c r="IO1201"/>
      <c r="IP1201"/>
      <c r="IQ1201"/>
      <c r="IR1201"/>
      <c r="IS1201"/>
      <c r="IT1201"/>
      <c r="IU1201"/>
      <c r="IV1201"/>
    </row>
    <row r="1202" s="122" customFormat="1" spans="1:248">
      <c r="A1202" s="142"/>
      <c r="B1202" s="142"/>
      <c r="C1202" s="142"/>
      <c r="D1202" s="142"/>
      <c r="E1202" s="143"/>
      <c r="F1202" s="144"/>
      <c r="G1202" s="127"/>
      <c r="H1202" s="127"/>
      <c r="I1202" s="127"/>
      <c r="J1202" s="127"/>
      <c r="K1202" s="127"/>
      <c r="L1202" s="127"/>
      <c r="M1202" s="127"/>
      <c r="N1202" s="127"/>
      <c r="O1202" s="127"/>
      <c r="P1202" s="127"/>
      <c r="Q1202" s="127"/>
      <c r="R1202" s="127"/>
      <c r="S1202" s="127"/>
      <c r="T1202" s="127"/>
      <c r="U1202" s="127"/>
      <c r="V1202" s="127"/>
      <c r="W1202" s="127"/>
      <c r="X1202" s="127"/>
      <c r="Y1202" s="127"/>
      <c r="Z1202" s="127"/>
      <c r="AA1202" s="127"/>
      <c r="AB1202" s="127"/>
      <c r="AC1202" s="127"/>
      <c r="AD1202" s="127"/>
      <c r="AE1202" s="127"/>
      <c r="AF1202" s="127"/>
      <c r="AG1202" s="127"/>
      <c r="AH1202" s="127"/>
      <c r="AI1202" s="127"/>
      <c r="AJ1202" s="127"/>
      <c r="AK1202" s="127"/>
      <c r="AL1202" s="127"/>
      <c r="AM1202" s="127"/>
      <c r="AN1202" s="127"/>
      <c r="AO1202" s="127"/>
      <c r="AP1202" s="127"/>
      <c r="AQ1202" s="127"/>
      <c r="AR1202" s="127"/>
      <c r="AS1202" s="127"/>
      <c r="AT1202" s="127"/>
      <c r="AU1202" s="127"/>
      <c r="AV1202" s="127"/>
      <c r="AW1202" s="127"/>
      <c r="AX1202" s="127"/>
      <c r="AY1202" s="127"/>
      <c r="AZ1202" s="127"/>
      <c r="BA1202" s="127"/>
      <c r="BB1202" s="127"/>
      <c r="BC1202" s="127"/>
      <c r="BD1202" s="127"/>
      <c r="BE1202" s="127"/>
      <c r="BF1202" s="127"/>
      <c r="BG1202" s="127"/>
      <c r="BH1202" s="127"/>
      <c r="BI1202" s="127"/>
      <c r="BJ1202" s="127"/>
      <c r="BK1202" s="127"/>
      <c r="BL1202" s="127"/>
      <c r="BM1202" s="127"/>
      <c r="BN1202" s="127"/>
      <c r="BO1202" s="127"/>
      <c r="BP1202" s="127"/>
      <c r="BQ1202" s="127"/>
      <c r="BR1202" s="127"/>
      <c r="BS1202" s="127"/>
      <c r="BT1202" s="127"/>
      <c r="BU1202" s="127"/>
      <c r="BV1202" s="127"/>
      <c r="BW1202" s="127"/>
      <c r="BX1202" s="127"/>
      <c r="BY1202" s="127"/>
      <c r="BZ1202" s="127"/>
      <c r="CA1202" s="127"/>
      <c r="CB1202" s="127"/>
      <c r="CC1202" s="127"/>
      <c r="CD1202" s="127"/>
      <c r="CE1202" s="127"/>
      <c r="CF1202" s="127"/>
      <c r="CG1202" s="127"/>
      <c r="CH1202" s="127"/>
      <c r="CI1202" s="127"/>
      <c r="CJ1202" s="127"/>
      <c r="CK1202" s="127"/>
      <c r="CL1202" s="127"/>
      <c r="CM1202" s="127"/>
      <c r="CN1202" s="127"/>
      <c r="CO1202" s="127"/>
      <c r="CP1202" s="127"/>
      <c r="CQ1202" s="127"/>
      <c r="CR1202" s="127"/>
      <c r="CS1202" s="127"/>
      <c r="CT1202" s="127"/>
      <c r="CU1202" s="127"/>
      <c r="CV1202" s="127"/>
      <c r="CW1202" s="127"/>
      <c r="CX1202" s="127"/>
      <c r="CY1202" s="127"/>
      <c r="CZ1202" s="127"/>
      <c r="DA1202" s="127"/>
      <c r="DB1202" s="127"/>
      <c r="DC1202" s="127"/>
      <c r="DD1202" s="127"/>
      <c r="DE1202" s="127"/>
      <c r="DF1202" s="127"/>
      <c r="DG1202" s="127"/>
      <c r="DH1202" s="127"/>
      <c r="DI1202" s="127"/>
      <c r="DJ1202" s="127"/>
      <c r="DK1202" s="127"/>
      <c r="DL1202" s="127"/>
      <c r="DM1202" s="127"/>
      <c r="DN1202" s="127"/>
      <c r="DO1202" s="127"/>
      <c r="DP1202" s="127"/>
      <c r="DQ1202" s="127"/>
      <c r="DR1202" s="127"/>
      <c r="DS1202" s="127"/>
      <c r="DT1202" s="127"/>
      <c r="DU1202" s="127"/>
      <c r="DV1202" s="127"/>
      <c r="DW1202" s="127"/>
      <c r="DX1202" s="127"/>
      <c r="DY1202" s="127"/>
      <c r="DZ1202" s="127"/>
      <c r="EA1202" s="127"/>
      <c r="EB1202" s="127"/>
      <c r="EC1202" s="127"/>
      <c r="ED1202" s="127"/>
      <c r="EE1202" s="127"/>
      <c r="EF1202" s="127"/>
      <c r="EG1202" s="127"/>
      <c r="EH1202" s="127"/>
      <c r="EI1202" s="127"/>
      <c r="EJ1202" s="127"/>
      <c r="EK1202" s="127"/>
      <c r="EL1202" s="127"/>
      <c r="EM1202" s="127"/>
      <c r="EN1202" s="127"/>
      <c r="EO1202" s="127"/>
      <c r="EP1202" s="127"/>
      <c r="EQ1202" s="127"/>
      <c r="ER1202" s="127"/>
      <c r="ES1202" s="127"/>
      <c r="ET1202" s="127"/>
      <c r="EU1202" s="127"/>
      <c r="EV1202" s="127"/>
      <c r="EW1202" s="127"/>
      <c r="EX1202" s="127"/>
      <c r="EY1202" s="127"/>
      <c r="EZ1202" s="127"/>
      <c r="FA1202" s="127"/>
      <c r="FB1202" s="127"/>
      <c r="FC1202" s="127"/>
      <c r="FD1202" s="127"/>
      <c r="FE1202" s="127"/>
      <c r="FF1202" s="127"/>
      <c r="FG1202" s="127"/>
      <c r="FH1202" s="127"/>
      <c r="FI1202" s="127"/>
      <c r="FJ1202" s="127"/>
      <c r="FK1202" s="127"/>
      <c r="FL1202" s="127"/>
      <c r="FM1202" s="127"/>
      <c r="FN1202" s="127"/>
      <c r="FO1202" s="127"/>
      <c r="FP1202" s="127"/>
      <c r="FQ1202" s="127"/>
      <c r="FR1202" s="127"/>
      <c r="FS1202" s="127"/>
      <c r="FT1202" s="127"/>
      <c r="FU1202" s="127"/>
      <c r="FV1202" s="127"/>
      <c r="FW1202" s="127"/>
      <c r="FX1202" s="127"/>
      <c r="FY1202" s="127"/>
      <c r="FZ1202" s="127"/>
      <c r="GA1202" s="127"/>
      <c r="GB1202" s="127"/>
      <c r="GC1202" s="127"/>
      <c r="GD1202" s="127"/>
      <c r="GE1202" s="127"/>
      <c r="GF1202" s="127"/>
      <c r="GG1202" s="127"/>
      <c r="GH1202" s="127"/>
      <c r="GI1202" s="127"/>
      <c r="GJ1202" s="127"/>
      <c r="GK1202" s="127"/>
      <c r="GL1202" s="127"/>
      <c r="GM1202" s="127"/>
      <c r="GN1202" s="127"/>
      <c r="GO1202" s="127"/>
      <c r="GP1202" s="127"/>
      <c r="GQ1202" s="127"/>
      <c r="GR1202" s="127"/>
      <c r="GS1202" s="127"/>
      <c r="GT1202" s="127"/>
      <c r="GU1202" s="127"/>
      <c r="GV1202" s="127"/>
      <c r="GW1202" s="127"/>
      <c r="GX1202" s="127"/>
      <c r="GY1202" s="127"/>
      <c r="GZ1202" s="127"/>
      <c r="HA1202" s="127"/>
      <c r="HB1202" s="127"/>
      <c r="HC1202" s="127"/>
      <c r="HD1202" s="127"/>
      <c r="HE1202" s="127"/>
      <c r="HF1202" s="127"/>
      <c r="HG1202" s="127"/>
      <c r="HH1202" s="127"/>
      <c r="HI1202" s="127"/>
      <c r="HJ1202" s="127"/>
      <c r="HK1202" s="127"/>
      <c r="HL1202" s="127"/>
      <c r="HM1202" s="127"/>
      <c r="HN1202" s="127"/>
      <c r="HO1202" s="127"/>
      <c r="HP1202" s="127"/>
      <c r="HQ1202" s="127"/>
      <c r="HR1202" s="127"/>
      <c r="HS1202" s="127"/>
      <c r="HT1202" s="127"/>
      <c r="HU1202" s="127"/>
      <c r="HV1202" s="127"/>
      <c r="HW1202" s="127"/>
      <c r="HX1202" s="127"/>
      <c r="HY1202" s="127"/>
      <c r="HZ1202" s="127"/>
      <c r="IA1202" s="127"/>
      <c r="IB1202" s="127"/>
      <c r="IC1202" s="127"/>
      <c r="ID1202" s="127"/>
      <c r="IE1202" s="127"/>
      <c r="IF1202" s="127"/>
      <c r="IG1202" s="127"/>
      <c r="IH1202" s="127"/>
      <c r="II1202" s="127"/>
      <c r="IJ1202" s="127"/>
      <c r="IK1202" s="127"/>
      <c r="IL1202" s="127"/>
      <c r="IM1202" s="127"/>
      <c r="IN1202" s="127"/>
    </row>
    <row r="1203" s="122" customFormat="1" spans="1:248">
      <c r="A1203" s="142"/>
      <c r="B1203" s="145" t="s">
        <v>127</v>
      </c>
      <c r="C1203" s="142"/>
      <c r="D1203" s="142"/>
      <c r="E1203" s="146">
        <f>SUM(E1204:E1205)</f>
        <v>908361000</v>
      </c>
      <c r="F1203" s="144"/>
      <c r="G1203" s="127"/>
      <c r="H1203" s="127"/>
      <c r="I1203" s="127"/>
      <c r="J1203" s="127"/>
      <c r="K1203" s="127"/>
      <c r="L1203" s="127"/>
      <c r="M1203" s="127"/>
      <c r="N1203" s="127"/>
      <c r="O1203" s="127"/>
      <c r="P1203" s="127"/>
      <c r="Q1203" s="127"/>
      <c r="R1203" s="127"/>
      <c r="S1203" s="127"/>
      <c r="T1203" s="127"/>
      <c r="U1203" s="127"/>
      <c r="V1203" s="127"/>
      <c r="W1203" s="127"/>
      <c r="X1203" s="127"/>
      <c r="Y1203" s="127"/>
      <c r="Z1203" s="127"/>
      <c r="AA1203" s="127"/>
      <c r="AB1203" s="127"/>
      <c r="AC1203" s="127"/>
      <c r="AD1203" s="127"/>
      <c r="AE1203" s="127"/>
      <c r="AF1203" s="127"/>
      <c r="AG1203" s="127"/>
      <c r="AH1203" s="127"/>
      <c r="AI1203" s="127"/>
      <c r="AJ1203" s="127"/>
      <c r="AK1203" s="127"/>
      <c r="AL1203" s="127"/>
      <c r="AM1203" s="127"/>
      <c r="AN1203" s="127"/>
      <c r="AO1203" s="127"/>
      <c r="AP1203" s="127"/>
      <c r="AQ1203" s="127"/>
      <c r="AR1203" s="127"/>
      <c r="AS1203" s="127"/>
      <c r="AT1203" s="127"/>
      <c r="AU1203" s="127"/>
      <c r="AV1203" s="127"/>
      <c r="AW1203" s="127"/>
      <c r="AX1203" s="127"/>
      <c r="AY1203" s="127"/>
      <c r="AZ1203" s="127"/>
      <c r="BA1203" s="127"/>
      <c r="BB1203" s="127"/>
      <c r="BC1203" s="127"/>
      <c r="BD1203" s="127"/>
      <c r="BE1203" s="127"/>
      <c r="BF1203" s="127"/>
      <c r="BG1203" s="127"/>
      <c r="BH1203" s="127"/>
      <c r="BI1203" s="127"/>
      <c r="BJ1203" s="127"/>
      <c r="BK1203" s="127"/>
      <c r="BL1203" s="127"/>
      <c r="BM1203" s="127"/>
      <c r="BN1203" s="127"/>
      <c r="BO1203" s="127"/>
      <c r="BP1203" s="127"/>
      <c r="BQ1203" s="127"/>
      <c r="BR1203" s="127"/>
      <c r="BS1203" s="127"/>
      <c r="BT1203" s="127"/>
      <c r="BU1203" s="127"/>
      <c r="BV1203" s="127"/>
      <c r="BW1203" s="127"/>
      <c r="BX1203" s="127"/>
      <c r="BY1203" s="127"/>
      <c r="BZ1203" s="127"/>
      <c r="CA1203" s="127"/>
      <c r="CB1203" s="127"/>
      <c r="CC1203" s="127"/>
      <c r="CD1203" s="127"/>
      <c r="CE1203" s="127"/>
      <c r="CF1203" s="127"/>
      <c r="CG1203" s="127"/>
      <c r="CH1203" s="127"/>
      <c r="CI1203" s="127"/>
      <c r="CJ1203" s="127"/>
      <c r="CK1203" s="127"/>
      <c r="CL1203" s="127"/>
      <c r="CM1203" s="127"/>
      <c r="CN1203" s="127"/>
      <c r="CO1203" s="127"/>
      <c r="CP1203" s="127"/>
      <c r="CQ1203" s="127"/>
      <c r="CR1203" s="127"/>
      <c r="CS1203" s="127"/>
      <c r="CT1203" s="127"/>
      <c r="CU1203" s="127"/>
      <c r="CV1203" s="127"/>
      <c r="CW1203" s="127"/>
      <c r="CX1203" s="127"/>
      <c r="CY1203" s="127"/>
      <c r="CZ1203" s="127"/>
      <c r="DA1203" s="127"/>
      <c r="DB1203" s="127"/>
      <c r="DC1203" s="127"/>
      <c r="DD1203" s="127"/>
      <c r="DE1203" s="127"/>
      <c r="DF1203" s="127"/>
      <c r="DG1203" s="127"/>
      <c r="DH1203" s="127"/>
      <c r="DI1203" s="127"/>
      <c r="DJ1203" s="127"/>
      <c r="DK1203" s="127"/>
      <c r="DL1203" s="127"/>
      <c r="DM1203" s="127"/>
      <c r="DN1203" s="127"/>
      <c r="DO1203" s="127"/>
      <c r="DP1203" s="127"/>
      <c r="DQ1203" s="127"/>
      <c r="DR1203" s="127"/>
      <c r="DS1203" s="127"/>
      <c r="DT1203" s="127"/>
      <c r="DU1203" s="127"/>
      <c r="DV1203" s="127"/>
      <c r="DW1203" s="127"/>
      <c r="DX1203" s="127"/>
      <c r="DY1203" s="127"/>
      <c r="DZ1203" s="127"/>
      <c r="EA1203" s="127"/>
      <c r="EB1203" s="127"/>
      <c r="EC1203" s="127"/>
      <c r="ED1203" s="127"/>
      <c r="EE1203" s="127"/>
      <c r="EF1203" s="127"/>
      <c r="EG1203" s="127"/>
      <c r="EH1203" s="127"/>
      <c r="EI1203" s="127"/>
      <c r="EJ1203" s="127"/>
      <c r="EK1203" s="127"/>
      <c r="EL1203" s="127"/>
      <c r="EM1203" s="127"/>
      <c r="EN1203" s="127"/>
      <c r="EO1203" s="127"/>
      <c r="EP1203" s="127"/>
      <c r="EQ1203" s="127"/>
      <c r="ER1203" s="127"/>
      <c r="ES1203" s="127"/>
      <c r="ET1203" s="127"/>
      <c r="EU1203" s="127"/>
      <c r="EV1203" s="127"/>
      <c r="EW1203" s="127"/>
      <c r="EX1203" s="127"/>
      <c r="EY1203" s="127"/>
      <c r="EZ1203" s="127"/>
      <c r="FA1203" s="127"/>
      <c r="FB1203" s="127"/>
      <c r="FC1203" s="127"/>
      <c r="FD1203" s="127"/>
      <c r="FE1203" s="127"/>
      <c r="FF1203" s="127"/>
      <c r="FG1203" s="127"/>
      <c r="FH1203" s="127"/>
      <c r="FI1203" s="127"/>
      <c r="FJ1203" s="127"/>
      <c r="FK1203" s="127"/>
      <c r="FL1203" s="127"/>
      <c r="FM1203" s="127"/>
      <c r="FN1203" s="127"/>
      <c r="FO1203" s="127"/>
      <c r="FP1203" s="127"/>
      <c r="FQ1203" s="127"/>
      <c r="FR1203" s="127"/>
      <c r="FS1203" s="127"/>
      <c r="FT1203" s="127"/>
      <c r="FU1203" s="127"/>
      <c r="FV1203" s="127"/>
      <c r="FW1203" s="127"/>
      <c r="FX1203" s="127"/>
      <c r="FY1203" s="127"/>
      <c r="FZ1203" s="127"/>
      <c r="GA1203" s="127"/>
      <c r="GB1203" s="127"/>
      <c r="GC1203" s="127"/>
      <c r="GD1203" s="127"/>
      <c r="GE1203" s="127"/>
      <c r="GF1203" s="127"/>
      <c r="GG1203" s="127"/>
      <c r="GH1203" s="127"/>
      <c r="GI1203" s="127"/>
      <c r="GJ1203" s="127"/>
      <c r="GK1203" s="127"/>
      <c r="GL1203" s="127"/>
      <c r="GM1203" s="127"/>
      <c r="GN1203" s="127"/>
      <c r="GO1203" s="127"/>
      <c r="GP1203" s="127"/>
      <c r="GQ1203" s="127"/>
      <c r="GR1203" s="127"/>
      <c r="GS1203" s="127"/>
      <c r="GT1203" s="127"/>
      <c r="GU1203" s="127"/>
      <c r="GV1203" s="127"/>
      <c r="GW1203" s="127"/>
      <c r="GX1203" s="127"/>
      <c r="GY1203" s="127"/>
      <c r="GZ1203" s="127"/>
      <c r="HA1203" s="127"/>
      <c r="HB1203" s="127"/>
      <c r="HC1203" s="127"/>
      <c r="HD1203" s="127"/>
      <c r="HE1203" s="127"/>
      <c r="HF1203" s="127"/>
      <c r="HG1203" s="127"/>
      <c r="HH1203" s="127"/>
      <c r="HI1203" s="127"/>
      <c r="HJ1203" s="127"/>
      <c r="HK1203" s="127"/>
      <c r="HL1203" s="127"/>
      <c r="HM1203" s="127"/>
      <c r="HN1203" s="127"/>
      <c r="HO1203" s="127"/>
      <c r="HP1203" s="127"/>
      <c r="HQ1203" s="127"/>
      <c r="HR1203" s="127"/>
      <c r="HS1203" s="127"/>
      <c r="HT1203" s="127"/>
      <c r="HU1203" s="127"/>
      <c r="HV1203" s="127"/>
      <c r="HW1203" s="127"/>
      <c r="HX1203" s="127"/>
      <c r="HY1203" s="127"/>
      <c r="HZ1203" s="127"/>
      <c r="IA1203" s="127"/>
      <c r="IB1203" s="127"/>
      <c r="IC1203" s="127"/>
      <c r="ID1203" s="127"/>
      <c r="IE1203" s="127"/>
      <c r="IF1203" s="127"/>
      <c r="IG1203" s="127"/>
      <c r="IH1203" s="127"/>
      <c r="II1203" s="127"/>
      <c r="IJ1203" s="127"/>
      <c r="IK1203" s="127"/>
      <c r="IL1203" s="127"/>
      <c r="IM1203" s="127"/>
      <c r="IN1203" s="127"/>
    </row>
    <row r="1204" s="122" customFormat="1" spans="1:248">
      <c r="A1204" s="142"/>
      <c r="B1204" s="144" t="s">
        <v>128</v>
      </c>
      <c r="C1204" s="142"/>
      <c r="D1204" s="142"/>
      <c r="E1204" s="143">
        <f>777631000+3434000</f>
        <v>781065000</v>
      </c>
      <c r="F1204" s="144"/>
      <c r="G1204" s="127"/>
      <c r="H1204" s="127"/>
      <c r="I1204" s="127"/>
      <c r="J1204" s="127"/>
      <c r="K1204" s="127"/>
      <c r="L1204" s="127"/>
      <c r="M1204" s="127"/>
      <c r="N1204" s="127"/>
      <c r="O1204" s="127"/>
      <c r="P1204" s="127"/>
      <c r="Q1204" s="127"/>
      <c r="R1204" s="127"/>
      <c r="S1204" s="127"/>
      <c r="T1204" s="127"/>
      <c r="U1204" s="127"/>
      <c r="V1204" s="127"/>
      <c r="W1204" s="127"/>
      <c r="X1204" s="127"/>
      <c r="Y1204" s="127"/>
      <c r="Z1204" s="127"/>
      <c r="AA1204" s="127"/>
      <c r="AB1204" s="127"/>
      <c r="AC1204" s="127"/>
      <c r="AD1204" s="127"/>
      <c r="AE1204" s="127"/>
      <c r="AF1204" s="127"/>
      <c r="AG1204" s="127"/>
      <c r="AH1204" s="127"/>
      <c r="AI1204" s="127"/>
      <c r="AJ1204" s="127"/>
      <c r="AK1204" s="127"/>
      <c r="AL1204" s="127"/>
      <c r="AM1204" s="127"/>
      <c r="AN1204" s="127"/>
      <c r="AO1204" s="127"/>
      <c r="AP1204" s="127"/>
      <c r="AQ1204" s="127"/>
      <c r="AR1204" s="127"/>
      <c r="AS1204" s="127"/>
      <c r="AT1204" s="127"/>
      <c r="AU1204" s="127"/>
      <c r="AV1204" s="127"/>
      <c r="AW1204" s="127"/>
      <c r="AX1204" s="127"/>
      <c r="AY1204" s="127"/>
      <c r="AZ1204" s="127"/>
      <c r="BA1204" s="127"/>
      <c r="BB1204" s="127"/>
      <c r="BC1204" s="127"/>
      <c r="BD1204" s="127"/>
      <c r="BE1204" s="127"/>
      <c r="BF1204" s="127"/>
      <c r="BG1204" s="127"/>
      <c r="BH1204" s="127"/>
      <c r="BI1204" s="127"/>
      <c r="BJ1204" s="127"/>
      <c r="BK1204" s="127"/>
      <c r="BL1204" s="127"/>
      <c r="BM1204" s="127"/>
      <c r="BN1204" s="127"/>
      <c r="BO1204" s="127"/>
      <c r="BP1204" s="127"/>
      <c r="BQ1204" s="127"/>
      <c r="BR1204" s="127"/>
      <c r="BS1204" s="127"/>
      <c r="BT1204" s="127"/>
      <c r="BU1204" s="127"/>
      <c r="BV1204" s="127"/>
      <c r="BW1204" s="127"/>
      <c r="BX1204" s="127"/>
      <c r="BY1204" s="127"/>
      <c r="BZ1204" s="127"/>
      <c r="CA1204" s="127"/>
      <c r="CB1204" s="127"/>
      <c r="CC1204" s="127"/>
      <c r="CD1204" s="127"/>
      <c r="CE1204" s="127"/>
      <c r="CF1204" s="127"/>
      <c r="CG1204" s="127"/>
      <c r="CH1204" s="127"/>
      <c r="CI1204" s="127"/>
      <c r="CJ1204" s="127"/>
      <c r="CK1204" s="127"/>
      <c r="CL1204" s="127"/>
      <c r="CM1204" s="127"/>
      <c r="CN1204" s="127"/>
      <c r="CO1204" s="127"/>
      <c r="CP1204" s="127"/>
      <c r="CQ1204" s="127"/>
      <c r="CR1204" s="127"/>
      <c r="CS1204" s="127"/>
      <c r="CT1204" s="127"/>
      <c r="CU1204" s="127"/>
      <c r="CV1204" s="127"/>
      <c r="CW1204" s="127"/>
      <c r="CX1204" s="127"/>
      <c r="CY1204" s="127"/>
      <c r="CZ1204" s="127"/>
      <c r="DA1204" s="127"/>
      <c r="DB1204" s="127"/>
      <c r="DC1204" s="127"/>
      <c r="DD1204" s="127"/>
      <c r="DE1204" s="127"/>
      <c r="DF1204" s="127"/>
      <c r="DG1204" s="127"/>
      <c r="DH1204" s="127"/>
      <c r="DI1204" s="127"/>
      <c r="DJ1204" s="127"/>
      <c r="DK1204" s="127"/>
      <c r="DL1204" s="127"/>
      <c r="DM1204" s="127"/>
      <c r="DN1204" s="127"/>
      <c r="DO1204" s="127"/>
      <c r="DP1204" s="127"/>
      <c r="DQ1204" s="127"/>
      <c r="DR1204" s="127"/>
      <c r="DS1204" s="127"/>
      <c r="DT1204" s="127"/>
      <c r="DU1204" s="127"/>
      <c r="DV1204" s="127"/>
      <c r="DW1204" s="127"/>
      <c r="DX1204" s="127"/>
      <c r="DY1204" s="127"/>
      <c r="DZ1204" s="127"/>
      <c r="EA1204" s="127"/>
      <c r="EB1204" s="127"/>
      <c r="EC1204" s="127"/>
      <c r="ED1204" s="127"/>
      <c r="EE1204" s="127"/>
      <c r="EF1204" s="127"/>
      <c r="EG1204" s="127"/>
      <c r="EH1204" s="127"/>
      <c r="EI1204" s="127"/>
      <c r="EJ1204" s="127"/>
      <c r="EK1204" s="127"/>
      <c r="EL1204" s="127"/>
      <c r="EM1204" s="127"/>
      <c r="EN1204" s="127"/>
      <c r="EO1204" s="127"/>
      <c r="EP1204" s="127"/>
      <c r="EQ1204" s="127"/>
      <c r="ER1204" s="127"/>
      <c r="ES1204" s="127"/>
      <c r="ET1204" s="127"/>
      <c r="EU1204" s="127"/>
      <c r="EV1204" s="127"/>
      <c r="EW1204" s="127"/>
      <c r="EX1204" s="127"/>
      <c r="EY1204" s="127"/>
      <c r="EZ1204" s="127"/>
      <c r="FA1204" s="127"/>
      <c r="FB1204" s="127"/>
      <c r="FC1204" s="127"/>
      <c r="FD1204" s="127"/>
      <c r="FE1204" s="127"/>
      <c r="FF1204" s="127"/>
      <c r="FG1204" s="127"/>
      <c r="FH1204" s="127"/>
      <c r="FI1204" s="127"/>
      <c r="FJ1204" s="127"/>
      <c r="FK1204" s="127"/>
      <c r="FL1204" s="127"/>
      <c r="FM1204" s="127"/>
      <c r="FN1204" s="127"/>
      <c r="FO1204" s="127"/>
      <c r="FP1204" s="127"/>
      <c r="FQ1204" s="127"/>
      <c r="FR1204" s="127"/>
      <c r="FS1204" s="127"/>
      <c r="FT1204" s="127"/>
      <c r="FU1204" s="127"/>
      <c r="FV1204" s="127"/>
      <c r="FW1204" s="127"/>
      <c r="FX1204" s="127"/>
      <c r="FY1204" s="127"/>
      <c r="FZ1204" s="127"/>
      <c r="GA1204" s="127"/>
      <c r="GB1204" s="127"/>
      <c r="GC1204" s="127"/>
      <c r="GD1204" s="127"/>
      <c r="GE1204" s="127"/>
      <c r="GF1204" s="127"/>
      <c r="GG1204" s="127"/>
      <c r="GH1204" s="127"/>
      <c r="GI1204" s="127"/>
      <c r="GJ1204" s="127"/>
      <c r="GK1204" s="127"/>
      <c r="GL1204" s="127"/>
      <c r="GM1204" s="127"/>
      <c r="GN1204" s="127"/>
      <c r="GO1204" s="127"/>
      <c r="GP1204" s="127"/>
      <c r="GQ1204" s="127"/>
      <c r="GR1204" s="127"/>
      <c r="GS1204" s="127"/>
      <c r="GT1204" s="127"/>
      <c r="GU1204" s="127"/>
      <c r="GV1204" s="127"/>
      <c r="GW1204" s="127"/>
      <c r="GX1204" s="127"/>
      <c r="GY1204" s="127"/>
      <c r="GZ1204" s="127"/>
      <c r="HA1204" s="127"/>
      <c r="HB1204" s="127"/>
      <c r="HC1204" s="127"/>
      <c r="HD1204" s="127"/>
      <c r="HE1204" s="127"/>
      <c r="HF1204" s="127"/>
      <c r="HG1204" s="127"/>
      <c r="HH1204" s="127"/>
      <c r="HI1204" s="127"/>
      <c r="HJ1204" s="127"/>
      <c r="HK1204" s="127"/>
      <c r="HL1204" s="127"/>
      <c r="HM1204" s="127"/>
      <c r="HN1204" s="127"/>
      <c r="HO1204" s="127"/>
      <c r="HP1204" s="127"/>
      <c r="HQ1204" s="127"/>
      <c r="HR1204" s="127"/>
      <c r="HS1204" s="127"/>
      <c r="HT1204" s="127"/>
      <c r="HU1204" s="127"/>
      <c r="HV1204" s="127"/>
      <c r="HW1204" s="127"/>
      <c r="HX1204" s="127"/>
      <c r="HY1204" s="127"/>
      <c r="HZ1204" s="127"/>
      <c r="IA1204" s="127"/>
      <c r="IB1204" s="127"/>
      <c r="IC1204" s="127"/>
      <c r="ID1204" s="127"/>
      <c r="IE1204" s="127"/>
      <c r="IF1204" s="127"/>
      <c r="IG1204" s="127"/>
      <c r="IH1204" s="127"/>
      <c r="II1204" s="127"/>
      <c r="IJ1204" s="127"/>
      <c r="IK1204" s="127"/>
      <c r="IL1204" s="127"/>
      <c r="IM1204" s="127"/>
      <c r="IN1204" s="127"/>
    </row>
    <row r="1205" s="122" customFormat="1" spans="1:248">
      <c r="A1205" s="142"/>
      <c r="B1205" s="147" t="s">
        <v>129</v>
      </c>
      <c r="C1205" s="142"/>
      <c r="D1205" s="142"/>
      <c r="E1205" s="143">
        <v>127296000</v>
      </c>
      <c r="F1205" s="144"/>
      <c r="G1205" s="127"/>
      <c r="H1205" s="127"/>
      <c r="I1205" s="127"/>
      <c r="J1205" s="127"/>
      <c r="K1205" s="127"/>
      <c r="L1205" s="127"/>
      <c r="M1205" s="127"/>
      <c r="N1205" s="127"/>
      <c r="O1205" s="127"/>
      <c r="P1205" s="127"/>
      <c r="Q1205" s="127"/>
      <c r="R1205" s="127"/>
      <c r="S1205" s="127"/>
      <c r="T1205" s="127"/>
      <c r="U1205" s="127"/>
      <c r="V1205" s="127"/>
      <c r="W1205" s="127"/>
      <c r="X1205" s="127"/>
      <c r="Y1205" s="127"/>
      <c r="Z1205" s="127"/>
      <c r="AA1205" s="127"/>
      <c r="AB1205" s="127"/>
      <c r="AC1205" s="127"/>
      <c r="AD1205" s="127"/>
      <c r="AE1205" s="127"/>
      <c r="AF1205" s="127"/>
      <c r="AG1205" s="127"/>
      <c r="AH1205" s="127"/>
      <c r="AI1205" s="127"/>
      <c r="AJ1205" s="127"/>
      <c r="AK1205" s="127"/>
      <c r="AL1205" s="127"/>
      <c r="AM1205" s="127"/>
      <c r="AN1205" s="127"/>
      <c r="AO1205" s="127"/>
      <c r="AP1205" s="127"/>
      <c r="AQ1205" s="127"/>
      <c r="AR1205" s="127"/>
      <c r="AS1205" s="127"/>
      <c r="AT1205" s="127"/>
      <c r="AU1205" s="127"/>
      <c r="AV1205" s="127"/>
      <c r="AW1205" s="127"/>
      <c r="AX1205" s="127"/>
      <c r="AY1205" s="127"/>
      <c r="AZ1205" s="127"/>
      <c r="BA1205" s="127"/>
      <c r="BB1205" s="127"/>
      <c r="BC1205" s="127"/>
      <c r="BD1205" s="127"/>
      <c r="BE1205" s="127"/>
      <c r="BF1205" s="127"/>
      <c r="BG1205" s="127"/>
      <c r="BH1205" s="127"/>
      <c r="BI1205" s="127"/>
      <c r="BJ1205" s="127"/>
      <c r="BK1205" s="127"/>
      <c r="BL1205" s="127"/>
      <c r="BM1205" s="127"/>
      <c r="BN1205" s="127"/>
      <c r="BO1205" s="127"/>
      <c r="BP1205" s="127"/>
      <c r="BQ1205" s="127"/>
      <c r="BR1205" s="127"/>
      <c r="BS1205" s="127"/>
      <c r="BT1205" s="127"/>
      <c r="BU1205" s="127"/>
      <c r="BV1205" s="127"/>
      <c r="BW1205" s="127"/>
      <c r="BX1205" s="127"/>
      <c r="BY1205" s="127"/>
      <c r="BZ1205" s="127"/>
      <c r="CA1205" s="127"/>
      <c r="CB1205" s="127"/>
      <c r="CC1205" s="127"/>
      <c r="CD1205" s="127"/>
      <c r="CE1205" s="127"/>
      <c r="CF1205" s="127"/>
      <c r="CG1205" s="127"/>
      <c r="CH1205" s="127"/>
      <c r="CI1205" s="127"/>
      <c r="CJ1205" s="127"/>
      <c r="CK1205" s="127"/>
      <c r="CL1205" s="127"/>
      <c r="CM1205" s="127"/>
      <c r="CN1205" s="127"/>
      <c r="CO1205" s="127"/>
      <c r="CP1205" s="127"/>
      <c r="CQ1205" s="127"/>
      <c r="CR1205" s="127"/>
      <c r="CS1205" s="127"/>
      <c r="CT1205" s="127"/>
      <c r="CU1205" s="127"/>
      <c r="CV1205" s="127"/>
      <c r="CW1205" s="127"/>
      <c r="CX1205" s="127"/>
      <c r="CY1205" s="127"/>
      <c r="CZ1205" s="127"/>
      <c r="DA1205" s="127"/>
      <c r="DB1205" s="127"/>
      <c r="DC1205" s="127"/>
      <c r="DD1205" s="127"/>
      <c r="DE1205" s="127"/>
      <c r="DF1205" s="127"/>
      <c r="DG1205" s="127"/>
      <c r="DH1205" s="127"/>
      <c r="DI1205" s="127"/>
      <c r="DJ1205" s="127"/>
      <c r="DK1205" s="127"/>
      <c r="DL1205" s="127"/>
      <c r="DM1205" s="127"/>
      <c r="DN1205" s="127"/>
      <c r="DO1205" s="127"/>
      <c r="DP1205" s="127"/>
      <c r="DQ1205" s="127"/>
      <c r="DR1205" s="127"/>
      <c r="DS1205" s="127"/>
      <c r="DT1205" s="127"/>
      <c r="DU1205" s="127"/>
      <c r="DV1205" s="127"/>
      <c r="DW1205" s="127"/>
      <c r="DX1205" s="127"/>
      <c r="DY1205" s="127"/>
      <c r="DZ1205" s="127"/>
      <c r="EA1205" s="127"/>
      <c r="EB1205" s="127"/>
      <c r="EC1205" s="127"/>
      <c r="ED1205" s="127"/>
      <c r="EE1205" s="127"/>
      <c r="EF1205" s="127"/>
      <c r="EG1205" s="127"/>
      <c r="EH1205" s="127"/>
      <c r="EI1205" s="127"/>
      <c r="EJ1205" s="127"/>
      <c r="EK1205" s="127"/>
      <c r="EL1205" s="127"/>
      <c r="EM1205" s="127"/>
      <c r="EN1205" s="127"/>
      <c r="EO1205" s="127"/>
      <c r="EP1205" s="127"/>
      <c r="EQ1205" s="127"/>
      <c r="ER1205" s="127"/>
      <c r="ES1205" s="127"/>
      <c r="ET1205" s="127"/>
      <c r="EU1205" s="127"/>
      <c r="EV1205" s="127"/>
      <c r="EW1205" s="127"/>
      <c r="EX1205" s="127"/>
      <c r="EY1205" s="127"/>
      <c r="EZ1205" s="127"/>
      <c r="FA1205" s="127"/>
      <c r="FB1205" s="127"/>
      <c r="FC1205" s="127"/>
      <c r="FD1205" s="127"/>
      <c r="FE1205" s="127"/>
      <c r="FF1205" s="127"/>
      <c r="FG1205" s="127"/>
      <c r="FH1205" s="127"/>
      <c r="FI1205" s="127"/>
      <c r="FJ1205" s="127"/>
      <c r="FK1205" s="127"/>
      <c r="FL1205" s="127"/>
      <c r="FM1205" s="127"/>
      <c r="FN1205" s="127"/>
      <c r="FO1205" s="127"/>
      <c r="FP1205" s="127"/>
      <c r="FQ1205" s="127"/>
      <c r="FR1205" s="127"/>
      <c r="FS1205" s="127"/>
      <c r="FT1205" s="127"/>
      <c r="FU1205" s="127"/>
      <c r="FV1205" s="127"/>
      <c r="FW1205" s="127"/>
      <c r="FX1205" s="127"/>
      <c r="FY1205" s="127"/>
      <c r="FZ1205" s="127"/>
      <c r="GA1205" s="127"/>
      <c r="GB1205" s="127"/>
      <c r="GC1205" s="127"/>
      <c r="GD1205" s="127"/>
      <c r="GE1205" s="127"/>
      <c r="GF1205" s="127"/>
      <c r="GG1205" s="127"/>
      <c r="GH1205" s="127"/>
      <c r="GI1205" s="127"/>
      <c r="GJ1205" s="127"/>
      <c r="GK1205" s="127"/>
      <c r="GL1205" s="127"/>
      <c r="GM1205" s="127"/>
      <c r="GN1205" s="127"/>
      <c r="GO1205" s="127"/>
      <c r="GP1205" s="127"/>
      <c r="GQ1205" s="127"/>
      <c r="GR1205" s="127"/>
      <c r="GS1205" s="127"/>
      <c r="GT1205" s="127"/>
      <c r="GU1205" s="127"/>
      <c r="GV1205" s="127"/>
      <c r="GW1205" s="127"/>
      <c r="GX1205" s="127"/>
      <c r="GY1205" s="127"/>
      <c r="GZ1205" s="127"/>
      <c r="HA1205" s="127"/>
      <c r="HB1205" s="127"/>
      <c r="HC1205" s="127"/>
      <c r="HD1205" s="127"/>
      <c r="HE1205" s="127"/>
      <c r="HF1205" s="127"/>
      <c r="HG1205" s="127"/>
      <c r="HH1205" s="127"/>
      <c r="HI1205" s="127"/>
      <c r="HJ1205" s="127"/>
      <c r="HK1205" s="127"/>
      <c r="HL1205" s="127"/>
      <c r="HM1205" s="127"/>
      <c r="HN1205" s="127"/>
      <c r="HO1205" s="127"/>
      <c r="HP1205" s="127"/>
      <c r="HQ1205" s="127"/>
      <c r="HR1205" s="127"/>
      <c r="HS1205" s="127"/>
      <c r="HT1205" s="127"/>
      <c r="HU1205" s="127"/>
      <c r="HV1205" s="127"/>
      <c r="HW1205" s="127"/>
      <c r="HX1205" s="127"/>
      <c r="HY1205" s="127"/>
      <c r="HZ1205" s="127"/>
      <c r="IA1205" s="127"/>
      <c r="IB1205" s="127"/>
      <c r="IC1205" s="127"/>
      <c r="ID1205" s="127"/>
      <c r="IE1205" s="127"/>
      <c r="IF1205" s="127"/>
      <c r="IG1205" s="127"/>
      <c r="IH1205" s="127"/>
      <c r="II1205" s="127"/>
      <c r="IJ1205" s="127"/>
      <c r="IK1205" s="127"/>
      <c r="IL1205" s="127"/>
      <c r="IM1205" s="127"/>
      <c r="IN1205" s="127"/>
    </row>
    <row r="1206" s="124" customFormat="1" spans="1:256">
      <c r="A1206" s="204"/>
      <c r="B1206" s="369"/>
      <c r="C1206" s="204"/>
      <c r="D1206" s="204"/>
      <c r="E1206" s="204"/>
      <c r="F1206" s="369"/>
      <c r="G1206" s="121"/>
      <c r="H1206" s="121"/>
      <c r="I1206" s="121"/>
      <c r="J1206" s="121"/>
      <c r="K1206" s="121"/>
      <c r="L1206" s="121"/>
      <c r="M1206" s="121"/>
      <c r="N1206" s="121"/>
      <c r="O1206" s="121"/>
      <c r="P1206" s="121"/>
      <c r="Q1206" s="121"/>
      <c r="R1206" s="121"/>
      <c r="S1206" s="121"/>
      <c r="T1206" s="121"/>
      <c r="U1206" s="121"/>
      <c r="V1206" s="121"/>
      <c r="W1206" s="121"/>
      <c r="X1206" s="121"/>
      <c r="Y1206" s="121"/>
      <c r="Z1206" s="121"/>
      <c r="AA1206" s="121"/>
      <c r="AB1206" s="121"/>
      <c r="AC1206" s="121"/>
      <c r="AD1206" s="121"/>
      <c r="AE1206" s="121"/>
      <c r="AF1206" s="121"/>
      <c r="AG1206" s="121"/>
      <c r="AH1206" s="121"/>
      <c r="AI1206" s="121"/>
      <c r="AJ1206" s="121"/>
      <c r="AK1206" s="121"/>
      <c r="AL1206" s="121"/>
      <c r="AM1206" s="121"/>
      <c r="AN1206" s="121"/>
      <c r="AO1206" s="121"/>
      <c r="AP1206" s="121"/>
      <c r="AQ1206" s="121"/>
      <c r="AR1206" s="121"/>
      <c r="AS1206" s="121"/>
      <c r="AT1206" s="121"/>
      <c r="AU1206" s="121"/>
      <c r="AV1206" s="121"/>
      <c r="AW1206" s="121"/>
      <c r="AX1206" s="121"/>
      <c r="AY1206" s="121"/>
      <c r="AZ1206" s="121"/>
      <c r="BA1206" s="121"/>
      <c r="BB1206" s="121"/>
      <c r="BC1206" s="121"/>
      <c r="BD1206" s="121"/>
      <c r="BE1206" s="121"/>
      <c r="BF1206" s="121"/>
      <c r="BG1206" s="121"/>
      <c r="BH1206" s="121"/>
      <c r="BI1206" s="121"/>
      <c r="BJ1206" s="121"/>
      <c r="BK1206" s="121"/>
      <c r="BL1206" s="121"/>
      <c r="BM1206" s="121"/>
      <c r="BN1206" s="121"/>
      <c r="BO1206" s="121"/>
      <c r="BP1206" s="121"/>
      <c r="BQ1206" s="121"/>
      <c r="BR1206" s="121"/>
      <c r="BS1206" s="121"/>
      <c r="BT1206" s="121"/>
      <c r="BU1206" s="121"/>
      <c r="BV1206" s="121"/>
      <c r="BW1206" s="121"/>
      <c r="BX1206" s="121"/>
      <c r="BY1206" s="121"/>
      <c r="BZ1206" s="121"/>
      <c r="CA1206" s="121"/>
      <c r="CB1206" s="121"/>
      <c r="CC1206" s="121"/>
      <c r="CD1206" s="121"/>
      <c r="CE1206" s="121"/>
      <c r="CF1206" s="121"/>
      <c r="CG1206" s="121"/>
      <c r="CH1206" s="121"/>
      <c r="CI1206" s="121"/>
      <c r="CJ1206" s="121"/>
      <c r="CK1206" s="121"/>
      <c r="CL1206" s="121"/>
      <c r="CM1206" s="121"/>
      <c r="CN1206" s="121"/>
      <c r="CO1206" s="121"/>
      <c r="CP1206" s="121"/>
      <c r="CQ1206" s="121"/>
      <c r="CR1206" s="121"/>
      <c r="CS1206" s="121"/>
      <c r="CT1206" s="121"/>
      <c r="CU1206" s="121"/>
      <c r="CV1206" s="121"/>
      <c r="CW1206" s="121"/>
      <c r="CX1206" s="121"/>
      <c r="CY1206" s="121"/>
      <c r="CZ1206" s="121"/>
      <c r="DA1206" s="121"/>
      <c r="DB1206" s="121"/>
      <c r="DC1206" s="121"/>
      <c r="DD1206" s="121"/>
      <c r="DE1206" s="121"/>
      <c r="DF1206" s="121"/>
      <c r="DG1206" s="121"/>
      <c r="DH1206" s="121"/>
      <c r="DI1206" s="121"/>
      <c r="DJ1206" s="121"/>
      <c r="DK1206" s="121"/>
      <c r="DL1206" s="121"/>
      <c r="DM1206" s="121"/>
      <c r="DN1206" s="121"/>
      <c r="DO1206" s="121"/>
      <c r="DP1206" s="121"/>
      <c r="DQ1206" s="121"/>
      <c r="DR1206" s="121"/>
      <c r="DS1206" s="121"/>
      <c r="DT1206" s="121"/>
      <c r="DU1206" s="121"/>
      <c r="DV1206" s="121"/>
      <c r="DW1206" s="121"/>
      <c r="DX1206" s="121"/>
      <c r="DY1206" s="121"/>
      <c r="DZ1206" s="121"/>
      <c r="EA1206" s="121"/>
      <c r="EB1206" s="121"/>
      <c r="EC1206" s="121"/>
      <c r="ED1206" s="121"/>
      <c r="EE1206" s="121"/>
      <c r="EF1206" s="121"/>
      <c r="EG1206" s="121"/>
      <c r="EH1206" s="121"/>
      <c r="EI1206" s="121"/>
      <c r="EJ1206" s="121"/>
      <c r="EK1206" s="121"/>
      <c r="EL1206" s="121"/>
      <c r="EM1206" s="121"/>
      <c r="EN1206" s="121"/>
      <c r="EO1206" s="121"/>
      <c r="EP1206" s="121"/>
      <c r="EQ1206" s="121"/>
      <c r="ER1206" s="121"/>
      <c r="ES1206" s="121"/>
      <c r="ET1206" s="121"/>
      <c r="EU1206" s="121"/>
      <c r="EV1206" s="121"/>
      <c r="EW1206" s="121"/>
      <c r="EX1206" s="121"/>
      <c r="EY1206" s="121"/>
      <c r="EZ1206" s="121"/>
      <c r="FA1206" s="121"/>
      <c r="FB1206" s="121"/>
      <c r="FC1206" s="121"/>
      <c r="FD1206" s="121"/>
      <c r="FE1206" s="121"/>
      <c r="FF1206" s="121"/>
      <c r="FG1206" s="121"/>
      <c r="FH1206" s="121"/>
      <c r="FI1206" s="121"/>
      <c r="FJ1206" s="121"/>
      <c r="FK1206" s="121"/>
      <c r="FL1206" s="121"/>
      <c r="FM1206" s="121"/>
      <c r="FN1206" s="121"/>
      <c r="FO1206" s="121"/>
      <c r="FP1206" s="121"/>
      <c r="FQ1206" s="121"/>
      <c r="FR1206" s="121"/>
      <c r="FS1206" s="121"/>
      <c r="FT1206" s="121"/>
      <c r="FU1206" s="121"/>
      <c r="FV1206" s="121"/>
      <c r="FW1206" s="121"/>
      <c r="FX1206" s="121"/>
      <c r="FY1206" s="121"/>
      <c r="FZ1206" s="121"/>
      <c r="GA1206" s="121"/>
      <c r="GB1206" s="121"/>
      <c r="GC1206" s="121"/>
      <c r="GD1206" s="121"/>
      <c r="GE1206" s="121"/>
      <c r="GF1206" s="121"/>
      <c r="GG1206" s="121"/>
      <c r="GH1206" s="121"/>
      <c r="GI1206" s="121"/>
      <c r="GJ1206" s="121"/>
      <c r="GK1206" s="121"/>
      <c r="GL1206" s="121"/>
      <c r="GM1206" s="121"/>
      <c r="GN1206" s="121"/>
      <c r="GO1206" s="121"/>
      <c r="GP1206" s="121"/>
      <c r="GQ1206" s="121"/>
      <c r="GR1206" s="121"/>
      <c r="GS1206" s="121"/>
      <c r="GT1206" s="121"/>
      <c r="GU1206" s="121"/>
      <c r="GV1206" s="121"/>
      <c r="GW1206" s="121"/>
      <c r="GX1206" s="121"/>
      <c r="GY1206" s="121"/>
      <c r="GZ1206" s="121"/>
      <c r="HA1206" s="121"/>
      <c r="HB1206" s="121"/>
      <c r="HC1206" s="121"/>
      <c r="HD1206" s="121"/>
      <c r="HE1206" s="121"/>
      <c r="HF1206" s="121"/>
      <c r="HG1206" s="121"/>
      <c r="HH1206" s="121"/>
      <c r="HI1206" s="121"/>
      <c r="HJ1206" s="121"/>
      <c r="HK1206" s="121"/>
      <c r="HL1206" s="121"/>
      <c r="HM1206" s="121"/>
      <c r="HN1206" s="121"/>
      <c r="HO1206" s="121"/>
      <c r="HP1206" s="121"/>
      <c r="HQ1206" s="121"/>
      <c r="HR1206" s="121"/>
      <c r="HS1206" s="121"/>
      <c r="HT1206" s="121"/>
      <c r="HU1206" s="121"/>
      <c r="HV1206" s="121"/>
      <c r="HW1206" s="121"/>
      <c r="HX1206" s="121"/>
      <c r="HY1206" s="121"/>
      <c r="HZ1206" s="121"/>
      <c r="IA1206" s="121"/>
      <c r="IB1206" s="121"/>
      <c r="IC1206" s="121"/>
      <c r="ID1206" s="121"/>
      <c r="IE1206" s="121"/>
      <c r="IF1206" s="121"/>
      <c r="IG1206" s="121"/>
      <c r="IH1206" s="121"/>
      <c r="II1206" s="121"/>
      <c r="IJ1206" s="121"/>
      <c r="IK1206" s="121"/>
      <c r="IL1206" s="121"/>
      <c r="IM1206" s="121"/>
      <c r="IN1206" s="121"/>
      <c r="IO1206"/>
      <c r="IP1206"/>
      <c r="IQ1206"/>
      <c r="IR1206"/>
      <c r="IS1206"/>
      <c r="IT1206"/>
      <c r="IU1206"/>
      <c r="IV1206"/>
    </row>
    <row r="1207" s="124" customFormat="1" spans="1:256">
      <c r="A1207" s="148"/>
      <c r="B1207" s="151" t="s">
        <v>132</v>
      </c>
      <c r="C1207" s="148"/>
      <c r="D1207" s="148"/>
      <c r="E1207" s="431">
        <f>SUM(E1210:E1249)</f>
        <v>1511100000</v>
      </c>
      <c r="F1207" s="150"/>
      <c r="G1207" s="121"/>
      <c r="H1207" s="121"/>
      <c r="I1207" s="121"/>
      <c r="J1207" s="121"/>
      <c r="K1207" s="121"/>
      <c r="L1207" s="121"/>
      <c r="M1207" s="121"/>
      <c r="N1207" s="121"/>
      <c r="O1207" s="121"/>
      <c r="P1207" s="121"/>
      <c r="Q1207" s="121"/>
      <c r="R1207" s="121"/>
      <c r="S1207" s="121"/>
      <c r="T1207" s="121"/>
      <c r="U1207" s="121"/>
      <c r="V1207" s="121"/>
      <c r="W1207" s="121"/>
      <c r="X1207" s="121"/>
      <c r="Y1207" s="121"/>
      <c r="Z1207" s="121"/>
      <c r="AA1207" s="121"/>
      <c r="AB1207" s="121"/>
      <c r="AC1207" s="121"/>
      <c r="AD1207" s="121"/>
      <c r="AE1207" s="121"/>
      <c r="AF1207" s="121"/>
      <c r="AG1207" s="121"/>
      <c r="AH1207" s="121"/>
      <c r="AI1207" s="121"/>
      <c r="AJ1207" s="121"/>
      <c r="AK1207" s="121"/>
      <c r="AL1207" s="121"/>
      <c r="AM1207" s="121"/>
      <c r="AN1207" s="121"/>
      <c r="AO1207" s="121"/>
      <c r="AP1207" s="121"/>
      <c r="AQ1207" s="121"/>
      <c r="AR1207" s="121"/>
      <c r="AS1207" s="121"/>
      <c r="AT1207" s="121"/>
      <c r="AU1207" s="121"/>
      <c r="AV1207" s="121"/>
      <c r="AW1207" s="121"/>
      <c r="AX1207" s="121"/>
      <c r="AY1207" s="121"/>
      <c r="AZ1207" s="121"/>
      <c r="BA1207" s="121"/>
      <c r="BB1207" s="121"/>
      <c r="BC1207" s="121"/>
      <c r="BD1207" s="121"/>
      <c r="BE1207" s="121"/>
      <c r="BF1207" s="121"/>
      <c r="BG1207" s="121"/>
      <c r="BH1207" s="121"/>
      <c r="BI1207" s="121"/>
      <c r="BJ1207" s="121"/>
      <c r="BK1207" s="121"/>
      <c r="BL1207" s="121"/>
      <c r="BM1207" s="121"/>
      <c r="BN1207" s="121"/>
      <c r="BO1207" s="121"/>
      <c r="BP1207" s="121"/>
      <c r="BQ1207" s="121"/>
      <c r="BR1207" s="121"/>
      <c r="BS1207" s="121"/>
      <c r="BT1207" s="121"/>
      <c r="BU1207" s="121"/>
      <c r="BV1207" s="121"/>
      <c r="BW1207" s="121"/>
      <c r="BX1207" s="121"/>
      <c r="BY1207" s="121"/>
      <c r="BZ1207" s="121"/>
      <c r="CA1207" s="121"/>
      <c r="CB1207" s="121"/>
      <c r="CC1207" s="121"/>
      <c r="CD1207" s="121"/>
      <c r="CE1207" s="121"/>
      <c r="CF1207" s="121"/>
      <c r="CG1207" s="121"/>
      <c r="CH1207" s="121"/>
      <c r="CI1207" s="121"/>
      <c r="CJ1207" s="121"/>
      <c r="CK1207" s="121"/>
      <c r="CL1207" s="121"/>
      <c r="CM1207" s="121"/>
      <c r="CN1207" s="121"/>
      <c r="CO1207" s="121"/>
      <c r="CP1207" s="121"/>
      <c r="CQ1207" s="121"/>
      <c r="CR1207" s="121"/>
      <c r="CS1207" s="121"/>
      <c r="CT1207" s="121"/>
      <c r="CU1207" s="121"/>
      <c r="CV1207" s="121"/>
      <c r="CW1207" s="121"/>
      <c r="CX1207" s="121"/>
      <c r="CY1207" s="121"/>
      <c r="CZ1207" s="121"/>
      <c r="DA1207" s="121"/>
      <c r="DB1207" s="121"/>
      <c r="DC1207" s="121"/>
      <c r="DD1207" s="121"/>
      <c r="DE1207" s="121"/>
      <c r="DF1207" s="121"/>
      <c r="DG1207" s="121"/>
      <c r="DH1207" s="121"/>
      <c r="DI1207" s="121"/>
      <c r="DJ1207" s="121"/>
      <c r="DK1207" s="121"/>
      <c r="DL1207" s="121"/>
      <c r="DM1207" s="121"/>
      <c r="DN1207" s="121"/>
      <c r="DO1207" s="121"/>
      <c r="DP1207" s="121"/>
      <c r="DQ1207" s="121"/>
      <c r="DR1207" s="121"/>
      <c r="DS1207" s="121"/>
      <c r="DT1207" s="121"/>
      <c r="DU1207" s="121"/>
      <c r="DV1207" s="121"/>
      <c r="DW1207" s="121"/>
      <c r="DX1207" s="121"/>
      <c r="DY1207" s="121"/>
      <c r="DZ1207" s="121"/>
      <c r="EA1207" s="121"/>
      <c r="EB1207" s="121"/>
      <c r="EC1207" s="121"/>
      <c r="ED1207" s="121"/>
      <c r="EE1207" s="121"/>
      <c r="EF1207" s="121"/>
      <c r="EG1207" s="121"/>
      <c r="EH1207" s="121"/>
      <c r="EI1207" s="121"/>
      <c r="EJ1207" s="121"/>
      <c r="EK1207" s="121"/>
      <c r="EL1207" s="121"/>
      <c r="EM1207" s="121"/>
      <c r="EN1207" s="121"/>
      <c r="EO1207" s="121"/>
      <c r="EP1207" s="121"/>
      <c r="EQ1207" s="121"/>
      <c r="ER1207" s="121"/>
      <c r="ES1207" s="121"/>
      <c r="ET1207" s="121"/>
      <c r="EU1207" s="121"/>
      <c r="EV1207" s="121"/>
      <c r="EW1207" s="121"/>
      <c r="EX1207" s="121"/>
      <c r="EY1207" s="121"/>
      <c r="EZ1207" s="121"/>
      <c r="FA1207" s="121"/>
      <c r="FB1207" s="121"/>
      <c r="FC1207" s="121"/>
      <c r="FD1207" s="121"/>
      <c r="FE1207" s="121"/>
      <c r="FF1207" s="121"/>
      <c r="FG1207" s="121"/>
      <c r="FH1207" s="121"/>
      <c r="FI1207" s="121"/>
      <c r="FJ1207" s="121"/>
      <c r="FK1207" s="121"/>
      <c r="FL1207" s="121"/>
      <c r="FM1207" s="121"/>
      <c r="FN1207" s="121"/>
      <c r="FO1207" s="121"/>
      <c r="FP1207" s="121"/>
      <c r="FQ1207" s="121"/>
      <c r="FR1207" s="121"/>
      <c r="FS1207" s="121"/>
      <c r="FT1207" s="121"/>
      <c r="FU1207" s="121"/>
      <c r="FV1207" s="121"/>
      <c r="FW1207" s="121"/>
      <c r="FX1207" s="121"/>
      <c r="FY1207" s="121"/>
      <c r="FZ1207" s="121"/>
      <c r="GA1207" s="121"/>
      <c r="GB1207" s="121"/>
      <c r="GC1207" s="121"/>
      <c r="GD1207" s="121"/>
      <c r="GE1207" s="121"/>
      <c r="GF1207" s="121"/>
      <c r="GG1207" s="121"/>
      <c r="GH1207" s="121"/>
      <c r="GI1207" s="121"/>
      <c r="GJ1207" s="121"/>
      <c r="GK1207" s="121"/>
      <c r="GL1207" s="121"/>
      <c r="GM1207" s="121"/>
      <c r="GN1207" s="121"/>
      <c r="GO1207" s="121"/>
      <c r="GP1207" s="121"/>
      <c r="GQ1207" s="121"/>
      <c r="GR1207" s="121"/>
      <c r="GS1207" s="121"/>
      <c r="GT1207" s="121"/>
      <c r="GU1207" s="121"/>
      <c r="GV1207" s="121"/>
      <c r="GW1207" s="121"/>
      <c r="GX1207" s="121"/>
      <c r="GY1207" s="121"/>
      <c r="GZ1207" s="121"/>
      <c r="HA1207" s="121"/>
      <c r="HB1207" s="121"/>
      <c r="HC1207" s="121"/>
      <c r="HD1207" s="121"/>
      <c r="HE1207" s="121"/>
      <c r="HF1207" s="121"/>
      <c r="HG1207" s="121"/>
      <c r="HH1207" s="121"/>
      <c r="HI1207" s="121"/>
      <c r="HJ1207" s="121"/>
      <c r="HK1207" s="121"/>
      <c r="HL1207" s="121"/>
      <c r="HM1207" s="121"/>
      <c r="HN1207" s="121"/>
      <c r="HO1207" s="121"/>
      <c r="HP1207" s="121"/>
      <c r="HQ1207" s="121"/>
      <c r="HR1207" s="121"/>
      <c r="HS1207" s="121"/>
      <c r="HT1207" s="121"/>
      <c r="HU1207" s="121"/>
      <c r="HV1207" s="121"/>
      <c r="HW1207" s="121"/>
      <c r="HX1207" s="121"/>
      <c r="HY1207" s="121"/>
      <c r="HZ1207" s="121"/>
      <c r="IA1207" s="121"/>
      <c r="IB1207" s="121"/>
      <c r="IC1207" s="121"/>
      <c r="ID1207" s="121"/>
      <c r="IE1207" s="121"/>
      <c r="IF1207" s="121"/>
      <c r="IG1207" s="121"/>
      <c r="IH1207" s="121"/>
      <c r="II1207" s="121"/>
      <c r="IJ1207" s="121"/>
      <c r="IK1207" s="121"/>
      <c r="IL1207" s="121"/>
      <c r="IM1207" s="121"/>
      <c r="IN1207" s="121"/>
      <c r="IO1207"/>
      <c r="IP1207"/>
      <c r="IQ1207"/>
      <c r="IR1207"/>
      <c r="IS1207"/>
      <c r="IT1207"/>
      <c r="IU1207"/>
      <c r="IV1207"/>
    </row>
    <row r="1208" s="124" customFormat="1" spans="1:256">
      <c r="A1208" s="148"/>
      <c r="B1208" s="148"/>
      <c r="C1208" s="148"/>
      <c r="D1208" s="148"/>
      <c r="E1208" s="174"/>
      <c r="F1208" s="150"/>
      <c r="G1208" s="121"/>
      <c r="H1208" s="121"/>
      <c r="I1208" s="121"/>
      <c r="J1208" s="121"/>
      <c r="K1208" s="121"/>
      <c r="L1208" s="121"/>
      <c r="M1208" s="121"/>
      <c r="N1208" s="121"/>
      <c r="O1208" s="121"/>
      <c r="P1208" s="121"/>
      <c r="Q1208" s="121"/>
      <c r="R1208" s="121"/>
      <c r="S1208" s="121"/>
      <c r="T1208" s="121"/>
      <c r="U1208" s="121"/>
      <c r="V1208" s="121"/>
      <c r="W1208" s="121"/>
      <c r="X1208" s="121"/>
      <c r="Y1208" s="121"/>
      <c r="Z1208" s="121"/>
      <c r="AA1208" s="121"/>
      <c r="AB1208" s="121"/>
      <c r="AC1208" s="121"/>
      <c r="AD1208" s="121"/>
      <c r="AE1208" s="121"/>
      <c r="AF1208" s="121"/>
      <c r="AG1208" s="121"/>
      <c r="AH1208" s="121"/>
      <c r="AI1208" s="121"/>
      <c r="AJ1208" s="121"/>
      <c r="AK1208" s="121"/>
      <c r="AL1208" s="121"/>
      <c r="AM1208" s="121"/>
      <c r="AN1208" s="121"/>
      <c r="AO1208" s="121"/>
      <c r="AP1208" s="121"/>
      <c r="AQ1208" s="121"/>
      <c r="AR1208" s="121"/>
      <c r="AS1208" s="121"/>
      <c r="AT1208" s="121"/>
      <c r="AU1208" s="121"/>
      <c r="AV1208" s="121"/>
      <c r="AW1208" s="121"/>
      <c r="AX1208" s="121"/>
      <c r="AY1208" s="121"/>
      <c r="AZ1208" s="121"/>
      <c r="BA1208" s="121"/>
      <c r="BB1208" s="121"/>
      <c r="BC1208" s="121"/>
      <c r="BD1208" s="121"/>
      <c r="BE1208" s="121"/>
      <c r="BF1208" s="121"/>
      <c r="BG1208" s="121"/>
      <c r="BH1208" s="121"/>
      <c r="BI1208" s="121"/>
      <c r="BJ1208" s="121"/>
      <c r="BK1208" s="121"/>
      <c r="BL1208" s="121"/>
      <c r="BM1208" s="121"/>
      <c r="BN1208" s="121"/>
      <c r="BO1208" s="121"/>
      <c r="BP1208" s="121"/>
      <c r="BQ1208" s="121"/>
      <c r="BR1208" s="121"/>
      <c r="BS1208" s="121"/>
      <c r="BT1208" s="121"/>
      <c r="BU1208" s="121"/>
      <c r="BV1208" s="121"/>
      <c r="BW1208" s="121"/>
      <c r="BX1208" s="121"/>
      <c r="BY1208" s="121"/>
      <c r="BZ1208" s="121"/>
      <c r="CA1208" s="121"/>
      <c r="CB1208" s="121"/>
      <c r="CC1208" s="121"/>
      <c r="CD1208" s="121"/>
      <c r="CE1208" s="121"/>
      <c r="CF1208" s="121"/>
      <c r="CG1208" s="121"/>
      <c r="CH1208" s="121"/>
      <c r="CI1208" s="121"/>
      <c r="CJ1208" s="121"/>
      <c r="CK1208" s="121"/>
      <c r="CL1208" s="121"/>
      <c r="CM1208" s="121"/>
      <c r="CN1208" s="121"/>
      <c r="CO1208" s="121"/>
      <c r="CP1208" s="121"/>
      <c r="CQ1208" s="121"/>
      <c r="CR1208" s="121"/>
      <c r="CS1208" s="121"/>
      <c r="CT1208" s="121"/>
      <c r="CU1208" s="121"/>
      <c r="CV1208" s="121"/>
      <c r="CW1208" s="121"/>
      <c r="CX1208" s="121"/>
      <c r="CY1208" s="121"/>
      <c r="CZ1208" s="121"/>
      <c r="DA1208" s="121"/>
      <c r="DB1208" s="121"/>
      <c r="DC1208" s="121"/>
      <c r="DD1208" s="121"/>
      <c r="DE1208" s="121"/>
      <c r="DF1208" s="121"/>
      <c r="DG1208" s="121"/>
      <c r="DH1208" s="121"/>
      <c r="DI1208" s="121"/>
      <c r="DJ1208" s="121"/>
      <c r="DK1208" s="121"/>
      <c r="DL1208" s="121"/>
      <c r="DM1208" s="121"/>
      <c r="DN1208" s="121"/>
      <c r="DO1208" s="121"/>
      <c r="DP1208" s="121"/>
      <c r="DQ1208" s="121"/>
      <c r="DR1208" s="121"/>
      <c r="DS1208" s="121"/>
      <c r="DT1208" s="121"/>
      <c r="DU1208" s="121"/>
      <c r="DV1208" s="121"/>
      <c r="DW1208" s="121"/>
      <c r="DX1208" s="121"/>
      <c r="DY1208" s="121"/>
      <c r="DZ1208" s="121"/>
      <c r="EA1208" s="121"/>
      <c r="EB1208" s="121"/>
      <c r="EC1208" s="121"/>
      <c r="ED1208" s="121"/>
      <c r="EE1208" s="121"/>
      <c r="EF1208" s="121"/>
      <c r="EG1208" s="121"/>
      <c r="EH1208" s="121"/>
      <c r="EI1208" s="121"/>
      <c r="EJ1208" s="121"/>
      <c r="EK1208" s="121"/>
      <c r="EL1208" s="121"/>
      <c r="EM1208" s="121"/>
      <c r="EN1208" s="121"/>
      <c r="EO1208" s="121"/>
      <c r="EP1208" s="121"/>
      <c r="EQ1208" s="121"/>
      <c r="ER1208" s="121"/>
      <c r="ES1208" s="121"/>
      <c r="ET1208" s="121"/>
      <c r="EU1208" s="121"/>
      <c r="EV1208" s="121"/>
      <c r="EW1208" s="121"/>
      <c r="EX1208" s="121"/>
      <c r="EY1208" s="121"/>
      <c r="EZ1208" s="121"/>
      <c r="FA1208" s="121"/>
      <c r="FB1208" s="121"/>
      <c r="FC1208" s="121"/>
      <c r="FD1208" s="121"/>
      <c r="FE1208" s="121"/>
      <c r="FF1208" s="121"/>
      <c r="FG1208" s="121"/>
      <c r="FH1208" s="121"/>
      <c r="FI1208" s="121"/>
      <c r="FJ1208" s="121"/>
      <c r="FK1208" s="121"/>
      <c r="FL1208" s="121"/>
      <c r="FM1208" s="121"/>
      <c r="FN1208" s="121"/>
      <c r="FO1208" s="121"/>
      <c r="FP1208" s="121"/>
      <c r="FQ1208" s="121"/>
      <c r="FR1208" s="121"/>
      <c r="FS1208" s="121"/>
      <c r="FT1208" s="121"/>
      <c r="FU1208" s="121"/>
      <c r="FV1208" s="121"/>
      <c r="FW1208" s="121"/>
      <c r="FX1208" s="121"/>
      <c r="FY1208" s="121"/>
      <c r="FZ1208" s="121"/>
      <c r="GA1208" s="121"/>
      <c r="GB1208" s="121"/>
      <c r="GC1208" s="121"/>
      <c r="GD1208" s="121"/>
      <c r="GE1208" s="121"/>
      <c r="GF1208" s="121"/>
      <c r="GG1208" s="121"/>
      <c r="GH1208" s="121"/>
      <c r="GI1208" s="121"/>
      <c r="GJ1208" s="121"/>
      <c r="GK1208" s="121"/>
      <c r="GL1208" s="121"/>
      <c r="GM1208" s="121"/>
      <c r="GN1208" s="121"/>
      <c r="GO1208" s="121"/>
      <c r="GP1208" s="121"/>
      <c r="GQ1208" s="121"/>
      <c r="GR1208" s="121"/>
      <c r="GS1208" s="121"/>
      <c r="GT1208" s="121"/>
      <c r="GU1208" s="121"/>
      <c r="GV1208" s="121"/>
      <c r="GW1208" s="121"/>
      <c r="GX1208" s="121"/>
      <c r="GY1208" s="121"/>
      <c r="GZ1208" s="121"/>
      <c r="HA1208" s="121"/>
      <c r="HB1208" s="121"/>
      <c r="HC1208" s="121"/>
      <c r="HD1208" s="121"/>
      <c r="HE1208" s="121"/>
      <c r="HF1208" s="121"/>
      <c r="HG1208" s="121"/>
      <c r="HH1208" s="121"/>
      <c r="HI1208" s="121"/>
      <c r="HJ1208" s="121"/>
      <c r="HK1208" s="121"/>
      <c r="HL1208" s="121"/>
      <c r="HM1208" s="121"/>
      <c r="HN1208" s="121"/>
      <c r="HO1208" s="121"/>
      <c r="HP1208" s="121"/>
      <c r="HQ1208" s="121"/>
      <c r="HR1208" s="121"/>
      <c r="HS1208" s="121"/>
      <c r="HT1208" s="121"/>
      <c r="HU1208" s="121"/>
      <c r="HV1208" s="121"/>
      <c r="HW1208" s="121"/>
      <c r="HX1208" s="121"/>
      <c r="HY1208" s="121"/>
      <c r="HZ1208" s="121"/>
      <c r="IA1208" s="121"/>
      <c r="IB1208" s="121"/>
      <c r="IC1208" s="121"/>
      <c r="ID1208" s="121"/>
      <c r="IE1208" s="121"/>
      <c r="IF1208" s="121"/>
      <c r="IG1208" s="121"/>
      <c r="IH1208" s="121"/>
      <c r="II1208" s="121"/>
      <c r="IJ1208" s="121"/>
      <c r="IK1208" s="121"/>
      <c r="IL1208" s="121"/>
      <c r="IM1208" s="121"/>
      <c r="IN1208" s="121"/>
      <c r="IO1208"/>
      <c r="IP1208"/>
      <c r="IQ1208"/>
      <c r="IR1208"/>
      <c r="IS1208"/>
      <c r="IT1208"/>
      <c r="IU1208"/>
      <c r="IV1208"/>
    </row>
    <row r="1209" spans="1:6">
      <c r="A1209" s="4"/>
      <c r="B1209" s="432" t="s">
        <v>133</v>
      </c>
      <c r="C1209" s="433"/>
      <c r="D1209" s="433"/>
      <c r="E1209" s="343"/>
      <c r="F1209" s="173"/>
    </row>
    <row r="1210" ht="31.5" spans="1:6">
      <c r="A1210" s="4"/>
      <c r="B1210" s="434" t="s">
        <v>435</v>
      </c>
      <c r="C1210" s="434" t="s">
        <v>1876</v>
      </c>
      <c r="D1210" s="434" t="s">
        <v>1877</v>
      </c>
      <c r="E1210" s="435">
        <v>8000000</v>
      </c>
      <c r="F1210" s="173"/>
    </row>
    <row r="1211" spans="1:6">
      <c r="A1211" s="4"/>
      <c r="B1211" s="434" t="s">
        <v>134</v>
      </c>
      <c r="C1211" s="434" t="s">
        <v>1878</v>
      </c>
      <c r="D1211" s="434" t="s">
        <v>1877</v>
      </c>
      <c r="E1211" s="435">
        <v>23100000</v>
      </c>
      <c r="F1211" s="173"/>
    </row>
    <row r="1212" ht="31.5" spans="1:6">
      <c r="A1212" s="4"/>
      <c r="B1212" s="434" t="s">
        <v>137</v>
      </c>
      <c r="C1212" s="434" t="s">
        <v>1879</v>
      </c>
      <c r="D1212" s="434" t="s">
        <v>1877</v>
      </c>
      <c r="E1212" s="435">
        <v>9000000</v>
      </c>
      <c r="F1212" s="173"/>
    </row>
    <row r="1213" spans="1:6">
      <c r="A1213" s="4"/>
      <c r="B1213" s="434" t="s">
        <v>140</v>
      </c>
      <c r="C1213" s="434" t="s">
        <v>1880</v>
      </c>
      <c r="D1213" s="434" t="s">
        <v>1877</v>
      </c>
      <c r="E1213" s="435">
        <f>145000000+10000000</f>
        <v>155000000</v>
      </c>
      <c r="F1213" s="173"/>
    </row>
    <row r="1214" spans="1:6">
      <c r="A1214" s="4"/>
      <c r="B1214" s="434" t="s">
        <v>142</v>
      </c>
      <c r="C1214" s="434" t="s">
        <v>1881</v>
      </c>
      <c r="D1214" s="434" t="s">
        <v>1877</v>
      </c>
      <c r="E1214" s="435">
        <f>37500000-600000</f>
        <v>36900000</v>
      </c>
      <c r="F1214" s="173"/>
    </row>
    <row r="1215" spans="1:6">
      <c r="A1215" s="148"/>
      <c r="B1215" s="432" t="s">
        <v>146</v>
      </c>
      <c r="C1215" s="433"/>
      <c r="D1215" s="433"/>
      <c r="E1215" s="413"/>
      <c r="F1215" s="150"/>
    </row>
    <row r="1216" spans="1:6">
      <c r="A1216" s="148"/>
      <c r="B1216" s="434" t="s">
        <v>147</v>
      </c>
      <c r="C1216" s="434" t="s">
        <v>1882</v>
      </c>
      <c r="D1216" s="434" t="s">
        <v>1877</v>
      </c>
      <c r="E1216" s="435">
        <v>20000000</v>
      </c>
      <c r="F1216" s="150"/>
    </row>
    <row r="1217" spans="1:6">
      <c r="A1217" s="148"/>
      <c r="B1217" s="434" t="s">
        <v>446</v>
      </c>
      <c r="C1217" s="434" t="s">
        <v>1883</v>
      </c>
      <c r="D1217" s="434" t="s">
        <v>1877</v>
      </c>
      <c r="E1217" s="435">
        <v>9600000</v>
      </c>
      <c r="F1217" s="150"/>
    </row>
    <row r="1218" ht="31.5" spans="1:6">
      <c r="A1218" s="148"/>
      <c r="B1218" s="434" t="s">
        <v>448</v>
      </c>
      <c r="C1218" s="434" t="s">
        <v>1884</v>
      </c>
      <c r="D1218" s="434" t="s">
        <v>1877</v>
      </c>
      <c r="E1218" s="435">
        <v>30000000</v>
      </c>
      <c r="F1218" s="150"/>
    </row>
    <row r="1219" ht="31.5" spans="1:6">
      <c r="A1219" s="148"/>
      <c r="B1219" s="434" t="s">
        <v>450</v>
      </c>
      <c r="C1219" s="434" t="s">
        <v>1885</v>
      </c>
      <c r="D1219" s="434" t="s">
        <v>1877</v>
      </c>
      <c r="E1219" s="436">
        <v>12000000</v>
      </c>
      <c r="F1219" s="150"/>
    </row>
    <row r="1220" spans="1:6">
      <c r="A1220" s="148"/>
      <c r="B1220" s="434"/>
      <c r="C1220" s="434"/>
      <c r="D1220" s="434"/>
      <c r="E1220" s="436"/>
      <c r="F1220" s="150"/>
    </row>
    <row r="1221" spans="1:6">
      <c r="A1221" s="148"/>
      <c r="B1221" s="349" t="s">
        <v>165</v>
      </c>
      <c r="C1221" s="355"/>
      <c r="D1221" s="355"/>
      <c r="E1221" s="178"/>
      <c r="F1221" s="150"/>
    </row>
    <row r="1222" ht="31.5" spans="1:6">
      <c r="A1222" s="148"/>
      <c r="B1222" s="353" t="s">
        <v>166</v>
      </c>
      <c r="C1222" s="353" t="s">
        <v>1679</v>
      </c>
      <c r="D1222" s="353" t="s">
        <v>184</v>
      </c>
      <c r="E1222" s="352">
        <f>10000000</f>
        <v>10000000</v>
      </c>
      <c r="F1222" s="150"/>
    </row>
    <row r="1223" spans="1:6">
      <c r="A1223" s="148"/>
      <c r="B1223" s="434"/>
      <c r="C1223" s="434"/>
      <c r="D1223" s="434"/>
      <c r="E1223" s="436"/>
      <c r="F1223" s="150"/>
    </row>
    <row r="1224" s="126" customFormat="1" ht="31.5" spans="1:248">
      <c r="A1224" s="262"/>
      <c r="B1224" s="432" t="s">
        <v>169</v>
      </c>
      <c r="C1224" s="437"/>
      <c r="D1224" s="437"/>
      <c r="E1224" s="438"/>
      <c r="F1224" s="151"/>
      <c r="G1224" s="358"/>
      <c r="H1224" s="358"/>
      <c r="I1224" s="358"/>
      <c r="J1224" s="358"/>
      <c r="K1224" s="358"/>
      <c r="L1224" s="358"/>
      <c r="M1224" s="358"/>
      <c r="N1224" s="358"/>
      <c r="O1224" s="358"/>
      <c r="P1224" s="358"/>
      <c r="Q1224" s="358"/>
      <c r="R1224" s="358"/>
      <c r="S1224" s="358"/>
      <c r="T1224" s="358"/>
      <c r="U1224" s="358"/>
      <c r="V1224" s="358"/>
      <c r="W1224" s="358"/>
      <c r="X1224" s="358"/>
      <c r="Y1224" s="358"/>
      <c r="Z1224" s="358"/>
      <c r="AA1224" s="358"/>
      <c r="AB1224" s="358"/>
      <c r="AC1224" s="358"/>
      <c r="AD1224" s="358"/>
      <c r="AE1224" s="358"/>
      <c r="AF1224" s="358"/>
      <c r="AG1224" s="358"/>
      <c r="AH1224" s="358"/>
      <c r="AI1224" s="358"/>
      <c r="AJ1224" s="358"/>
      <c r="AK1224" s="358"/>
      <c r="AL1224" s="358"/>
      <c r="AM1224" s="358"/>
      <c r="AN1224" s="358"/>
      <c r="AO1224" s="358"/>
      <c r="AP1224" s="358"/>
      <c r="AQ1224" s="358"/>
      <c r="AR1224" s="358"/>
      <c r="AS1224" s="358"/>
      <c r="AT1224" s="358"/>
      <c r="AU1224" s="358"/>
      <c r="AV1224" s="358"/>
      <c r="AW1224" s="358"/>
      <c r="AX1224" s="358"/>
      <c r="AY1224" s="358"/>
      <c r="AZ1224" s="358"/>
      <c r="BA1224" s="358"/>
      <c r="BB1224" s="358"/>
      <c r="BC1224" s="358"/>
      <c r="BD1224" s="358"/>
      <c r="BE1224" s="358"/>
      <c r="BF1224" s="358"/>
      <c r="BG1224" s="358"/>
      <c r="BH1224" s="358"/>
      <c r="BI1224" s="358"/>
      <c r="BJ1224" s="358"/>
      <c r="BK1224" s="358"/>
      <c r="BL1224" s="358"/>
      <c r="BM1224" s="358"/>
      <c r="BN1224" s="358"/>
      <c r="BO1224" s="358"/>
      <c r="BP1224" s="358"/>
      <c r="BQ1224" s="358"/>
      <c r="BR1224" s="358"/>
      <c r="BS1224" s="358"/>
      <c r="BT1224" s="358"/>
      <c r="BU1224" s="358"/>
      <c r="BV1224" s="358"/>
      <c r="BW1224" s="358"/>
      <c r="BX1224" s="358"/>
      <c r="BY1224" s="358"/>
      <c r="BZ1224" s="358"/>
      <c r="CA1224" s="358"/>
      <c r="CB1224" s="358"/>
      <c r="CC1224" s="358"/>
      <c r="CD1224" s="358"/>
      <c r="CE1224" s="358"/>
      <c r="CF1224" s="358"/>
      <c r="CG1224" s="358"/>
      <c r="CH1224" s="358"/>
      <c r="CI1224" s="358"/>
      <c r="CJ1224" s="358"/>
      <c r="CK1224" s="358"/>
      <c r="CL1224" s="358"/>
      <c r="CM1224" s="358"/>
      <c r="CN1224" s="358"/>
      <c r="CO1224" s="358"/>
      <c r="CP1224" s="358"/>
      <c r="CQ1224" s="358"/>
      <c r="CR1224" s="358"/>
      <c r="CS1224" s="358"/>
      <c r="CT1224" s="358"/>
      <c r="CU1224" s="358"/>
      <c r="CV1224" s="358"/>
      <c r="CW1224" s="358"/>
      <c r="CX1224" s="358"/>
      <c r="CY1224" s="358"/>
      <c r="CZ1224" s="358"/>
      <c r="DA1224" s="358"/>
      <c r="DB1224" s="358"/>
      <c r="DC1224" s="358"/>
      <c r="DD1224" s="358"/>
      <c r="DE1224" s="358"/>
      <c r="DF1224" s="358"/>
      <c r="DG1224" s="358"/>
      <c r="DH1224" s="358"/>
      <c r="DI1224" s="358"/>
      <c r="DJ1224" s="358"/>
      <c r="DK1224" s="358"/>
      <c r="DL1224" s="358"/>
      <c r="DM1224" s="358"/>
      <c r="DN1224" s="358"/>
      <c r="DO1224" s="358"/>
      <c r="DP1224" s="358"/>
      <c r="DQ1224" s="358"/>
      <c r="DR1224" s="358"/>
      <c r="DS1224" s="358"/>
      <c r="DT1224" s="358"/>
      <c r="DU1224" s="358"/>
      <c r="DV1224" s="358"/>
      <c r="DW1224" s="358"/>
      <c r="DX1224" s="358"/>
      <c r="DY1224" s="358"/>
      <c r="DZ1224" s="358"/>
      <c r="EA1224" s="358"/>
      <c r="EB1224" s="358"/>
      <c r="EC1224" s="358"/>
      <c r="ED1224" s="358"/>
      <c r="EE1224" s="358"/>
      <c r="EF1224" s="358"/>
      <c r="EG1224" s="358"/>
      <c r="EH1224" s="358"/>
      <c r="EI1224" s="358"/>
      <c r="EJ1224" s="358"/>
      <c r="EK1224" s="358"/>
      <c r="EL1224" s="358"/>
      <c r="EM1224" s="358"/>
      <c r="EN1224" s="358"/>
      <c r="EO1224" s="358"/>
      <c r="EP1224" s="358"/>
      <c r="EQ1224" s="358"/>
      <c r="ER1224" s="358"/>
      <c r="ES1224" s="358"/>
      <c r="ET1224" s="358"/>
      <c r="EU1224" s="358"/>
      <c r="EV1224" s="358"/>
      <c r="EW1224" s="358"/>
      <c r="EX1224" s="358"/>
      <c r="EY1224" s="358"/>
      <c r="EZ1224" s="358"/>
      <c r="FA1224" s="358"/>
      <c r="FB1224" s="358"/>
      <c r="FC1224" s="358"/>
      <c r="FD1224" s="358"/>
      <c r="FE1224" s="358"/>
      <c r="FF1224" s="358"/>
      <c r="FG1224" s="358"/>
      <c r="FH1224" s="358"/>
      <c r="FI1224" s="358"/>
      <c r="FJ1224" s="358"/>
      <c r="FK1224" s="358"/>
      <c r="FL1224" s="358"/>
      <c r="FM1224" s="358"/>
      <c r="FN1224" s="358"/>
      <c r="FO1224" s="358"/>
      <c r="FP1224" s="358"/>
      <c r="FQ1224" s="358"/>
      <c r="FR1224" s="358"/>
      <c r="FS1224" s="358"/>
      <c r="FT1224" s="358"/>
      <c r="FU1224" s="358"/>
      <c r="FV1224" s="358"/>
      <c r="FW1224" s="358"/>
      <c r="FX1224" s="358"/>
      <c r="FY1224" s="358"/>
      <c r="FZ1224" s="358"/>
      <c r="GA1224" s="358"/>
      <c r="GB1224" s="358"/>
      <c r="GC1224" s="358"/>
      <c r="GD1224" s="358"/>
      <c r="GE1224" s="358"/>
      <c r="GF1224" s="358"/>
      <c r="GG1224" s="358"/>
      <c r="GH1224" s="358"/>
      <c r="GI1224" s="358"/>
      <c r="GJ1224" s="358"/>
      <c r="GK1224" s="358"/>
      <c r="GL1224" s="358"/>
      <c r="GM1224" s="358"/>
      <c r="GN1224" s="358"/>
      <c r="GO1224" s="358"/>
      <c r="GP1224" s="358"/>
      <c r="GQ1224" s="358"/>
      <c r="GR1224" s="358"/>
      <c r="GS1224" s="358"/>
      <c r="GT1224" s="358"/>
      <c r="GU1224" s="358"/>
      <c r="GV1224" s="358"/>
      <c r="GW1224" s="358"/>
      <c r="GX1224" s="358"/>
      <c r="GY1224" s="358"/>
      <c r="GZ1224" s="358"/>
      <c r="HA1224" s="358"/>
      <c r="HB1224" s="358"/>
      <c r="HC1224" s="358"/>
      <c r="HD1224" s="358"/>
      <c r="HE1224" s="358"/>
      <c r="HF1224" s="358"/>
      <c r="HG1224" s="358"/>
      <c r="HH1224" s="358"/>
      <c r="HI1224" s="358"/>
      <c r="HJ1224" s="358"/>
      <c r="HK1224" s="358"/>
      <c r="HL1224" s="358"/>
      <c r="HM1224" s="358"/>
      <c r="HN1224" s="358"/>
      <c r="HO1224" s="358"/>
      <c r="HP1224" s="358"/>
      <c r="HQ1224" s="358"/>
      <c r="HR1224" s="358"/>
      <c r="HS1224" s="358"/>
      <c r="HT1224" s="358"/>
      <c r="HU1224" s="358"/>
      <c r="HV1224" s="358"/>
      <c r="HW1224" s="358"/>
      <c r="HX1224" s="358"/>
      <c r="HY1224" s="358"/>
      <c r="HZ1224" s="358"/>
      <c r="IA1224" s="358"/>
      <c r="IB1224" s="358"/>
      <c r="IC1224" s="358"/>
      <c r="ID1224" s="358"/>
      <c r="IE1224" s="358"/>
      <c r="IF1224" s="358"/>
      <c r="IG1224" s="358"/>
      <c r="IH1224" s="358"/>
      <c r="II1224" s="358"/>
      <c r="IJ1224" s="358"/>
      <c r="IK1224" s="358"/>
      <c r="IL1224" s="358"/>
      <c r="IM1224" s="358"/>
      <c r="IN1224" s="358"/>
    </row>
    <row r="1225" ht="31.5" spans="1:6">
      <c r="A1225" s="148"/>
      <c r="B1225" s="434" t="s">
        <v>170</v>
      </c>
      <c r="C1225" s="434" t="s">
        <v>1886</v>
      </c>
      <c r="D1225" s="434" t="s">
        <v>1877</v>
      </c>
      <c r="E1225" s="435">
        <v>20000000</v>
      </c>
      <c r="F1225" s="150"/>
    </row>
    <row r="1226" s="126" customFormat="1" ht="31.5" spans="1:248">
      <c r="A1226" s="262"/>
      <c r="B1226" s="432" t="s">
        <v>1887</v>
      </c>
      <c r="C1226" s="437"/>
      <c r="D1226" s="437"/>
      <c r="E1226" s="356"/>
      <c r="F1226" s="151"/>
      <c r="G1226" s="358"/>
      <c r="H1226" s="358"/>
      <c r="I1226" s="358"/>
      <c r="J1226" s="358"/>
      <c r="K1226" s="358"/>
      <c r="L1226" s="358"/>
      <c r="M1226" s="358"/>
      <c r="N1226" s="358"/>
      <c r="O1226" s="358"/>
      <c r="P1226" s="358"/>
      <c r="Q1226" s="358"/>
      <c r="R1226" s="358"/>
      <c r="S1226" s="358"/>
      <c r="T1226" s="358"/>
      <c r="U1226" s="358"/>
      <c r="V1226" s="358"/>
      <c r="W1226" s="358"/>
      <c r="X1226" s="358"/>
      <c r="Y1226" s="358"/>
      <c r="Z1226" s="358"/>
      <c r="AA1226" s="358"/>
      <c r="AB1226" s="358"/>
      <c r="AC1226" s="358"/>
      <c r="AD1226" s="358"/>
      <c r="AE1226" s="358"/>
      <c r="AF1226" s="358"/>
      <c r="AG1226" s="358"/>
      <c r="AH1226" s="358"/>
      <c r="AI1226" s="358"/>
      <c r="AJ1226" s="358"/>
      <c r="AK1226" s="358"/>
      <c r="AL1226" s="358"/>
      <c r="AM1226" s="358"/>
      <c r="AN1226" s="358"/>
      <c r="AO1226" s="358"/>
      <c r="AP1226" s="358"/>
      <c r="AQ1226" s="358"/>
      <c r="AR1226" s="358"/>
      <c r="AS1226" s="358"/>
      <c r="AT1226" s="358"/>
      <c r="AU1226" s="358"/>
      <c r="AV1226" s="358"/>
      <c r="AW1226" s="358"/>
      <c r="AX1226" s="358"/>
      <c r="AY1226" s="358"/>
      <c r="AZ1226" s="358"/>
      <c r="BA1226" s="358"/>
      <c r="BB1226" s="358"/>
      <c r="BC1226" s="358"/>
      <c r="BD1226" s="358"/>
      <c r="BE1226" s="358"/>
      <c r="BF1226" s="358"/>
      <c r="BG1226" s="358"/>
      <c r="BH1226" s="358"/>
      <c r="BI1226" s="358"/>
      <c r="BJ1226" s="358"/>
      <c r="BK1226" s="358"/>
      <c r="BL1226" s="358"/>
      <c r="BM1226" s="358"/>
      <c r="BN1226" s="358"/>
      <c r="BO1226" s="358"/>
      <c r="BP1226" s="358"/>
      <c r="BQ1226" s="358"/>
      <c r="BR1226" s="358"/>
      <c r="BS1226" s="358"/>
      <c r="BT1226" s="358"/>
      <c r="BU1226" s="358"/>
      <c r="BV1226" s="358"/>
      <c r="BW1226" s="358"/>
      <c r="BX1226" s="358"/>
      <c r="BY1226" s="358"/>
      <c r="BZ1226" s="358"/>
      <c r="CA1226" s="358"/>
      <c r="CB1226" s="358"/>
      <c r="CC1226" s="358"/>
      <c r="CD1226" s="358"/>
      <c r="CE1226" s="358"/>
      <c r="CF1226" s="358"/>
      <c r="CG1226" s="358"/>
      <c r="CH1226" s="358"/>
      <c r="CI1226" s="358"/>
      <c r="CJ1226" s="358"/>
      <c r="CK1226" s="358"/>
      <c r="CL1226" s="358"/>
      <c r="CM1226" s="358"/>
      <c r="CN1226" s="358"/>
      <c r="CO1226" s="358"/>
      <c r="CP1226" s="358"/>
      <c r="CQ1226" s="358"/>
      <c r="CR1226" s="358"/>
      <c r="CS1226" s="358"/>
      <c r="CT1226" s="358"/>
      <c r="CU1226" s="358"/>
      <c r="CV1226" s="358"/>
      <c r="CW1226" s="358"/>
      <c r="CX1226" s="358"/>
      <c r="CY1226" s="358"/>
      <c r="CZ1226" s="358"/>
      <c r="DA1226" s="358"/>
      <c r="DB1226" s="358"/>
      <c r="DC1226" s="358"/>
      <c r="DD1226" s="358"/>
      <c r="DE1226" s="358"/>
      <c r="DF1226" s="358"/>
      <c r="DG1226" s="358"/>
      <c r="DH1226" s="358"/>
      <c r="DI1226" s="358"/>
      <c r="DJ1226" s="358"/>
      <c r="DK1226" s="358"/>
      <c r="DL1226" s="358"/>
      <c r="DM1226" s="358"/>
      <c r="DN1226" s="358"/>
      <c r="DO1226" s="358"/>
      <c r="DP1226" s="358"/>
      <c r="DQ1226" s="358"/>
      <c r="DR1226" s="358"/>
      <c r="DS1226" s="358"/>
      <c r="DT1226" s="358"/>
      <c r="DU1226" s="358"/>
      <c r="DV1226" s="358"/>
      <c r="DW1226" s="358"/>
      <c r="DX1226" s="358"/>
      <c r="DY1226" s="358"/>
      <c r="DZ1226" s="358"/>
      <c r="EA1226" s="358"/>
      <c r="EB1226" s="358"/>
      <c r="EC1226" s="358"/>
      <c r="ED1226" s="358"/>
      <c r="EE1226" s="358"/>
      <c r="EF1226" s="358"/>
      <c r="EG1226" s="358"/>
      <c r="EH1226" s="358"/>
      <c r="EI1226" s="358"/>
      <c r="EJ1226" s="358"/>
      <c r="EK1226" s="358"/>
      <c r="EL1226" s="358"/>
      <c r="EM1226" s="358"/>
      <c r="EN1226" s="358"/>
      <c r="EO1226" s="358"/>
      <c r="EP1226" s="358"/>
      <c r="EQ1226" s="358"/>
      <c r="ER1226" s="358"/>
      <c r="ES1226" s="358"/>
      <c r="ET1226" s="358"/>
      <c r="EU1226" s="358"/>
      <c r="EV1226" s="358"/>
      <c r="EW1226" s="358"/>
      <c r="EX1226" s="358"/>
      <c r="EY1226" s="358"/>
      <c r="EZ1226" s="358"/>
      <c r="FA1226" s="358"/>
      <c r="FB1226" s="358"/>
      <c r="FC1226" s="358"/>
      <c r="FD1226" s="358"/>
      <c r="FE1226" s="358"/>
      <c r="FF1226" s="358"/>
      <c r="FG1226" s="358"/>
      <c r="FH1226" s="358"/>
      <c r="FI1226" s="358"/>
      <c r="FJ1226" s="358"/>
      <c r="FK1226" s="358"/>
      <c r="FL1226" s="358"/>
      <c r="FM1226" s="358"/>
      <c r="FN1226" s="358"/>
      <c r="FO1226" s="358"/>
      <c r="FP1226" s="358"/>
      <c r="FQ1226" s="358"/>
      <c r="FR1226" s="358"/>
      <c r="FS1226" s="358"/>
      <c r="FT1226" s="358"/>
      <c r="FU1226" s="358"/>
      <c r="FV1226" s="358"/>
      <c r="FW1226" s="358"/>
      <c r="FX1226" s="358"/>
      <c r="FY1226" s="358"/>
      <c r="FZ1226" s="358"/>
      <c r="GA1226" s="358"/>
      <c r="GB1226" s="358"/>
      <c r="GC1226" s="358"/>
      <c r="GD1226" s="358"/>
      <c r="GE1226" s="358"/>
      <c r="GF1226" s="358"/>
      <c r="GG1226" s="358"/>
      <c r="GH1226" s="358"/>
      <c r="GI1226" s="358"/>
      <c r="GJ1226" s="358"/>
      <c r="GK1226" s="358"/>
      <c r="GL1226" s="358"/>
      <c r="GM1226" s="358"/>
      <c r="GN1226" s="358"/>
      <c r="GO1226" s="358"/>
      <c r="GP1226" s="358"/>
      <c r="GQ1226" s="358"/>
      <c r="GR1226" s="358"/>
      <c r="GS1226" s="358"/>
      <c r="GT1226" s="358"/>
      <c r="GU1226" s="358"/>
      <c r="GV1226" s="358"/>
      <c r="GW1226" s="358"/>
      <c r="GX1226" s="358"/>
      <c r="GY1226" s="358"/>
      <c r="GZ1226" s="358"/>
      <c r="HA1226" s="358"/>
      <c r="HB1226" s="358"/>
      <c r="HC1226" s="358"/>
      <c r="HD1226" s="358"/>
      <c r="HE1226" s="358"/>
      <c r="HF1226" s="358"/>
      <c r="HG1226" s="358"/>
      <c r="HH1226" s="358"/>
      <c r="HI1226" s="358"/>
      <c r="HJ1226" s="358"/>
      <c r="HK1226" s="358"/>
      <c r="HL1226" s="358"/>
      <c r="HM1226" s="358"/>
      <c r="HN1226" s="358"/>
      <c r="HO1226" s="358"/>
      <c r="HP1226" s="358"/>
      <c r="HQ1226" s="358"/>
      <c r="HR1226" s="358"/>
      <c r="HS1226" s="358"/>
      <c r="HT1226" s="358"/>
      <c r="HU1226" s="358"/>
      <c r="HV1226" s="358"/>
      <c r="HW1226" s="358"/>
      <c r="HX1226" s="358"/>
      <c r="HY1226" s="358"/>
      <c r="HZ1226" s="358"/>
      <c r="IA1226" s="358"/>
      <c r="IB1226" s="358"/>
      <c r="IC1226" s="358"/>
      <c r="ID1226" s="358"/>
      <c r="IE1226" s="358"/>
      <c r="IF1226" s="358"/>
      <c r="IG1226" s="358"/>
      <c r="IH1226" s="358"/>
      <c r="II1226" s="358"/>
      <c r="IJ1226" s="358"/>
      <c r="IK1226" s="358"/>
      <c r="IL1226" s="358"/>
      <c r="IM1226" s="358"/>
      <c r="IN1226" s="358"/>
    </row>
    <row r="1227" ht="31.5" spans="1:6">
      <c r="A1227" s="439"/>
      <c r="B1227" s="434" t="s">
        <v>1888</v>
      </c>
      <c r="C1227" s="434" t="s">
        <v>1889</v>
      </c>
      <c r="D1227" s="434" t="s">
        <v>184</v>
      </c>
      <c r="E1227" s="435">
        <f>100000000+15000000</f>
        <v>115000000</v>
      </c>
      <c r="F1227" s="150"/>
    </row>
    <row r="1228" ht="31.5" spans="1:6">
      <c r="A1228" s="439"/>
      <c r="B1228" s="434" t="s">
        <v>1890</v>
      </c>
      <c r="C1228" s="434" t="s">
        <v>1891</v>
      </c>
      <c r="D1228" s="434" t="s">
        <v>184</v>
      </c>
      <c r="E1228" s="435">
        <v>125000000</v>
      </c>
      <c r="F1228" s="150"/>
    </row>
    <row r="1229" ht="31.5" spans="1:6">
      <c r="A1229" s="439"/>
      <c r="B1229" s="434" t="s">
        <v>1892</v>
      </c>
      <c r="C1229" s="434" t="s">
        <v>1893</v>
      </c>
      <c r="D1229" s="434" t="s">
        <v>184</v>
      </c>
      <c r="E1229" s="435">
        <f>60000000+20000000</f>
        <v>80000000</v>
      </c>
      <c r="F1229" s="150"/>
    </row>
    <row r="1230" s="126" customFormat="1" spans="1:248">
      <c r="A1230" s="440"/>
      <c r="B1230" s="432" t="s">
        <v>1894</v>
      </c>
      <c r="C1230" s="437"/>
      <c r="D1230" s="437"/>
      <c r="E1230" s="193"/>
      <c r="F1230" s="151"/>
      <c r="G1230" s="358"/>
      <c r="H1230" s="358"/>
      <c r="I1230" s="358"/>
      <c r="J1230" s="358"/>
      <c r="K1230" s="358"/>
      <c r="L1230" s="358"/>
      <c r="M1230" s="358"/>
      <c r="N1230" s="358"/>
      <c r="O1230" s="358"/>
      <c r="P1230" s="358"/>
      <c r="Q1230" s="358"/>
      <c r="R1230" s="358"/>
      <c r="S1230" s="358"/>
      <c r="T1230" s="358"/>
      <c r="U1230" s="358"/>
      <c r="V1230" s="358"/>
      <c r="W1230" s="358"/>
      <c r="X1230" s="358"/>
      <c r="Y1230" s="358"/>
      <c r="Z1230" s="358"/>
      <c r="AA1230" s="358"/>
      <c r="AB1230" s="358"/>
      <c r="AC1230" s="358"/>
      <c r="AD1230" s="358"/>
      <c r="AE1230" s="358"/>
      <c r="AF1230" s="358"/>
      <c r="AG1230" s="358"/>
      <c r="AH1230" s="358"/>
      <c r="AI1230" s="358"/>
      <c r="AJ1230" s="358"/>
      <c r="AK1230" s="358"/>
      <c r="AL1230" s="358"/>
      <c r="AM1230" s="358"/>
      <c r="AN1230" s="358"/>
      <c r="AO1230" s="358"/>
      <c r="AP1230" s="358"/>
      <c r="AQ1230" s="358"/>
      <c r="AR1230" s="358"/>
      <c r="AS1230" s="358"/>
      <c r="AT1230" s="358"/>
      <c r="AU1230" s="358"/>
      <c r="AV1230" s="358"/>
      <c r="AW1230" s="358"/>
      <c r="AX1230" s="358"/>
      <c r="AY1230" s="358"/>
      <c r="AZ1230" s="358"/>
      <c r="BA1230" s="358"/>
      <c r="BB1230" s="358"/>
      <c r="BC1230" s="358"/>
      <c r="BD1230" s="358"/>
      <c r="BE1230" s="358"/>
      <c r="BF1230" s="358"/>
      <c r="BG1230" s="358"/>
      <c r="BH1230" s="358"/>
      <c r="BI1230" s="358"/>
      <c r="BJ1230" s="358"/>
      <c r="BK1230" s="358"/>
      <c r="BL1230" s="358"/>
      <c r="BM1230" s="358"/>
      <c r="BN1230" s="358"/>
      <c r="BO1230" s="358"/>
      <c r="BP1230" s="358"/>
      <c r="BQ1230" s="358"/>
      <c r="BR1230" s="358"/>
      <c r="BS1230" s="358"/>
      <c r="BT1230" s="358"/>
      <c r="BU1230" s="358"/>
      <c r="BV1230" s="358"/>
      <c r="BW1230" s="358"/>
      <c r="BX1230" s="358"/>
      <c r="BY1230" s="358"/>
      <c r="BZ1230" s="358"/>
      <c r="CA1230" s="358"/>
      <c r="CB1230" s="358"/>
      <c r="CC1230" s="358"/>
      <c r="CD1230" s="358"/>
      <c r="CE1230" s="358"/>
      <c r="CF1230" s="358"/>
      <c r="CG1230" s="358"/>
      <c r="CH1230" s="358"/>
      <c r="CI1230" s="358"/>
      <c r="CJ1230" s="358"/>
      <c r="CK1230" s="358"/>
      <c r="CL1230" s="358"/>
      <c r="CM1230" s="358"/>
      <c r="CN1230" s="358"/>
      <c r="CO1230" s="358"/>
      <c r="CP1230" s="358"/>
      <c r="CQ1230" s="358"/>
      <c r="CR1230" s="358"/>
      <c r="CS1230" s="358"/>
      <c r="CT1230" s="358"/>
      <c r="CU1230" s="358"/>
      <c r="CV1230" s="358"/>
      <c r="CW1230" s="358"/>
      <c r="CX1230" s="358"/>
      <c r="CY1230" s="358"/>
      <c r="CZ1230" s="358"/>
      <c r="DA1230" s="358"/>
      <c r="DB1230" s="358"/>
      <c r="DC1230" s="358"/>
      <c r="DD1230" s="358"/>
      <c r="DE1230" s="358"/>
      <c r="DF1230" s="358"/>
      <c r="DG1230" s="358"/>
      <c r="DH1230" s="358"/>
      <c r="DI1230" s="358"/>
      <c r="DJ1230" s="358"/>
      <c r="DK1230" s="358"/>
      <c r="DL1230" s="358"/>
      <c r="DM1230" s="358"/>
      <c r="DN1230" s="358"/>
      <c r="DO1230" s="358"/>
      <c r="DP1230" s="358"/>
      <c r="DQ1230" s="358"/>
      <c r="DR1230" s="358"/>
      <c r="DS1230" s="358"/>
      <c r="DT1230" s="358"/>
      <c r="DU1230" s="358"/>
      <c r="DV1230" s="358"/>
      <c r="DW1230" s="358"/>
      <c r="DX1230" s="358"/>
      <c r="DY1230" s="358"/>
      <c r="DZ1230" s="358"/>
      <c r="EA1230" s="358"/>
      <c r="EB1230" s="358"/>
      <c r="EC1230" s="358"/>
      <c r="ED1230" s="358"/>
      <c r="EE1230" s="358"/>
      <c r="EF1230" s="358"/>
      <c r="EG1230" s="358"/>
      <c r="EH1230" s="358"/>
      <c r="EI1230" s="358"/>
      <c r="EJ1230" s="358"/>
      <c r="EK1230" s="358"/>
      <c r="EL1230" s="358"/>
      <c r="EM1230" s="358"/>
      <c r="EN1230" s="358"/>
      <c r="EO1230" s="358"/>
      <c r="EP1230" s="358"/>
      <c r="EQ1230" s="358"/>
      <c r="ER1230" s="358"/>
      <c r="ES1230" s="358"/>
      <c r="ET1230" s="358"/>
      <c r="EU1230" s="358"/>
      <c r="EV1230" s="358"/>
      <c r="EW1230" s="358"/>
      <c r="EX1230" s="358"/>
      <c r="EY1230" s="358"/>
      <c r="EZ1230" s="358"/>
      <c r="FA1230" s="358"/>
      <c r="FB1230" s="358"/>
      <c r="FC1230" s="358"/>
      <c r="FD1230" s="358"/>
      <c r="FE1230" s="358"/>
      <c r="FF1230" s="358"/>
      <c r="FG1230" s="358"/>
      <c r="FH1230" s="358"/>
      <c r="FI1230" s="358"/>
      <c r="FJ1230" s="358"/>
      <c r="FK1230" s="358"/>
      <c r="FL1230" s="358"/>
      <c r="FM1230" s="358"/>
      <c r="FN1230" s="358"/>
      <c r="FO1230" s="358"/>
      <c r="FP1230" s="358"/>
      <c r="FQ1230" s="358"/>
      <c r="FR1230" s="358"/>
      <c r="FS1230" s="358"/>
      <c r="FT1230" s="358"/>
      <c r="FU1230" s="358"/>
      <c r="FV1230" s="358"/>
      <c r="FW1230" s="358"/>
      <c r="FX1230" s="358"/>
      <c r="FY1230" s="358"/>
      <c r="FZ1230" s="358"/>
      <c r="GA1230" s="358"/>
      <c r="GB1230" s="358"/>
      <c r="GC1230" s="358"/>
      <c r="GD1230" s="358"/>
      <c r="GE1230" s="358"/>
      <c r="GF1230" s="358"/>
      <c r="GG1230" s="358"/>
      <c r="GH1230" s="358"/>
      <c r="GI1230" s="358"/>
      <c r="GJ1230" s="358"/>
      <c r="GK1230" s="358"/>
      <c r="GL1230" s="358"/>
      <c r="GM1230" s="358"/>
      <c r="GN1230" s="358"/>
      <c r="GO1230" s="358"/>
      <c r="GP1230" s="358"/>
      <c r="GQ1230" s="358"/>
      <c r="GR1230" s="358"/>
      <c r="GS1230" s="358"/>
      <c r="GT1230" s="358"/>
      <c r="GU1230" s="358"/>
      <c r="GV1230" s="358"/>
      <c r="GW1230" s="358"/>
      <c r="GX1230" s="358"/>
      <c r="GY1230" s="358"/>
      <c r="GZ1230" s="358"/>
      <c r="HA1230" s="358"/>
      <c r="HB1230" s="358"/>
      <c r="HC1230" s="358"/>
      <c r="HD1230" s="358"/>
      <c r="HE1230" s="358"/>
      <c r="HF1230" s="358"/>
      <c r="HG1230" s="358"/>
      <c r="HH1230" s="358"/>
      <c r="HI1230" s="358"/>
      <c r="HJ1230" s="358"/>
      <c r="HK1230" s="358"/>
      <c r="HL1230" s="358"/>
      <c r="HM1230" s="358"/>
      <c r="HN1230" s="358"/>
      <c r="HO1230" s="358"/>
      <c r="HP1230" s="358"/>
      <c r="HQ1230" s="358"/>
      <c r="HR1230" s="358"/>
      <c r="HS1230" s="358"/>
      <c r="HT1230" s="358"/>
      <c r="HU1230" s="358"/>
      <c r="HV1230" s="358"/>
      <c r="HW1230" s="358"/>
      <c r="HX1230" s="358"/>
      <c r="HY1230" s="358"/>
      <c r="HZ1230" s="358"/>
      <c r="IA1230" s="358"/>
      <c r="IB1230" s="358"/>
      <c r="IC1230" s="358"/>
      <c r="ID1230" s="358"/>
      <c r="IE1230" s="358"/>
      <c r="IF1230" s="358"/>
      <c r="IG1230" s="358"/>
      <c r="IH1230" s="358"/>
      <c r="II1230" s="358"/>
      <c r="IJ1230" s="358"/>
      <c r="IK1230" s="358"/>
      <c r="IL1230" s="358"/>
      <c r="IM1230" s="358"/>
      <c r="IN1230" s="358"/>
    </row>
    <row r="1231" ht="31.5" spans="1:6">
      <c r="A1231" s="439"/>
      <c r="B1231" s="434" t="s">
        <v>1895</v>
      </c>
      <c r="C1231" s="434" t="s">
        <v>1896</v>
      </c>
      <c r="D1231" s="434" t="s">
        <v>184</v>
      </c>
      <c r="E1231" s="435">
        <v>50000000</v>
      </c>
      <c r="F1231" s="150"/>
    </row>
    <row r="1232" ht="31.5" spans="1:6">
      <c r="A1232" s="439"/>
      <c r="B1232" s="434" t="s">
        <v>1897</v>
      </c>
      <c r="C1232" s="434" t="s">
        <v>1898</v>
      </c>
      <c r="D1232" s="434" t="s">
        <v>1899</v>
      </c>
      <c r="E1232" s="435">
        <f>50000000-25000000</f>
        <v>25000000</v>
      </c>
      <c r="F1232" s="150"/>
    </row>
    <row r="1233" ht="31.5" spans="1:6">
      <c r="A1233" s="439"/>
      <c r="B1233" s="434" t="s">
        <v>1900</v>
      </c>
      <c r="C1233" s="434" t="s">
        <v>1896</v>
      </c>
      <c r="D1233" s="434" t="s">
        <v>184</v>
      </c>
      <c r="E1233" s="435">
        <v>25000000</v>
      </c>
      <c r="F1233" s="150"/>
    </row>
    <row r="1234" spans="1:6">
      <c r="A1234" s="439"/>
      <c r="B1234" s="434" t="s">
        <v>1901</v>
      </c>
      <c r="C1234" s="441">
        <v>0</v>
      </c>
      <c r="D1234" s="434" t="s">
        <v>184</v>
      </c>
      <c r="E1234" s="435">
        <v>45000000</v>
      </c>
      <c r="F1234" s="150"/>
    </row>
    <row r="1235" ht="31.5" spans="1:6">
      <c r="A1235" s="439"/>
      <c r="B1235" s="434" t="s">
        <v>1902</v>
      </c>
      <c r="C1235" s="434" t="s">
        <v>1903</v>
      </c>
      <c r="D1235" s="434" t="s">
        <v>184</v>
      </c>
      <c r="E1235" s="435">
        <v>25000000</v>
      </c>
      <c r="F1235" s="150"/>
    </row>
    <row r="1236" s="126" customFormat="1" spans="1:248">
      <c r="A1236" s="440"/>
      <c r="B1236" s="432" t="s">
        <v>1904</v>
      </c>
      <c r="C1236" s="437"/>
      <c r="D1236" s="437"/>
      <c r="E1236" s="442"/>
      <c r="F1236" s="151"/>
      <c r="G1236" s="358"/>
      <c r="H1236" s="358"/>
      <c r="I1236" s="358"/>
      <c r="J1236" s="358"/>
      <c r="K1236" s="358"/>
      <c r="L1236" s="358"/>
      <c r="M1236" s="358"/>
      <c r="N1236" s="358"/>
      <c r="O1236" s="358"/>
      <c r="P1236" s="358"/>
      <c r="Q1236" s="358"/>
      <c r="R1236" s="358"/>
      <c r="S1236" s="358"/>
      <c r="T1236" s="358"/>
      <c r="U1236" s="358"/>
      <c r="V1236" s="358"/>
      <c r="W1236" s="358"/>
      <c r="X1236" s="358"/>
      <c r="Y1236" s="358"/>
      <c r="Z1236" s="358"/>
      <c r="AA1236" s="358"/>
      <c r="AB1236" s="358"/>
      <c r="AC1236" s="358"/>
      <c r="AD1236" s="358"/>
      <c r="AE1236" s="358"/>
      <c r="AF1236" s="358"/>
      <c r="AG1236" s="358"/>
      <c r="AH1236" s="358"/>
      <c r="AI1236" s="358"/>
      <c r="AJ1236" s="358"/>
      <c r="AK1236" s="358"/>
      <c r="AL1236" s="358"/>
      <c r="AM1236" s="358"/>
      <c r="AN1236" s="358"/>
      <c r="AO1236" s="358"/>
      <c r="AP1236" s="358"/>
      <c r="AQ1236" s="358"/>
      <c r="AR1236" s="358"/>
      <c r="AS1236" s="358"/>
      <c r="AT1236" s="358"/>
      <c r="AU1236" s="358"/>
      <c r="AV1236" s="358"/>
      <c r="AW1236" s="358"/>
      <c r="AX1236" s="358"/>
      <c r="AY1236" s="358"/>
      <c r="AZ1236" s="358"/>
      <c r="BA1236" s="358"/>
      <c r="BB1236" s="358"/>
      <c r="BC1236" s="358"/>
      <c r="BD1236" s="358"/>
      <c r="BE1236" s="358"/>
      <c r="BF1236" s="358"/>
      <c r="BG1236" s="358"/>
      <c r="BH1236" s="358"/>
      <c r="BI1236" s="358"/>
      <c r="BJ1236" s="358"/>
      <c r="BK1236" s="358"/>
      <c r="BL1236" s="358"/>
      <c r="BM1236" s="358"/>
      <c r="BN1236" s="358"/>
      <c r="BO1236" s="358"/>
      <c r="BP1236" s="358"/>
      <c r="BQ1236" s="358"/>
      <c r="BR1236" s="358"/>
      <c r="BS1236" s="358"/>
      <c r="BT1236" s="358"/>
      <c r="BU1236" s="358"/>
      <c r="BV1236" s="358"/>
      <c r="BW1236" s="358"/>
      <c r="BX1236" s="358"/>
      <c r="BY1236" s="358"/>
      <c r="BZ1236" s="358"/>
      <c r="CA1236" s="358"/>
      <c r="CB1236" s="358"/>
      <c r="CC1236" s="358"/>
      <c r="CD1236" s="358"/>
      <c r="CE1236" s="358"/>
      <c r="CF1236" s="358"/>
      <c r="CG1236" s="358"/>
      <c r="CH1236" s="358"/>
      <c r="CI1236" s="358"/>
      <c r="CJ1236" s="358"/>
      <c r="CK1236" s="358"/>
      <c r="CL1236" s="358"/>
      <c r="CM1236" s="358"/>
      <c r="CN1236" s="358"/>
      <c r="CO1236" s="358"/>
      <c r="CP1236" s="358"/>
      <c r="CQ1236" s="358"/>
      <c r="CR1236" s="358"/>
      <c r="CS1236" s="358"/>
      <c r="CT1236" s="358"/>
      <c r="CU1236" s="358"/>
      <c r="CV1236" s="358"/>
      <c r="CW1236" s="358"/>
      <c r="CX1236" s="358"/>
      <c r="CY1236" s="358"/>
      <c r="CZ1236" s="358"/>
      <c r="DA1236" s="358"/>
      <c r="DB1236" s="358"/>
      <c r="DC1236" s="358"/>
      <c r="DD1236" s="358"/>
      <c r="DE1236" s="358"/>
      <c r="DF1236" s="358"/>
      <c r="DG1236" s="358"/>
      <c r="DH1236" s="358"/>
      <c r="DI1236" s="358"/>
      <c r="DJ1236" s="358"/>
      <c r="DK1236" s="358"/>
      <c r="DL1236" s="358"/>
      <c r="DM1236" s="358"/>
      <c r="DN1236" s="358"/>
      <c r="DO1236" s="358"/>
      <c r="DP1236" s="358"/>
      <c r="DQ1236" s="358"/>
      <c r="DR1236" s="358"/>
      <c r="DS1236" s="358"/>
      <c r="DT1236" s="358"/>
      <c r="DU1236" s="358"/>
      <c r="DV1236" s="358"/>
      <c r="DW1236" s="358"/>
      <c r="DX1236" s="358"/>
      <c r="DY1236" s="358"/>
      <c r="DZ1236" s="358"/>
      <c r="EA1236" s="358"/>
      <c r="EB1236" s="358"/>
      <c r="EC1236" s="358"/>
      <c r="ED1236" s="358"/>
      <c r="EE1236" s="358"/>
      <c r="EF1236" s="358"/>
      <c r="EG1236" s="358"/>
      <c r="EH1236" s="358"/>
      <c r="EI1236" s="358"/>
      <c r="EJ1236" s="358"/>
      <c r="EK1236" s="358"/>
      <c r="EL1236" s="358"/>
      <c r="EM1236" s="358"/>
      <c r="EN1236" s="358"/>
      <c r="EO1236" s="358"/>
      <c r="EP1236" s="358"/>
      <c r="EQ1236" s="358"/>
      <c r="ER1236" s="358"/>
      <c r="ES1236" s="358"/>
      <c r="ET1236" s="358"/>
      <c r="EU1236" s="358"/>
      <c r="EV1236" s="358"/>
      <c r="EW1236" s="358"/>
      <c r="EX1236" s="358"/>
      <c r="EY1236" s="358"/>
      <c r="EZ1236" s="358"/>
      <c r="FA1236" s="358"/>
      <c r="FB1236" s="358"/>
      <c r="FC1236" s="358"/>
      <c r="FD1236" s="358"/>
      <c r="FE1236" s="358"/>
      <c r="FF1236" s="358"/>
      <c r="FG1236" s="358"/>
      <c r="FH1236" s="358"/>
      <c r="FI1236" s="358"/>
      <c r="FJ1236" s="358"/>
      <c r="FK1236" s="358"/>
      <c r="FL1236" s="358"/>
      <c r="FM1236" s="358"/>
      <c r="FN1236" s="358"/>
      <c r="FO1236" s="358"/>
      <c r="FP1236" s="358"/>
      <c r="FQ1236" s="358"/>
      <c r="FR1236" s="358"/>
      <c r="FS1236" s="358"/>
      <c r="FT1236" s="358"/>
      <c r="FU1236" s="358"/>
      <c r="FV1236" s="358"/>
      <c r="FW1236" s="358"/>
      <c r="FX1236" s="358"/>
      <c r="FY1236" s="358"/>
      <c r="FZ1236" s="358"/>
      <c r="GA1236" s="358"/>
      <c r="GB1236" s="358"/>
      <c r="GC1236" s="358"/>
      <c r="GD1236" s="358"/>
      <c r="GE1236" s="358"/>
      <c r="GF1236" s="358"/>
      <c r="GG1236" s="358"/>
      <c r="GH1236" s="358"/>
      <c r="GI1236" s="358"/>
      <c r="GJ1236" s="358"/>
      <c r="GK1236" s="358"/>
      <c r="GL1236" s="358"/>
      <c r="GM1236" s="358"/>
      <c r="GN1236" s="358"/>
      <c r="GO1236" s="358"/>
      <c r="GP1236" s="358"/>
      <c r="GQ1236" s="358"/>
      <c r="GR1236" s="358"/>
      <c r="GS1236" s="358"/>
      <c r="GT1236" s="358"/>
      <c r="GU1236" s="358"/>
      <c r="GV1236" s="358"/>
      <c r="GW1236" s="358"/>
      <c r="GX1236" s="358"/>
      <c r="GY1236" s="358"/>
      <c r="GZ1236" s="358"/>
      <c r="HA1236" s="358"/>
      <c r="HB1236" s="358"/>
      <c r="HC1236" s="358"/>
      <c r="HD1236" s="358"/>
      <c r="HE1236" s="358"/>
      <c r="HF1236" s="358"/>
      <c r="HG1236" s="358"/>
      <c r="HH1236" s="358"/>
      <c r="HI1236" s="358"/>
      <c r="HJ1236" s="358"/>
      <c r="HK1236" s="358"/>
      <c r="HL1236" s="358"/>
      <c r="HM1236" s="358"/>
      <c r="HN1236" s="358"/>
      <c r="HO1236" s="358"/>
      <c r="HP1236" s="358"/>
      <c r="HQ1236" s="358"/>
      <c r="HR1236" s="358"/>
      <c r="HS1236" s="358"/>
      <c r="HT1236" s="358"/>
      <c r="HU1236" s="358"/>
      <c r="HV1236" s="358"/>
      <c r="HW1236" s="358"/>
      <c r="HX1236" s="358"/>
      <c r="HY1236" s="358"/>
      <c r="HZ1236" s="358"/>
      <c r="IA1236" s="358"/>
      <c r="IB1236" s="358"/>
      <c r="IC1236" s="358"/>
      <c r="ID1236" s="358"/>
      <c r="IE1236" s="358"/>
      <c r="IF1236" s="358"/>
      <c r="IG1236" s="358"/>
      <c r="IH1236" s="358"/>
      <c r="II1236" s="358"/>
      <c r="IJ1236" s="358"/>
      <c r="IK1236" s="358"/>
      <c r="IL1236" s="358"/>
      <c r="IM1236" s="358"/>
      <c r="IN1236" s="358"/>
    </row>
    <row r="1237" spans="1:6">
      <c r="A1237" s="439"/>
      <c r="B1237" s="434" t="s">
        <v>1905</v>
      </c>
      <c r="C1237" s="434" t="s">
        <v>1906</v>
      </c>
      <c r="D1237" s="434" t="s">
        <v>184</v>
      </c>
      <c r="E1237" s="435">
        <v>45000000</v>
      </c>
      <c r="F1237" s="150"/>
    </row>
    <row r="1238" s="126" customFormat="1" ht="31.5" spans="1:248">
      <c r="A1238" s="440"/>
      <c r="B1238" s="432" t="s">
        <v>1907</v>
      </c>
      <c r="C1238" s="437"/>
      <c r="D1238" s="437"/>
      <c r="E1238" s="443"/>
      <c r="F1238" s="151"/>
      <c r="G1238" s="358"/>
      <c r="H1238" s="358"/>
      <c r="I1238" s="358"/>
      <c r="J1238" s="358"/>
      <c r="K1238" s="358"/>
      <c r="L1238" s="358"/>
      <c r="M1238" s="358"/>
      <c r="N1238" s="358"/>
      <c r="O1238" s="358"/>
      <c r="P1238" s="358"/>
      <c r="Q1238" s="358"/>
      <c r="R1238" s="358"/>
      <c r="S1238" s="358"/>
      <c r="T1238" s="358"/>
      <c r="U1238" s="358"/>
      <c r="V1238" s="358"/>
      <c r="W1238" s="358"/>
      <c r="X1238" s="358"/>
      <c r="Y1238" s="358"/>
      <c r="Z1238" s="358"/>
      <c r="AA1238" s="358"/>
      <c r="AB1238" s="358"/>
      <c r="AC1238" s="358"/>
      <c r="AD1238" s="358"/>
      <c r="AE1238" s="358"/>
      <c r="AF1238" s="358"/>
      <c r="AG1238" s="358"/>
      <c r="AH1238" s="358"/>
      <c r="AI1238" s="358"/>
      <c r="AJ1238" s="358"/>
      <c r="AK1238" s="358"/>
      <c r="AL1238" s="358"/>
      <c r="AM1238" s="358"/>
      <c r="AN1238" s="358"/>
      <c r="AO1238" s="358"/>
      <c r="AP1238" s="358"/>
      <c r="AQ1238" s="358"/>
      <c r="AR1238" s="358"/>
      <c r="AS1238" s="358"/>
      <c r="AT1238" s="358"/>
      <c r="AU1238" s="358"/>
      <c r="AV1238" s="358"/>
      <c r="AW1238" s="358"/>
      <c r="AX1238" s="358"/>
      <c r="AY1238" s="358"/>
      <c r="AZ1238" s="358"/>
      <c r="BA1238" s="358"/>
      <c r="BB1238" s="358"/>
      <c r="BC1238" s="358"/>
      <c r="BD1238" s="358"/>
      <c r="BE1238" s="358"/>
      <c r="BF1238" s="358"/>
      <c r="BG1238" s="358"/>
      <c r="BH1238" s="358"/>
      <c r="BI1238" s="358"/>
      <c r="BJ1238" s="358"/>
      <c r="BK1238" s="358"/>
      <c r="BL1238" s="358"/>
      <c r="BM1238" s="358"/>
      <c r="BN1238" s="358"/>
      <c r="BO1238" s="358"/>
      <c r="BP1238" s="358"/>
      <c r="BQ1238" s="358"/>
      <c r="BR1238" s="358"/>
      <c r="BS1238" s="358"/>
      <c r="BT1238" s="358"/>
      <c r="BU1238" s="358"/>
      <c r="BV1238" s="358"/>
      <c r="BW1238" s="358"/>
      <c r="BX1238" s="358"/>
      <c r="BY1238" s="358"/>
      <c r="BZ1238" s="358"/>
      <c r="CA1238" s="358"/>
      <c r="CB1238" s="358"/>
      <c r="CC1238" s="358"/>
      <c r="CD1238" s="358"/>
      <c r="CE1238" s="358"/>
      <c r="CF1238" s="358"/>
      <c r="CG1238" s="358"/>
      <c r="CH1238" s="358"/>
      <c r="CI1238" s="358"/>
      <c r="CJ1238" s="358"/>
      <c r="CK1238" s="358"/>
      <c r="CL1238" s="358"/>
      <c r="CM1238" s="358"/>
      <c r="CN1238" s="358"/>
      <c r="CO1238" s="358"/>
      <c r="CP1238" s="358"/>
      <c r="CQ1238" s="358"/>
      <c r="CR1238" s="358"/>
      <c r="CS1238" s="358"/>
      <c r="CT1238" s="358"/>
      <c r="CU1238" s="358"/>
      <c r="CV1238" s="358"/>
      <c r="CW1238" s="358"/>
      <c r="CX1238" s="358"/>
      <c r="CY1238" s="358"/>
      <c r="CZ1238" s="358"/>
      <c r="DA1238" s="358"/>
      <c r="DB1238" s="358"/>
      <c r="DC1238" s="358"/>
      <c r="DD1238" s="358"/>
      <c r="DE1238" s="358"/>
      <c r="DF1238" s="358"/>
      <c r="DG1238" s="358"/>
      <c r="DH1238" s="358"/>
      <c r="DI1238" s="358"/>
      <c r="DJ1238" s="358"/>
      <c r="DK1238" s="358"/>
      <c r="DL1238" s="358"/>
      <c r="DM1238" s="358"/>
      <c r="DN1238" s="358"/>
      <c r="DO1238" s="358"/>
      <c r="DP1238" s="358"/>
      <c r="DQ1238" s="358"/>
      <c r="DR1238" s="358"/>
      <c r="DS1238" s="358"/>
      <c r="DT1238" s="358"/>
      <c r="DU1238" s="358"/>
      <c r="DV1238" s="358"/>
      <c r="DW1238" s="358"/>
      <c r="DX1238" s="358"/>
      <c r="DY1238" s="358"/>
      <c r="DZ1238" s="358"/>
      <c r="EA1238" s="358"/>
      <c r="EB1238" s="358"/>
      <c r="EC1238" s="358"/>
      <c r="ED1238" s="358"/>
      <c r="EE1238" s="358"/>
      <c r="EF1238" s="358"/>
      <c r="EG1238" s="358"/>
      <c r="EH1238" s="358"/>
      <c r="EI1238" s="358"/>
      <c r="EJ1238" s="358"/>
      <c r="EK1238" s="358"/>
      <c r="EL1238" s="358"/>
      <c r="EM1238" s="358"/>
      <c r="EN1238" s="358"/>
      <c r="EO1238" s="358"/>
      <c r="EP1238" s="358"/>
      <c r="EQ1238" s="358"/>
      <c r="ER1238" s="358"/>
      <c r="ES1238" s="358"/>
      <c r="ET1238" s="358"/>
      <c r="EU1238" s="358"/>
      <c r="EV1238" s="358"/>
      <c r="EW1238" s="358"/>
      <c r="EX1238" s="358"/>
      <c r="EY1238" s="358"/>
      <c r="EZ1238" s="358"/>
      <c r="FA1238" s="358"/>
      <c r="FB1238" s="358"/>
      <c r="FC1238" s="358"/>
      <c r="FD1238" s="358"/>
      <c r="FE1238" s="358"/>
      <c r="FF1238" s="358"/>
      <c r="FG1238" s="358"/>
      <c r="FH1238" s="358"/>
      <c r="FI1238" s="358"/>
      <c r="FJ1238" s="358"/>
      <c r="FK1238" s="358"/>
      <c r="FL1238" s="358"/>
      <c r="FM1238" s="358"/>
      <c r="FN1238" s="358"/>
      <c r="FO1238" s="358"/>
      <c r="FP1238" s="358"/>
      <c r="FQ1238" s="358"/>
      <c r="FR1238" s="358"/>
      <c r="FS1238" s="358"/>
      <c r="FT1238" s="358"/>
      <c r="FU1238" s="358"/>
      <c r="FV1238" s="358"/>
      <c r="FW1238" s="358"/>
      <c r="FX1238" s="358"/>
      <c r="FY1238" s="358"/>
      <c r="FZ1238" s="358"/>
      <c r="GA1238" s="358"/>
      <c r="GB1238" s="358"/>
      <c r="GC1238" s="358"/>
      <c r="GD1238" s="358"/>
      <c r="GE1238" s="358"/>
      <c r="GF1238" s="358"/>
      <c r="GG1238" s="358"/>
      <c r="GH1238" s="358"/>
      <c r="GI1238" s="358"/>
      <c r="GJ1238" s="358"/>
      <c r="GK1238" s="358"/>
      <c r="GL1238" s="358"/>
      <c r="GM1238" s="358"/>
      <c r="GN1238" s="358"/>
      <c r="GO1238" s="358"/>
      <c r="GP1238" s="358"/>
      <c r="GQ1238" s="358"/>
      <c r="GR1238" s="358"/>
      <c r="GS1238" s="358"/>
      <c r="GT1238" s="358"/>
      <c r="GU1238" s="358"/>
      <c r="GV1238" s="358"/>
      <c r="GW1238" s="358"/>
      <c r="GX1238" s="358"/>
      <c r="GY1238" s="358"/>
      <c r="GZ1238" s="358"/>
      <c r="HA1238" s="358"/>
      <c r="HB1238" s="358"/>
      <c r="HC1238" s="358"/>
      <c r="HD1238" s="358"/>
      <c r="HE1238" s="358"/>
      <c r="HF1238" s="358"/>
      <c r="HG1238" s="358"/>
      <c r="HH1238" s="358"/>
      <c r="HI1238" s="358"/>
      <c r="HJ1238" s="358"/>
      <c r="HK1238" s="358"/>
      <c r="HL1238" s="358"/>
      <c r="HM1238" s="358"/>
      <c r="HN1238" s="358"/>
      <c r="HO1238" s="358"/>
      <c r="HP1238" s="358"/>
      <c r="HQ1238" s="358"/>
      <c r="HR1238" s="358"/>
      <c r="HS1238" s="358"/>
      <c r="HT1238" s="358"/>
      <c r="HU1238" s="358"/>
      <c r="HV1238" s="358"/>
      <c r="HW1238" s="358"/>
      <c r="HX1238" s="358"/>
      <c r="HY1238" s="358"/>
      <c r="HZ1238" s="358"/>
      <c r="IA1238" s="358"/>
      <c r="IB1238" s="358"/>
      <c r="IC1238" s="358"/>
      <c r="ID1238" s="358"/>
      <c r="IE1238" s="358"/>
      <c r="IF1238" s="358"/>
      <c r="IG1238" s="358"/>
      <c r="IH1238" s="358"/>
      <c r="II1238" s="358"/>
      <c r="IJ1238" s="358"/>
      <c r="IK1238" s="358"/>
      <c r="IL1238" s="358"/>
      <c r="IM1238" s="358"/>
      <c r="IN1238" s="358"/>
    </row>
    <row r="1239" spans="1:6">
      <c r="A1239" s="439"/>
      <c r="B1239" s="434" t="s">
        <v>1908</v>
      </c>
      <c r="C1239" s="434" t="s">
        <v>1909</v>
      </c>
      <c r="D1239" s="434" t="s">
        <v>184</v>
      </c>
      <c r="E1239" s="435">
        <f>50000000+35000000</f>
        <v>85000000</v>
      </c>
      <c r="F1239" s="150"/>
    </row>
    <row r="1240" spans="1:6">
      <c r="A1240" s="439"/>
      <c r="B1240" s="434" t="s">
        <v>1910</v>
      </c>
      <c r="C1240" s="434" t="s">
        <v>1911</v>
      </c>
      <c r="D1240" s="434" t="s">
        <v>184</v>
      </c>
      <c r="E1240" s="435">
        <v>40000000</v>
      </c>
      <c r="F1240" s="150"/>
    </row>
    <row r="1241" spans="1:6">
      <c r="A1241" s="439"/>
      <c r="B1241" s="434" t="s">
        <v>1912</v>
      </c>
      <c r="C1241" s="434" t="s">
        <v>1913</v>
      </c>
      <c r="D1241" s="434" t="s">
        <v>184</v>
      </c>
      <c r="E1241" s="435">
        <v>50000000</v>
      </c>
      <c r="F1241" s="150"/>
    </row>
    <row r="1242" spans="1:6">
      <c r="A1242" s="439"/>
      <c r="B1242" s="434" t="s">
        <v>1914</v>
      </c>
      <c r="C1242" s="434" t="s">
        <v>1915</v>
      </c>
      <c r="D1242" s="434" t="s">
        <v>184</v>
      </c>
      <c r="E1242" s="435">
        <f>120000000+30000000</f>
        <v>150000000</v>
      </c>
      <c r="F1242" s="150"/>
    </row>
    <row r="1243" spans="1:6">
      <c r="A1243" s="439"/>
      <c r="B1243" s="434" t="s">
        <v>1916</v>
      </c>
      <c r="C1243" s="434" t="s">
        <v>1917</v>
      </c>
      <c r="D1243" s="434" t="s">
        <v>184</v>
      </c>
      <c r="E1243" s="435">
        <v>30000000</v>
      </c>
      <c r="F1243" s="150"/>
    </row>
    <row r="1244" s="126" customFormat="1" ht="31.5" spans="1:248">
      <c r="A1244" s="440"/>
      <c r="B1244" s="432" t="s">
        <v>1918</v>
      </c>
      <c r="C1244" s="437"/>
      <c r="D1244" s="437"/>
      <c r="E1244" s="443"/>
      <c r="F1244" s="151"/>
      <c r="G1244" s="358"/>
      <c r="H1244" s="358"/>
      <c r="I1244" s="358"/>
      <c r="J1244" s="358"/>
      <c r="K1244" s="358"/>
      <c r="L1244" s="358"/>
      <c r="M1244" s="358"/>
      <c r="N1244" s="358"/>
      <c r="O1244" s="358"/>
      <c r="P1244" s="358"/>
      <c r="Q1244" s="358"/>
      <c r="R1244" s="358"/>
      <c r="S1244" s="358"/>
      <c r="T1244" s="358"/>
      <c r="U1244" s="358"/>
      <c r="V1244" s="358"/>
      <c r="W1244" s="358"/>
      <c r="X1244" s="358"/>
      <c r="Y1244" s="358"/>
      <c r="Z1244" s="358"/>
      <c r="AA1244" s="358"/>
      <c r="AB1244" s="358"/>
      <c r="AC1244" s="358"/>
      <c r="AD1244" s="358"/>
      <c r="AE1244" s="358"/>
      <c r="AF1244" s="358"/>
      <c r="AG1244" s="358"/>
      <c r="AH1244" s="358"/>
      <c r="AI1244" s="358"/>
      <c r="AJ1244" s="358"/>
      <c r="AK1244" s="358"/>
      <c r="AL1244" s="358"/>
      <c r="AM1244" s="358"/>
      <c r="AN1244" s="358"/>
      <c r="AO1244" s="358"/>
      <c r="AP1244" s="358"/>
      <c r="AQ1244" s="358"/>
      <c r="AR1244" s="358"/>
      <c r="AS1244" s="358"/>
      <c r="AT1244" s="358"/>
      <c r="AU1244" s="358"/>
      <c r="AV1244" s="358"/>
      <c r="AW1244" s="358"/>
      <c r="AX1244" s="358"/>
      <c r="AY1244" s="358"/>
      <c r="AZ1244" s="358"/>
      <c r="BA1244" s="358"/>
      <c r="BB1244" s="358"/>
      <c r="BC1244" s="358"/>
      <c r="BD1244" s="358"/>
      <c r="BE1244" s="358"/>
      <c r="BF1244" s="358"/>
      <c r="BG1244" s="358"/>
      <c r="BH1244" s="358"/>
      <c r="BI1244" s="358"/>
      <c r="BJ1244" s="358"/>
      <c r="BK1244" s="358"/>
      <c r="BL1244" s="358"/>
      <c r="BM1244" s="358"/>
      <c r="BN1244" s="358"/>
      <c r="BO1244" s="358"/>
      <c r="BP1244" s="358"/>
      <c r="BQ1244" s="358"/>
      <c r="BR1244" s="358"/>
      <c r="BS1244" s="358"/>
      <c r="BT1244" s="358"/>
      <c r="BU1244" s="358"/>
      <c r="BV1244" s="358"/>
      <c r="BW1244" s="358"/>
      <c r="BX1244" s="358"/>
      <c r="BY1244" s="358"/>
      <c r="BZ1244" s="358"/>
      <c r="CA1244" s="358"/>
      <c r="CB1244" s="358"/>
      <c r="CC1244" s="358"/>
      <c r="CD1244" s="358"/>
      <c r="CE1244" s="358"/>
      <c r="CF1244" s="358"/>
      <c r="CG1244" s="358"/>
      <c r="CH1244" s="358"/>
      <c r="CI1244" s="358"/>
      <c r="CJ1244" s="358"/>
      <c r="CK1244" s="358"/>
      <c r="CL1244" s="358"/>
      <c r="CM1244" s="358"/>
      <c r="CN1244" s="358"/>
      <c r="CO1244" s="358"/>
      <c r="CP1244" s="358"/>
      <c r="CQ1244" s="358"/>
      <c r="CR1244" s="358"/>
      <c r="CS1244" s="358"/>
      <c r="CT1244" s="358"/>
      <c r="CU1244" s="358"/>
      <c r="CV1244" s="358"/>
      <c r="CW1244" s="358"/>
      <c r="CX1244" s="358"/>
      <c r="CY1244" s="358"/>
      <c r="CZ1244" s="358"/>
      <c r="DA1244" s="358"/>
      <c r="DB1244" s="358"/>
      <c r="DC1244" s="358"/>
      <c r="DD1244" s="358"/>
      <c r="DE1244" s="358"/>
      <c r="DF1244" s="358"/>
      <c r="DG1244" s="358"/>
      <c r="DH1244" s="358"/>
      <c r="DI1244" s="358"/>
      <c r="DJ1244" s="358"/>
      <c r="DK1244" s="358"/>
      <c r="DL1244" s="358"/>
      <c r="DM1244" s="358"/>
      <c r="DN1244" s="358"/>
      <c r="DO1244" s="358"/>
      <c r="DP1244" s="358"/>
      <c r="DQ1244" s="358"/>
      <c r="DR1244" s="358"/>
      <c r="DS1244" s="358"/>
      <c r="DT1244" s="358"/>
      <c r="DU1244" s="358"/>
      <c r="DV1244" s="358"/>
      <c r="DW1244" s="358"/>
      <c r="DX1244" s="358"/>
      <c r="DY1244" s="358"/>
      <c r="DZ1244" s="358"/>
      <c r="EA1244" s="358"/>
      <c r="EB1244" s="358"/>
      <c r="EC1244" s="358"/>
      <c r="ED1244" s="358"/>
      <c r="EE1244" s="358"/>
      <c r="EF1244" s="358"/>
      <c r="EG1244" s="358"/>
      <c r="EH1244" s="358"/>
      <c r="EI1244" s="358"/>
      <c r="EJ1244" s="358"/>
      <c r="EK1244" s="358"/>
      <c r="EL1244" s="358"/>
      <c r="EM1244" s="358"/>
      <c r="EN1244" s="358"/>
      <c r="EO1244" s="358"/>
      <c r="EP1244" s="358"/>
      <c r="EQ1244" s="358"/>
      <c r="ER1244" s="358"/>
      <c r="ES1244" s="358"/>
      <c r="ET1244" s="358"/>
      <c r="EU1244" s="358"/>
      <c r="EV1244" s="358"/>
      <c r="EW1244" s="358"/>
      <c r="EX1244" s="358"/>
      <c r="EY1244" s="358"/>
      <c r="EZ1244" s="358"/>
      <c r="FA1244" s="358"/>
      <c r="FB1244" s="358"/>
      <c r="FC1244" s="358"/>
      <c r="FD1244" s="358"/>
      <c r="FE1244" s="358"/>
      <c r="FF1244" s="358"/>
      <c r="FG1244" s="358"/>
      <c r="FH1244" s="358"/>
      <c r="FI1244" s="358"/>
      <c r="FJ1244" s="358"/>
      <c r="FK1244" s="358"/>
      <c r="FL1244" s="358"/>
      <c r="FM1244" s="358"/>
      <c r="FN1244" s="358"/>
      <c r="FO1244" s="358"/>
      <c r="FP1244" s="358"/>
      <c r="FQ1244" s="358"/>
      <c r="FR1244" s="358"/>
      <c r="FS1244" s="358"/>
      <c r="FT1244" s="358"/>
      <c r="FU1244" s="358"/>
      <c r="FV1244" s="358"/>
      <c r="FW1244" s="358"/>
      <c r="FX1244" s="358"/>
      <c r="FY1244" s="358"/>
      <c r="FZ1244" s="358"/>
      <c r="GA1244" s="358"/>
      <c r="GB1244" s="358"/>
      <c r="GC1244" s="358"/>
      <c r="GD1244" s="358"/>
      <c r="GE1244" s="358"/>
      <c r="GF1244" s="358"/>
      <c r="GG1244" s="358"/>
      <c r="GH1244" s="358"/>
      <c r="GI1244" s="358"/>
      <c r="GJ1244" s="358"/>
      <c r="GK1244" s="358"/>
      <c r="GL1244" s="358"/>
      <c r="GM1244" s="358"/>
      <c r="GN1244" s="358"/>
      <c r="GO1244" s="358"/>
      <c r="GP1244" s="358"/>
      <c r="GQ1244" s="358"/>
      <c r="GR1244" s="358"/>
      <c r="GS1244" s="358"/>
      <c r="GT1244" s="358"/>
      <c r="GU1244" s="358"/>
      <c r="GV1244" s="358"/>
      <c r="GW1244" s="358"/>
      <c r="GX1244" s="358"/>
      <c r="GY1244" s="358"/>
      <c r="GZ1244" s="358"/>
      <c r="HA1244" s="358"/>
      <c r="HB1244" s="358"/>
      <c r="HC1244" s="358"/>
      <c r="HD1244" s="358"/>
      <c r="HE1244" s="358"/>
      <c r="HF1244" s="358"/>
      <c r="HG1244" s="358"/>
      <c r="HH1244" s="358"/>
      <c r="HI1244" s="358"/>
      <c r="HJ1244" s="358"/>
      <c r="HK1244" s="358"/>
      <c r="HL1244" s="358"/>
      <c r="HM1244" s="358"/>
      <c r="HN1244" s="358"/>
      <c r="HO1244" s="358"/>
      <c r="HP1244" s="358"/>
      <c r="HQ1244" s="358"/>
      <c r="HR1244" s="358"/>
      <c r="HS1244" s="358"/>
      <c r="HT1244" s="358"/>
      <c r="HU1244" s="358"/>
      <c r="HV1244" s="358"/>
      <c r="HW1244" s="358"/>
      <c r="HX1244" s="358"/>
      <c r="HY1244" s="358"/>
      <c r="HZ1244" s="358"/>
      <c r="IA1244" s="358"/>
      <c r="IB1244" s="358"/>
      <c r="IC1244" s="358"/>
      <c r="ID1244" s="358"/>
      <c r="IE1244" s="358"/>
      <c r="IF1244" s="358"/>
      <c r="IG1244" s="358"/>
      <c r="IH1244" s="358"/>
      <c r="II1244" s="358"/>
      <c r="IJ1244" s="358"/>
      <c r="IK1244" s="358"/>
      <c r="IL1244" s="358"/>
      <c r="IM1244" s="358"/>
      <c r="IN1244" s="358"/>
    </row>
    <row r="1245" ht="36.75" customHeight="1" spans="1:6">
      <c r="A1245" s="439"/>
      <c r="B1245" s="434" t="s">
        <v>1919</v>
      </c>
      <c r="C1245" s="434" t="s">
        <v>1920</v>
      </c>
      <c r="D1245" s="434" t="s">
        <v>184</v>
      </c>
      <c r="E1245" s="435">
        <f>75000000+15000000</f>
        <v>90000000</v>
      </c>
      <c r="F1245" s="150"/>
    </row>
    <row r="1246" s="126" customFormat="1" spans="1:248">
      <c r="A1246" s="440"/>
      <c r="B1246" s="432" t="s">
        <v>1921</v>
      </c>
      <c r="C1246" s="437"/>
      <c r="D1246" s="437"/>
      <c r="E1246" s="443"/>
      <c r="F1246" s="151"/>
      <c r="G1246" s="358"/>
      <c r="H1246" s="358"/>
      <c r="I1246" s="358"/>
      <c r="J1246" s="358"/>
      <c r="K1246" s="358"/>
      <c r="L1246" s="358"/>
      <c r="M1246" s="358"/>
      <c r="N1246" s="358"/>
      <c r="O1246" s="358"/>
      <c r="P1246" s="358"/>
      <c r="Q1246" s="358"/>
      <c r="R1246" s="358"/>
      <c r="S1246" s="358"/>
      <c r="T1246" s="358"/>
      <c r="U1246" s="358"/>
      <c r="V1246" s="358"/>
      <c r="W1246" s="358"/>
      <c r="X1246" s="358"/>
      <c r="Y1246" s="358"/>
      <c r="Z1246" s="358"/>
      <c r="AA1246" s="358"/>
      <c r="AB1246" s="358"/>
      <c r="AC1246" s="358"/>
      <c r="AD1246" s="358"/>
      <c r="AE1246" s="358"/>
      <c r="AF1246" s="358"/>
      <c r="AG1246" s="358"/>
      <c r="AH1246" s="358"/>
      <c r="AI1246" s="358"/>
      <c r="AJ1246" s="358"/>
      <c r="AK1246" s="358"/>
      <c r="AL1246" s="358"/>
      <c r="AM1246" s="358"/>
      <c r="AN1246" s="358"/>
      <c r="AO1246" s="358"/>
      <c r="AP1246" s="358"/>
      <c r="AQ1246" s="358"/>
      <c r="AR1246" s="358"/>
      <c r="AS1246" s="358"/>
      <c r="AT1246" s="358"/>
      <c r="AU1246" s="358"/>
      <c r="AV1246" s="358"/>
      <c r="AW1246" s="358"/>
      <c r="AX1246" s="358"/>
      <c r="AY1246" s="358"/>
      <c r="AZ1246" s="358"/>
      <c r="BA1246" s="358"/>
      <c r="BB1246" s="358"/>
      <c r="BC1246" s="358"/>
      <c r="BD1246" s="358"/>
      <c r="BE1246" s="358"/>
      <c r="BF1246" s="358"/>
      <c r="BG1246" s="358"/>
      <c r="BH1246" s="358"/>
      <c r="BI1246" s="358"/>
      <c r="BJ1246" s="358"/>
      <c r="BK1246" s="358"/>
      <c r="BL1246" s="358"/>
      <c r="BM1246" s="358"/>
      <c r="BN1246" s="358"/>
      <c r="BO1246" s="358"/>
      <c r="BP1246" s="358"/>
      <c r="BQ1246" s="358"/>
      <c r="BR1246" s="358"/>
      <c r="BS1246" s="358"/>
      <c r="BT1246" s="358"/>
      <c r="BU1246" s="358"/>
      <c r="BV1246" s="358"/>
      <c r="BW1246" s="358"/>
      <c r="BX1246" s="358"/>
      <c r="BY1246" s="358"/>
      <c r="BZ1246" s="358"/>
      <c r="CA1246" s="358"/>
      <c r="CB1246" s="358"/>
      <c r="CC1246" s="358"/>
      <c r="CD1246" s="358"/>
      <c r="CE1246" s="358"/>
      <c r="CF1246" s="358"/>
      <c r="CG1246" s="358"/>
      <c r="CH1246" s="358"/>
      <c r="CI1246" s="358"/>
      <c r="CJ1246" s="358"/>
      <c r="CK1246" s="358"/>
      <c r="CL1246" s="358"/>
      <c r="CM1246" s="358"/>
      <c r="CN1246" s="358"/>
      <c r="CO1246" s="358"/>
      <c r="CP1246" s="358"/>
      <c r="CQ1246" s="358"/>
      <c r="CR1246" s="358"/>
      <c r="CS1246" s="358"/>
      <c r="CT1246" s="358"/>
      <c r="CU1246" s="358"/>
      <c r="CV1246" s="358"/>
      <c r="CW1246" s="358"/>
      <c r="CX1246" s="358"/>
      <c r="CY1246" s="358"/>
      <c r="CZ1246" s="358"/>
      <c r="DA1246" s="358"/>
      <c r="DB1246" s="358"/>
      <c r="DC1246" s="358"/>
      <c r="DD1246" s="358"/>
      <c r="DE1246" s="358"/>
      <c r="DF1246" s="358"/>
      <c r="DG1246" s="358"/>
      <c r="DH1246" s="358"/>
      <c r="DI1246" s="358"/>
      <c r="DJ1246" s="358"/>
      <c r="DK1246" s="358"/>
      <c r="DL1246" s="358"/>
      <c r="DM1246" s="358"/>
      <c r="DN1246" s="358"/>
      <c r="DO1246" s="358"/>
      <c r="DP1246" s="358"/>
      <c r="DQ1246" s="358"/>
      <c r="DR1246" s="358"/>
      <c r="DS1246" s="358"/>
      <c r="DT1246" s="358"/>
      <c r="DU1246" s="358"/>
      <c r="DV1246" s="358"/>
      <c r="DW1246" s="358"/>
      <c r="DX1246" s="358"/>
      <c r="DY1246" s="358"/>
      <c r="DZ1246" s="358"/>
      <c r="EA1246" s="358"/>
      <c r="EB1246" s="358"/>
      <c r="EC1246" s="358"/>
      <c r="ED1246" s="358"/>
      <c r="EE1246" s="358"/>
      <c r="EF1246" s="358"/>
      <c r="EG1246" s="358"/>
      <c r="EH1246" s="358"/>
      <c r="EI1246" s="358"/>
      <c r="EJ1246" s="358"/>
      <c r="EK1246" s="358"/>
      <c r="EL1246" s="358"/>
      <c r="EM1246" s="358"/>
      <c r="EN1246" s="358"/>
      <c r="EO1246" s="358"/>
      <c r="EP1246" s="358"/>
      <c r="EQ1246" s="358"/>
      <c r="ER1246" s="358"/>
      <c r="ES1246" s="358"/>
      <c r="ET1246" s="358"/>
      <c r="EU1246" s="358"/>
      <c r="EV1246" s="358"/>
      <c r="EW1246" s="358"/>
      <c r="EX1246" s="358"/>
      <c r="EY1246" s="358"/>
      <c r="EZ1246" s="358"/>
      <c r="FA1246" s="358"/>
      <c r="FB1246" s="358"/>
      <c r="FC1246" s="358"/>
      <c r="FD1246" s="358"/>
      <c r="FE1246" s="358"/>
      <c r="FF1246" s="358"/>
      <c r="FG1246" s="358"/>
      <c r="FH1246" s="358"/>
      <c r="FI1246" s="358"/>
      <c r="FJ1246" s="358"/>
      <c r="FK1246" s="358"/>
      <c r="FL1246" s="358"/>
      <c r="FM1246" s="358"/>
      <c r="FN1246" s="358"/>
      <c r="FO1246" s="358"/>
      <c r="FP1246" s="358"/>
      <c r="FQ1246" s="358"/>
      <c r="FR1246" s="358"/>
      <c r="FS1246" s="358"/>
      <c r="FT1246" s="358"/>
      <c r="FU1246" s="358"/>
      <c r="FV1246" s="358"/>
      <c r="FW1246" s="358"/>
      <c r="FX1246" s="358"/>
      <c r="FY1246" s="358"/>
      <c r="FZ1246" s="358"/>
      <c r="GA1246" s="358"/>
      <c r="GB1246" s="358"/>
      <c r="GC1246" s="358"/>
      <c r="GD1246" s="358"/>
      <c r="GE1246" s="358"/>
      <c r="GF1246" s="358"/>
      <c r="GG1246" s="358"/>
      <c r="GH1246" s="358"/>
      <c r="GI1246" s="358"/>
      <c r="GJ1246" s="358"/>
      <c r="GK1246" s="358"/>
      <c r="GL1246" s="358"/>
      <c r="GM1246" s="358"/>
      <c r="GN1246" s="358"/>
      <c r="GO1246" s="358"/>
      <c r="GP1246" s="358"/>
      <c r="GQ1246" s="358"/>
      <c r="GR1246" s="358"/>
      <c r="GS1246" s="358"/>
      <c r="GT1246" s="358"/>
      <c r="GU1246" s="358"/>
      <c r="GV1246" s="358"/>
      <c r="GW1246" s="358"/>
      <c r="GX1246" s="358"/>
      <c r="GY1246" s="358"/>
      <c r="GZ1246" s="358"/>
      <c r="HA1246" s="358"/>
      <c r="HB1246" s="358"/>
      <c r="HC1246" s="358"/>
      <c r="HD1246" s="358"/>
      <c r="HE1246" s="358"/>
      <c r="HF1246" s="358"/>
      <c r="HG1246" s="358"/>
      <c r="HH1246" s="358"/>
      <c r="HI1246" s="358"/>
      <c r="HJ1246" s="358"/>
      <c r="HK1246" s="358"/>
      <c r="HL1246" s="358"/>
      <c r="HM1246" s="358"/>
      <c r="HN1246" s="358"/>
      <c r="HO1246" s="358"/>
      <c r="HP1246" s="358"/>
      <c r="HQ1246" s="358"/>
      <c r="HR1246" s="358"/>
      <c r="HS1246" s="358"/>
      <c r="HT1246" s="358"/>
      <c r="HU1246" s="358"/>
      <c r="HV1246" s="358"/>
      <c r="HW1246" s="358"/>
      <c r="HX1246" s="358"/>
      <c r="HY1246" s="358"/>
      <c r="HZ1246" s="358"/>
      <c r="IA1246" s="358"/>
      <c r="IB1246" s="358"/>
      <c r="IC1246" s="358"/>
      <c r="ID1246" s="358"/>
      <c r="IE1246" s="358"/>
      <c r="IF1246" s="358"/>
      <c r="IG1246" s="358"/>
      <c r="IH1246" s="358"/>
      <c r="II1246" s="358"/>
      <c r="IJ1246" s="358"/>
      <c r="IK1246" s="358"/>
      <c r="IL1246" s="358"/>
      <c r="IM1246" s="358"/>
      <c r="IN1246" s="358"/>
    </row>
    <row r="1247" spans="1:6">
      <c r="A1247" s="439"/>
      <c r="B1247" s="434" t="s">
        <v>1922</v>
      </c>
      <c r="C1247" s="434" t="s">
        <v>1923</v>
      </c>
      <c r="D1247" s="434" t="s">
        <v>1924</v>
      </c>
      <c r="E1247" s="435">
        <f>100000000+50000000</f>
        <v>150000000</v>
      </c>
      <c r="F1247" s="150"/>
    </row>
    <row r="1248" ht="31.5" spans="1:6">
      <c r="A1248" s="439"/>
      <c r="B1248" s="434" t="s">
        <v>1925</v>
      </c>
      <c r="C1248" s="434" t="s">
        <v>1926</v>
      </c>
      <c r="D1248" s="434" t="s">
        <v>184</v>
      </c>
      <c r="E1248" s="435">
        <v>25000000</v>
      </c>
      <c r="F1248" s="150"/>
    </row>
    <row r="1249" spans="1:6">
      <c r="A1249" s="439"/>
      <c r="B1249" s="434" t="s">
        <v>1927</v>
      </c>
      <c r="C1249" s="434" t="s">
        <v>1928</v>
      </c>
      <c r="D1249" s="434" t="s">
        <v>184</v>
      </c>
      <c r="E1249" s="435">
        <f>17500000+5000000</f>
        <v>22500000</v>
      </c>
      <c r="F1249" s="150"/>
    </row>
    <row r="1251" s="121" customFormat="1" spans="1:6">
      <c r="A1251" s="134" t="s">
        <v>1874</v>
      </c>
      <c r="B1251" s="134"/>
      <c r="C1251" s="135"/>
      <c r="D1251" s="134"/>
      <c r="E1251" s="134"/>
      <c r="F1251" s="136"/>
    </row>
    <row r="1252" s="121" customFormat="1" spans="1:6">
      <c r="A1252" s="137" t="s">
        <v>1929</v>
      </c>
      <c r="B1252" s="137"/>
      <c r="C1252" s="138"/>
      <c r="D1252" s="137"/>
      <c r="E1252" s="137"/>
      <c r="F1252" s="136"/>
    </row>
    <row r="1253" s="124" customFormat="1" ht="59.1" customHeight="1" spans="1:256">
      <c r="A1253" s="139" t="s">
        <v>121</v>
      </c>
      <c r="B1253" s="139" t="s">
        <v>122</v>
      </c>
      <c r="C1253" s="139" t="s">
        <v>123</v>
      </c>
      <c r="D1253" s="139" t="s">
        <v>124</v>
      </c>
      <c r="E1253" s="140" t="s">
        <v>125</v>
      </c>
      <c r="F1253" s="139" t="s">
        <v>126</v>
      </c>
      <c r="G1253" s="121"/>
      <c r="H1253" s="121"/>
      <c r="I1253" s="121"/>
      <c r="J1253" s="121"/>
      <c r="K1253" s="121"/>
      <c r="L1253" s="121"/>
      <c r="M1253" s="121"/>
      <c r="N1253" s="121"/>
      <c r="O1253" s="121"/>
      <c r="P1253" s="121"/>
      <c r="Q1253" s="121"/>
      <c r="R1253" s="121"/>
      <c r="S1253" s="121"/>
      <c r="T1253" s="121"/>
      <c r="U1253" s="121"/>
      <c r="V1253" s="121"/>
      <c r="W1253" s="121"/>
      <c r="X1253" s="121"/>
      <c r="Y1253" s="121"/>
      <c r="Z1253" s="121"/>
      <c r="AA1253" s="121"/>
      <c r="AB1253" s="121"/>
      <c r="AC1253" s="121"/>
      <c r="AD1253" s="121"/>
      <c r="AE1253" s="121"/>
      <c r="AF1253" s="121"/>
      <c r="AG1253" s="121"/>
      <c r="AH1253" s="121"/>
      <c r="AI1253" s="121"/>
      <c r="AJ1253" s="121"/>
      <c r="AK1253" s="121"/>
      <c r="AL1253" s="121"/>
      <c r="AM1253" s="121"/>
      <c r="AN1253" s="121"/>
      <c r="AO1253" s="121"/>
      <c r="AP1253" s="121"/>
      <c r="AQ1253" s="121"/>
      <c r="AR1253" s="121"/>
      <c r="AS1253" s="121"/>
      <c r="AT1253" s="121"/>
      <c r="AU1253" s="121"/>
      <c r="AV1253" s="121"/>
      <c r="AW1253" s="121"/>
      <c r="AX1253" s="121"/>
      <c r="AY1253" s="121"/>
      <c r="AZ1253" s="121"/>
      <c r="BA1253" s="121"/>
      <c r="BB1253" s="121"/>
      <c r="BC1253" s="121"/>
      <c r="BD1253" s="121"/>
      <c r="BE1253" s="121"/>
      <c r="BF1253" s="121"/>
      <c r="BG1253" s="121"/>
      <c r="BH1253" s="121"/>
      <c r="BI1253" s="121"/>
      <c r="BJ1253" s="121"/>
      <c r="BK1253" s="121"/>
      <c r="BL1253" s="121"/>
      <c r="BM1253" s="121"/>
      <c r="BN1253" s="121"/>
      <c r="BO1253" s="121"/>
      <c r="BP1253" s="121"/>
      <c r="BQ1253" s="121"/>
      <c r="BR1253" s="121"/>
      <c r="BS1253" s="121"/>
      <c r="BT1253" s="121"/>
      <c r="BU1253" s="121"/>
      <c r="BV1253" s="121"/>
      <c r="BW1253" s="121"/>
      <c r="BX1253" s="121"/>
      <c r="BY1253" s="121"/>
      <c r="BZ1253" s="121"/>
      <c r="CA1253" s="121"/>
      <c r="CB1253" s="121"/>
      <c r="CC1253" s="121"/>
      <c r="CD1253" s="121"/>
      <c r="CE1253" s="121"/>
      <c r="CF1253" s="121"/>
      <c r="CG1253" s="121"/>
      <c r="CH1253" s="121"/>
      <c r="CI1253" s="121"/>
      <c r="CJ1253" s="121"/>
      <c r="CK1253" s="121"/>
      <c r="CL1253" s="121"/>
      <c r="CM1253" s="121"/>
      <c r="CN1253" s="121"/>
      <c r="CO1253" s="121"/>
      <c r="CP1253" s="121"/>
      <c r="CQ1253" s="121"/>
      <c r="CR1253" s="121"/>
      <c r="CS1253" s="121"/>
      <c r="CT1253" s="121"/>
      <c r="CU1253" s="121"/>
      <c r="CV1253" s="121"/>
      <c r="CW1253" s="121"/>
      <c r="CX1253" s="121"/>
      <c r="CY1253" s="121"/>
      <c r="CZ1253" s="121"/>
      <c r="DA1253" s="121"/>
      <c r="DB1253" s="121"/>
      <c r="DC1253" s="121"/>
      <c r="DD1253" s="121"/>
      <c r="DE1253" s="121"/>
      <c r="DF1253" s="121"/>
      <c r="DG1253" s="121"/>
      <c r="DH1253" s="121"/>
      <c r="DI1253" s="121"/>
      <c r="DJ1253" s="121"/>
      <c r="DK1253" s="121"/>
      <c r="DL1253" s="121"/>
      <c r="DM1253" s="121"/>
      <c r="DN1253" s="121"/>
      <c r="DO1253" s="121"/>
      <c r="DP1253" s="121"/>
      <c r="DQ1253" s="121"/>
      <c r="DR1253" s="121"/>
      <c r="DS1253" s="121"/>
      <c r="DT1253" s="121"/>
      <c r="DU1253" s="121"/>
      <c r="DV1253" s="121"/>
      <c r="DW1253" s="121"/>
      <c r="DX1253" s="121"/>
      <c r="DY1253" s="121"/>
      <c r="DZ1253" s="121"/>
      <c r="EA1253" s="121"/>
      <c r="EB1253" s="121"/>
      <c r="EC1253" s="121"/>
      <c r="ED1253" s="121"/>
      <c r="EE1253" s="121"/>
      <c r="EF1253" s="121"/>
      <c r="EG1253" s="121"/>
      <c r="EH1253" s="121"/>
      <c r="EI1253" s="121"/>
      <c r="EJ1253" s="121"/>
      <c r="EK1253" s="121"/>
      <c r="EL1253" s="121"/>
      <c r="EM1253" s="121"/>
      <c r="EN1253" s="121"/>
      <c r="EO1253" s="121"/>
      <c r="EP1253" s="121"/>
      <c r="EQ1253" s="121"/>
      <c r="ER1253" s="121"/>
      <c r="ES1253" s="121"/>
      <c r="ET1253" s="121"/>
      <c r="EU1253" s="121"/>
      <c r="EV1253" s="121"/>
      <c r="EW1253" s="121"/>
      <c r="EX1253" s="121"/>
      <c r="EY1253" s="121"/>
      <c r="EZ1253" s="121"/>
      <c r="FA1253" s="121"/>
      <c r="FB1253" s="121"/>
      <c r="FC1253" s="121"/>
      <c r="FD1253" s="121"/>
      <c r="FE1253" s="121"/>
      <c r="FF1253" s="121"/>
      <c r="FG1253" s="121"/>
      <c r="FH1253" s="121"/>
      <c r="FI1253" s="121"/>
      <c r="FJ1253" s="121"/>
      <c r="FK1253" s="121"/>
      <c r="FL1253" s="121"/>
      <c r="FM1253" s="121"/>
      <c r="FN1253" s="121"/>
      <c r="FO1253" s="121"/>
      <c r="FP1253" s="121"/>
      <c r="FQ1253" s="121"/>
      <c r="FR1253" s="121"/>
      <c r="FS1253" s="121"/>
      <c r="FT1253" s="121"/>
      <c r="FU1253" s="121"/>
      <c r="FV1253" s="121"/>
      <c r="FW1253" s="121"/>
      <c r="FX1253" s="121"/>
      <c r="FY1253" s="121"/>
      <c r="FZ1253" s="121"/>
      <c r="GA1253" s="121"/>
      <c r="GB1253" s="121"/>
      <c r="GC1253" s="121"/>
      <c r="GD1253" s="121"/>
      <c r="GE1253" s="121"/>
      <c r="GF1253" s="121"/>
      <c r="GG1253" s="121"/>
      <c r="GH1253" s="121"/>
      <c r="GI1253" s="121"/>
      <c r="GJ1253" s="121"/>
      <c r="GK1253" s="121"/>
      <c r="GL1253" s="121"/>
      <c r="GM1253" s="121"/>
      <c r="GN1253" s="121"/>
      <c r="GO1253" s="121"/>
      <c r="GP1253" s="121"/>
      <c r="GQ1253" s="121"/>
      <c r="GR1253" s="121"/>
      <c r="GS1253" s="121"/>
      <c r="GT1253" s="121"/>
      <c r="GU1253" s="121"/>
      <c r="GV1253" s="121"/>
      <c r="GW1253" s="121"/>
      <c r="GX1253" s="121"/>
      <c r="GY1253" s="121"/>
      <c r="GZ1253" s="121"/>
      <c r="HA1253" s="121"/>
      <c r="HB1253" s="121"/>
      <c r="HC1253" s="121"/>
      <c r="HD1253" s="121"/>
      <c r="HE1253" s="121"/>
      <c r="HF1253" s="121"/>
      <c r="HG1253" s="121"/>
      <c r="HH1253" s="121"/>
      <c r="HI1253" s="121"/>
      <c r="HJ1253" s="121"/>
      <c r="HK1253" s="121"/>
      <c r="HL1253" s="121"/>
      <c r="HM1253" s="121"/>
      <c r="HN1253" s="121"/>
      <c r="HO1253" s="121"/>
      <c r="HP1253" s="121"/>
      <c r="HQ1253" s="121"/>
      <c r="HR1253" s="121"/>
      <c r="HS1253" s="121"/>
      <c r="HT1253" s="121"/>
      <c r="HU1253" s="121"/>
      <c r="HV1253" s="121"/>
      <c r="HW1253" s="121"/>
      <c r="HX1253" s="121"/>
      <c r="HY1253" s="121"/>
      <c r="HZ1253" s="121"/>
      <c r="IA1253" s="121"/>
      <c r="IB1253" s="121"/>
      <c r="IC1253" s="121"/>
      <c r="ID1253" s="121"/>
      <c r="IE1253" s="121"/>
      <c r="IF1253" s="121"/>
      <c r="IG1253" s="121"/>
      <c r="IH1253" s="121"/>
      <c r="II1253" s="121"/>
      <c r="IJ1253" s="121"/>
      <c r="IK1253" s="121"/>
      <c r="IL1253" s="121"/>
      <c r="IM1253" s="121"/>
      <c r="IN1253" s="121"/>
      <c r="IO1253"/>
      <c r="IP1253"/>
      <c r="IQ1253"/>
      <c r="IR1253"/>
      <c r="IS1253"/>
      <c r="IT1253"/>
      <c r="IU1253"/>
      <c r="IV1253"/>
    </row>
    <row r="1254" s="124" customFormat="1" spans="1:256">
      <c r="A1254" s="141">
        <v>1</v>
      </c>
      <c r="B1254" s="141">
        <v>2</v>
      </c>
      <c r="C1254" s="141">
        <v>3</v>
      </c>
      <c r="D1254" s="141">
        <v>4</v>
      </c>
      <c r="E1254" s="141">
        <v>5</v>
      </c>
      <c r="F1254" s="141">
        <v>6</v>
      </c>
      <c r="G1254" s="121"/>
      <c r="H1254" s="121"/>
      <c r="I1254" s="121"/>
      <c r="J1254" s="121"/>
      <c r="K1254" s="121"/>
      <c r="L1254" s="121"/>
      <c r="M1254" s="121"/>
      <c r="N1254" s="121"/>
      <c r="O1254" s="121"/>
      <c r="P1254" s="121"/>
      <c r="Q1254" s="121"/>
      <c r="R1254" s="121"/>
      <c r="S1254" s="121"/>
      <c r="T1254" s="121"/>
      <c r="U1254" s="121"/>
      <c r="V1254" s="121"/>
      <c r="W1254" s="121"/>
      <c r="X1254" s="121"/>
      <c r="Y1254" s="121"/>
      <c r="Z1254" s="121"/>
      <c r="AA1254" s="121"/>
      <c r="AB1254" s="121"/>
      <c r="AC1254" s="121"/>
      <c r="AD1254" s="121"/>
      <c r="AE1254" s="121"/>
      <c r="AF1254" s="121"/>
      <c r="AG1254" s="121"/>
      <c r="AH1254" s="121"/>
      <c r="AI1254" s="121"/>
      <c r="AJ1254" s="121"/>
      <c r="AK1254" s="121"/>
      <c r="AL1254" s="121"/>
      <c r="AM1254" s="121"/>
      <c r="AN1254" s="121"/>
      <c r="AO1254" s="121"/>
      <c r="AP1254" s="121"/>
      <c r="AQ1254" s="121"/>
      <c r="AR1254" s="121"/>
      <c r="AS1254" s="121"/>
      <c r="AT1254" s="121"/>
      <c r="AU1254" s="121"/>
      <c r="AV1254" s="121"/>
      <c r="AW1254" s="121"/>
      <c r="AX1254" s="121"/>
      <c r="AY1254" s="121"/>
      <c r="AZ1254" s="121"/>
      <c r="BA1254" s="121"/>
      <c r="BB1254" s="121"/>
      <c r="BC1254" s="121"/>
      <c r="BD1254" s="121"/>
      <c r="BE1254" s="121"/>
      <c r="BF1254" s="121"/>
      <c r="BG1254" s="121"/>
      <c r="BH1254" s="121"/>
      <c r="BI1254" s="121"/>
      <c r="BJ1254" s="121"/>
      <c r="BK1254" s="121"/>
      <c r="BL1254" s="121"/>
      <c r="BM1254" s="121"/>
      <c r="BN1254" s="121"/>
      <c r="BO1254" s="121"/>
      <c r="BP1254" s="121"/>
      <c r="BQ1254" s="121"/>
      <c r="BR1254" s="121"/>
      <c r="BS1254" s="121"/>
      <c r="BT1254" s="121"/>
      <c r="BU1254" s="121"/>
      <c r="BV1254" s="121"/>
      <c r="BW1254" s="121"/>
      <c r="BX1254" s="121"/>
      <c r="BY1254" s="121"/>
      <c r="BZ1254" s="121"/>
      <c r="CA1254" s="121"/>
      <c r="CB1254" s="121"/>
      <c r="CC1254" s="121"/>
      <c r="CD1254" s="121"/>
      <c r="CE1254" s="121"/>
      <c r="CF1254" s="121"/>
      <c r="CG1254" s="121"/>
      <c r="CH1254" s="121"/>
      <c r="CI1254" s="121"/>
      <c r="CJ1254" s="121"/>
      <c r="CK1254" s="121"/>
      <c r="CL1254" s="121"/>
      <c r="CM1254" s="121"/>
      <c r="CN1254" s="121"/>
      <c r="CO1254" s="121"/>
      <c r="CP1254" s="121"/>
      <c r="CQ1254" s="121"/>
      <c r="CR1254" s="121"/>
      <c r="CS1254" s="121"/>
      <c r="CT1254" s="121"/>
      <c r="CU1254" s="121"/>
      <c r="CV1254" s="121"/>
      <c r="CW1254" s="121"/>
      <c r="CX1254" s="121"/>
      <c r="CY1254" s="121"/>
      <c r="CZ1254" s="121"/>
      <c r="DA1254" s="121"/>
      <c r="DB1254" s="121"/>
      <c r="DC1254" s="121"/>
      <c r="DD1254" s="121"/>
      <c r="DE1254" s="121"/>
      <c r="DF1254" s="121"/>
      <c r="DG1254" s="121"/>
      <c r="DH1254" s="121"/>
      <c r="DI1254" s="121"/>
      <c r="DJ1254" s="121"/>
      <c r="DK1254" s="121"/>
      <c r="DL1254" s="121"/>
      <c r="DM1254" s="121"/>
      <c r="DN1254" s="121"/>
      <c r="DO1254" s="121"/>
      <c r="DP1254" s="121"/>
      <c r="DQ1254" s="121"/>
      <c r="DR1254" s="121"/>
      <c r="DS1254" s="121"/>
      <c r="DT1254" s="121"/>
      <c r="DU1254" s="121"/>
      <c r="DV1254" s="121"/>
      <c r="DW1254" s="121"/>
      <c r="DX1254" s="121"/>
      <c r="DY1254" s="121"/>
      <c r="DZ1254" s="121"/>
      <c r="EA1254" s="121"/>
      <c r="EB1254" s="121"/>
      <c r="EC1254" s="121"/>
      <c r="ED1254" s="121"/>
      <c r="EE1254" s="121"/>
      <c r="EF1254" s="121"/>
      <c r="EG1254" s="121"/>
      <c r="EH1254" s="121"/>
      <c r="EI1254" s="121"/>
      <c r="EJ1254" s="121"/>
      <c r="EK1254" s="121"/>
      <c r="EL1254" s="121"/>
      <c r="EM1254" s="121"/>
      <c r="EN1254" s="121"/>
      <c r="EO1254" s="121"/>
      <c r="EP1254" s="121"/>
      <c r="EQ1254" s="121"/>
      <c r="ER1254" s="121"/>
      <c r="ES1254" s="121"/>
      <c r="ET1254" s="121"/>
      <c r="EU1254" s="121"/>
      <c r="EV1254" s="121"/>
      <c r="EW1254" s="121"/>
      <c r="EX1254" s="121"/>
      <c r="EY1254" s="121"/>
      <c r="EZ1254" s="121"/>
      <c r="FA1254" s="121"/>
      <c r="FB1254" s="121"/>
      <c r="FC1254" s="121"/>
      <c r="FD1254" s="121"/>
      <c r="FE1254" s="121"/>
      <c r="FF1254" s="121"/>
      <c r="FG1254" s="121"/>
      <c r="FH1254" s="121"/>
      <c r="FI1254" s="121"/>
      <c r="FJ1254" s="121"/>
      <c r="FK1254" s="121"/>
      <c r="FL1254" s="121"/>
      <c r="FM1254" s="121"/>
      <c r="FN1254" s="121"/>
      <c r="FO1254" s="121"/>
      <c r="FP1254" s="121"/>
      <c r="FQ1254" s="121"/>
      <c r="FR1254" s="121"/>
      <c r="FS1254" s="121"/>
      <c r="FT1254" s="121"/>
      <c r="FU1254" s="121"/>
      <c r="FV1254" s="121"/>
      <c r="FW1254" s="121"/>
      <c r="FX1254" s="121"/>
      <c r="FY1254" s="121"/>
      <c r="FZ1254" s="121"/>
      <c r="GA1254" s="121"/>
      <c r="GB1254" s="121"/>
      <c r="GC1254" s="121"/>
      <c r="GD1254" s="121"/>
      <c r="GE1254" s="121"/>
      <c r="GF1254" s="121"/>
      <c r="GG1254" s="121"/>
      <c r="GH1254" s="121"/>
      <c r="GI1254" s="121"/>
      <c r="GJ1254" s="121"/>
      <c r="GK1254" s="121"/>
      <c r="GL1254" s="121"/>
      <c r="GM1254" s="121"/>
      <c r="GN1254" s="121"/>
      <c r="GO1254" s="121"/>
      <c r="GP1254" s="121"/>
      <c r="GQ1254" s="121"/>
      <c r="GR1254" s="121"/>
      <c r="GS1254" s="121"/>
      <c r="GT1254" s="121"/>
      <c r="GU1254" s="121"/>
      <c r="GV1254" s="121"/>
      <c r="GW1254" s="121"/>
      <c r="GX1254" s="121"/>
      <c r="GY1254" s="121"/>
      <c r="GZ1254" s="121"/>
      <c r="HA1254" s="121"/>
      <c r="HB1254" s="121"/>
      <c r="HC1254" s="121"/>
      <c r="HD1254" s="121"/>
      <c r="HE1254" s="121"/>
      <c r="HF1254" s="121"/>
      <c r="HG1254" s="121"/>
      <c r="HH1254" s="121"/>
      <c r="HI1254" s="121"/>
      <c r="HJ1254" s="121"/>
      <c r="HK1254" s="121"/>
      <c r="HL1254" s="121"/>
      <c r="HM1254" s="121"/>
      <c r="HN1254" s="121"/>
      <c r="HO1254" s="121"/>
      <c r="HP1254" s="121"/>
      <c r="HQ1254" s="121"/>
      <c r="HR1254" s="121"/>
      <c r="HS1254" s="121"/>
      <c r="HT1254" s="121"/>
      <c r="HU1254" s="121"/>
      <c r="HV1254" s="121"/>
      <c r="HW1254" s="121"/>
      <c r="HX1254" s="121"/>
      <c r="HY1254" s="121"/>
      <c r="HZ1254" s="121"/>
      <c r="IA1254" s="121"/>
      <c r="IB1254" s="121"/>
      <c r="IC1254" s="121"/>
      <c r="ID1254" s="121"/>
      <c r="IE1254" s="121"/>
      <c r="IF1254" s="121"/>
      <c r="IG1254" s="121"/>
      <c r="IH1254" s="121"/>
      <c r="II1254" s="121"/>
      <c r="IJ1254" s="121"/>
      <c r="IK1254" s="121"/>
      <c r="IL1254" s="121"/>
      <c r="IM1254" s="121"/>
      <c r="IN1254" s="121"/>
      <c r="IO1254"/>
      <c r="IP1254"/>
      <c r="IQ1254"/>
      <c r="IR1254"/>
      <c r="IS1254"/>
      <c r="IT1254"/>
      <c r="IU1254"/>
      <c r="IV1254"/>
    </row>
    <row r="1255" s="122" customFormat="1" spans="1:248">
      <c r="A1255" s="142"/>
      <c r="B1255" s="142"/>
      <c r="C1255" s="142"/>
      <c r="D1255" s="142"/>
      <c r="E1255" s="143"/>
      <c r="F1255" s="144"/>
      <c r="G1255" s="127"/>
      <c r="H1255" s="127"/>
      <c r="I1255" s="127"/>
      <c r="J1255" s="127"/>
      <c r="K1255" s="127"/>
      <c r="L1255" s="127"/>
      <c r="M1255" s="127"/>
      <c r="N1255" s="127"/>
      <c r="O1255" s="127"/>
      <c r="P1255" s="127"/>
      <c r="Q1255" s="127"/>
      <c r="R1255" s="127"/>
      <c r="S1255" s="127"/>
      <c r="T1255" s="127"/>
      <c r="U1255" s="127"/>
      <c r="V1255" s="127"/>
      <c r="W1255" s="127"/>
      <c r="X1255" s="127"/>
      <c r="Y1255" s="127"/>
      <c r="Z1255" s="127"/>
      <c r="AA1255" s="127"/>
      <c r="AB1255" s="127"/>
      <c r="AC1255" s="127"/>
      <c r="AD1255" s="127"/>
      <c r="AE1255" s="127"/>
      <c r="AF1255" s="127"/>
      <c r="AG1255" s="127"/>
      <c r="AH1255" s="127"/>
      <c r="AI1255" s="127"/>
      <c r="AJ1255" s="127"/>
      <c r="AK1255" s="127"/>
      <c r="AL1255" s="127"/>
      <c r="AM1255" s="127"/>
      <c r="AN1255" s="127"/>
      <c r="AO1255" s="127"/>
      <c r="AP1255" s="127"/>
      <c r="AQ1255" s="127"/>
      <c r="AR1255" s="127"/>
      <c r="AS1255" s="127"/>
      <c r="AT1255" s="127"/>
      <c r="AU1255" s="127"/>
      <c r="AV1255" s="127"/>
      <c r="AW1255" s="127"/>
      <c r="AX1255" s="127"/>
      <c r="AY1255" s="127"/>
      <c r="AZ1255" s="127"/>
      <c r="BA1255" s="127"/>
      <c r="BB1255" s="127"/>
      <c r="BC1255" s="127"/>
      <c r="BD1255" s="127"/>
      <c r="BE1255" s="127"/>
      <c r="BF1255" s="127"/>
      <c r="BG1255" s="127"/>
      <c r="BH1255" s="127"/>
      <c r="BI1255" s="127"/>
      <c r="BJ1255" s="127"/>
      <c r="BK1255" s="127"/>
      <c r="BL1255" s="127"/>
      <c r="BM1255" s="127"/>
      <c r="BN1255" s="127"/>
      <c r="BO1255" s="127"/>
      <c r="BP1255" s="127"/>
      <c r="BQ1255" s="127"/>
      <c r="BR1255" s="127"/>
      <c r="BS1255" s="127"/>
      <c r="BT1255" s="127"/>
      <c r="BU1255" s="127"/>
      <c r="BV1255" s="127"/>
      <c r="BW1255" s="127"/>
      <c r="BX1255" s="127"/>
      <c r="BY1255" s="127"/>
      <c r="BZ1255" s="127"/>
      <c r="CA1255" s="127"/>
      <c r="CB1255" s="127"/>
      <c r="CC1255" s="127"/>
      <c r="CD1255" s="127"/>
      <c r="CE1255" s="127"/>
      <c r="CF1255" s="127"/>
      <c r="CG1255" s="127"/>
      <c r="CH1255" s="127"/>
      <c r="CI1255" s="127"/>
      <c r="CJ1255" s="127"/>
      <c r="CK1255" s="127"/>
      <c r="CL1255" s="127"/>
      <c r="CM1255" s="127"/>
      <c r="CN1255" s="127"/>
      <c r="CO1255" s="127"/>
      <c r="CP1255" s="127"/>
      <c r="CQ1255" s="127"/>
      <c r="CR1255" s="127"/>
      <c r="CS1255" s="127"/>
      <c r="CT1255" s="127"/>
      <c r="CU1255" s="127"/>
      <c r="CV1255" s="127"/>
      <c r="CW1255" s="127"/>
      <c r="CX1255" s="127"/>
      <c r="CY1255" s="127"/>
      <c r="CZ1255" s="127"/>
      <c r="DA1255" s="127"/>
      <c r="DB1255" s="127"/>
      <c r="DC1255" s="127"/>
      <c r="DD1255" s="127"/>
      <c r="DE1255" s="127"/>
      <c r="DF1255" s="127"/>
      <c r="DG1255" s="127"/>
      <c r="DH1255" s="127"/>
      <c r="DI1255" s="127"/>
      <c r="DJ1255" s="127"/>
      <c r="DK1255" s="127"/>
      <c r="DL1255" s="127"/>
      <c r="DM1255" s="127"/>
      <c r="DN1255" s="127"/>
      <c r="DO1255" s="127"/>
      <c r="DP1255" s="127"/>
      <c r="DQ1255" s="127"/>
      <c r="DR1255" s="127"/>
      <c r="DS1255" s="127"/>
      <c r="DT1255" s="127"/>
      <c r="DU1255" s="127"/>
      <c r="DV1255" s="127"/>
      <c r="DW1255" s="127"/>
      <c r="DX1255" s="127"/>
      <c r="DY1255" s="127"/>
      <c r="DZ1255" s="127"/>
      <c r="EA1255" s="127"/>
      <c r="EB1255" s="127"/>
      <c r="EC1255" s="127"/>
      <c r="ED1255" s="127"/>
      <c r="EE1255" s="127"/>
      <c r="EF1255" s="127"/>
      <c r="EG1255" s="127"/>
      <c r="EH1255" s="127"/>
      <c r="EI1255" s="127"/>
      <c r="EJ1255" s="127"/>
      <c r="EK1255" s="127"/>
      <c r="EL1255" s="127"/>
      <c r="EM1255" s="127"/>
      <c r="EN1255" s="127"/>
      <c r="EO1255" s="127"/>
      <c r="EP1255" s="127"/>
      <c r="EQ1255" s="127"/>
      <c r="ER1255" s="127"/>
      <c r="ES1255" s="127"/>
      <c r="ET1255" s="127"/>
      <c r="EU1255" s="127"/>
      <c r="EV1255" s="127"/>
      <c r="EW1255" s="127"/>
      <c r="EX1255" s="127"/>
      <c r="EY1255" s="127"/>
      <c r="EZ1255" s="127"/>
      <c r="FA1255" s="127"/>
      <c r="FB1255" s="127"/>
      <c r="FC1255" s="127"/>
      <c r="FD1255" s="127"/>
      <c r="FE1255" s="127"/>
      <c r="FF1255" s="127"/>
      <c r="FG1255" s="127"/>
      <c r="FH1255" s="127"/>
      <c r="FI1255" s="127"/>
      <c r="FJ1255" s="127"/>
      <c r="FK1255" s="127"/>
      <c r="FL1255" s="127"/>
      <c r="FM1255" s="127"/>
      <c r="FN1255" s="127"/>
      <c r="FO1255" s="127"/>
      <c r="FP1255" s="127"/>
      <c r="FQ1255" s="127"/>
      <c r="FR1255" s="127"/>
      <c r="FS1255" s="127"/>
      <c r="FT1255" s="127"/>
      <c r="FU1255" s="127"/>
      <c r="FV1255" s="127"/>
      <c r="FW1255" s="127"/>
      <c r="FX1255" s="127"/>
      <c r="FY1255" s="127"/>
      <c r="FZ1255" s="127"/>
      <c r="GA1255" s="127"/>
      <c r="GB1255" s="127"/>
      <c r="GC1255" s="127"/>
      <c r="GD1255" s="127"/>
      <c r="GE1255" s="127"/>
      <c r="GF1255" s="127"/>
      <c r="GG1255" s="127"/>
      <c r="GH1255" s="127"/>
      <c r="GI1255" s="127"/>
      <c r="GJ1255" s="127"/>
      <c r="GK1255" s="127"/>
      <c r="GL1255" s="127"/>
      <c r="GM1255" s="127"/>
      <c r="GN1255" s="127"/>
      <c r="GO1255" s="127"/>
      <c r="GP1255" s="127"/>
      <c r="GQ1255" s="127"/>
      <c r="GR1255" s="127"/>
      <c r="GS1255" s="127"/>
      <c r="GT1255" s="127"/>
      <c r="GU1255" s="127"/>
      <c r="GV1255" s="127"/>
      <c r="GW1255" s="127"/>
      <c r="GX1255" s="127"/>
      <c r="GY1255" s="127"/>
      <c r="GZ1255" s="127"/>
      <c r="HA1255" s="127"/>
      <c r="HB1255" s="127"/>
      <c r="HC1255" s="127"/>
      <c r="HD1255" s="127"/>
      <c r="HE1255" s="127"/>
      <c r="HF1255" s="127"/>
      <c r="HG1255" s="127"/>
      <c r="HH1255" s="127"/>
      <c r="HI1255" s="127"/>
      <c r="HJ1255" s="127"/>
      <c r="HK1255" s="127"/>
      <c r="HL1255" s="127"/>
      <c r="HM1255" s="127"/>
      <c r="HN1255" s="127"/>
      <c r="HO1255" s="127"/>
      <c r="HP1255" s="127"/>
      <c r="HQ1255" s="127"/>
      <c r="HR1255" s="127"/>
      <c r="HS1255" s="127"/>
      <c r="HT1255" s="127"/>
      <c r="HU1255" s="127"/>
      <c r="HV1255" s="127"/>
      <c r="HW1255" s="127"/>
      <c r="HX1255" s="127"/>
      <c r="HY1255" s="127"/>
      <c r="HZ1255" s="127"/>
      <c r="IA1255" s="127"/>
      <c r="IB1255" s="127"/>
      <c r="IC1255" s="127"/>
      <c r="ID1255" s="127"/>
      <c r="IE1255" s="127"/>
      <c r="IF1255" s="127"/>
      <c r="IG1255" s="127"/>
      <c r="IH1255" s="127"/>
      <c r="II1255" s="127"/>
      <c r="IJ1255" s="127"/>
      <c r="IK1255" s="127"/>
      <c r="IL1255" s="127"/>
      <c r="IM1255" s="127"/>
      <c r="IN1255" s="127"/>
    </row>
    <row r="1256" s="122" customFormat="1" spans="1:248">
      <c r="A1256" s="142"/>
      <c r="B1256" s="145" t="s">
        <v>127</v>
      </c>
      <c r="C1256" s="142"/>
      <c r="D1256" s="142"/>
      <c r="E1256" s="146">
        <f>SUM(E1257:E1258)</f>
        <v>1978648000</v>
      </c>
      <c r="F1256" s="144"/>
      <c r="G1256" s="127"/>
      <c r="H1256" s="127"/>
      <c r="I1256" s="127"/>
      <c r="J1256" s="127"/>
      <c r="K1256" s="127"/>
      <c r="L1256" s="127"/>
      <c r="M1256" s="127"/>
      <c r="N1256" s="127"/>
      <c r="O1256" s="127"/>
      <c r="P1256" s="127"/>
      <c r="Q1256" s="127"/>
      <c r="R1256" s="127"/>
      <c r="S1256" s="127"/>
      <c r="T1256" s="127"/>
      <c r="U1256" s="127"/>
      <c r="V1256" s="127"/>
      <c r="W1256" s="127"/>
      <c r="X1256" s="127"/>
      <c r="Y1256" s="127"/>
      <c r="Z1256" s="127"/>
      <c r="AA1256" s="127"/>
      <c r="AB1256" s="127"/>
      <c r="AC1256" s="127"/>
      <c r="AD1256" s="127"/>
      <c r="AE1256" s="127"/>
      <c r="AF1256" s="127"/>
      <c r="AG1256" s="127"/>
      <c r="AH1256" s="127"/>
      <c r="AI1256" s="127"/>
      <c r="AJ1256" s="127"/>
      <c r="AK1256" s="127"/>
      <c r="AL1256" s="127"/>
      <c r="AM1256" s="127"/>
      <c r="AN1256" s="127"/>
      <c r="AO1256" s="127"/>
      <c r="AP1256" s="127"/>
      <c r="AQ1256" s="127"/>
      <c r="AR1256" s="127"/>
      <c r="AS1256" s="127"/>
      <c r="AT1256" s="127"/>
      <c r="AU1256" s="127"/>
      <c r="AV1256" s="127"/>
      <c r="AW1256" s="127"/>
      <c r="AX1256" s="127"/>
      <c r="AY1256" s="127"/>
      <c r="AZ1256" s="127"/>
      <c r="BA1256" s="127"/>
      <c r="BB1256" s="127"/>
      <c r="BC1256" s="127"/>
      <c r="BD1256" s="127"/>
      <c r="BE1256" s="127"/>
      <c r="BF1256" s="127"/>
      <c r="BG1256" s="127"/>
      <c r="BH1256" s="127"/>
      <c r="BI1256" s="127"/>
      <c r="BJ1256" s="127"/>
      <c r="BK1256" s="127"/>
      <c r="BL1256" s="127"/>
      <c r="BM1256" s="127"/>
      <c r="BN1256" s="127"/>
      <c r="BO1256" s="127"/>
      <c r="BP1256" s="127"/>
      <c r="BQ1256" s="127"/>
      <c r="BR1256" s="127"/>
      <c r="BS1256" s="127"/>
      <c r="BT1256" s="127"/>
      <c r="BU1256" s="127"/>
      <c r="BV1256" s="127"/>
      <c r="BW1256" s="127"/>
      <c r="BX1256" s="127"/>
      <c r="BY1256" s="127"/>
      <c r="BZ1256" s="127"/>
      <c r="CA1256" s="127"/>
      <c r="CB1256" s="127"/>
      <c r="CC1256" s="127"/>
      <c r="CD1256" s="127"/>
      <c r="CE1256" s="127"/>
      <c r="CF1256" s="127"/>
      <c r="CG1256" s="127"/>
      <c r="CH1256" s="127"/>
      <c r="CI1256" s="127"/>
      <c r="CJ1256" s="127"/>
      <c r="CK1256" s="127"/>
      <c r="CL1256" s="127"/>
      <c r="CM1256" s="127"/>
      <c r="CN1256" s="127"/>
      <c r="CO1256" s="127"/>
      <c r="CP1256" s="127"/>
      <c r="CQ1256" s="127"/>
      <c r="CR1256" s="127"/>
      <c r="CS1256" s="127"/>
      <c r="CT1256" s="127"/>
      <c r="CU1256" s="127"/>
      <c r="CV1256" s="127"/>
      <c r="CW1256" s="127"/>
      <c r="CX1256" s="127"/>
      <c r="CY1256" s="127"/>
      <c r="CZ1256" s="127"/>
      <c r="DA1256" s="127"/>
      <c r="DB1256" s="127"/>
      <c r="DC1256" s="127"/>
      <c r="DD1256" s="127"/>
      <c r="DE1256" s="127"/>
      <c r="DF1256" s="127"/>
      <c r="DG1256" s="127"/>
      <c r="DH1256" s="127"/>
      <c r="DI1256" s="127"/>
      <c r="DJ1256" s="127"/>
      <c r="DK1256" s="127"/>
      <c r="DL1256" s="127"/>
      <c r="DM1256" s="127"/>
      <c r="DN1256" s="127"/>
      <c r="DO1256" s="127"/>
      <c r="DP1256" s="127"/>
      <c r="DQ1256" s="127"/>
      <c r="DR1256" s="127"/>
      <c r="DS1256" s="127"/>
      <c r="DT1256" s="127"/>
      <c r="DU1256" s="127"/>
      <c r="DV1256" s="127"/>
      <c r="DW1256" s="127"/>
      <c r="DX1256" s="127"/>
      <c r="DY1256" s="127"/>
      <c r="DZ1256" s="127"/>
      <c r="EA1256" s="127"/>
      <c r="EB1256" s="127"/>
      <c r="EC1256" s="127"/>
      <c r="ED1256" s="127"/>
      <c r="EE1256" s="127"/>
      <c r="EF1256" s="127"/>
      <c r="EG1256" s="127"/>
      <c r="EH1256" s="127"/>
      <c r="EI1256" s="127"/>
      <c r="EJ1256" s="127"/>
      <c r="EK1256" s="127"/>
      <c r="EL1256" s="127"/>
      <c r="EM1256" s="127"/>
      <c r="EN1256" s="127"/>
      <c r="EO1256" s="127"/>
      <c r="EP1256" s="127"/>
      <c r="EQ1256" s="127"/>
      <c r="ER1256" s="127"/>
      <c r="ES1256" s="127"/>
      <c r="ET1256" s="127"/>
      <c r="EU1256" s="127"/>
      <c r="EV1256" s="127"/>
      <c r="EW1256" s="127"/>
      <c r="EX1256" s="127"/>
      <c r="EY1256" s="127"/>
      <c r="EZ1256" s="127"/>
      <c r="FA1256" s="127"/>
      <c r="FB1256" s="127"/>
      <c r="FC1256" s="127"/>
      <c r="FD1256" s="127"/>
      <c r="FE1256" s="127"/>
      <c r="FF1256" s="127"/>
      <c r="FG1256" s="127"/>
      <c r="FH1256" s="127"/>
      <c r="FI1256" s="127"/>
      <c r="FJ1256" s="127"/>
      <c r="FK1256" s="127"/>
      <c r="FL1256" s="127"/>
      <c r="FM1256" s="127"/>
      <c r="FN1256" s="127"/>
      <c r="FO1256" s="127"/>
      <c r="FP1256" s="127"/>
      <c r="FQ1256" s="127"/>
      <c r="FR1256" s="127"/>
      <c r="FS1256" s="127"/>
      <c r="FT1256" s="127"/>
      <c r="FU1256" s="127"/>
      <c r="FV1256" s="127"/>
      <c r="FW1256" s="127"/>
      <c r="FX1256" s="127"/>
      <c r="FY1256" s="127"/>
      <c r="FZ1256" s="127"/>
      <c r="GA1256" s="127"/>
      <c r="GB1256" s="127"/>
      <c r="GC1256" s="127"/>
      <c r="GD1256" s="127"/>
      <c r="GE1256" s="127"/>
      <c r="GF1256" s="127"/>
      <c r="GG1256" s="127"/>
      <c r="GH1256" s="127"/>
      <c r="GI1256" s="127"/>
      <c r="GJ1256" s="127"/>
      <c r="GK1256" s="127"/>
      <c r="GL1256" s="127"/>
      <c r="GM1256" s="127"/>
      <c r="GN1256" s="127"/>
      <c r="GO1256" s="127"/>
      <c r="GP1256" s="127"/>
      <c r="GQ1256" s="127"/>
      <c r="GR1256" s="127"/>
      <c r="GS1256" s="127"/>
      <c r="GT1256" s="127"/>
      <c r="GU1256" s="127"/>
      <c r="GV1256" s="127"/>
      <c r="GW1256" s="127"/>
      <c r="GX1256" s="127"/>
      <c r="GY1256" s="127"/>
      <c r="GZ1256" s="127"/>
      <c r="HA1256" s="127"/>
      <c r="HB1256" s="127"/>
      <c r="HC1256" s="127"/>
      <c r="HD1256" s="127"/>
      <c r="HE1256" s="127"/>
      <c r="HF1256" s="127"/>
      <c r="HG1256" s="127"/>
      <c r="HH1256" s="127"/>
      <c r="HI1256" s="127"/>
      <c r="HJ1256" s="127"/>
      <c r="HK1256" s="127"/>
      <c r="HL1256" s="127"/>
      <c r="HM1256" s="127"/>
      <c r="HN1256" s="127"/>
      <c r="HO1256" s="127"/>
      <c r="HP1256" s="127"/>
      <c r="HQ1256" s="127"/>
      <c r="HR1256" s="127"/>
      <c r="HS1256" s="127"/>
      <c r="HT1256" s="127"/>
      <c r="HU1256" s="127"/>
      <c r="HV1256" s="127"/>
      <c r="HW1256" s="127"/>
      <c r="HX1256" s="127"/>
      <c r="HY1256" s="127"/>
      <c r="HZ1256" s="127"/>
      <c r="IA1256" s="127"/>
      <c r="IB1256" s="127"/>
      <c r="IC1256" s="127"/>
      <c r="ID1256" s="127"/>
      <c r="IE1256" s="127"/>
      <c r="IF1256" s="127"/>
      <c r="IG1256" s="127"/>
      <c r="IH1256" s="127"/>
      <c r="II1256" s="127"/>
      <c r="IJ1256" s="127"/>
      <c r="IK1256" s="127"/>
      <c r="IL1256" s="127"/>
      <c r="IM1256" s="127"/>
      <c r="IN1256" s="127"/>
    </row>
    <row r="1257" s="122" customFormat="1" spans="1:248">
      <c r="A1257" s="142"/>
      <c r="B1257" s="144" t="s">
        <v>128</v>
      </c>
      <c r="C1257" s="142"/>
      <c r="D1257" s="142"/>
      <c r="E1257" s="143">
        <f>1618818000+7318000</f>
        <v>1626136000</v>
      </c>
      <c r="F1257" s="144"/>
      <c r="G1257" s="127"/>
      <c r="H1257" s="127"/>
      <c r="I1257" s="127"/>
      <c r="J1257" s="127"/>
      <c r="K1257" s="127"/>
      <c r="L1257" s="127"/>
      <c r="M1257" s="127"/>
      <c r="N1257" s="127"/>
      <c r="O1257" s="127"/>
      <c r="P1257" s="127"/>
      <c r="Q1257" s="127"/>
      <c r="R1257" s="127"/>
      <c r="S1257" s="127"/>
      <c r="T1257" s="127"/>
      <c r="U1257" s="127"/>
      <c r="V1257" s="127"/>
      <c r="W1257" s="127"/>
      <c r="X1257" s="127"/>
      <c r="Y1257" s="127"/>
      <c r="Z1257" s="127"/>
      <c r="AA1257" s="127"/>
      <c r="AB1257" s="127"/>
      <c r="AC1257" s="127"/>
      <c r="AD1257" s="127"/>
      <c r="AE1257" s="127"/>
      <c r="AF1257" s="127"/>
      <c r="AG1257" s="127"/>
      <c r="AH1257" s="127"/>
      <c r="AI1257" s="127"/>
      <c r="AJ1257" s="127"/>
      <c r="AK1257" s="127"/>
      <c r="AL1257" s="127"/>
      <c r="AM1257" s="127"/>
      <c r="AN1257" s="127"/>
      <c r="AO1257" s="127"/>
      <c r="AP1257" s="127"/>
      <c r="AQ1257" s="127"/>
      <c r="AR1257" s="127"/>
      <c r="AS1257" s="127"/>
      <c r="AT1257" s="127"/>
      <c r="AU1257" s="127"/>
      <c r="AV1257" s="127"/>
      <c r="AW1257" s="127"/>
      <c r="AX1257" s="127"/>
      <c r="AY1257" s="127"/>
      <c r="AZ1257" s="127"/>
      <c r="BA1257" s="127"/>
      <c r="BB1257" s="127"/>
      <c r="BC1257" s="127"/>
      <c r="BD1257" s="127"/>
      <c r="BE1257" s="127"/>
      <c r="BF1257" s="127"/>
      <c r="BG1257" s="127"/>
      <c r="BH1257" s="127"/>
      <c r="BI1257" s="127"/>
      <c r="BJ1257" s="127"/>
      <c r="BK1257" s="127"/>
      <c r="BL1257" s="127"/>
      <c r="BM1257" s="127"/>
      <c r="BN1257" s="127"/>
      <c r="BO1257" s="127"/>
      <c r="BP1257" s="127"/>
      <c r="BQ1257" s="127"/>
      <c r="BR1257" s="127"/>
      <c r="BS1257" s="127"/>
      <c r="BT1257" s="127"/>
      <c r="BU1257" s="127"/>
      <c r="BV1257" s="127"/>
      <c r="BW1257" s="127"/>
      <c r="BX1257" s="127"/>
      <c r="BY1257" s="127"/>
      <c r="BZ1257" s="127"/>
      <c r="CA1257" s="127"/>
      <c r="CB1257" s="127"/>
      <c r="CC1257" s="127"/>
      <c r="CD1257" s="127"/>
      <c r="CE1257" s="127"/>
      <c r="CF1257" s="127"/>
      <c r="CG1257" s="127"/>
      <c r="CH1257" s="127"/>
      <c r="CI1257" s="127"/>
      <c r="CJ1257" s="127"/>
      <c r="CK1257" s="127"/>
      <c r="CL1257" s="127"/>
      <c r="CM1257" s="127"/>
      <c r="CN1257" s="127"/>
      <c r="CO1257" s="127"/>
      <c r="CP1257" s="127"/>
      <c r="CQ1257" s="127"/>
      <c r="CR1257" s="127"/>
      <c r="CS1257" s="127"/>
      <c r="CT1257" s="127"/>
      <c r="CU1257" s="127"/>
      <c r="CV1257" s="127"/>
      <c r="CW1257" s="127"/>
      <c r="CX1257" s="127"/>
      <c r="CY1257" s="127"/>
      <c r="CZ1257" s="127"/>
      <c r="DA1257" s="127"/>
      <c r="DB1257" s="127"/>
      <c r="DC1257" s="127"/>
      <c r="DD1257" s="127"/>
      <c r="DE1257" s="127"/>
      <c r="DF1257" s="127"/>
      <c r="DG1257" s="127"/>
      <c r="DH1257" s="127"/>
      <c r="DI1257" s="127"/>
      <c r="DJ1257" s="127"/>
      <c r="DK1257" s="127"/>
      <c r="DL1257" s="127"/>
      <c r="DM1257" s="127"/>
      <c r="DN1257" s="127"/>
      <c r="DO1257" s="127"/>
      <c r="DP1257" s="127"/>
      <c r="DQ1257" s="127"/>
      <c r="DR1257" s="127"/>
      <c r="DS1257" s="127"/>
      <c r="DT1257" s="127"/>
      <c r="DU1257" s="127"/>
      <c r="DV1257" s="127"/>
      <c r="DW1257" s="127"/>
      <c r="DX1257" s="127"/>
      <c r="DY1257" s="127"/>
      <c r="DZ1257" s="127"/>
      <c r="EA1257" s="127"/>
      <c r="EB1257" s="127"/>
      <c r="EC1257" s="127"/>
      <c r="ED1257" s="127"/>
      <c r="EE1257" s="127"/>
      <c r="EF1257" s="127"/>
      <c r="EG1257" s="127"/>
      <c r="EH1257" s="127"/>
      <c r="EI1257" s="127"/>
      <c r="EJ1257" s="127"/>
      <c r="EK1257" s="127"/>
      <c r="EL1257" s="127"/>
      <c r="EM1257" s="127"/>
      <c r="EN1257" s="127"/>
      <c r="EO1257" s="127"/>
      <c r="EP1257" s="127"/>
      <c r="EQ1257" s="127"/>
      <c r="ER1257" s="127"/>
      <c r="ES1257" s="127"/>
      <c r="ET1257" s="127"/>
      <c r="EU1257" s="127"/>
      <c r="EV1257" s="127"/>
      <c r="EW1257" s="127"/>
      <c r="EX1257" s="127"/>
      <c r="EY1257" s="127"/>
      <c r="EZ1257" s="127"/>
      <c r="FA1257" s="127"/>
      <c r="FB1257" s="127"/>
      <c r="FC1257" s="127"/>
      <c r="FD1257" s="127"/>
      <c r="FE1257" s="127"/>
      <c r="FF1257" s="127"/>
      <c r="FG1257" s="127"/>
      <c r="FH1257" s="127"/>
      <c r="FI1257" s="127"/>
      <c r="FJ1257" s="127"/>
      <c r="FK1257" s="127"/>
      <c r="FL1257" s="127"/>
      <c r="FM1257" s="127"/>
      <c r="FN1257" s="127"/>
      <c r="FO1257" s="127"/>
      <c r="FP1257" s="127"/>
      <c r="FQ1257" s="127"/>
      <c r="FR1257" s="127"/>
      <c r="FS1257" s="127"/>
      <c r="FT1257" s="127"/>
      <c r="FU1257" s="127"/>
      <c r="FV1257" s="127"/>
      <c r="FW1257" s="127"/>
      <c r="FX1257" s="127"/>
      <c r="FY1257" s="127"/>
      <c r="FZ1257" s="127"/>
      <c r="GA1257" s="127"/>
      <c r="GB1257" s="127"/>
      <c r="GC1257" s="127"/>
      <c r="GD1257" s="127"/>
      <c r="GE1257" s="127"/>
      <c r="GF1257" s="127"/>
      <c r="GG1257" s="127"/>
      <c r="GH1257" s="127"/>
      <c r="GI1257" s="127"/>
      <c r="GJ1257" s="127"/>
      <c r="GK1257" s="127"/>
      <c r="GL1257" s="127"/>
      <c r="GM1257" s="127"/>
      <c r="GN1257" s="127"/>
      <c r="GO1257" s="127"/>
      <c r="GP1257" s="127"/>
      <c r="GQ1257" s="127"/>
      <c r="GR1257" s="127"/>
      <c r="GS1257" s="127"/>
      <c r="GT1257" s="127"/>
      <c r="GU1257" s="127"/>
      <c r="GV1257" s="127"/>
      <c r="GW1257" s="127"/>
      <c r="GX1257" s="127"/>
      <c r="GY1257" s="127"/>
      <c r="GZ1257" s="127"/>
      <c r="HA1257" s="127"/>
      <c r="HB1257" s="127"/>
      <c r="HC1257" s="127"/>
      <c r="HD1257" s="127"/>
      <c r="HE1257" s="127"/>
      <c r="HF1257" s="127"/>
      <c r="HG1257" s="127"/>
      <c r="HH1257" s="127"/>
      <c r="HI1257" s="127"/>
      <c r="HJ1257" s="127"/>
      <c r="HK1257" s="127"/>
      <c r="HL1257" s="127"/>
      <c r="HM1257" s="127"/>
      <c r="HN1257" s="127"/>
      <c r="HO1257" s="127"/>
      <c r="HP1257" s="127"/>
      <c r="HQ1257" s="127"/>
      <c r="HR1257" s="127"/>
      <c r="HS1257" s="127"/>
      <c r="HT1257" s="127"/>
      <c r="HU1257" s="127"/>
      <c r="HV1257" s="127"/>
      <c r="HW1257" s="127"/>
      <c r="HX1257" s="127"/>
      <c r="HY1257" s="127"/>
      <c r="HZ1257" s="127"/>
      <c r="IA1257" s="127"/>
      <c r="IB1257" s="127"/>
      <c r="IC1257" s="127"/>
      <c r="ID1257" s="127"/>
      <c r="IE1257" s="127"/>
      <c r="IF1257" s="127"/>
      <c r="IG1257" s="127"/>
      <c r="IH1257" s="127"/>
      <c r="II1257" s="127"/>
      <c r="IJ1257" s="127"/>
      <c r="IK1257" s="127"/>
      <c r="IL1257" s="127"/>
      <c r="IM1257" s="127"/>
      <c r="IN1257" s="127"/>
    </row>
    <row r="1258" s="122" customFormat="1" spans="1:248">
      <c r="A1258" s="142"/>
      <c r="B1258" s="147" t="s">
        <v>129</v>
      </c>
      <c r="C1258" s="142"/>
      <c r="D1258" s="142"/>
      <c r="E1258" s="143">
        <v>352512000</v>
      </c>
      <c r="F1258" s="144"/>
      <c r="G1258" s="127"/>
      <c r="H1258" s="127"/>
      <c r="I1258" s="127"/>
      <c r="J1258" s="127"/>
      <c r="K1258" s="127"/>
      <c r="L1258" s="127"/>
      <c r="M1258" s="127"/>
      <c r="N1258" s="127"/>
      <c r="O1258" s="127"/>
      <c r="P1258" s="127"/>
      <c r="Q1258" s="127"/>
      <c r="R1258" s="127"/>
      <c r="S1258" s="127"/>
      <c r="T1258" s="127"/>
      <c r="U1258" s="127"/>
      <c r="V1258" s="127"/>
      <c r="W1258" s="127"/>
      <c r="X1258" s="127"/>
      <c r="Y1258" s="127"/>
      <c r="Z1258" s="127"/>
      <c r="AA1258" s="127"/>
      <c r="AB1258" s="127"/>
      <c r="AC1258" s="127"/>
      <c r="AD1258" s="127"/>
      <c r="AE1258" s="127"/>
      <c r="AF1258" s="127"/>
      <c r="AG1258" s="127"/>
      <c r="AH1258" s="127"/>
      <c r="AI1258" s="127"/>
      <c r="AJ1258" s="127"/>
      <c r="AK1258" s="127"/>
      <c r="AL1258" s="127"/>
      <c r="AM1258" s="127"/>
      <c r="AN1258" s="127"/>
      <c r="AO1258" s="127"/>
      <c r="AP1258" s="127"/>
      <c r="AQ1258" s="127"/>
      <c r="AR1258" s="127"/>
      <c r="AS1258" s="127"/>
      <c r="AT1258" s="127"/>
      <c r="AU1258" s="127"/>
      <c r="AV1258" s="127"/>
      <c r="AW1258" s="127"/>
      <c r="AX1258" s="127"/>
      <c r="AY1258" s="127"/>
      <c r="AZ1258" s="127"/>
      <c r="BA1258" s="127"/>
      <c r="BB1258" s="127"/>
      <c r="BC1258" s="127"/>
      <c r="BD1258" s="127"/>
      <c r="BE1258" s="127"/>
      <c r="BF1258" s="127"/>
      <c r="BG1258" s="127"/>
      <c r="BH1258" s="127"/>
      <c r="BI1258" s="127"/>
      <c r="BJ1258" s="127"/>
      <c r="BK1258" s="127"/>
      <c r="BL1258" s="127"/>
      <c r="BM1258" s="127"/>
      <c r="BN1258" s="127"/>
      <c r="BO1258" s="127"/>
      <c r="BP1258" s="127"/>
      <c r="BQ1258" s="127"/>
      <c r="BR1258" s="127"/>
      <c r="BS1258" s="127"/>
      <c r="BT1258" s="127"/>
      <c r="BU1258" s="127"/>
      <c r="BV1258" s="127"/>
      <c r="BW1258" s="127"/>
      <c r="BX1258" s="127"/>
      <c r="BY1258" s="127"/>
      <c r="BZ1258" s="127"/>
      <c r="CA1258" s="127"/>
      <c r="CB1258" s="127"/>
      <c r="CC1258" s="127"/>
      <c r="CD1258" s="127"/>
      <c r="CE1258" s="127"/>
      <c r="CF1258" s="127"/>
      <c r="CG1258" s="127"/>
      <c r="CH1258" s="127"/>
      <c r="CI1258" s="127"/>
      <c r="CJ1258" s="127"/>
      <c r="CK1258" s="127"/>
      <c r="CL1258" s="127"/>
      <c r="CM1258" s="127"/>
      <c r="CN1258" s="127"/>
      <c r="CO1258" s="127"/>
      <c r="CP1258" s="127"/>
      <c r="CQ1258" s="127"/>
      <c r="CR1258" s="127"/>
      <c r="CS1258" s="127"/>
      <c r="CT1258" s="127"/>
      <c r="CU1258" s="127"/>
      <c r="CV1258" s="127"/>
      <c r="CW1258" s="127"/>
      <c r="CX1258" s="127"/>
      <c r="CY1258" s="127"/>
      <c r="CZ1258" s="127"/>
      <c r="DA1258" s="127"/>
      <c r="DB1258" s="127"/>
      <c r="DC1258" s="127"/>
      <c r="DD1258" s="127"/>
      <c r="DE1258" s="127"/>
      <c r="DF1258" s="127"/>
      <c r="DG1258" s="127"/>
      <c r="DH1258" s="127"/>
      <c r="DI1258" s="127"/>
      <c r="DJ1258" s="127"/>
      <c r="DK1258" s="127"/>
      <c r="DL1258" s="127"/>
      <c r="DM1258" s="127"/>
      <c r="DN1258" s="127"/>
      <c r="DO1258" s="127"/>
      <c r="DP1258" s="127"/>
      <c r="DQ1258" s="127"/>
      <c r="DR1258" s="127"/>
      <c r="DS1258" s="127"/>
      <c r="DT1258" s="127"/>
      <c r="DU1258" s="127"/>
      <c r="DV1258" s="127"/>
      <c r="DW1258" s="127"/>
      <c r="DX1258" s="127"/>
      <c r="DY1258" s="127"/>
      <c r="DZ1258" s="127"/>
      <c r="EA1258" s="127"/>
      <c r="EB1258" s="127"/>
      <c r="EC1258" s="127"/>
      <c r="ED1258" s="127"/>
      <c r="EE1258" s="127"/>
      <c r="EF1258" s="127"/>
      <c r="EG1258" s="127"/>
      <c r="EH1258" s="127"/>
      <c r="EI1258" s="127"/>
      <c r="EJ1258" s="127"/>
      <c r="EK1258" s="127"/>
      <c r="EL1258" s="127"/>
      <c r="EM1258" s="127"/>
      <c r="EN1258" s="127"/>
      <c r="EO1258" s="127"/>
      <c r="EP1258" s="127"/>
      <c r="EQ1258" s="127"/>
      <c r="ER1258" s="127"/>
      <c r="ES1258" s="127"/>
      <c r="ET1258" s="127"/>
      <c r="EU1258" s="127"/>
      <c r="EV1258" s="127"/>
      <c r="EW1258" s="127"/>
      <c r="EX1258" s="127"/>
      <c r="EY1258" s="127"/>
      <c r="EZ1258" s="127"/>
      <c r="FA1258" s="127"/>
      <c r="FB1258" s="127"/>
      <c r="FC1258" s="127"/>
      <c r="FD1258" s="127"/>
      <c r="FE1258" s="127"/>
      <c r="FF1258" s="127"/>
      <c r="FG1258" s="127"/>
      <c r="FH1258" s="127"/>
      <c r="FI1258" s="127"/>
      <c r="FJ1258" s="127"/>
      <c r="FK1258" s="127"/>
      <c r="FL1258" s="127"/>
      <c r="FM1258" s="127"/>
      <c r="FN1258" s="127"/>
      <c r="FO1258" s="127"/>
      <c r="FP1258" s="127"/>
      <c r="FQ1258" s="127"/>
      <c r="FR1258" s="127"/>
      <c r="FS1258" s="127"/>
      <c r="FT1258" s="127"/>
      <c r="FU1258" s="127"/>
      <c r="FV1258" s="127"/>
      <c r="FW1258" s="127"/>
      <c r="FX1258" s="127"/>
      <c r="FY1258" s="127"/>
      <c r="FZ1258" s="127"/>
      <c r="GA1258" s="127"/>
      <c r="GB1258" s="127"/>
      <c r="GC1258" s="127"/>
      <c r="GD1258" s="127"/>
      <c r="GE1258" s="127"/>
      <c r="GF1258" s="127"/>
      <c r="GG1258" s="127"/>
      <c r="GH1258" s="127"/>
      <c r="GI1258" s="127"/>
      <c r="GJ1258" s="127"/>
      <c r="GK1258" s="127"/>
      <c r="GL1258" s="127"/>
      <c r="GM1258" s="127"/>
      <c r="GN1258" s="127"/>
      <c r="GO1258" s="127"/>
      <c r="GP1258" s="127"/>
      <c r="GQ1258" s="127"/>
      <c r="GR1258" s="127"/>
      <c r="GS1258" s="127"/>
      <c r="GT1258" s="127"/>
      <c r="GU1258" s="127"/>
      <c r="GV1258" s="127"/>
      <c r="GW1258" s="127"/>
      <c r="GX1258" s="127"/>
      <c r="GY1258" s="127"/>
      <c r="GZ1258" s="127"/>
      <c r="HA1258" s="127"/>
      <c r="HB1258" s="127"/>
      <c r="HC1258" s="127"/>
      <c r="HD1258" s="127"/>
      <c r="HE1258" s="127"/>
      <c r="HF1258" s="127"/>
      <c r="HG1258" s="127"/>
      <c r="HH1258" s="127"/>
      <c r="HI1258" s="127"/>
      <c r="HJ1258" s="127"/>
      <c r="HK1258" s="127"/>
      <c r="HL1258" s="127"/>
      <c r="HM1258" s="127"/>
      <c r="HN1258" s="127"/>
      <c r="HO1258" s="127"/>
      <c r="HP1258" s="127"/>
      <c r="HQ1258" s="127"/>
      <c r="HR1258" s="127"/>
      <c r="HS1258" s="127"/>
      <c r="HT1258" s="127"/>
      <c r="HU1258" s="127"/>
      <c r="HV1258" s="127"/>
      <c r="HW1258" s="127"/>
      <c r="HX1258" s="127"/>
      <c r="HY1258" s="127"/>
      <c r="HZ1258" s="127"/>
      <c r="IA1258" s="127"/>
      <c r="IB1258" s="127"/>
      <c r="IC1258" s="127"/>
      <c r="ID1258" s="127"/>
      <c r="IE1258" s="127"/>
      <c r="IF1258" s="127"/>
      <c r="IG1258" s="127"/>
      <c r="IH1258" s="127"/>
      <c r="II1258" s="127"/>
      <c r="IJ1258" s="127"/>
      <c r="IK1258" s="127"/>
      <c r="IL1258" s="127"/>
      <c r="IM1258" s="127"/>
      <c r="IN1258" s="127"/>
    </row>
    <row r="1259" s="124" customFormat="1" spans="1:256">
      <c r="A1259" s="204"/>
      <c r="B1259" s="369"/>
      <c r="C1259" s="204"/>
      <c r="D1259" s="204"/>
      <c r="E1259" s="204"/>
      <c r="F1259" s="369"/>
      <c r="G1259" s="121"/>
      <c r="H1259" s="121"/>
      <c r="I1259" s="121"/>
      <c r="J1259" s="121"/>
      <c r="K1259" s="121"/>
      <c r="L1259" s="121"/>
      <c r="M1259" s="121"/>
      <c r="N1259" s="121"/>
      <c r="O1259" s="121"/>
      <c r="P1259" s="121"/>
      <c r="Q1259" s="121"/>
      <c r="R1259" s="121"/>
      <c r="S1259" s="121"/>
      <c r="T1259" s="121"/>
      <c r="U1259" s="121"/>
      <c r="V1259" s="121"/>
      <c r="W1259" s="121"/>
      <c r="X1259" s="121"/>
      <c r="Y1259" s="121"/>
      <c r="Z1259" s="121"/>
      <c r="AA1259" s="121"/>
      <c r="AB1259" s="121"/>
      <c r="AC1259" s="121"/>
      <c r="AD1259" s="121"/>
      <c r="AE1259" s="121"/>
      <c r="AF1259" s="121"/>
      <c r="AG1259" s="121"/>
      <c r="AH1259" s="121"/>
      <c r="AI1259" s="121"/>
      <c r="AJ1259" s="121"/>
      <c r="AK1259" s="121"/>
      <c r="AL1259" s="121"/>
      <c r="AM1259" s="121"/>
      <c r="AN1259" s="121"/>
      <c r="AO1259" s="121"/>
      <c r="AP1259" s="121"/>
      <c r="AQ1259" s="121"/>
      <c r="AR1259" s="121"/>
      <c r="AS1259" s="121"/>
      <c r="AT1259" s="121"/>
      <c r="AU1259" s="121"/>
      <c r="AV1259" s="121"/>
      <c r="AW1259" s="121"/>
      <c r="AX1259" s="121"/>
      <c r="AY1259" s="121"/>
      <c r="AZ1259" s="121"/>
      <c r="BA1259" s="121"/>
      <c r="BB1259" s="121"/>
      <c r="BC1259" s="121"/>
      <c r="BD1259" s="121"/>
      <c r="BE1259" s="121"/>
      <c r="BF1259" s="121"/>
      <c r="BG1259" s="121"/>
      <c r="BH1259" s="121"/>
      <c r="BI1259" s="121"/>
      <c r="BJ1259" s="121"/>
      <c r="BK1259" s="121"/>
      <c r="BL1259" s="121"/>
      <c r="BM1259" s="121"/>
      <c r="BN1259" s="121"/>
      <c r="BO1259" s="121"/>
      <c r="BP1259" s="121"/>
      <c r="BQ1259" s="121"/>
      <c r="BR1259" s="121"/>
      <c r="BS1259" s="121"/>
      <c r="BT1259" s="121"/>
      <c r="BU1259" s="121"/>
      <c r="BV1259" s="121"/>
      <c r="BW1259" s="121"/>
      <c r="BX1259" s="121"/>
      <c r="BY1259" s="121"/>
      <c r="BZ1259" s="121"/>
      <c r="CA1259" s="121"/>
      <c r="CB1259" s="121"/>
      <c r="CC1259" s="121"/>
      <c r="CD1259" s="121"/>
      <c r="CE1259" s="121"/>
      <c r="CF1259" s="121"/>
      <c r="CG1259" s="121"/>
      <c r="CH1259" s="121"/>
      <c r="CI1259" s="121"/>
      <c r="CJ1259" s="121"/>
      <c r="CK1259" s="121"/>
      <c r="CL1259" s="121"/>
      <c r="CM1259" s="121"/>
      <c r="CN1259" s="121"/>
      <c r="CO1259" s="121"/>
      <c r="CP1259" s="121"/>
      <c r="CQ1259" s="121"/>
      <c r="CR1259" s="121"/>
      <c r="CS1259" s="121"/>
      <c r="CT1259" s="121"/>
      <c r="CU1259" s="121"/>
      <c r="CV1259" s="121"/>
      <c r="CW1259" s="121"/>
      <c r="CX1259" s="121"/>
      <c r="CY1259" s="121"/>
      <c r="CZ1259" s="121"/>
      <c r="DA1259" s="121"/>
      <c r="DB1259" s="121"/>
      <c r="DC1259" s="121"/>
      <c r="DD1259" s="121"/>
      <c r="DE1259" s="121"/>
      <c r="DF1259" s="121"/>
      <c r="DG1259" s="121"/>
      <c r="DH1259" s="121"/>
      <c r="DI1259" s="121"/>
      <c r="DJ1259" s="121"/>
      <c r="DK1259" s="121"/>
      <c r="DL1259" s="121"/>
      <c r="DM1259" s="121"/>
      <c r="DN1259" s="121"/>
      <c r="DO1259" s="121"/>
      <c r="DP1259" s="121"/>
      <c r="DQ1259" s="121"/>
      <c r="DR1259" s="121"/>
      <c r="DS1259" s="121"/>
      <c r="DT1259" s="121"/>
      <c r="DU1259" s="121"/>
      <c r="DV1259" s="121"/>
      <c r="DW1259" s="121"/>
      <c r="DX1259" s="121"/>
      <c r="DY1259" s="121"/>
      <c r="DZ1259" s="121"/>
      <c r="EA1259" s="121"/>
      <c r="EB1259" s="121"/>
      <c r="EC1259" s="121"/>
      <c r="ED1259" s="121"/>
      <c r="EE1259" s="121"/>
      <c r="EF1259" s="121"/>
      <c r="EG1259" s="121"/>
      <c r="EH1259" s="121"/>
      <c r="EI1259" s="121"/>
      <c r="EJ1259" s="121"/>
      <c r="EK1259" s="121"/>
      <c r="EL1259" s="121"/>
      <c r="EM1259" s="121"/>
      <c r="EN1259" s="121"/>
      <c r="EO1259" s="121"/>
      <c r="EP1259" s="121"/>
      <c r="EQ1259" s="121"/>
      <c r="ER1259" s="121"/>
      <c r="ES1259" s="121"/>
      <c r="ET1259" s="121"/>
      <c r="EU1259" s="121"/>
      <c r="EV1259" s="121"/>
      <c r="EW1259" s="121"/>
      <c r="EX1259" s="121"/>
      <c r="EY1259" s="121"/>
      <c r="EZ1259" s="121"/>
      <c r="FA1259" s="121"/>
      <c r="FB1259" s="121"/>
      <c r="FC1259" s="121"/>
      <c r="FD1259" s="121"/>
      <c r="FE1259" s="121"/>
      <c r="FF1259" s="121"/>
      <c r="FG1259" s="121"/>
      <c r="FH1259" s="121"/>
      <c r="FI1259" s="121"/>
      <c r="FJ1259" s="121"/>
      <c r="FK1259" s="121"/>
      <c r="FL1259" s="121"/>
      <c r="FM1259" s="121"/>
      <c r="FN1259" s="121"/>
      <c r="FO1259" s="121"/>
      <c r="FP1259" s="121"/>
      <c r="FQ1259" s="121"/>
      <c r="FR1259" s="121"/>
      <c r="FS1259" s="121"/>
      <c r="FT1259" s="121"/>
      <c r="FU1259" s="121"/>
      <c r="FV1259" s="121"/>
      <c r="FW1259" s="121"/>
      <c r="FX1259" s="121"/>
      <c r="FY1259" s="121"/>
      <c r="FZ1259" s="121"/>
      <c r="GA1259" s="121"/>
      <c r="GB1259" s="121"/>
      <c r="GC1259" s="121"/>
      <c r="GD1259" s="121"/>
      <c r="GE1259" s="121"/>
      <c r="GF1259" s="121"/>
      <c r="GG1259" s="121"/>
      <c r="GH1259" s="121"/>
      <c r="GI1259" s="121"/>
      <c r="GJ1259" s="121"/>
      <c r="GK1259" s="121"/>
      <c r="GL1259" s="121"/>
      <c r="GM1259" s="121"/>
      <c r="GN1259" s="121"/>
      <c r="GO1259" s="121"/>
      <c r="GP1259" s="121"/>
      <c r="GQ1259" s="121"/>
      <c r="GR1259" s="121"/>
      <c r="GS1259" s="121"/>
      <c r="GT1259" s="121"/>
      <c r="GU1259" s="121"/>
      <c r="GV1259" s="121"/>
      <c r="GW1259" s="121"/>
      <c r="GX1259" s="121"/>
      <c r="GY1259" s="121"/>
      <c r="GZ1259" s="121"/>
      <c r="HA1259" s="121"/>
      <c r="HB1259" s="121"/>
      <c r="HC1259" s="121"/>
      <c r="HD1259" s="121"/>
      <c r="HE1259" s="121"/>
      <c r="HF1259" s="121"/>
      <c r="HG1259" s="121"/>
      <c r="HH1259" s="121"/>
      <c r="HI1259" s="121"/>
      <c r="HJ1259" s="121"/>
      <c r="HK1259" s="121"/>
      <c r="HL1259" s="121"/>
      <c r="HM1259" s="121"/>
      <c r="HN1259" s="121"/>
      <c r="HO1259" s="121"/>
      <c r="HP1259" s="121"/>
      <c r="HQ1259" s="121"/>
      <c r="HR1259" s="121"/>
      <c r="HS1259" s="121"/>
      <c r="HT1259" s="121"/>
      <c r="HU1259" s="121"/>
      <c r="HV1259" s="121"/>
      <c r="HW1259" s="121"/>
      <c r="HX1259" s="121"/>
      <c r="HY1259" s="121"/>
      <c r="HZ1259" s="121"/>
      <c r="IA1259" s="121"/>
      <c r="IB1259" s="121"/>
      <c r="IC1259" s="121"/>
      <c r="ID1259" s="121"/>
      <c r="IE1259" s="121"/>
      <c r="IF1259" s="121"/>
      <c r="IG1259" s="121"/>
      <c r="IH1259" s="121"/>
      <c r="II1259" s="121"/>
      <c r="IJ1259" s="121"/>
      <c r="IK1259" s="121"/>
      <c r="IL1259" s="121"/>
      <c r="IM1259" s="121"/>
      <c r="IN1259" s="121"/>
      <c r="IO1259"/>
      <c r="IP1259"/>
      <c r="IQ1259"/>
      <c r="IR1259"/>
      <c r="IS1259"/>
      <c r="IT1259"/>
      <c r="IU1259"/>
      <c r="IV1259"/>
    </row>
    <row r="1260" s="124" customFormat="1" spans="1:256">
      <c r="A1260" s="148"/>
      <c r="B1260" s="151" t="s">
        <v>132</v>
      </c>
      <c r="C1260" s="148"/>
      <c r="D1260" s="148"/>
      <c r="E1260" s="146">
        <f>SUM(E1263:E1299)</f>
        <v>2197430000</v>
      </c>
      <c r="F1260" s="150"/>
      <c r="G1260" s="121"/>
      <c r="H1260" s="121"/>
      <c r="I1260" s="121"/>
      <c r="J1260" s="121"/>
      <c r="K1260" s="121"/>
      <c r="L1260" s="121"/>
      <c r="M1260" s="121"/>
      <c r="N1260" s="121"/>
      <c r="O1260" s="121"/>
      <c r="P1260" s="121"/>
      <c r="Q1260" s="121"/>
      <c r="R1260" s="121"/>
      <c r="S1260" s="121"/>
      <c r="T1260" s="121"/>
      <c r="U1260" s="121"/>
      <c r="V1260" s="121"/>
      <c r="W1260" s="121"/>
      <c r="X1260" s="121"/>
      <c r="Y1260" s="121"/>
      <c r="Z1260" s="121"/>
      <c r="AA1260" s="121"/>
      <c r="AB1260" s="121"/>
      <c r="AC1260" s="121"/>
      <c r="AD1260" s="121"/>
      <c r="AE1260" s="121"/>
      <c r="AF1260" s="121"/>
      <c r="AG1260" s="121"/>
      <c r="AH1260" s="121"/>
      <c r="AI1260" s="121"/>
      <c r="AJ1260" s="121"/>
      <c r="AK1260" s="121"/>
      <c r="AL1260" s="121"/>
      <c r="AM1260" s="121"/>
      <c r="AN1260" s="121"/>
      <c r="AO1260" s="121"/>
      <c r="AP1260" s="121"/>
      <c r="AQ1260" s="121"/>
      <c r="AR1260" s="121"/>
      <c r="AS1260" s="121"/>
      <c r="AT1260" s="121"/>
      <c r="AU1260" s="121"/>
      <c r="AV1260" s="121"/>
      <c r="AW1260" s="121"/>
      <c r="AX1260" s="121"/>
      <c r="AY1260" s="121"/>
      <c r="AZ1260" s="121"/>
      <c r="BA1260" s="121"/>
      <c r="BB1260" s="121"/>
      <c r="BC1260" s="121"/>
      <c r="BD1260" s="121"/>
      <c r="BE1260" s="121"/>
      <c r="BF1260" s="121"/>
      <c r="BG1260" s="121"/>
      <c r="BH1260" s="121"/>
      <c r="BI1260" s="121"/>
      <c r="BJ1260" s="121"/>
      <c r="BK1260" s="121"/>
      <c r="BL1260" s="121"/>
      <c r="BM1260" s="121"/>
      <c r="BN1260" s="121"/>
      <c r="BO1260" s="121"/>
      <c r="BP1260" s="121"/>
      <c r="BQ1260" s="121"/>
      <c r="BR1260" s="121"/>
      <c r="BS1260" s="121"/>
      <c r="BT1260" s="121"/>
      <c r="BU1260" s="121"/>
      <c r="BV1260" s="121"/>
      <c r="BW1260" s="121"/>
      <c r="BX1260" s="121"/>
      <c r="BY1260" s="121"/>
      <c r="BZ1260" s="121"/>
      <c r="CA1260" s="121"/>
      <c r="CB1260" s="121"/>
      <c r="CC1260" s="121"/>
      <c r="CD1260" s="121"/>
      <c r="CE1260" s="121"/>
      <c r="CF1260" s="121"/>
      <c r="CG1260" s="121"/>
      <c r="CH1260" s="121"/>
      <c r="CI1260" s="121"/>
      <c r="CJ1260" s="121"/>
      <c r="CK1260" s="121"/>
      <c r="CL1260" s="121"/>
      <c r="CM1260" s="121"/>
      <c r="CN1260" s="121"/>
      <c r="CO1260" s="121"/>
      <c r="CP1260" s="121"/>
      <c r="CQ1260" s="121"/>
      <c r="CR1260" s="121"/>
      <c r="CS1260" s="121"/>
      <c r="CT1260" s="121"/>
      <c r="CU1260" s="121"/>
      <c r="CV1260" s="121"/>
      <c r="CW1260" s="121"/>
      <c r="CX1260" s="121"/>
      <c r="CY1260" s="121"/>
      <c r="CZ1260" s="121"/>
      <c r="DA1260" s="121"/>
      <c r="DB1260" s="121"/>
      <c r="DC1260" s="121"/>
      <c r="DD1260" s="121"/>
      <c r="DE1260" s="121"/>
      <c r="DF1260" s="121"/>
      <c r="DG1260" s="121"/>
      <c r="DH1260" s="121"/>
      <c r="DI1260" s="121"/>
      <c r="DJ1260" s="121"/>
      <c r="DK1260" s="121"/>
      <c r="DL1260" s="121"/>
      <c r="DM1260" s="121"/>
      <c r="DN1260" s="121"/>
      <c r="DO1260" s="121"/>
      <c r="DP1260" s="121"/>
      <c r="DQ1260" s="121"/>
      <c r="DR1260" s="121"/>
      <c r="DS1260" s="121"/>
      <c r="DT1260" s="121"/>
      <c r="DU1260" s="121"/>
      <c r="DV1260" s="121"/>
      <c r="DW1260" s="121"/>
      <c r="DX1260" s="121"/>
      <c r="DY1260" s="121"/>
      <c r="DZ1260" s="121"/>
      <c r="EA1260" s="121"/>
      <c r="EB1260" s="121"/>
      <c r="EC1260" s="121"/>
      <c r="ED1260" s="121"/>
      <c r="EE1260" s="121"/>
      <c r="EF1260" s="121"/>
      <c r="EG1260" s="121"/>
      <c r="EH1260" s="121"/>
      <c r="EI1260" s="121"/>
      <c r="EJ1260" s="121"/>
      <c r="EK1260" s="121"/>
      <c r="EL1260" s="121"/>
      <c r="EM1260" s="121"/>
      <c r="EN1260" s="121"/>
      <c r="EO1260" s="121"/>
      <c r="EP1260" s="121"/>
      <c r="EQ1260" s="121"/>
      <c r="ER1260" s="121"/>
      <c r="ES1260" s="121"/>
      <c r="ET1260" s="121"/>
      <c r="EU1260" s="121"/>
      <c r="EV1260" s="121"/>
      <c r="EW1260" s="121"/>
      <c r="EX1260" s="121"/>
      <c r="EY1260" s="121"/>
      <c r="EZ1260" s="121"/>
      <c r="FA1260" s="121"/>
      <c r="FB1260" s="121"/>
      <c r="FC1260" s="121"/>
      <c r="FD1260" s="121"/>
      <c r="FE1260" s="121"/>
      <c r="FF1260" s="121"/>
      <c r="FG1260" s="121"/>
      <c r="FH1260" s="121"/>
      <c r="FI1260" s="121"/>
      <c r="FJ1260" s="121"/>
      <c r="FK1260" s="121"/>
      <c r="FL1260" s="121"/>
      <c r="FM1260" s="121"/>
      <c r="FN1260" s="121"/>
      <c r="FO1260" s="121"/>
      <c r="FP1260" s="121"/>
      <c r="FQ1260" s="121"/>
      <c r="FR1260" s="121"/>
      <c r="FS1260" s="121"/>
      <c r="FT1260" s="121"/>
      <c r="FU1260" s="121"/>
      <c r="FV1260" s="121"/>
      <c r="FW1260" s="121"/>
      <c r="FX1260" s="121"/>
      <c r="FY1260" s="121"/>
      <c r="FZ1260" s="121"/>
      <c r="GA1260" s="121"/>
      <c r="GB1260" s="121"/>
      <c r="GC1260" s="121"/>
      <c r="GD1260" s="121"/>
      <c r="GE1260" s="121"/>
      <c r="GF1260" s="121"/>
      <c r="GG1260" s="121"/>
      <c r="GH1260" s="121"/>
      <c r="GI1260" s="121"/>
      <c r="GJ1260" s="121"/>
      <c r="GK1260" s="121"/>
      <c r="GL1260" s="121"/>
      <c r="GM1260" s="121"/>
      <c r="GN1260" s="121"/>
      <c r="GO1260" s="121"/>
      <c r="GP1260" s="121"/>
      <c r="GQ1260" s="121"/>
      <c r="GR1260" s="121"/>
      <c r="GS1260" s="121"/>
      <c r="GT1260" s="121"/>
      <c r="GU1260" s="121"/>
      <c r="GV1260" s="121"/>
      <c r="GW1260" s="121"/>
      <c r="GX1260" s="121"/>
      <c r="GY1260" s="121"/>
      <c r="GZ1260" s="121"/>
      <c r="HA1260" s="121"/>
      <c r="HB1260" s="121"/>
      <c r="HC1260" s="121"/>
      <c r="HD1260" s="121"/>
      <c r="HE1260" s="121"/>
      <c r="HF1260" s="121"/>
      <c r="HG1260" s="121"/>
      <c r="HH1260" s="121"/>
      <c r="HI1260" s="121"/>
      <c r="HJ1260" s="121"/>
      <c r="HK1260" s="121"/>
      <c r="HL1260" s="121"/>
      <c r="HM1260" s="121"/>
      <c r="HN1260" s="121"/>
      <c r="HO1260" s="121"/>
      <c r="HP1260" s="121"/>
      <c r="HQ1260" s="121"/>
      <c r="HR1260" s="121"/>
      <c r="HS1260" s="121"/>
      <c r="HT1260" s="121"/>
      <c r="HU1260" s="121"/>
      <c r="HV1260" s="121"/>
      <c r="HW1260" s="121"/>
      <c r="HX1260" s="121"/>
      <c r="HY1260" s="121"/>
      <c r="HZ1260" s="121"/>
      <c r="IA1260" s="121"/>
      <c r="IB1260" s="121"/>
      <c r="IC1260" s="121"/>
      <c r="ID1260" s="121"/>
      <c r="IE1260" s="121"/>
      <c r="IF1260" s="121"/>
      <c r="IG1260" s="121"/>
      <c r="IH1260" s="121"/>
      <c r="II1260" s="121"/>
      <c r="IJ1260" s="121"/>
      <c r="IK1260" s="121"/>
      <c r="IL1260" s="121"/>
      <c r="IM1260" s="121"/>
      <c r="IN1260" s="121"/>
      <c r="IO1260"/>
      <c r="IP1260"/>
      <c r="IQ1260"/>
      <c r="IR1260"/>
      <c r="IS1260"/>
      <c r="IT1260"/>
      <c r="IU1260"/>
      <c r="IV1260"/>
    </row>
    <row r="1261" s="124" customFormat="1" spans="1:256">
      <c r="A1261" s="148"/>
      <c r="B1261" s="148"/>
      <c r="C1261" s="148"/>
      <c r="D1261" s="148"/>
      <c r="E1261" s="174"/>
      <c r="F1261" s="150"/>
      <c r="G1261" s="121"/>
      <c r="H1261" s="121"/>
      <c r="I1261" s="121"/>
      <c r="J1261" s="121"/>
      <c r="K1261" s="121"/>
      <c r="L1261" s="121"/>
      <c r="M1261" s="121"/>
      <c r="N1261" s="121"/>
      <c r="O1261" s="121"/>
      <c r="P1261" s="121"/>
      <c r="Q1261" s="121"/>
      <c r="R1261" s="121"/>
      <c r="S1261" s="121"/>
      <c r="T1261" s="121"/>
      <c r="U1261" s="121"/>
      <c r="V1261" s="121"/>
      <c r="W1261" s="121"/>
      <c r="X1261" s="121"/>
      <c r="Y1261" s="121"/>
      <c r="Z1261" s="121"/>
      <c r="AA1261" s="121"/>
      <c r="AB1261" s="121"/>
      <c r="AC1261" s="121"/>
      <c r="AD1261" s="121"/>
      <c r="AE1261" s="121"/>
      <c r="AF1261" s="121"/>
      <c r="AG1261" s="121"/>
      <c r="AH1261" s="121"/>
      <c r="AI1261" s="121"/>
      <c r="AJ1261" s="121"/>
      <c r="AK1261" s="121"/>
      <c r="AL1261" s="121"/>
      <c r="AM1261" s="121"/>
      <c r="AN1261" s="121"/>
      <c r="AO1261" s="121"/>
      <c r="AP1261" s="121"/>
      <c r="AQ1261" s="121"/>
      <c r="AR1261" s="121"/>
      <c r="AS1261" s="121"/>
      <c r="AT1261" s="121"/>
      <c r="AU1261" s="121"/>
      <c r="AV1261" s="121"/>
      <c r="AW1261" s="121"/>
      <c r="AX1261" s="121"/>
      <c r="AY1261" s="121"/>
      <c r="AZ1261" s="121"/>
      <c r="BA1261" s="121"/>
      <c r="BB1261" s="121"/>
      <c r="BC1261" s="121"/>
      <c r="BD1261" s="121"/>
      <c r="BE1261" s="121"/>
      <c r="BF1261" s="121"/>
      <c r="BG1261" s="121"/>
      <c r="BH1261" s="121"/>
      <c r="BI1261" s="121"/>
      <c r="BJ1261" s="121"/>
      <c r="BK1261" s="121"/>
      <c r="BL1261" s="121"/>
      <c r="BM1261" s="121"/>
      <c r="BN1261" s="121"/>
      <c r="BO1261" s="121"/>
      <c r="BP1261" s="121"/>
      <c r="BQ1261" s="121"/>
      <c r="BR1261" s="121"/>
      <c r="BS1261" s="121"/>
      <c r="BT1261" s="121"/>
      <c r="BU1261" s="121"/>
      <c r="BV1261" s="121"/>
      <c r="BW1261" s="121"/>
      <c r="BX1261" s="121"/>
      <c r="BY1261" s="121"/>
      <c r="BZ1261" s="121"/>
      <c r="CA1261" s="121"/>
      <c r="CB1261" s="121"/>
      <c r="CC1261" s="121"/>
      <c r="CD1261" s="121"/>
      <c r="CE1261" s="121"/>
      <c r="CF1261" s="121"/>
      <c r="CG1261" s="121"/>
      <c r="CH1261" s="121"/>
      <c r="CI1261" s="121"/>
      <c r="CJ1261" s="121"/>
      <c r="CK1261" s="121"/>
      <c r="CL1261" s="121"/>
      <c r="CM1261" s="121"/>
      <c r="CN1261" s="121"/>
      <c r="CO1261" s="121"/>
      <c r="CP1261" s="121"/>
      <c r="CQ1261" s="121"/>
      <c r="CR1261" s="121"/>
      <c r="CS1261" s="121"/>
      <c r="CT1261" s="121"/>
      <c r="CU1261" s="121"/>
      <c r="CV1261" s="121"/>
      <c r="CW1261" s="121"/>
      <c r="CX1261" s="121"/>
      <c r="CY1261" s="121"/>
      <c r="CZ1261" s="121"/>
      <c r="DA1261" s="121"/>
      <c r="DB1261" s="121"/>
      <c r="DC1261" s="121"/>
      <c r="DD1261" s="121"/>
      <c r="DE1261" s="121"/>
      <c r="DF1261" s="121"/>
      <c r="DG1261" s="121"/>
      <c r="DH1261" s="121"/>
      <c r="DI1261" s="121"/>
      <c r="DJ1261" s="121"/>
      <c r="DK1261" s="121"/>
      <c r="DL1261" s="121"/>
      <c r="DM1261" s="121"/>
      <c r="DN1261" s="121"/>
      <c r="DO1261" s="121"/>
      <c r="DP1261" s="121"/>
      <c r="DQ1261" s="121"/>
      <c r="DR1261" s="121"/>
      <c r="DS1261" s="121"/>
      <c r="DT1261" s="121"/>
      <c r="DU1261" s="121"/>
      <c r="DV1261" s="121"/>
      <c r="DW1261" s="121"/>
      <c r="DX1261" s="121"/>
      <c r="DY1261" s="121"/>
      <c r="DZ1261" s="121"/>
      <c r="EA1261" s="121"/>
      <c r="EB1261" s="121"/>
      <c r="EC1261" s="121"/>
      <c r="ED1261" s="121"/>
      <c r="EE1261" s="121"/>
      <c r="EF1261" s="121"/>
      <c r="EG1261" s="121"/>
      <c r="EH1261" s="121"/>
      <c r="EI1261" s="121"/>
      <c r="EJ1261" s="121"/>
      <c r="EK1261" s="121"/>
      <c r="EL1261" s="121"/>
      <c r="EM1261" s="121"/>
      <c r="EN1261" s="121"/>
      <c r="EO1261" s="121"/>
      <c r="EP1261" s="121"/>
      <c r="EQ1261" s="121"/>
      <c r="ER1261" s="121"/>
      <c r="ES1261" s="121"/>
      <c r="ET1261" s="121"/>
      <c r="EU1261" s="121"/>
      <c r="EV1261" s="121"/>
      <c r="EW1261" s="121"/>
      <c r="EX1261" s="121"/>
      <c r="EY1261" s="121"/>
      <c r="EZ1261" s="121"/>
      <c r="FA1261" s="121"/>
      <c r="FB1261" s="121"/>
      <c r="FC1261" s="121"/>
      <c r="FD1261" s="121"/>
      <c r="FE1261" s="121"/>
      <c r="FF1261" s="121"/>
      <c r="FG1261" s="121"/>
      <c r="FH1261" s="121"/>
      <c r="FI1261" s="121"/>
      <c r="FJ1261" s="121"/>
      <c r="FK1261" s="121"/>
      <c r="FL1261" s="121"/>
      <c r="FM1261" s="121"/>
      <c r="FN1261" s="121"/>
      <c r="FO1261" s="121"/>
      <c r="FP1261" s="121"/>
      <c r="FQ1261" s="121"/>
      <c r="FR1261" s="121"/>
      <c r="FS1261" s="121"/>
      <c r="FT1261" s="121"/>
      <c r="FU1261" s="121"/>
      <c r="FV1261" s="121"/>
      <c r="FW1261" s="121"/>
      <c r="FX1261" s="121"/>
      <c r="FY1261" s="121"/>
      <c r="FZ1261" s="121"/>
      <c r="GA1261" s="121"/>
      <c r="GB1261" s="121"/>
      <c r="GC1261" s="121"/>
      <c r="GD1261" s="121"/>
      <c r="GE1261" s="121"/>
      <c r="GF1261" s="121"/>
      <c r="GG1261" s="121"/>
      <c r="GH1261" s="121"/>
      <c r="GI1261" s="121"/>
      <c r="GJ1261" s="121"/>
      <c r="GK1261" s="121"/>
      <c r="GL1261" s="121"/>
      <c r="GM1261" s="121"/>
      <c r="GN1261" s="121"/>
      <c r="GO1261" s="121"/>
      <c r="GP1261" s="121"/>
      <c r="GQ1261" s="121"/>
      <c r="GR1261" s="121"/>
      <c r="GS1261" s="121"/>
      <c r="GT1261" s="121"/>
      <c r="GU1261" s="121"/>
      <c r="GV1261" s="121"/>
      <c r="GW1261" s="121"/>
      <c r="GX1261" s="121"/>
      <c r="GY1261" s="121"/>
      <c r="GZ1261" s="121"/>
      <c r="HA1261" s="121"/>
      <c r="HB1261" s="121"/>
      <c r="HC1261" s="121"/>
      <c r="HD1261" s="121"/>
      <c r="HE1261" s="121"/>
      <c r="HF1261" s="121"/>
      <c r="HG1261" s="121"/>
      <c r="HH1261" s="121"/>
      <c r="HI1261" s="121"/>
      <c r="HJ1261" s="121"/>
      <c r="HK1261" s="121"/>
      <c r="HL1261" s="121"/>
      <c r="HM1261" s="121"/>
      <c r="HN1261" s="121"/>
      <c r="HO1261" s="121"/>
      <c r="HP1261" s="121"/>
      <c r="HQ1261" s="121"/>
      <c r="HR1261" s="121"/>
      <c r="HS1261" s="121"/>
      <c r="HT1261" s="121"/>
      <c r="HU1261" s="121"/>
      <c r="HV1261" s="121"/>
      <c r="HW1261" s="121"/>
      <c r="HX1261" s="121"/>
      <c r="HY1261" s="121"/>
      <c r="HZ1261" s="121"/>
      <c r="IA1261" s="121"/>
      <c r="IB1261" s="121"/>
      <c r="IC1261" s="121"/>
      <c r="ID1261" s="121"/>
      <c r="IE1261" s="121"/>
      <c r="IF1261" s="121"/>
      <c r="IG1261" s="121"/>
      <c r="IH1261" s="121"/>
      <c r="II1261" s="121"/>
      <c r="IJ1261" s="121"/>
      <c r="IK1261" s="121"/>
      <c r="IL1261" s="121"/>
      <c r="IM1261" s="121"/>
      <c r="IN1261" s="121"/>
      <c r="IO1261"/>
      <c r="IP1261"/>
      <c r="IQ1261"/>
      <c r="IR1261"/>
      <c r="IS1261"/>
      <c r="IT1261"/>
      <c r="IU1261"/>
      <c r="IV1261"/>
    </row>
    <row r="1262" spans="1:6">
      <c r="A1262" s="4"/>
      <c r="B1262" s="153" t="s">
        <v>133</v>
      </c>
      <c r="C1262" s="344"/>
      <c r="D1262" s="344"/>
      <c r="E1262" s="444"/>
      <c r="F1262" s="173"/>
    </row>
    <row r="1263" ht="31.5" spans="1:6">
      <c r="A1263" s="4"/>
      <c r="B1263" s="158" t="s">
        <v>435</v>
      </c>
      <c r="C1263" s="434" t="s">
        <v>1876</v>
      </c>
      <c r="D1263" s="158" t="s">
        <v>1930</v>
      </c>
      <c r="E1263" s="445">
        <v>10000000</v>
      </c>
      <c r="F1263" s="173"/>
    </row>
    <row r="1264" spans="1:6">
      <c r="A1264" s="4"/>
      <c r="B1264" s="158" t="s">
        <v>134</v>
      </c>
      <c r="C1264" s="434" t="s">
        <v>1878</v>
      </c>
      <c r="D1264" s="158" t="s">
        <v>1930</v>
      </c>
      <c r="E1264" s="445">
        <v>20700000</v>
      </c>
      <c r="F1264" s="173"/>
    </row>
    <row r="1265" ht="31.5" spans="1:6">
      <c r="A1265" s="4"/>
      <c r="B1265" s="158" t="s">
        <v>137</v>
      </c>
      <c r="C1265" s="434" t="s">
        <v>1879</v>
      </c>
      <c r="D1265" s="158" t="s">
        <v>1931</v>
      </c>
      <c r="E1265" s="445">
        <v>5400000</v>
      </c>
      <c r="F1265" s="173"/>
    </row>
    <row r="1266" spans="1:6">
      <c r="A1266" s="4"/>
      <c r="B1266" s="158" t="s">
        <v>140</v>
      </c>
      <c r="C1266" s="434" t="s">
        <v>1880</v>
      </c>
      <c r="D1266" s="158" t="s">
        <v>1930</v>
      </c>
      <c r="E1266" s="445">
        <v>520000000</v>
      </c>
      <c r="F1266" s="173"/>
    </row>
    <row r="1267" spans="1:6">
      <c r="A1267" s="4"/>
      <c r="B1267" s="158" t="s">
        <v>142</v>
      </c>
      <c r="C1267" s="434" t="s">
        <v>1881</v>
      </c>
      <c r="D1267" s="158" t="s">
        <v>1930</v>
      </c>
      <c r="E1267" s="445">
        <v>618330000</v>
      </c>
      <c r="F1267" s="173"/>
    </row>
    <row r="1268" s="126" customFormat="1" spans="1:248">
      <c r="A1268" s="262"/>
      <c r="B1268" s="153" t="s">
        <v>146</v>
      </c>
      <c r="C1268" s="446"/>
      <c r="D1268" s="446"/>
      <c r="E1268" s="178"/>
      <c r="F1268" s="151"/>
      <c r="G1268" s="358"/>
      <c r="H1268" s="358"/>
      <c r="I1268" s="358"/>
      <c r="J1268" s="358"/>
      <c r="K1268" s="358"/>
      <c r="L1268" s="358"/>
      <c r="M1268" s="358"/>
      <c r="N1268" s="358"/>
      <c r="O1268" s="358"/>
      <c r="P1268" s="358"/>
      <c r="Q1268" s="358"/>
      <c r="R1268" s="358"/>
      <c r="S1268" s="358"/>
      <c r="T1268" s="358"/>
      <c r="U1268" s="358"/>
      <c r="V1268" s="358"/>
      <c r="W1268" s="358"/>
      <c r="X1268" s="358"/>
      <c r="Y1268" s="358"/>
      <c r="Z1268" s="358"/>
      <c r="AA1268" s="358"/>
      <c r="AB1268" s="358"/>
      <c r="AC1268" s="358"/>
      <c r="AD1268" s="358"/>
      <c r="AE1268" s="358"/>
      <c r="AF1268" s="358"/>
      <c r="AG1268" s="358"/>
      <c r="AH1268" s="358"/>
      <c r="AI1268" s="358"/>
      <c r="AJ1268" s="358"/>
      <c r="AK1268" s="358"/>
      <c r="AL1268" s="358"/>
      <c r="AM1268" s="358"/>
      <c r="AN1268" s="358"/>
      <c r="AO1268" s="358"/>
      <c r="AP1268" s="358"/>
      <c r="AQ1268" s="358"/>
      <c r="AR1268" s="358"/>
      <c r="AS1268" s="358"/>
      <c r="AT1268" s="358"/>
      <c r="AU1268" s="358"/>
      <c r="AV1268" s="358"/>
      <c r="AW1268" s="358"/>
      <c r="AX1268" s="358"/>
      <c r="AY1268" s="358"/>
      <c r="AZ1268" s="358"/>
      <c r="BA1268" s="358"/>
      <c r="BB1268" s="358"/>
      <c r="BC1268" s="358"/>
      <c r="BD1268" s="358"/>
      <c r="BE1268" s="358"/>
      <c r="BF1268" s="358"/>
      <c r="BG1268" s="358"/>
      <c r="BH1268" s="358"/>
      <c r="BI1268" s="358"/>
      <c r="BJ1268" s="358"/>
      <c r="BK1268" s="358"/>
      <c r="BL1268" s="358"/>
      <c r="BM1268" s="358"/>
      <c r="BN1268" s="358"/>
      <c r="BO1268" s="358"/>
      <c r="BP1268" s="358"/>
      <c r="BQ1268" s="358"/>
      <c r="BR1268" s="358"/>
      <c r="BS1268" s="358"/>
      <c r="BT1268" s="358"/>
      <c r="BU1268" s="358"/>
      <c r="BV1268" s="358"/>
      <c r="BW1268" s="358"/>
      <c r="BX1268" s="358"/>
      <c r="BY1268" s="358"/>
      <c r="BZ1268" s="358"/>
      <c r="CA1268" s="358"/>
      <c r="CB1268" s="358"/>
      <c r="CC1268" s="358"/>
      <c r="CD1268" s="358"/>
      <c r="CE1268" s="358"/>
      <c r="CF1268" s="358"/>
      <c r="CG1268" s="358"/>
      <c r="CH1268" s="358"/>
      <c r="CI1268" s="358"/>
      <c r="CJ1268" s="358"/>
      <c r="CK1268" s="358"/>
      <c r="CL1268" s="358"/>
      <c r="CM1268" s="358"/>
      <c r="CN1268" s="358"/>
      <c r="CO1268" s="358"/>
      <c r="CP1268" s="358"/>
      <c r="CQ1268" s="358"/>
      <c r="CR1268" s="358"/>
      <c r="CS1268" s="358"/>
      <c r="CT1268" s="358"/>
      <c r="CU1268" s="358"/>
      <c r="CV1268" s="358"/>
      <c r="CW1268" s="358"/>
      <c r="CX1268" s="358"/>
      <c r="CY1268" s="358"/>
      <c r="CZ1268" s="358"/>
      <c r="DA1268" s="358"/>
      <c r="DB1268" s="358"/>
      <c r="DC1268" s="358"/>
      <c r="DD1268" s="358"/>
      <c r="DE1268" s="358"/>
      <c r="DF1268" s="358"/>
      <c r="DG1268" s="358"/>
      <c r="DH1268" s="358"/>
      <c r="DI1268" s="358"/>
      <c r="DJ1268" s="358"/>
      <c r="DK1268" s="358"/>
      <c r="DL1268" s="358"/>
      <c r="DM1268" s="358"/>
      <c r="DN1268" s="358"/>
      <c r="DO1268" s="358"/>
      <c r="DP1268" s="358"/>
      <c r="DQ1268" s="358"/>
      <c r="DR1268" s="358"/>
      <c r="DS1268" s="358"/>
      <c r="DT1268" s="358"/>
      <c r="DU1268" s="358"/>
      <c r="DV1268" s="358"/>
      <c r="DW1268" s="358"/>
      <c r="DX1268" s="358"/>
      <c r="DY1268" s="358"/>
      <c r="DZ1268" s="358"/>
      <c r="EA1268" s="358"/>
      <c r="EB1268" s="358"/>
      <c r="EC1268" s="358"/>
      <c r="ED1268" s="358"/>
      <c r="EE1268" s="358"/>
      <c r="EF1268" s="358"/>
      <c r="EG1268" s="358"/>
      <c r="EH1268" s="358"/>
      <c r="EI1268" s="358"/>
      <c r="EJ1268" s="358"/>
      <c r="EK1268" s="358"/>
      <c r="EL1268" s="358"/>
      <c r="EM1268" s="358"/>
      <c r="EN1268" s="358"/>
      <c r="EO1268" s="358"/>
      <c r="EP1268" s="358"/>
      <c r="EQ1268" s="358"/>
      <c r="ER1268" s="358"/>
      <c r="ES1268" s="358"/>
      <c r="ET1268" s="358"/>
      <c r="EU1268" s="358"/>
      <c r="EV1268" s="358"/>
      <c r="EW1268" s="358"/>
      <c r="EX1268" s="358"/>
      <c r="EY1268" s="358"/>
      <c r="EZ1268" s="358"/>
      <c r="FA1268" s="358"/>
      <c r="FB1268" s="358"/>
      <c r="FC1268" s="358"/>
      <c r="FD1268" s="358"/>
      <c r="FE1268" s="358"/>
      <c r="FF1268" s="358"/>
      <c r="FG1268" s="358"/>
      <c r="FH1268" s="358"/>
      <c r="FI1268" s="358"/>
      <c r="FJ1268" s="358"/>
      <c r="FK1268" s="358"/>
      <c r="FL1268" s="358"/>
      <c r="FM1268" s="358"/>
      <c r="FN1268" s="358"/>
      <c r="FO1268" s="358"/>
      <c r="FP1268" s="358"/>
      <c r="FQ1268" s="358"/>
      <c r="FR1268" s="358"/>
      <c r="FS1268" s="358"/>
      <c r="FT1268" s="358"/>
      <c r="FU1268" s="358"/>
      <c r="FV1268" s="358"/>
      <c r="FW1268" s="358"/>
      <c r="FX1268" s="358"/>
      <c r="FY1268" s="358"/>
      <c r="FZ1268" s="358"/>
      <c r="GA1268" s="358"/>
      <c r="GB1268" s="358"/>
      <c r="GC1268" s="358"/>
      <c r="GD1268" s="358"/>
      <c r="GE1268" s="358"/>
      <c r="GF1268" s="358"/>
      <c r="GG1268" s="358"/>
      <c r="GH1268" s="358"/>
      <c r="GI1268" s="358"/>
      <c r="GJ1268" s="358"/>
      <c r="GK1268" s="358"/>
      <c r="GL1268" s="358"/>
      <c r="GM1268" s="358"/>
      <c r="GN1268" s="358"/>
      <c r="GO1268" s="358"/>
      <c r="GP1268" s="358"/>
      <c r="GQ1268" s="358"/>
      <c r="GR1268" s="358"/>
      <c r="GS1268" s="358"/>
      <c r="GT1268" s="358"/>
      <c r="GU1268" s="358"/>
      <c r="GV1268" s="358"/>
      <c r="GW1268" s="358"/>
      <c r="GX1268" s="358"/>
      <c r="GY1268" s="358"/>
      <c r="GZ1268" s="358"/>
      <c r="HA1268" s="358"/>
      <c r="HB1268" s="358"/>
      <c r="HC1268" s="358"/>
      <c r="HD1268" s="358"/>
      <c r="HE1268" s="358"/>
      <c r="HF1268" s="358"/>
      <c r="HG1268" s="358"/>
      <c r="HH1268" s="358"/>
      <c r="HI1268" s="358"/>
      <c r="HJ1268" s="358"/>
      <c r="HK1268" s="358"/>
      <c r="HL1268" s="358"/>
      <c r="HM1268" s="358"/>
      <c r="HN1268" s="358"/>
      <c r="HO1268" s="358"/>
      <c r="HP1268" s="358"/>
      <c r="HQ1268" s="358"/>
      <c r="HR1268" s="358"/>
      <c r="HS1268" s="358"/>
      <c r="HT1268" s="358"/>
      <c r="HU1268" s="358"/>
      <c r="HV1268" s="358"/>
      <c r="HW1268" s="358"/>
      <c r="HX1268" s="358"/>
      <c r="HY1268" s="358"/>
      <c r="HZ1268" s="358"/>
      <c r="IA1268" s="358"/>
      <c r="IB1268" s="358"/>
      <c r="IC1268" s="358"/>
      <c r="ID1268" s="358"/>
      <c r="IE1268" s="358"/>
      <c r="IF1268" s="358"/>
      <c r="IG1268" s="358"/>
      <c r="IH1268" s="358"/>
      <c r="II1268" s="358"/>
      <c r="IJ1268" s="358"/>
      <c r="IK1268" s="358"/>
      <c r="IL1268" s="358"/>
      <c r="IM1268" s="358"/>
      <c r="IN1268" s="358"/>
    </row>
    <row r="1269" spans="1:6">
      <c r="A1269" s="148"/>
      <c r="B1269" s="158" t="s">
        <v>147</v>
      </c>
      <c r="C1269" s="158" t="s">
        <v>1932</v>
      </c>
      <c r="D1269" s="158" t="s">
        <v>1930</v>
      </c>
      <c r="E1269" s="373">
        <v>17000000</v>
      </c>
      <c r="F1269" s="150"/>
    </row>
    <row r="1270" spans="1:6">
      <c r="A1270" s="148"/>
      <c r="B1270" s="158" t="s">
        <v>446</v>
      </c>
      <c r="C1270" s="158" t="s">
        <v>1231</v>
      </c>
      <c r="D1270" s="158" t="s">
        <v>1930</v>
      </c>
      <c r="E1270" s="373">
        <v>20000000</v>
      </c>
      <c r="F1270" s="150"/>
    </row>
    <row r="1271" spans="1:6">
      <c r="A1271" s="148"/>
      <c r="B1271" s="158" t="s">
        <v>450</v>
      </c>
      <c r="C1271" s="158" t="s">
        <v>1933</v>
      </c>
      <c r="D1271" s="158" t="s">
        <v>1930</v>
      </c>
      <c r="E1271" s="373">
        <v>30000000</v>
      </c>
      <c r="F1271" s="150"/>
    </row>
    <row r="1272" spans="1:6">
      <c r="A1272" s="148"/>
      <c r="B1272" s="158" t="s">
        <v>1934</v>
      </c>
      <c r="C1272" s="158" t="s">
        <v>1935</v>
      </c>
      <c r="D1272" s="158" t="s">
        <v>1930</v>
      </c>
      <c r="E1272" s="373">
        <v>25000000</v>
      </c>
      <c r="F1272" s="150"/>
    </row>
    <row r="1273" spans="1:6">
      <c r="A1273" s="148"/>
      <c r="B1273" s="158"/>
      <c r="C1273" s="158"/>
      <c r="D1273" s="158"/>
      <c r="E1273" s="373"/>
      <c r="F1273" s="150"/>
    </row>
    <row r="1274" spans="1:6">
      <c r="A1274" s="148"/>
      <c r="B1274" s="349" t="s">
        <v>165</v>
      </c>
      <c r="C1274" s="355"/>
      <c r="D1274" s="355"/>
      <c r="E1274" s="178"/>
      <c r="F1274" s="150"/>
    </row>
    <row r="1275" ht="31.5" spans="1:6">
      <c r="A1275" s="148"/>
      <c r="B1275" s="353" t="s">
        <v>166</v>
      </c>
      <c r="C1275" s="353" t="s">
        <v>1679</v>
      </c>
      <c r="D1275" s="353" t="s">
        <v>184</v>
      </c>
      <c r="E1275" s="352">
        <f>10000000</f>
        <v>10000000</v>
      </c>
      <c r="F1275" s="150"/>
    </row>
    <row r="1276" spans="1:6">
      <c r="A1276" s="148"/>
      <c r="B1276" s="158"/>
      <c r="C1276" s="158"/>
      <c r="D1276" s="158"/>
      <c r="E1276" s="373"/>
      <c r="F1276" s="150"/>
    </row>
    <row r="1277" s="126" customFormat="1" spans="1:248">
      <c r="A1277" s="262"/>
      <c r="B1277" s="446" t="s">
        <v>1936</v>
      </c>
      <c r="C1277" s="446"/>
      <c r="D1277" s="446"/>
      <c r="E1277" s="447"/>
      <c r="F1277" s="151"/>
      <c r="G1277" s="358"/>
      <c r="H1277" s="358"/>
      <c r="I1277" s="358"/>
      <c r="J1277" s="358"/>
      <c r="K1277" s="358"/>
      <c r="L1277" s="358"/>
      <c r="M1277" s="358"/>
      <c r="N1277" s="358"/>
      <c r="O1277" s="358"/>
      <c r="P1277" s="358"/>
      <c r="Q1277" s="358"/>
      <c r="R1277" s="358"/>
      <c r="S1277" s="358"/>
      <c r="T1277" s="358"/>
      <c r="U1277" s="358"/>
      <c r="V1277" s="358"/>
      <c r="W1277" s="358"/>
      <c r="X1277" s="358"/>
      <c r="Y1277" s="358"/>
      <c r="Z1277" s="358"/>
      <c r="AA1277" s="358"/>
      <c r="AB1277" s="358"/>
      <c r="AC1277" s="358"/>
      <c r="AD1277" s="358"/>
      <c r="AE1277" s="358"/>
      <c r="AF1277" s="358"/>
      <c r="AG1277" s="358"/>
      <c r="AH1277" s="358"/>
      <c r="AI1277" s="358"/>
      <c r="AJ1277" s="358"/>
      <c r="AK1277" s="358"/>
      <c r="AL1277" s="358"/>
      <c r="AM1277" s="358"/>
      <c r="AN1277" s="358"/>
      <c r="AO1277" s="358"/>
      <c r="AP1277" s="358"/>
      <c r="AQ1277" s="358"/>
      <c r="AR1277" s="358"/>
      <c r="AS1277" s="358"/>
      <c r="AT1277" s="358"/>
      <c r="AU1277" s="358"/>
      <c r="AV1277" s="358"/>
      <c r="AW1277" s="358"/>
      <c r="AX1277" s="358"/>
      <c r="AY1277" s="358"/>
      <c r="AZ1277" s="358"/>
      <c r="BA1277" s="358"/>
      <c r="BB1277" s="358"/>
      <c r="BC1277" s="358"/>
      <c r="BD1277" s="358"/>
      <c r="BE1277" s="358"/>
      <c r="BF1277" s="358"/>
      <c r="BG1277" s="358"/>
      <c r="BH1277" s="358"/>
      <c r="BI1277" s="358"/>
      <c r="BJ1277" s="358"/>
      <c r="BK1277" s="358"/>
      <c r="BL1277" s="358"/>
      <c r="BM1277" s="358"/>
      <c r="BN1277" s="358"/>
      <c r="BO1277" s="358"/>
      <c r="BP1277" s="358"/>
      <c r="BQ1277" s="358"/>
      <c r="BR1277" s="358"/>
      <c r="BS1277" s="358"/>
      <c r="BT1277" s="358"/>
      <c r="BU1277" s="358"/>
      <c r="BV1277" s="358"/>
      <c r="BW1277" s="358"/>
      <c r="BX1277" s="358"/>
      <c r="BY1277" s="358"/>
      <c r="BZ1277" s="358"/>
      <c r="CA1277" s="358"/>
      <c r="CB1277" s="358"/>
      <c r="CC1277" s="358"/>
      <c r="CD1277" s="358"/>
      <c r="CE1277" s="358"/>
      <c r="CF1277" s="358"/>
      <c r="CG1277" s="358"/>
      <c r="CH1277" s="358"/>
      <c r="CI1277" s="358"/>
      <c r="CJ1277" s="358"/>
      <c r="CK1277" s="358"/>
      <c r="CL1277" s="358"/>
      <c r="CM1277" s="358"/>
      <c r="CN1277" s="358"/>
      <c r="CO1277" s="358"/>
      <c r="CP1277" s="358"/>
      <c r="CQ1277" s="358"/>
      <c r="CR1277" s="358"/>
      <c r="CS1277" s="358"/>
      <c r="CT1277" s="358"/>
      <c r="CU1277" s="358"/>
      <c r="CV1277" s="358"/>
      <c r="CW1277" s="358"/>
      <c r="CX1277" s="358"/>
      <c r="CY1277" s="358"/>
      <c r="CZ1277" s="358"/>
      <c r="DA1277" s="358"/>
      <c r="DB1277" s="358"/>
      <c r="DC1277" s="358"/>
      <c r="DD1277" s="358"/>
      <c r="DE1277" s="358"/>
      <c r="DF1277" s="358"/>
      <c r="DG1277" s="358"/>
      <c r="DH1277" s="358"/>
      <c r="DI1277" s="358"/>
      <c r="DJ1277" s="358"/>
      <c r="DK1277" s="358"/>
      <c r="DL1277" s="358"/>
      <c r="DM1277" s="358"/>
      <c r="DN1277" s="358"/>
      <c r="DO1277" s="358"/>
      <c r="DP1277" s="358"/>
      <c r="DQ1277" s="358"/>
      <c r="DR1277" s="358"/>
      <c r="DS1277" s="358"/>
      <c r="DT1277" s="358"/>
      <c r="DU1277" s="358"/>
      <c r="DV1277" s="358"/>
      <c r="DW1277" s="358"/>
      <c r="DX1277" s="358"/>
      <c r="DY1277" s="358"/>
      <c r="DZ1277" s="358"/>
      <c r="EA1277" s="358"/>
      <c r="EB1277" s="358"/>
      <c r="EC1277" s="358"/>
      <c r="ED1277" s="358"/>
      <c r="EE1277" s="358"/>
      <c r="EF1277" s="358"/>
      <c r="EG1277" s="358"/>
      <c r="EH1277" s="358"/>
      <c r="EI1277" s="358"/>
      <c r="EJ1277" s="358"/>
      <c r="EK1277" s="358"/>
      <c r="EL1277" s="358"/>
      <c r="EM1277" s="358"/>
      <c r="EN1277" s="358"/>
      <c r="EO1277" s="358"/>
      <c r="EP1277" s="358"/>
      <c r="EQ1277" s="358"/>
      <c r="ER1277" s="358"/>
      <c r="ES1277" s="358"/>
      <c r="ET1277" s="358"/>
      <c r="EU1277" s="358"/>
      <c r="EV1277" s="358"/>
      <c r="EW1277" s="358"/>
      <c r="EX1277" s="358"/>
      <c r="EY1277" s="358"/>
      <c r="EZ1277" s="358"/>
      <c r="FA1277" s="358"/>
      <c r="FB1277" s="358"/>
      <c r="FC1277" s="358"/>
      <c r="FD1277" s="358"/>
      <c r="FE1277" s="358"/>
      <c r="FF1277" s="358"/>
      <c r="FG1277" s="358"/>
      <c r="FH1277" s="358"/>
      <c r="FI1277" s="358"/>
      <c r="FJ1277" s="358"/>
      <c r="FK1277" s="358"/>
      <c r="FL1277" s="358"/>
      <c r="FM1277" s="358"/>
      <c r="FN1277" s="358"/>
      <c r="FO1277" s="358"/>
      <c r="FP1277" s="358"/>
      <c r="FQ1277" s="358"/>
      <c r="FR1277" s="358"/>
      <c r="FS1277" s="358"/>
      <c r="FT1277" s="358"/>
      <c r="FU1277" s="358"/>
      <c r="FV1277" s="358"/>
      <c r="FW1277" s="358"/>
      <c r="FX1277" s="358"/>
      <c r="FY1277" s="358"/>
      <c r="FZ1277" s="358"/>
      <c r="GA1277" s="358"/>
      <c r="GB1277" s="358"/>
      <c r="GC1277" s="358"/>
      <c r="GD1277" s="358"/>
      <c r="GE1277" s="358"/>
      <c r="GF1277" s="358"/>
      <c r="GG1277" s="358"/>
      <c r="GH1277" s="358"/>
      <c r="GI1277" s="358"/>
      <c r="GJ1277" s="358"/>
      <c r="GK1277" s="358"/>
      <c r="GL1277" s="358"/>
      <c r="GM1277" s="358"/>
      <c r="GN1277" s="358"/>
      <c r="GO1277" s="358"/>
      <c r="GP1277" s="358"/>
      <c r="GQ1277" s="358"/>
      <c r="GR1277" s="358"/>
      <c r="GS1277" s="358"/>
      <c r="GT1277" s="358"/>
      <c r="GU1277" s="358"/>
      <c r="GV1277" s="358"/>
      <c r="GW1277" s="358"/>
      <c r="GX1277" s="358"/>
      <c r="GY1277" s="358"/>
      <c r="GZ1277" s="358"/>
      <c r="HA1277" s="358"/>
      <c r="HB1277" s="358"/>
      <c r="HC1277" s="358"/>
      <c r="HD1277" s="358"/>
      <c r="HE1277" s="358"/>
      <c r="HF1277" s="358"/>
      <c r="HG1277" s="358"/>
      <c r="HH1277" s="358"/>
      <c r="HI1277" s="358"/>
      <c r="HJ1277" s="358"/>
      <c r="HK1277" s="358"/>
      <c r="HL1277" s="358"/>
      <c r="HM1277" s="358"/>
      <c r="HN1277" s="358"/>
      <c r="HO1277" s="358"/>
      <c r="HP1277" s="358"/>
      <c r="HQ1277" s="358"/>
      <c r="HR1277" s="358"/>
      <c r="HS1277" s="358"/>
      <c r="HT1277" s="358"/>
      <c r="HU1277" s="358"/>
      <c r="HV1277" s="358"/>
      <c r="HW1277" s="358"/>
      <c r="HX1277" s="358"/>
      <c r="HY1277" s="358"/>
      <c r="HZ1277" s="358"/>
      <c r="IA1277" s="358"/>
      <c r="IB1277" s="358"/>
      <c r="IC1277" s="358"/>
      <c r="ID1277" s="358"/>
      <c r="IE1277" s="358"/>
      <c r="IF1277" s="358"/>
      <c r="IG1277" s="358"/>
      <c r="IH1277" s="358"/>
      <c r="II1277" s="358"/>
      <c r="IJ1277" s="358"/>
      <c r="IK1277" s="358"/>
      <c r="IL1277" s="358"/>
      <c r="IM1277" s="358"/>
      <c r="IN1277" s="358"/>
    </row>
    <row r="1278" spans="1:6">
      <c r="A1278" s="148"/>
      <c r="B1278" s="158" t="s">
        <v>1937</v>
      </c>
      <c r="C1278" s="158" t="s">
        <v>1938</v>
      </c>
      <c r="D1278" s="158" t="s">
        <v>1930</v>
      </c>
      <c r="E1278" s="373">
        <v>113000000</v>
      </c>
      <c r="F1278" s="150"/>
    </row>
    <row r="1279" s="126" customFormat="1" ht="31.5" spans="1:248">
      <c r="A1279" s="262"/>
      <c r="B1279" s="153" t="s">
        <v>169</v>
      </c>
      <c r="C1279" s="446"/>
      <c r="D1279" s="446"/>
      <c r="E1279" s="438"/>
      <c r="F1279" s="151"/>
      <c r="G1279" s="358"/>
      <c r="H1279" s="358"/>
      <c r="I1279" s="358"/>
      <c r="J1279" s="358"/>
      <c r="K1279" s="358"/>
      <c r="L1279" s="358"/>
      <c r="M1279" s="358"/>
      <c r="N1279" s="358"/>
      <c r="O1279" s="358"/>
      <c r="P1279" s="358"/>
      <c r="Q1279" s="358"/>
      <c r="R1279" s="358"/>
      <c r="S1279" s="358"/>
      <c r="T1279" s="358"/>
      <c r="U1279" s="358"/>
      <c r="V1279" s="358"/>
      <c r="W1279" s="358"/>
      <c r="X1279" s="358"/>
      <c r="Y1279" s="358"/>
      <c r="Z1279" s="358"/>
      <c r="AA1279" s="358"/>
      <c r="AB1279" s="358"/>
      <c r="AC1279" s="358"/>
      <c r="AD1279" s="358"/>
      <c r="AE1279" s="358"/>
      <c r="AF1279" s="358"/>
      <c r="AG1279" s="358"/>
      <c r="AH1279" s="358"/>
      <c r="AI1279" s="358"/>
      <c r="AJ1279" s="358"/>
      <c r="AK1279" s="358"/>
      <c r="AL1279" s="358"/>
      <c r="AM1279" s="358"/>
      <c r="AN1279" s="358"/>
      <c r="AO1279" s="358"/>
      <c r="AP1279" s="358"/>
      <c r="AQ1279" s="358"/>
      <c r="AR1279" s="358"/>
      <c r="AS1279" s="358"/>
      <c r="AT1279" s="358"/>
      <c r="AU1279" s="358"/>
      <c r="AV1279" s="358"/>
      <c r="AW1279" s="358"/>
      <c r="AX1279" s="358"/>
      <c r="AY1279" s="358"/>
      <c r="AZ1279" s="358"/>
      <c r="BA1279" s="358"/>
      <c r="BB1279" s="358"/>
      <c r="BC1279" s="358"/>
      <c r="BD1279" s="358"/>
      <c r="BE1279" s="358"/>
      <c r="BF1279" s="358"/>
      <c r="BG1279" s="358"/>
      <c r="BH1279" s="358"/>
      <c r="BI1279" s="358"/>
      <c r="BJ1279" s="358"/>
      <c r="BK1279" s="358"/>
      <c r="BL1279" s="358"/>
      <c r="BM1279" s="358"/>
      <c r="BN1279" s="358"/>
      <c r="BO1279" s="358"/>
      <c r="BP1279" s="358"/>
      <c r="BQ1279" s="358"/>
      <c r="BR1279" s="358"/>
      <c r="BS1279" s="358"/>
      <c r="BT1279" s="358"/>
      <c r="BU1279" s="358"/>
      <c r="BV1279" s="358"/>
      <c r="BW1279" s="358"/>
      <c r="BX1279" s="358"/>
      <c r="BY1279" s="358"/>
      <c r="BZ1279" s="358"/>
      <c r="CA1279" s="358"/>
      <c r="CB1279" s="358"/>
      <c r="CC1279" s="358"/>
      <c r="CD1279" s="358"/>
      <c r="CE1279" s="358"/>
      <c r="CF1279" s="358"/>
      <c r="CG1279" s="358"/>
      <c r="CH1279" s="358"/>
      <c r="CI1279" s="358"/>
      <c r="CJ1279" s="358"/>
      <c r="CK1279" s="358"/>
      <c r="CL1279" s="358"/>
      <c r="CM1279" s="358"/>
      <c r="CN1279" s="358"/>
      <c r="CO1279" s="358"/>
      <c r="CP1279" s="358"/>
      <c r="CQ1279" s="358"/>
      <c r="CR1279" s="358"/>
      <c r="CS1279" s="358"/>
      <c r="CT1279" s="358"/>
      <c r="CU1279" s="358"/>
      <c r="CV1279" s="358"/>
      <c r="CW1279" s="358"/>
      <c r="CX1279" s="358"/>
      <c r="CY1279" s="358"/>
      <c r="CZ1279" s="358"/>
      <c r="DA1279" s="358"/>
      <c r="DB1279" s="358"/>
      <c r="DC1279" s="358"/>
      <c r="DD1279" s="358"/>
      <c r="DE1279" s="358"/>
      <c r="DF1279" s="358"/>
      <c r="DG1279" s="358"/>
      <c r="DH1279" s="358"/>
      <c r="DI1279" s="358"/>
      <c r="DJ1279" s="358"/>
      <c r="DK1279" s="358"/>
      <c r="DL1279" s="358"/>
      <c r="DM1279" s="358"/>
      <c r="DN1279" s="358"/>
      <c r="DO1279" s="358"/>
      <c r="DP1279" s="358"/>
      <c r="DQ1279" s="358"/>
      <c r="DR1279" s="358"/>
      <c r="DS1279" s="358"/>
      <c r="DT1279" s="358"/>
      <c r="DU1279" s="358"/>
      <c r="DV1279" s="358"/>
      <c r="DW1279" s="358"/>
      <c r="DX1279" s="358"/>
      <c r="DY1279" s="358"/>
      <c r="DZ1279" s="358"/>
      <c r="EA1279" s="358"/>
      <c r="EB1279" s="358"/>
      <c r="EC1279" s="358"/>
      <c r="ED1279" s="358"/>
      <c r="EE1279" s="358"/>
      <c r="EF1279" s="358"/>
      <c r="EG1279" s="358"/>
      <c r="EH1279" s="358"/>
      <c r="EI1279" s="358"/>
      <c r="EJ1279" s="358"/>
      <c r="EK1279" s="358"/>
      <c r="EL1279" s="358"/>
      <c r="EM1279" s="358"/>
      <c r="EN1279" s="358"/>
      <c r="EO1279" s="358"/>
      <c r="EP1279" s="358"/>
      <c r="EQ1279" s="358"/>
      <c r="ER1279" s="358"/>
      <c r="ES1279" s="358"/>
      <c r="ET1279" s="358"/>
      <c r="EU1279" s="358"/>
      <c r="EV1279" s="358"/>
      <c r="EW1279" s="358"/>
      <c r="EX1279" s="358"/>
      <c r="EY1279" s="358"/>
      <c r="EZ1279" s="358"/>
      <c r="FA1279" s="358"/>
      <c r="FB1279" s="358"/>
      <c r="FC1279" s="358"/>
      <c r="FD1279" s="358"/>
      <c r="FE1279" s="358"/>
      <c r="FF1279" s="358"/>
      <c r="FG1279" s="358"/>
      <c r="FH1279" s="358"/>
      <c r="FI1279" s="358"/>
      <c r="FJ1279" s="358"/>
      <c r="FK1279" s="358"/>
      <c r="FL1279" s="358"/>
      <c r="FM1279" s="358"/>
      <c r="FN1279" s="358"/>
      <c r="FO1279" s="358"/>
      <c r="FP1279" s="358"/>
      <c r="FQ1279" s="358"/>
      <c r="FR1279" s="358"/>
      <c r="FS1279" s="358"/>
      <c r="FT1279" s="358"/>
      <c r="FU1279" s="358"/>
      <c r="FV1279" s="358"/>
      <c r="FW1279" s="358"/>
      <c r="FX1279" s="358"/>
      <c r="FY1279" s="358"/>
      <c r="FZ1279" s="358"/>
      <c r="GA1279" s="358"/>
      <c r="GB1279" s="358"/>
      <c r="GC1279" s="358"/>
      <c r="GD1279" s="358"/>
      <c r="GE1279" s="358"/>
      <c r="GF1279" s="358"/>
      <c r="GG1279" s="358"/>
      <c r="GH1279" s="358"/>
      <c r="GI1279" s="358"/>
      <c r="GJ1279" s="358"/>
      <c r="GK1279" s="358"/>
      <c r="GL1279" s="358"/>
      <c r="GM1279" s="358"/>
      <c r="GN1279" s="358"/>
      <c r="GO1279" s="358"/>
      <c r="GP1279" s="358"/>
      <c r="GQ1279" s="358"/>
      <c r="GR1279" s="358"/>
      <c r="GS1279" s="358"/>
      <c r="GT1279" s="358"/>
      <c r="GU1279" s="358"/>
      <c r="GV1279" s="358"/>
      <c r="GW1279" s="358"/>
      <c r="GX1279" s="358"/>
      <c r="GY1279" s="358"/>
      <c r="GZ1279" s="358"/>
      <c r="HA1279" s="358"/>
      <c r="HB1279" s="358"/>
      <c r="HC1279" s="358"/>
      <c r="HD1279" s="358"/>
      <c r="HE1279" s="358"/>
      <c r="HF1279" s="358"/>
      <c r="HG1279" s="358"/>
      <c r="HH1279" s="358"/>
      <c r="HI1279" s="358"/>
      <c r="HJ1279" s="358"/>
      <c r="HK1279" s="358"/>
      <c r="HL1279" s="358"/>
      <c r="HM1279" s="358"/>
      <c r="HN1279" s="358"/>
      <c r="HO1279" s="358"/>
      <c r="HP1279" s="358"/>
      <c r="HQ1279" s="358"/>
      <c r="HR1279" s="358"/>
      <c r="HS1279" s="358"/>
      <c r="HT1279" s="358"/>
      <c r="HU1279" s="358"/>
      <c r="HV1279" s="358"/>
      <c r="HW1279" s="358"/>
      <c r="HX1279" s="358"/>
      <c r="HY1279" s="358"/>
      <c r="HZ1279" s="358"/>
      <c r="IA1279" s="358"/>
      <c r="IB1279" s="358"/>
      <c r="IC1279" s="358"/>
      <c r="ID1279" s="358"/>
      <c r="IE1279" s="358"/>
      <c r="IF1279" s="358"/>
      <c r="IG1279" s="358"/>
      <c r="IH1279" s="358"/>
      <c r="II1279" s="358"/>
      <c r="IJ1279" s="358"/>
      <c r="IK1279" s="358"/>
      <c r="IL1279" s="358"/>
      <c r="IM1279" s="358"/>
      <c r="IN1279" s="358"/>
    </row>
    <row r="1280" ht="31.5" spans="1:6">
      <c r="A1280" s="148"/>
      <c r="B1280" s="158" t="s">
        <v>170</v>
      </c>
      <c r="C1280" s="158" t="s">
        <v>1939</v>
      </c>
      <c r="D1280" s="158" t="s">
        <v>1930</v>
      </c>
      <c r="E1280" s="448">
        <v>13000000</v>
      </c>
      <c r="F1280" s="150"/>
    </row>
    <row r="1281" s="126" customFormat="1" ht="31.5" spans="1:248">
      <c r="A1281" s="449"/>
      <c r="B1281" s="450" t="s">
        <v>1887</v>
      </c>
      <c r="C1281" s="451"/>
      <c r="D1281" s="451"/>
      <c r="E1281" s="356"/>
      <c r="F1281" s="151"/>
      <c r="G1281" s="358"/>
      <c r="H1281" s="358"/>
      <c r="I1281" s="358"/>
      <c r="J1281" s="358"/>
      <c r="K1281" s="358"/>
      <c r="L1281" s="358"/>
      <c r="M1281" s="358"/>
      <c r="N1281" s="358"/>
      <c r="O1281" s="358"/>
      <c r="P1281" s="358"/>
      <c r="Q1281" s="358"/>
      <c r="R1281" s="358"/>
      <c r="S1281" s="358"/>
      <c r="T1281" s="358"/>
      <c r="U1281" s="358"/>
      <c r="V1281" s="358"/>
      <c r="W1281" s="358"/>
      <c r="X1281" s="358"/>
      <c r="Y1281" s="358"/>
      <c r="Z1281" s="358"/>
      <c r="AA1281" s="358"/>
      <c r="AB1281" s="358"/>
      <c r="AC1281" s="358"/>
      <c r="AD1281" s="358"/>
      <c r="AE1281" s="358"/>
      <c r="AF1281" s="358"/>
      <c r="AG1281" s="358"/>
      <c r="AH1281" s="358"/>
      <c r="AI1281" s="358"/>
      <c r="AJ1281" s="358"/>
      <c r="AK1281" s="358"/>
      <c r="AL1281" s="358"/>
      <c r="AM1281" s="358"/>
      <c r="AN1281" s="358"/>
      <c r="AO1281" s="358"/>
      <c r="AP1281" s="358"/>
      <c r="AQ1281" s="358"/>
      <c r="AR1281" s="358"/>
      <c r="AS1281" s="358"/>
      <c r="AT1281" s="358"/>
      <c r="AU1281" s="358"/>
      <c r="AV1281" s="358"/>
      <c r="AW1281" s="358"/>
      <c r="AX1281" s="358"/>
      <c r="AY1281" s="358"/>
      <c r="AZ1281" s="358"/>
      <c r="BA1281" s="358"/>
      <c r="BB1281" s="358"/>
      <c r="BC1281" s="358"/>
      <c r="BD1281" s="358"/>
      <c r="BE1281" s="358"/>
      <c r="BF1281" s="358"/>
      <c r="BG1281" s="358"/>
      <c r="BH1281" s="358"/>
      <c r="BI1281" s="358"/>
      <c r="BJ1281" s="358"/>
      <c r="BK1281" s="358"/>
      <c r="BL1281" s="358"/>
      <c r="BM1281" s="358"/>
      <c r="BN1281" s="358"/>
      <c r="BO1281" s="358"/>
      <c r="BP1281" s="358"/>
      <c r="BQ1281" s="358"/>
      <c r="BR1281" s="358"/>
      <c r="BS1281" s="358"/>
      <c r="BT1281" s="358"/>
      <c r="BU1281" s="358"/>
      <c r="BV1281" s="358"/>
      <c r="BW1281" s="358"/>
      <c r="BX1281" s="358"/>
      <c r="BY1281" s="358"/>
      <c r="BZ1281" s="358"/>
      <c r="CA1281" s="358"/>
      <c r="CB1281" s="358"/>
      <c r="CC1281" s="358"/>
      <c r="CD1281" s="358"/>
      <c r="CE1281" s="358"/>
      <c r="CF1281" s="358"/>
      <c r="CG1281" s="358"/>
      <c r="CH1281" s="358"/>
      <c r="CI1281" s="358"/>
      <c r="CJ1281" s="358"/>
      <c r="CK1281" s="358"/>
      <c r="CL1281" s="358"/>
      <c r="CM1281" s="358"/>
      <c r="CN1281" s="358"/>
      <c r="CO1281" s="358"/>
      <c r="CP1281" s="358"/>
      <c r="CQ1281" s="358"/>
      <c r="CR1281" s="358"/>
      <c r="CS1281" s="358"/>
      <c r="CT1281" s="358"/>
      <c r="CU1281" s="358"/>
      <c r="CV1281" s="358"/>
      <c r="CW1281" s="358"/>
      <c r="CX1281" s="358"/>
      <c r="CY1281" s="358"/>
      <c r="CZ1281" s="358"/>
      <c r="DA1281" s="358"/>
      <c r="DB1281" s="358"/>
      <c r="DC1281" s="358"/>
      <c r="DD1281" s="358"/>
      <c r="DE1281" s="358"/>
      <c r="DF1281" s="358"/>
      <c r="DG1281" s="358"/>
      <c r="DH1281" s="358"/>
      <c r="DI1281" s="358"/>
      <c r="DJ1281" s="358"/>
      <c r="DK1281" s="358"/>
      <c r="DL1281" s="358"/>
      <c r="DM1281" s="358"/>
      <c r="DN1281" s="358"/>
      <c r="DO1281" s="358"/>
      <c r="DP1281" s="358"/>
      <c r="DQ1281" s="358"/>
      <c r="DR1281" s="358"/>
      <c r="DS1281" s="358"/>
      <c r="DT1281" s="358"/>
      <c r="DU1281" s="358"/>
      <c r="DV1281" s="358"/>
      <c r="DW1281" s="358"/>
      <c r="DX1281" s="358"/>
      <c r="DY1281" s="358"/>
      <c r="DZ1281" s="358"/>
      <c r="EA1281" s="358"/>
      <c r="EB1281" s="358"/>
      <c r="EC1281" s="358"/>
      <c r="ED1281" s="358"/>
      <c r="EE1281" s="358"/>
      <c r="EF1281" s="358"/>
      <c r="EG1281" s="358"/>
      <c r="EH1281" s="358"/>
      <c r="EI1281" s="358"/>
      <c r="EJ1281" s="358"/>
      <c r="EK1281" s="358"/>
      <c r="EL1281" s="358"/>
      <c r="EM1281" s="358"/>
      <c r="EN1281" s="358"/>
      <c r="EO1281" s="358"/>
      <c r="EP1281" s="358"/>
      <c r="EQ1281" s="358"/>
      <c r="ER1281" s="358"/>
      <c r="ES1281" s="358"/>
      <c r="ET1281" s="358"/>
      <c r="EU1281" s="358"/>
      <c r="EV1281" s="358"/>
      <c r="EW1281" s="358"/>
      <c r="EX1281" s="358"/>
      <c r="EY1281" s="358"/>
      <c r="EZ1281" s="358"/>
      <c r="FA1281" s="358"/>
      <c r="FB1281" s="358"/>
      <c r="FC1281" s="358"/>
      <c r="FD1281" s="358"/>
      <c r="FE1281" s="358"/>
      <c r="FF1281" s="358"/>
      <c r="FG1281" s="358"/>
      <c r="FH1281" s="358"/>
      <c r="FI1281" s="358"/>
      <c r="FJ1281" s="358"/>
      <c r="FK1281" s="358"/>
      <c r="FL1281" s="358"/>
      <c r="FM1281" s="358"/>
      <c r="FN1281" s="358"/>
      <c r="FO1281" s="358"/>
      <c r="FP1281" s="358"/>
      <c r="FQ1281" s="358"/>
      <c r="FR1281" s="358"/>
      <c r="FS1281" s="358"/>
      <c r="FT1281" s="358"/>
      <c r="FU1281" s="358"/>
      <c r="FV1281" s="358"/>
      <c r="FW1281" s="358"/>
      <c r="FX1281" s="358"/>
      <c r="FY1281" s="358"/>
      <c r="FZ1281" s="358"/>
      <c r="GA1281" s="358"/>
      <c r="GB1281" s="358"/>
      <c r="GC1281" s="358"/>
      <c r="GD1281" s="358"/>
      <c r="GE1281" s="358"/>
      <c r="GF1281" s="358"/>
      <c r="GG1281" s="358"/>
      <c r="GH1281" s="358"/>
      <c r="GI1281" s="358"/>
      <c r="GJ1281" s="358"/>
      <c r="GK1281" s="358"/>
      <c r="GL1281" s="358"/>
      <c r="GM1281" s="358"/>
      <c r="GN1281" s="358"/>
      <c r="GO1281" s="358"/>
      <c r="GP1281" s="358"/>
      <c r="GQ1281" s="358"/>
      <c r="GR1281" s="358"/>
      <c r="GS1281" s="358"/>
      <c r="GT1281" s="358"/>
      <c r="GU1281" s="358"/>
      <c r="GV1281" s="358"/>
      <c r="GW1281" s="358"/>
      <c r="GX1281" s="358"/>
      <c r="GY1281" s="358"/>
      <c r="GZ1281" s="358"/>
      <c r="HA1281" s="358"/>
      <c r="HB1281" s="358"/>
      <c r="HC1281" s="358"/>
      <c r="HD1281" s="358"/>
      <c r="HE1281" s="358"/>
      <c r="HF1281" s="358"/>
      <c r="HG1281" s="358"/>
      <c r="HH1281" s="358"/>
      <c r="HI1281" s="358"/>
      <c r="HJ1281" s="358"/>
      <c r="HK1281" s="358"/>
      <c r="HL1281" s="358"/>
      <c r="HM1281" s="358"/>
      <c r="HN1281" s="358"/>
      <c r="HO1281" s="358"/>
      <c r="HP1281" s="358"/>
      <c r="HQ1281" s="358"/>
      <c r="HR1281" s="358"/>
      <c r="HS1281" s="358"/>
      <c r="HT1281" s="358"/>
      <c r="HU1281" s="358"/>
      <c r="HV1281" s="358"/>
      <c r="HW1281" s="358"/>
      <c r="HX1281" s="358"/>
      <c r="HY1281" s="358"/>
      <c r="HZ1281" s="358"/>
      <c r="IA1281" s="358"/>
      <c r="IB1281" s="358"/>
      <c r="IC1281" s="358"/>
      <c r="ID1281" s="358"/>
      <c r="IE1281" s="358"/>
      <c r="IF1281" s="358"/>
      <c r="IG1281" s="358"/>
      <c r="IH1281" s="358"/>
      <c r="II1281" s="358"/>
      <c r="IJ1281" s="358"/>
      <c r="IK1281" s="358"/>
      <c r="IL1281" s="358"/>
      <c r="IM1281" s="358"/>
      <c r="IN1281" s="358"/>
    </row>
    <row r="1282" spans="1:6">
      <c r="A1282" s="148"/>
      <c r="B1282" s="158" t="s">
        <v>1940</v>
      </c>
      <c r="C1282" s="452" t="s">
        <v>1941</v>
      </c>
      <c r="D1282" s="452" t="s">
        <v>1930</v>
      </c>
      <c r="E1282" s="453">
        <v>75000000</v>
      </c>
      <c r="F1282" s="150"/>
    </row>
    <row r="1283" s="126" customFormat="1" ht="31.5" spans="1:248">
      <c r="A1283" s="262"/>
      <c r="B1283" s="153" t="s">
        <v>1942</v>
      </c>
      <c r="C1283" s="451"/>
      <c r="D1283" s="451"/>
      <c r="E1283" s="193"/>
      <c r="F1283" s="151"/>
      <c r="G1283" s="358"/>
      <c r="H1283" s="358"/>
      <c r="I1283" s="358"/>
      <c r="J1283" s="358"/>
      <c r="K1283" s="358"/>
      <c r="L1283" s="358"/>
      <c r="M1283" s="358"/>
      <c r="N1283" s="358"/>
      <c r="O1283" s="358"/>
      <c r="P1283" s="358"/>
      <c r="Q1283" s="358"/>
      <c r="R1283" s="358"/>
      <c r="S1283" s="358"/>
      <c r="T1283" s="358"/>
      <c r="U1283" s="358"/>
      <c r="V1283" s="358"/>
      <c r="W1283" s="358"/>
      <c r="X1283" s="358"/>
      <c r="Y1283" s="358"/>
      <c r="Z1283" s="358"/>
      <c r="AA1283" s="358"/>
      <c r="AB1283" s="358"/>
      <c r="AC1283" s="358"/>
      <c r="AD1283" s="358"/>
      <c r="AE1283" s="358"/>
      <c r="AF1283" s="358"/>
      <c r="AG1283" s="358"/>
      <c r="AH1283" s="358"/>
      <c r="AI1283" s="358"/>
      <c r="AJ1283" s="358"/>
      <c r="AK1283" s="358"/>
      <c r="AL1283" s="358"/>
      <c r="AM1283" s="358"/>
      <c r="AN1283" s="358"/>
      <c r="AO1283" s="358"/>
      <c r="AP1283" s="358"/>
      <c r="AQ1283" s="358"/>
      <c r="AR1283" s="358"/>
      <c r="AS1283" s="358"/>
      <c r="AT1283" s="358"/>
      <c r="AU1283" s="358"/>
      <c r="AV1283" s="358"/>
      <c r="AW1283" s="358"/>
      <c r="AX1283" s="358"/>
      <c r="AY1283" s="358"/>
      <c r="AZ1283" s="358"/>
      <c r="BA1283" s="358"/>
      <c r="BB1283" s="358"/>
      <c r="BC1283" s="358"/>
      <c r="BD1283" s="358"/>
      <c r="BE1283" s="358"/>
      <c r="BF1283" s="358"/>
      <c r="BG1283" s="358"/>
      <c r="BH1283" s="358"/>
      <c r="BI1283" s="358"/>
      <c r="BJ1283" s="358"/>
      <c r="BK1283" s="358"/>
      <c r="BL1283" s="358"/>
      <c r="BM1283" s="358"/>
      <c r="BN1283" s="358"/>
      <c r="BO1283" s="358"/>
      <c r="BP1283" s="358"/>
      <c r="BQ1283" s="358"/>
      <c r="BR1283" s="358"/>
      <c r="BS1283" s="358"/>
      <c r="BT1283" s="358"/>
      <c r="BU1283" s="358"/>
      <c r="BV1283" s="358"/>
      <c r="BW1283" s="358"/>
      <c r="BX1283" s="358"/>
      <c r="BY1283" s="358"/>
      <c r="BZ1283" s="358"/>
      <c r="CA1283" s="358"/>
      <c r="CB1283" s="358"/>
      <c r="CC1283" s="358"/>
      <c r="CD1283" s="358"/>
      <c r="CE1283" s="358"/>
      <c r="CF1283" s="358"/>
      <c r="CG1283" s="358"/>
      <c r="CH1283" s="358"/>
      <c r="CI1283" s="358"/>
      <c r="CJ1283" s="358"/>
      <c r="CK1283" s="358"/>
      <c r="CL1283" s="358"/>
      <c r="CM1283" s="358"/>
      <c r="CN1283" s="358"/>
      <c r="CO1283" s="358"/>
      <c r="CP1283" s="358"/>
      <c r="CQ1283" s="358"/>
      <c r="CR1283" s="358"/>
      <c r="CS1283" s="358"/>
      <c r="CT1283" s="358"/>
      <c r="CU1283" s="358"/>
      <c r="CV1283" s="358"/>
      <c r="CW1283" s="358"/>
      <c r="CX1283" s="358"/>
      <c r="CY1283" s="358"/>
      <c r="CZ1283" s="358"/>
      <c r="DA1283" s="358"/>
      <c r="DB1283" s="358"/>
      <c r="DC1283" s="358"/>
      <c r="DD1283" s="358"/>
      <c r="DE1283" s="358"/>
      <c r="DF1283" s="358"/>
      <c r="DG1283" s="358"/>
      <c r="DH1283" s="358"/>
      <c r="DI1283" s="358"/>
      <c r="DJ1283" s="358"/>
      <c r="DK1283" s="358"/>
      <c r="DL1283" s="358"/>
      <c r="DM1283" s="358"/>
      <c r="DN1283" s="358"/>
      <c r="DO1283" s="358"/>
      <c r="DP1283" s="358"/>
      <c r="DQ1283" s="358"/>
      <c r="DR1283" s="358"/>
      <c r="DS1283" s="358"/>
      <c r="DT1283" s="358"/>
      <c r="DU1283" s="358"/>
      <c r="DV1283" s="358"/>
      <c r="DW1283" s="358"/>
      <c r="DX1283" s="358"/>
      <c r="DY1283" s="358"/>
      <c r="DZ1283" s="358"/>
      <c r="EA1283" s="358"/>
      <c r="EB1283" s="358"/>
      <c r="EC1283" s="358"/>
      <c r="ED1283" s="358"/>
      <c r="EE1283" s="358"/>
      <c r="EF1283" s="358"/>
      <c r="EG1283" s="358"/>
      <c r="EH1283" s="358"/>
      <c r="EI1283" s="358"/>
      <c r="EJ1283" s="358"/>
      <c r="EK1283" s="358"/>
      <c r="EL1283" s="358"/>
      <c r="EM1283" s="358"/>
      <c r="EN1283" s="358"/>
      <c r="EO1283" s="358"/>
      <c r="EP1283" s="358"/>
      <c r="EQ1283" s="358"/>
      <c r="ER1283" s="358"/>
      <c r="ES1283" s="358"/>
      <c r="ET1283" s="358"/>
      <c r="EU1283" s="358"/>
      <c r="EV1283" s="358"/>
      <c r="EW1283" s="358"/>
      <c r="EX1283" s="358"/>
      <c r="EY1283" s="358"/>
      <c r="EZ1283" s="358"/>
      <c r="FA1283" s="358"/>
      <c r="FB1283" s="358"/>
      <c r="FC1283" s="358"/>
      <c r="FD1283" s="358"/>
      <c r="FE1283" s="358"/>
      <c r="FF1283" s="358"/>
      <c r="FG1283" s="358"/>
      <c r="FH1283" s="358"/>
      <c r="FI1283" s="358"/>
      <c r="FJ1283" s="358"/>
      <c r="FK1283" s="358"/>
      <c r="FL1283" s="358"/>
      <c r="FM1283" s="358"/>
      <c r="FN1283" s="358"/>
      <c r="FO1283" s="358"/>
      <c r="FP1283" s="358"/>
      <c r="FQ1283" s="358"/>
      <c r="FR1283" s="358"/>
      <c r="FS1283" s="358"/>
      <c r="FT1283" s="358"/>
      <c r="FU1283" s="358"/>
      <c r="FV1283" s="358"/>
      <c r="FW1283" s="358"/>
      <c r="FX1283" s="358"/>
      <c r="FY1283" s="358"/>
      <c r="FZ1283" s="358"/>
      <c r="GA1283" s="358"/>
      <c r="GB1283" s="358"/>
      <c r="GC1283" s="358"/>
      <c r="GD1283" s="358"/>
      <c r="GE1283" s="358"/>
      <c r="GF1283" s="358"/>
      <c r="GG1283" s="358"/>
      <c r="GH1283" s="358"/>
      <c r="GI1283" s="358"/>
      <c r="GJ1283" s="358"/>
      <c r="GK1283" s="358"/>
      <c r="GL1283" s="358"/>
      <c r="GM1283" s="358"/>
      <c r="GN1283" s="358"/>
      <c r="GO1283" s="358"/>
      <c r="GP1283" s="358"/>
      <c r="GQ1283" s="358"/>
      <c r="GR1283" s="358"/>
      <c r="GS1283" s="358"/>
      <c r="GT1283" s="358"/>
      <c r="GU1283" s="358"/>
      <c r="GV1283" s="358"/>
      <c r="GW1283" s="358"/>
      <c r="GX1283" s="358"/>
      <c r="GY1283" s="358"/>
      <c r="GZ1283" s="358"/>
      <c r="HA1283" s="358"/>
      <c r="HB1283" s="358"/>
      <c r="HC1283" s="358"/>
      <c r="HD1283" s="358"/>
      <c r="HE1283" s="358"/>
      <c r="HF1283" s="358"/>
      <c r="HG1283" s="358"/>
      <c r="HH1283" s="358"/>
      <c r="HI1283" s="358"/>
      <c r="HJ1283" s="358"/>
      <c r="HK1283" s="358"/>
      <c r="HL1283" s="358"/>
      <c r="HM1283" s="358"/>
      <c r="HN1283" s="358"/>
      <c r="HO1283" s="358"/>
      <c r="HP1283" s="358"/>
      <c r="HQ1283" s="358"/>
      <c r="HR1283" s="358"/>
      <c r="HS1283" s="358"/>
      <c r="HT1283" s="358"/>
      <c r="HU1283" s="358"/>
      <c r="HV1283" s="358"/>
      <c r="HW1283" s="358"/>
      <c r="HX1283" s="358"/>
      <c r="HY1283" s="358"/>
      <c r="HZ1283" s="358"/>
      <c r="IA1283" s="358"/>
      <c r="IB1283" s="358"/>
      <c r="IC1283" s="358"/>
      <c r="ID1283" s="358"/>
      <c r="IE1283" s="358"/>
      <c r="IF1283" s="358"/>
      <c r="IG1283" s="358"/>
      <c r="IH1283" s="358"/>
      <c r="II1283" s="358"/>
      <c r="IJ1283" s="358"/>
      <c r="IK1283" s="358"/>
      <c r="IL1283" s="358"/>
      <c r="IM1283" s="358"/>
      <c r="IN1283" s="358"/>
    </row>
    <row r="1284" ht="31.5" spans="1:6">
      <c r="A1284" s="454"/>
      <c r="B1284" s="455" t="s">
        <v>1943</v>
      </c>
      <c r="C1284" s="452" t="s">
        <v>1944</v>
      </c>
      <c r="D1284" s="452" t="s">
        <v>1930</v>
      </c>
      <c r="E1284" s="453">
        <v>25000000</v>
      </c>
      <c r="F1284" s="150"/>
    </row>
    <row r="1285" spans="1:6">
      <c r="A1285" s="148"/>
      <c r="B1285" s="158" t="s">
        <v>1945</v>
      </c>
      <c r="C1285" s="452" t="s">
        <v>1946</v>
      </c>
      <c r="D1285" s="452" t="s">
        <v>1930</v>
      </c>
      <c r="E1285" s="453">
        <v>30000000</v>
      </c>
      <c r="F1285" s="150"/>
    </row>
    <row r="1286" spans="1:6">
      <c r="A1286" s="148"/>
      <c r="B1286" s="158" t="s">
        <v>1947</v>
      </c>
      <c r="C1286" s="452" t="s">
        <v>1948</v>
      </c>
      <c r="D1286" s="452" t="s">
        <v>1930</v>
      </c>
      <c r="E1286" s="453">
        <v>100000000</v>
      </c>
      <c r="F1286" s="150"/>
    </row>
    <row r="1287" spans="1:6">
      <c r="A1287" s="148"/>
      <c r="B1287" s="167" t="s">
        <v>1949</v>
      </c>
      <c r="C1287" s="456" t="s">
        <v>1950</v>
      </c>
      <c r="D1287" s="456" t="s">
        <v>1930</v>
      </c>
      <c r="E1287" s="453">
        <v>50000000</v>
      </c>
      <c r="F1287" s="150"/>
    </row>
    <row r="1288" spans="1:6">
      <c r="A1288" s="148"/>
      <c r="B1288" s="167" t="s">
        <v>1951</v>
      </c>
      <c r="C1288" s="456" t="s">
        <v>1952</v>
      </c>
      <c r="D1288" s="456" t="s">
        <v>1930</v>
      </c>
      <c r="E1288" s="457">
        <v>0</v>
      </c>
      <c r="F1288" s="150"/>
    </row>
    <row r="1289" spans="1:6">
      <c r="A1289" s="148"/>
      <c r="B1289" s="458" t="s">
        <v>1953</v>
      </c>
      <c r="C1289" s="459"/>
      <c r="D1289" s="158"/>
      <c r="E1289" s="460"/>
      <c r="F1289" s="150"/>
    </row>
    <row r="1290" spans="1:9">
      <c r="A1290" s="461"/>
      <c r="B1290" s="462" t="s">
        <v>1954</v>
      </c>
      <c r="C1290" s="158" t="s">
        <v>1955</v>
      </c>
      <c r="D1290" s="158" t="s">
        <v>1930</v>
      </c>
      <c r="E1290" s="457">
        <v>100000000</v>
      </c>
      <c r="F1290" s="150"/>
      <c r="H1290" s="10"/>
      <c r="I1290" s="189"/>
    </row>
    <row r="1291" ht="31.5" spans="1:6">
      <c r="A1291" s="439"/>
      <c r="B1291" s="158" t="s">
        <v>1956</v>
      </c>
      <c r="C1291" s="158" t="s">
        <v>1957</v>
      </c>
      <c r="D1291" s="158" t="s">
        <v>1930</v>
      </c>
      <c r="E1291" s="453">
        <v>175000000</v>
      </c>
      <c r="F1291" s="150"/>
    </row>
    <row r="1292" spans="1:6">
      <c r="A1292" s="439"/>
      <c r="B1292" s="167" t="s">
        <v>1958</v>
      </c>
      <c r="C1292" s="158" t="s">
        <v>1959</v>
      </c>
      <c r="D1292" s="158" t="s">
        <v>1930</v>
      </c>
      <c r="E1292" s="453">
        <v>30000000</v>
      </c>
      <c r="F1292" s="150"/>
    </row>
    <row r="1293" spans="1:6">
      <c r="A1293" s="439"/>
      <c r="B1293" s="191" t="s">
        <v>1960</v>
      </c>
      <c r="C1293" s="158" t="s">
        <v>1961</v>
      </c>
      <c r="D1293" s="158"/>
      <c r="E1293" s="453">
        <v>30000000</v>
      </c>
      <c r="F1293" s="150"/>
    </row>
    <row r="1294" spans="1:6">
      <c r="A1294" s="439"/>
      <c r="B1294" s="191" t="s">
        <v>1962</v>
      </c>
      <c r="C1294" s="158" t="s">
        <v>1963</v>
      </c>
      <c r="D1294" s="158" t="s">
        <v>1930</v>
      </c>
      <c r="E1294" s="453">
        <v>75000000</v>
      </c>
      <c r="F1294" s="150"/>
    </row>
    <row r="1295" spans="1:6">
      <c r="A1295" s="439"/>
      <c r="B1295" s="191" t="s">
        <v>1964</v>
      </c>
      <c r="C1295" s="158" t="s">
        <v>1965</v>
      </c>
      <c r="D1295" s="158" t="s">
        <v>1930</v>
      </c>
      <c r="E1295" s="453">
        <v>75000000</v>
      </c>
      <c r="F1295" s="150"/>
    </row>
    <row r="1296" ht="17.25" hidden="1" customHeight="1" spans="1:6">
      <c r="A1296" s="439"/>
      <c r="B1296" s="191" t="s">
        <v>1966</v>
      </c>
      <c r="C1296" s="158" t="s">
        <v>1967</v>
      </c>
      <c r="D1296" s="158" t="s">
        <v>1968</v>
      </c>
      <c r="E1296" s="457">
        <v>0</v>
      </c>
      <c r="F1296" s="150"/>
    </row>
    <row r="1297" hidden="1" spans="1:6">
      <c r="A1297" s="205"/>
      <c r="B1297" s="463" t="s">
        <v>1969</v>
      </c>
      <c r="C1297" s="464" t="s">
        <v>1970</v>
      </c>
      <c r="D1297" s="158" t="s">
        <v>1930</v>
      </c>
      <c r="E1297" s="457">
        <v>0</v>
      </c>
      <c r="F1297" s="150"/>
    </row>
    <row r="1298" s="126" customFormat="1" ht="31.5" spans="1:248">
      <c r="A1298" s="262"/>
      <c r="B1298" s="153" t="s">
        <v>1918</v>
      </c>
      <c r="C1298" s="446"/>
      <c r="D1298" s="451"/>
      <c r="E1298" s="443"/>
      <c r="F1298" s="151"/>
      <c r="G1298" s="358"/>
      <c r="H1298" s="358"/>
      <c r="I1298" s="358"/>
      <c r="J1298" s="358"/>
      <c r="K1298" s="358"/>
      <c r="L1298" s="358"/>
      <c r="M1298" s="358"/>
      <c r="N1298" s="358"/>
      <c r="O1298" s="358"/>
      <c r="P1298" s="358"/>
      <c r="Q1298" s="358"/>
      <c r="R1298" s="358"/>
      <c r="S1298" s="358"/>
      <c r="T1298" s="358"/>
      <c r="U1298" s="358"/>
      <c r="V1298" s="358"/>
      <c r="W1298" s="358"/>
      <c r="X1298" s="358"/>
      <c r="Y1298" s="358"/>
      <c r="Z1298" s="358"/>
      <c r="AA1298" s="358"/>
      <c r="AB1298" s="358"/>
      <c r="AC1298" s="358"/>
      <c r="AD1298" s="358"/>
      <c r="AE1298" s="358"/>
      <c r="AF1298" s="358"/>
      <c r="AG1298" s="358"/>
      <c r="AH1298" s="358"/>
      <c r="AI1298" s="358"/>
      <c r="AJ1298" s="358"/>
      <c r="AK1298" s="358"/>
      <c r="AL1298" s="358"/>
      <c r="AM1298" s="358"/>
      <c r="AN1298" s="358"/>
      <c r="AO1298" s="358"/>
      <c r="AP1298" s="358"/>
      <c r="AQ1298" s="358"/>
      <c r="AR1298" s="358"/>
      <c r="AS1298" s="358"/>
      <c r="AT1298" s="358"/>
      <c r="AU1298" s="358"/>
      <c r="AV1298" s="358"/>
      <c r="AW1298" s="358"/>
      <c r="AX1298" s="358"/>
      <c r="AY1298" s="358"/>
      <c r="AZ1298" s="358"/>
      <c r="BA1298" s="358"/>
      <c r="BB1298" s="358"/>
      <c r="BC1298" s="358"/>
      <c r="BD1298" s="358"/>
      <c r="BE1298" s="358"/>
      <c r="BF1298" s="358"/>
      <c r="BG1298" s="358"/>
      <c r="BH1298" s="358"/>
      <c r="BI1298" s="358"/>
      <c r="BJ1298" s="358"/>
      <c r="BK1298" s="358"/>
      <c r="BL1298" s="358"/>
      <c r="BM1298" s="358"/>
      <c r="BN1298" s="358"/>
      <c r="BO1298" s="358"/>
      <c r="BP1298" s="358"/>
      <c r="BQ1298" s="358"/>
      <c r="BR1298" s="358"/>
      <c r="BS1298" s="358"/>
      <c r="BT1298" s="358"/>
      <c r="BU1298" s="358"/>
      <c r="BV1298" s="358"/>
      <c r="BW1298" s="358"/>
      <c r="BX1298" s="358"/>
      <c r="BY1298" s="358"/>
      <c r="BZ1298" s="358"/>
      <c r="CA1298" s="358"/>
      <c r="CB1298" s="358"/>
      <c r="CC1298" s="358"/>
      <c r="CD1298" s="358"/>
      <c r="CE1298" s="358"/>
      <c r="CF1298" s="358"/>
      <c r="CG1298" s="358"/>
      <c r="CH1298" s="358"/>
      <c r="CI1298" s="358"/>
      <c r="CJ1298" s="358"/>
      <c r="CK1298" s="358"/>
      <c r="CL1298" s="358"/>
      <c r="CM1298" s="358"/>
      <c r="CN1298" s="358"/>
      <c r="CO1298" s="358"/>
      <c r="CP1298" s="358"/>
      <c r="CQ1298" s="358"/>
      <c r="CR1298" s="358"/>
      <c r="CS1298" s="358"/>
      <c r="CT1298" s="358"/>
      <c r="CU1298" s="358"/>
      <c r="CV1298" s="358"/>
      <c r="CW1298" s="358"/>
      <c r="CX1298" s="358"/>
      <c r="CY1298" s="358"/>
      <c r="CZ1298" s="358"/>
      <c r="DA1298" s="358"/>
      <c r="DB1298" s="358"/>
      <c r="DC1298" s="358"/>
      <c r="DD1298" s="358"/>
      <c r="DE1298" s="358"/>
      <c r="DF1298" s="358"/>
      <c r="DG1298" s="358"/>
      <c r="DH1298" s="358"/>
      <c r="DI1298" s="358"/>
      <c r="DJ1298" s="358"/>
      <c r="DK1298" s="358"/>
      <c r="DL1298" s="358"/>
      <c r="DM1298" s="358"/>
      <c r="DN1298" s="358"/>
      <c r="DO1298" s="358"/>
      <c r="DP1298" s="358"/>
      <c r="DQ1298" s="358"/>
      <c r="DR1298" s="358"/>
      <c r="DS1298" s="358"/>
      <c r="DT1298" s="358"/>
      <c r="DU1298" s="358"/>
      <c r="DV1298" s="358"/>
      <c r="DW1298" s="358"/>
      <c r="DX1298" s="358"/>
      <c r="DY1298" s="358"/>
      <c r="DZ1298" s="358"/>
      <c r="EA1298" s="358"/>
      <c r="EB1298" s="358"/>
      <c r="EC1298" s="358"/>
      <c r="ED1298" s="358"/>
      <c r="EE1298" s="358"/>
      <c r="EF1298" s="358"/>
      <c r="EG1298" s="358"/>
      <c r="EH1298" s="358"/>
      <c r="EI1298" s="358"/>
      <c r="EJ1298" s="358"/>
      <c r="EK1298" s="358"/>
      <c r="EL1298" s="358"/>
      <c r="EM1298" s="358"/>
      <c r="EN1298" s="358"/>
      <c r="EO1298" s="358"/>
      <c r="EP1298" s="358"/>
      <c r="EQ1298" s="358"/>
      <c r="ER1298" s="358"/>
      <c r="ES1298" s="358"/>
      <c r="ET1298" s="358"/>
      <c r="EU1298" s="358"/>
      <c r="EV1298" s="358"/>
      <c r="EW1298" s="358"/>
      <c r="EX1298" s="358"/>
      <c r="EY1298" s="358"/>
      <c r="EZ1298" s="358"/>
      <c r="FA1298" s="358"/>
      <c r="FB1298" s="358"/>
      <c r="FC1298" s="358"/>
      <c r="FD1298" s="358"/>
      <c r="FE1298" s="358"/>
      <c r="FF1298" s="358"/>
      <c r="FG1298" s="358"/>
      <c r="FH1298" s="358"/>
      <c r="FI1298" s="358"/>
      <c r="FJ1298" s="358"/>
      <c r="FK1298" s="358"/>
      <c r="FL1298" s="358"/>
      <c r="FM1298" s="358"/>
      <c r="FN1298" s="358"/>
      <c r="FO1298" s="358"/>
      <c r="FP1298" s="358"/>
      <c r="FQ1298" s="358"/>
      <c r="FR1298" s="358"/>
      <c r="FS1298" s="358"/>
      <c r="FT1298" s="358"/>
      <c r="FU1298" s="358"/>
      <c r="FV1298" s="358"/>
      <c r="FW1298" s="358"/>
      <c r="FX1298" s="358"/>
      <c r="FY1298" s="358"/>
      <c r="FZ1298" s="358"/>
      <c r="GA1298" s="358"/>
      <c r="GB1298" s="358"/>
      <c r="GC1298" s="358"/>
      <c r="GD1298" s="358"/>
      <c r="GE1298" s="358"/>
      <c r="GF1298" s="358"/>
      <c r="GG1298" s="358"/>
      <c r="GH1298" s="358"/>
      <c r="GI1298" s="358"/>
      <c r="GJ1298" s="358"/>
      <c r="GK1298" s="358"/>
      <c r="GL1298" s="358"/>
      <c r="GM1298" s="358"/>
      <c r="GN1298" s="358"/>
      <c r="GO1298" s="358"/>
      <c r="GP1298" s="358"/>
      <c r="GQ1298" s="358"/>
      <c r="GR1298" s="358"/>
      <c r="GS1298" s="358"/>
      <c r="GT1298" s="358"/>
      <c r="GU1298" s="358"/>
      <c r="GV1298" s="358"/>
      <c r="GW1298" s="358"/>
      <c r="GX1298" s="358"/>
      <c r="GY1298" s="358"/>
      <c r="GZ1298" s="358"/>
      <c r="HA1298" s="358"/>
      <c r="HB1298" s="358"/>
      <c r="HC1298" s="358"/>
      <c r="HD1298" s="358"/>
      <c r="HE1298" s="358"/>
      <c r="HF1298" s="358"/>
      <c r="HG1298" s="358"/>
      <c r="HH1298" s="358"/>
      <c r="HI1298" s="358"/>
      <c r="HJ1298" s="358"/>
      <c r="HK1298" s="358"/>
      <c r="HL1298" s="358"/>
      <c r="HM1298" s="358"/>
      <c r="HN1298" s="358"/>
      <c r="HO1298" s="358"/>
      <c r="HP1298" s="358"/>
      <c r="HQ1298" s="358"/>
      <c r="HR1298" s="358"/>
      <c r="HS1298" s="358"/>
      <c r="HT1298" s="358"/>
      <c r="HU1298" s="358"/>
      <c r="HV1298" s="358"/>
      <c r="HW1298" s="358"/>
      <c r="HX1298" s="358"/>
      <c r="HY1298" s="358"/>
      <c r="HZ1298" s="358"/>
      <c r="IA1298" s="358"/>
      <c r="IB1298" s="358"/>
      <c r="IC1298" s="358"/>
      <c r="ID1298" s="358"/>
      <c r="IE1298" s="358"/>
      <c r="IF1298" s="358"/>
      <c r="IG1298" s="358"/>
      <c r="IH1298" s="358"/>
      <c r="II1298" s="358"/>
      <c r="IJ1298" s="358"/>
      <c r="IK1298" s="358"/>
      <c r="IL1298" s="358"/>
      <c r="IM1298" s="358"/>
      <c r="IN1298" s="358"/>
    </row>
    <row r="1299" spans="1:6">
      <c r="A1299" s="148"/>
      <c r="B1299" s="158" t="s">
        <v>1971</v>
      </c>
      <c r="C1299" s="158"/>
      <c r="D1299" s="452" t="s">
        <v>1931</v>
      </c>
      <c r="E1299" s="453">
        <v>30000000</v>
      </c>
      <c r="F1299" s="150"/>
    </row>
    <row r="1300" s="121" customFormat="1" ht="15.95" customHeight="1" spans="1:6">
      <c r="A1300" s="134" t="s">
        <v>1874</v>
      </c>
      <c r="B1300" s="134"/>
      <c r="C1300" s="135"/>
      <c r="D1300" s="134"/>
      <c r="E1300" s="134"/>
      <c r="F1300" s="136"/>
    </row>
    <row r="1301" s="121" customFormat="1" ht="15.95" customHeight="1" spans="1:6">
      <c r="A1301" s="137" t="s">
        <v>1972</v>
      </c>
      <c r="B1301" s="137"/>
      <c r="C1301" s="138"/>
      <c r="D1301" s="137"/>
      <c r="E1301" s="137"/>
      <c r="F1301" s="136"/>
    </row>
    <row r="1302" s="124" customFormat="1" ht="63" customHeight="1" spans="1:256">
      <c r="A1302" s="139" t="s">
        <v>121</v>
      </c>
      <c r="B1302" s="139" t="s">
        <v>122</v>
      </c>
      <c r="C1302" s="139" t="s">
        <v>123</v>
      </c>
      <c r="D1302" s="139" t="s">
        <v>124</v>
      </c>
      <c r="E1302" s="140" t="s">
        <v>125</v>
      </c>
      <c r="F1302" s="139" t="s">
        <v>126</v>
      </c>
      <c r="G1302" s="121"/>
      <c r="H1302" s="121"/>
      <c r="I1302" s="121"/>
      <c r="J1302" s="121"/>
      <c r="K1302" s="121"/>
      <c r="L1302" s="121"/>
      <c r="M1302" s="121"/>
      <c r="N1302" s="121"/>
      <c r="O1302" s="121"/>
      <c r="P1302" s="121"/>
      <c r="Q1302" s="121"/>
      <c r="R1302" s="121"/>
      <c r="S1302" s="121"/>
      <c r="T1302" s="121"/>
      <c r="U1302" s="121"/>
      <c r="V1302" s="121"/>
      <c r="W1302" s="121"/>
      <c r="X1302" s="121"/>
      <c r="Y1302" s="121"/>
      <c r="Z1302" s="121"/>
      <c r="AA1302" s="121"/>
      <c r="AB1302" s="121"/>
      <c r="AC1302" s="121"/>
      <c r="AD1302" s="121"/>
      <c r="AE1302" s="121"/>
      <c r="AF1302" s="121"/>
      <c r="AG1302" s="121"/>
      <c r="AH1302" s="121"/>
      <c r="AI1302" s="121"/>
      <c r="AJ1302" s="121"/>
      <c r="AK1302" s="121"/>
      <c r="AL1302" s="121"/>
      <c r="AM1302" s="121"/>
      <c r="AN1302" s="121"/>
      <c r="AO1302" s="121"/>
      <c r="AP1302" s="121"/>
      <c r="AQ1302" s="121"/>
      <c r="AR1302" s="121"/>
      <c r="AS1302" s="121"/>
      <c r="AT1302" s="121"/>
      <c r="AU1302" s="121"/>
      <c r="AV1302" s="121"/>
      <c r="AW1302" s="121"/>
      <c r="AX1302" s="121"/>
      <c r="AY1302" s="121"/>
      <c r="AZ1302" s="121"/>
      <c r="BA1302" s="121"/>
      <c r="BB1302" s="121"/>
      <c r="BC1302" s="121"/>
      <c r="BD1302" s="121"/>
      <c r="BE1302" s="121"/>
      <c r="BF1302" s="121"/>
      <c r="BG1302" s="121"/>
      <c r="BH1302" s="121"/>
      <c r="BI1302" s="121"/>
      <c r="BJ1302" s="121"/>
      <c r="BK1302" s="121"/>
      <c r="BL1302" s="121"/>
      <c r="BM1302" s="121"/>
      <c r="BN1302" s="121"/>
      <c r="BO1302" s="121"/>
      <c r="BP1302" s="121"/>
      <c r="BQ1302" s="121"/>
      <c r="BR1302" s="121"/>
      <c r="BS1302" s="121"/>
      <c r="BT1302" s="121"/>
      <c r="BU1302" s="121"/>
      <c r="BV1302" s="121"/>
      <c r="BW1302" s="121"/>
      <c r="BX1302" s="121"/>
      <c r="BY1302" s="121"/>
      <c r="BZ1302" s="121"/>
      <c r="CA1302" s="121"/>
      <c r="CB1302" s="121"/>
      <c r="CC1302" s="121"/>
      <c r="CD1302" s="121"/>
      <c r="CE1302" s="121"/>
      <c r="CF1302" s="121"/>
      <c r="CG1302" s="121"/>
      <c r="CH1302" s="121"/>
      <c r="CI1302" s="121"/>
      <c r="CJ1302" s="121"/>
      <c r="CK1302" s="121"/>
      <c r="CL1302" s="121"/>
      <c r="CM1302" s="121"/>
      <c r="CN1302" s="121"/>
      <c r="CO1302" s="121"/>
      <c r="CP1302" s="121"/>
      <c r="CQ1302" s="121"/>
      <c r="CR1302" s="121"/>
      <c r="CS1302" s="121"/>
      <c r="CT1302" s="121"/>
      <c r="CU1302" s="121"/>
      <c r="CV1302" s="121"/>
      <c r="CW1302" s="121"/>
      <c r="CX1302" s="121"/>
      <c r="CY1302" s="121"/>
      <c r="CZ1302" s="121"/>
      <c r="DA1302" s="121"/>
      <c r="DB1302" s="121"/>
      <c r="DC1302" s="121"/>
      <c r="DD1302" s="121"/>
      <c r="DE1302" s="121"/>
      <c r="DF1302" s="121"/>
      <c r="DG1302" s="121"/>
      <c r="DH1302" s="121"/>
      <c r="DI1302" s="121"/>
      <c r="DJ1302" s="121"/>
      <c r="DK1302" s="121"/>
      <c r="DL1302" s="121"/>
      <c r="DM1302" s="121"/>
      <c r="DN1302" s="121"/>
      <c r="DO1302" s="121"/>
      <c r="DP1302" s="121"/>
      <c r="DQ1302" s="121"/>
      <c r="DR1302" s="121"/>
      <c r="DS1302" s="121"/>
      <c r="DT1302" s="121"/>
      <c r="DU1302" s="121"/>
      <c r="DV1302" s="121"/>
      <c r="DW1302" s="121"/>
      <c r="DX1302" s="121"/>
      <c r="DY1302" s="121"/>
      <c r="DZ1302" s="121"/>
      <c r="EA1302" s="121"/>
      <c r="EB1302" s="121"/>
      <c r="EC1302" s="121"/>
      <c r="ED1302" s="121"/>
      <c r="EE1302" s="121"/>
      <c r="EF1302" s="121"/>
      <c r="EG1302" s="121"/>
      <c r="EH1302" s="121"/>
      <c r="EI1302" s="121"/>
      <c r="EJ1302" s="121"/>
      <c r="EK1302" s="121"/>
      <c r="EL1302" s="121"/>
      <c r="EM1302" s="121"/>
      <c r="EN1302" s="121"/>
      <c r="EO1302" s="121"/>
      <c r="EP1302" s="121"/>
      <c r="EQ1302" s="121"/>
      <c r="ER1302" s="121"/>
      <c r="ES1302" s="121"/>
      <c r="ET1302" s="121"/>
      <c r="EU1302" s="121"/>
      <c r="EV1302" s="121"/>
      <c r="EW1302" s="121"/>
      <c r="EX1302" s="121"/>
      <c r="EY1302" s="121"/>
      <c r="EZ1302" s="121"/>
      <c r="FA1302" s="121"/>
      <c r="FB1302" s="121"/>
      <c r="FC1302" s="121"/>
      <c r="FD1302" s="121"/>
      <c r="FE1302" s="121"/>
      <c r="FF1302" s="121"/>
      <c r="FG1302" s="121"/>
      <c r="FH1302" s="121"/>
      <c r="FI1302" s="121"/>
      <c r="FJ1302" s="121"/>
      <c r="FK1302" s="121"/>
      <c r="FL1302" s="121"/>
      <c r="FM1302" s="121"/>
      <c r="FN1302" s="121"/>
      <c r="FO1302" s="121"/>
      <c r="FP1302" s="121"/>
      <c r="FQ1302" s="121"/>
      <c r="FR1302" s="121"/>
      <c r="FS1302" s="121"/>
      <c r="FT1302" s="121"/>
      <c r="FU1302" s="121"/>
      <c r="FV1302" s="121"/>
      <c r="FW1302" s="121"/>
      <c r="FX1302" s="121"/>
      <c r="FY1302" s="121"/>
      <c r="FZ1302" s="121"/>
      <c r="GA1302" s="121"/>
      <c r="GB1302" s="121"/>
      <c r="GC1302" s="121"/>
      <c r="GD1302" s="121"/>
      <c r="GE1302" s="121"/>
      <c r="GF1302" s="121"/>
      <c r="GG1302" s="121"/>
      <c r="GH1302" s="121"/>
      <c r="GI1302" s="121"/>
      <c r="GJ1302" s="121"/>
      <c r="GK1302" s="121"/>
      <c r="GL1302" s="121"/>
      <c r="GM1302" s="121"/>
      <c r="GN1302" s="121"/>
      <c r="GO1302" s="121"/>
      <c r="GP1302" s="121"/>
      <c r="GQ1302" s="121"/>
      <c r="GR1302" s="121"/>
      <c r="GS1302" s="121"/>
      <c r="GT1302" s="121"/>
      <c r="GU1302" s="121"/>
      <c r="GV1302" s="121"/>
      <c r="GW1302" s="121"/>
      <c r="GX1302" s="121"/>
      <c r="GY1302" s="121"/>
      <c r="GZ1302" s="121"/>
      <c r="HA1302" s="121"/>
      <c r="HB1302" s="121"/>
      <c r="HC1302" s="121"/>
      <c r="HD1302" s="121"/>
      <c r="HE1302" s="121"/>
      <c r="HF1302" s="121"/>
      <c r="HG1302" s="121"/>
      <c r="HH1302" s="121"/>
      <c r="HI1302" s="121"/>
      <c r="HJ1302" s="121"/>
      <c r="HK1302" s="121"/>
      <c r="HL1302" s="121"/>
      <c r="HM1302" s="121"/>
      <c r="HN1302" s="121"/>
      <c r="HO1302" s="121"/>
      <c r="HP1302" s="121"/>
      <c r="HQ1302" s="121"/>
      <c r="HR1302" s="121"/>
      <c r="HS1302" s="121"/>
      <c r="HT1302" s="121"/>
      <c r="HU1302" s="121"/>
      <c r="HV1302" s="121"/>
      <c r="HW1302" s="121"/>
      <c r="HX1302" s="121"/>
      <c r="HY1302" s="121"/>
      <c r="HZ1302" s="121"/>
      <c r="IA1302" s="121"/>
      <c r="IB1302" s="121"/>
      <c r="IC1302" s="121"/>
      <c r="ID1302" s="121"/>
      <c r="IE1302" s="121"/>
      <c r="IF1302" s="121"/>
      <c r="IG1302" s="121"/>
      <c r="IH1302" s="121"/>
      <c r="II1302" s="121"/>
      <c r="IJ1302" s="121"/>
      <c r="IK1302" s="121"/>
      <c r="IL1302" s="121"/>
      <c r="IM1302" s="121"/>
      <c r="IN1302" s="121"/>
      <c r="IO1302" s="121"/>
      <c r="IP1302" s="121"/>
      <c r="IQ1302" s="121"/>
      <c r="IR1302" s="121"/>
      <c r="IS1302" s="121"/>
      <c r="IT1302" s="121"/>
      <c r="IU1302" s="121"/>
      <c r="IV1302" s="121"/>
    </row>
    <row r="1303" s="124" customFormat="1" ht="15.95" customHeight="1" spans="1:256">
      <c r="A1303" s="141">
        <v>1</v>
      </c>
      <c r="B1303" s="141">
        <v>2</v>
      </c>
      <c r="C1303" s="141">
        <v>3</v>
      </c>
      <c r="D1303" s="141">
        <v>4</v>
      </c>
      <c r="E1303" s="141">
        <v>5</v>
      </c>
      <c r="F1303" s="141">
        <v>6</v>
      </c>
      <c r="G1303" s="121"/>
      <c r="H1303" s="121"/>
      <c r="I1303" s="121"/>
      <c r="J1303" s="121"/>
      <c r="K1303" s="121"/>
      <c r="L1303" s="121"/>
      <c r="M1303" s="121"/>
      <c r="N1303" s="121"/>
      <c r="O1303" s="121"/>
      <c r="P1303" s="121"/>
      <c r="Q1303" s="121"/>
      <c r="R1303" s="121"/>
      <c r="S1303" s="121"/>
      <c r="T1303" s="121"/>
      <c r="U1303" s="121"/>
      <c r="V1303" s="121"/>
      <c r="W1303" s="121"/>
      <c r="X1303" s="121"/>
      <c r="Y1303" s="121"/>
      <c r="Z1303" s="121"/>
      <c r="AA1303" s="121"/>
      <c r="AB1303" s="121"/>
      <c r="AC1303" s="121"/>
      <c r="AD1303" s="121"/>
      <c r="AE1303" s="121"/>
      <c r="AF1303" s="121"/>
      <c r="AG1303" s="121"/>
      <c r="AH1303" s="121"/>
      <c r="AI1303" s="121"/>
      <c r="AJ1303" s="121"/>
      <c r="AK1303" s="121"/>
      <c r="AL1303" s="121"/>
      <c r="AM1303" s="121"/>
      <c r="AN1303" s="121"/>
      <c r="AO1303" s="121"/>
      <c r="AP1303" s="121"/>
      <c r="AQ1303" s="121"/>
      <c r="AR1303" s="121"/>
      <c r="AS1303" s="121"/>
      <c r="AT1303" s="121"/>
      <c r="AU1303" s="121"/>
      <c r="AV1303" s="121"/>
      <c r="AW1303" s="121"/>
      <c r="AX1303" s="121"/>
      <c r="AY1303" s="121"/>
      <c r="AZ1303" s="121"/>
      <c r="BA1303" s="121"/>
      <c r="BB1303" s="121"/>
      <c r="BC1303" s="121"/>
      <c r="BD1303" s="121"/>
      <c r="BE1303" s="121"/>
      <c r="BF1303" s="121"/>
      <c r="BG1303" s="121"/>
      <c r="BH1303" s="121"/>
      <c r="BI1303" s="121"/>
      <c r="BJ1303" s="121"/>
      <c r="BK1303" s="121"/>
      <c r="BL1303" s="121"/>
      <c r="BM1303" s="121"/>
      <c r="BN1303" s="121"/>
      <c r="BO1303" s="121"/>
      <c r="BP1303" s="121"/>
      <c r="BQ1303" s="121"/>
      <c r="BR1303" s="121"/>
      <c r="BS1303" s="121"/>
      <c r="BT1303" s="121"/>
      <c r="BU1303" s="121"/>
      <c r="BV1303" s="121"/>
      <c r="BW1303" s="121"/>
      <c r="BX1303" s="121"/>
      <c r="BY1303" s="121"/>
      <c r="BZ1303" s="121"/>
      <c r="CA1303" s="121"/>
      <c r="CB1303" s="121"/>
      <c r="CC1303" s="121"/>
      <c r="CD1303" s="121"/>
      <c r="CE1303" s="121"/>
      <c r="CF1303" s="121"/>
      <c r="CG1303" s="121"/>
      <c r="CH1303" s="121"/>
      <c r="CI1303" s="121"/>
      <c r="CJ1303" s="121"/>
      <c r="CK1303" s="121"/>
      <c r="CL1303" s="121"/>
      <c r="CM1303" s="121"/>
      <c r="CN1303" s="121"/>
      <c r="CO1303" s="121"/>
      <c r="CP1303" s="121"/>
      <c r="CQ1303" s="121"/>
      <c r="CR1303" s="121"/>
      <c r="CS1303" s="121"/>
      <c r="CT1303" s="121"/>
      <c r="CU1303" s="121"/>
      <c r="CV1303" s="121"/>
      <c r="CW1303" s="121"/>
      <c r="CX1303" s="121"/>
      <c r="CY1303" s="121"/>
      <c r="CZ1303" s="121"/>
      <c r="DA1303" s="121"/>
      <c r="DB1303" s="121"/>
      <c r="DC1303" s="121"/>
      <c r="DD1303" s="121"/>
      <c r="DE1303" s="121"/>
      <c r="DF1303" s="121"/>
      <c r="DG1303" s="121"/>
      <c r="DH1303" s="121"/>
      <c r="DI1303" s="121"/>
      <c r="DJ1303" s="121"/>
      <c r="DK1303" s="121"/>
      <c r="DL1303" s="121"/>
      <c r="DM1303" s="121"/>
      <c r="DN1303" s="121"/>
      <c r="DO1303" s="121"/>
      <c r="DP1303" s="121"/>
      <c r="DQ1303" s="121"/>
      <c r="DR1303" s="121"/>
      <c r="DS1303" s="121"/>
      <c r="DT1303" s="121"/>
      <c r="DU1303" s="121"/>
      <c r="DV1303" s="121"/>
      <c r="DW1303" s="121"/>
      <c r="DX1303" s="121"/>
      <c r="DY1303" s="121"/>
      <c r="DZ1303" s="121"/>
      <c r="EA1303" s="121"/>
      <c r="EB1303" s="121"/>
      <c r="EC1303" s="121"/>
      <c r="ED1303" s="121"/>
      <c r="EE1303" s="121"/>
      <c r="EF1303" s="121"/>
      <c r="EG1303" s="121"/>
      <c r="EH1303" s="121"/>
      <c r="EI1303" s="121"/>
      <c r="EJ1303" s="121"/>
      <c r="EK1303" s="121"/>
      <c r="EL1303" s="121"/>
      <c r="EM1303" s="121"/>
      <c r="EN1303" s="121"/>
      <c r="EO1303" s="121"/>
      <c r="EP1303" s="121"/>
      <c r="EQ1303" s="121"/>
      <c r="ER1303" s="121"/>
      <c r="ES1303" s="121"/>
      <c r="ET1303" s="121"/>
      <c r="EU1303" s="121"/>
      <c r="EV1303" s="121"/>
      <c r="EW1303" s="121"/>
      <c r="EX1303" s="121"/>
      <c r="EY1303" s="121"/>
      <c r="EZ1303" s="121"/>
      <c r="FA1303" s="121"/>
      <c r="FB1303" s="121"/>
      <c r="FC1303" s="121"/>
      <c r="FD1303" s="121"/>
      <c r="FE1303" s="121"/>
      <c r="FF1303" s="121"/>
      <c r="FG1303" s="121"/>
      <c r="FH1303" s="121"/>
      <c r="FI1303" s="121"/>
      <c r="FJ1303" s="121"/>
      <c r="FK1303" s="121"/>
      <c r="FL1303" s="121"/>
      <c r="FM1303" s="121"/>
      <c r="FN1303" s="121"/>
      <c r="FO1303" s="121"/>
      <c r="FP1303" s="121"/>
      <c r="FQ1303" s="121"/>
      <c r="FR1303" s="121"/>
      <c r="FS1303" s="121"/>
      <c r="FT1303" s="121"/>
      <c r="FU1303" s="121"/>
      <c r="FV1303" s="121"/>
      <c r="FW1303" s="121"/>
      <c r="FX1303" s="121"/>
      <c r="FY1303" s="121"/>
      <c r="FZ1303" s="121"/>
      <c r="GA1303" s="121"/>
      <c r="GB1303" s="121"/>
      <c r="GC1303" s="121"/>
      <c r="GD1303" s="121"/>
      <c r="GE1303" s="121"/>
      <c r="GF1303" s="121"/>
      <c r="GG1303" s="121"/>
      <c r="GH1303" s="121"/>
      <c r="GI1303" s="121"/>
      <c r="GJ1303" s="121"/>
      <c r="GK1303" s="121"/>
      <c r="GL1303" s="121"/>
      <c r="GM1303" s="121"/>
      <c r="GN1303" s="121"/>
      <c r="GO1303" s="121"/>
      <c r="GP1303" s="121"/>
      <c r="GQ1303" s="121"/>
      <c r="GR1303" s="121"/>
      <c r="GS1303" s="121"/>
      <c r="GT1303" s="121"/>
      <c r="GU1303" s="121"/>
      <c r="GV1303" s="121"/>
      <c r="GW1303" s="121"/>
      <c r="GX1303" s="121"/>
      <c r="GY1303" s="121"/>
      <c r="GZ1303" s="121"/>
      <c r="HA1303" s="121"/>
      <c r="HB1303" s="121"/>
      <c r="HC1303" s="121"/>
      <c r="HD1303" s="121"/>
      <c r="HE1303" s="121"/>
      <c r="HF1303" s="121"/>
      <c r="HG1303" s="121"/>
      <c r="HH1303" s="121"/>
      <c r="HI1303" s="121"/>
      <c r="HJ1303" s="121"/>
      <c r="HK1303" s="121"/>
      <c r="HL1303" s="121"/>
      <c r="HM1303" s="121"/>
      <c r="HN1303" s="121"/>
      <c r="HO1303" s="121"/>
      <c r="HP1303" s="121"/>
      <c r="HQ1303" s="121"/>
      <c r="HR1303" s="121"/>
      <c r="HS1303" s="121"/>
      <c r="HT1303" s="121"/>
      <c r="HU1303" s="121"/>
      <c r="HV1303" s="121"/>
      <c r="HW1303" s="121"/>
      <c r="HX1303" s="121"/>
      <c r="HY1303" s="121"/>
      <c r="HZ1303" s="121"/>
      <c r="IA1303" s="121"/>
      <c r="IB1303" s="121"/>
      <c r="IC1303" s="121"/>
      <c r="ID1303" s="121"/>
      <c r="IE1303" s="121"/>
      <c r="IF1303" s="121"/>
      <c r="IG1303" s="121"/>
      <c r="IH1303" s="121"/>
      <c r="II1303" s="121"/>
      <c r="IJ1303" s="121"/>
      <c r="IK1303" s="121"/>
      <c r="IL1303" s="121"/>
      <c r="IM1303" s="121"/>
      <c r="IN1303" s="121"/>
      <c r="IO1303" s="121"/>
      <c r="IP1303" s="121"/>
      <c r="IQ1303" s="121"/>
      <c r="IR1303" s="121"/>
      <c r="IS1303" s="121"/>
      <c r="IT1303" s="121"/>
      <c r="IU1303" s="121"/>
      <c r="IV1303" s="121"/>
    </row>
    <row r="1304" s="127" customFormat="1" ht="15.95" customHeight="1" spans="1:6">
      <c r="A1304" s="142"/>
      <c r="B1304" s="142"/>
      <c r="C1304" s="142"/>
      <c r="D1304" s="142"/>
      <c r="E1304" s="143"/>
      <c r="F1304" s="144"/>
    </row>
    <row r="1305" s="127" customFormat="1" ht="15.95" customHeight="1" spans="1:6">
      <c r="A1305" s="142"/>
      <c r="B1305" s="145" t="s">
        <v>127</v>
      </c>
      <c r="C1305" s="142"/>
      <c r="D1305" s="142"/>
      <c r="E1305" s="146">
        <f>SUM(E1306:E1307)</f>
        <v>1352095000</v>
      </c>
      <c r="F1305" s="144"/>
    </row>
    <row r="1306" s="127" customFormat="1" ht="15.95" customHeight="1" spans="1:6">
      <c r="A1306" s="142"/>
      <c r="B1306" s="144" t="s">
        <v>128</v>
      </c>
      <c r="C1306" s="142"/>
      <c r="D1306" s="142"/>
      <c r="E1306" s="143">
        <f>1146829000+5232000</f>
        <v>1152061000</v>
      </c>
      <c r="F1306" s="144"/>
    </row>
    <row r="1307" s="127" customFormat="1" ht="15.95" customHeight="1" spans="1:6">
      <c r="A1307" s="142"/>
      <c r="B1307" s="147" t="s">
        <v>129</v>
      </c>
      <c r="C1307" s="142"/>
      <c r="D1307" s="142"/>
      <c r="E1307" s="143">
        <v>200034000</v>
      </c>
      <c r="F1307" s="144"/>
    </row>
    <row r="1308" s="124" customFormat="1" ht="15.95" customHeight="1" spans="1:256">
      <c r="A1308" s="204"/>
      <c r="B1308" s="369"/>
      <c r="C1308" s="204"/>
      <c r="D1308" s="204"/>
      <c r="E1308" s="204"/>
      <c r="F1308" s="369"/>
      <c r="G1308" s="121"/>
      <c r="H1308" s="121"/>
      <c r="I1308" s="121"/>
      <c r="J1308" s="121"/>
      <c r="K1308" s="121"/>
      <c r="L1308" s="121"/>
      <c r="M1308" s="121"/>
      <c r="N1308" s="121"/>
      <c r="O1308" s="121"/>
      <c r="P1308" s="121"/>
      <c r="Q1308" s="121"/>
      <c r="R1308" s="121"/>
      <c r="S1308" s="121"/>
      <c r="T1308" s="121"/>
      <c r="U1308" s="121"/>
      <c r="V1308" s="121"/>
      <c r="W1308" s="121"/>
      <c r="X1308" s="121"/>
      <c r="Y1308" s="121"/>
      <c r="Z1308" s="121"/>
      <c r="AA1308" s="121"/>
      <c r="AB1308" s="121"/>
      <c r="AC1308" s="121"/>
      <c r="AD1308" s="121"/>
      <c r="AE1308" s="121"/>
      <c r="AF1308" s="121"/>
      <c r="AG1308" s="121"/>
      <c r="AH1308" s="121"/>
      <c r="AI1308" s="121"/>
      <c r="AJ1308" s="121"/>
      <c r="AK1308" s="121"/>
      <c r="AL1308" s="121"/>
      <c r="AM1308" s="121"/>
      <c r="AN1308" s="121"/>
      <c r="AO1308" s="121"/>
      <c r="AP1308" s="121"/>
      <c r="AQ1308" s="121"/>
      <c r="AR1308" s="121"/>
      <c r="AS1308" s="121"/>
      <c r="AT1308" s="121"/>
      <c r="AU1308" s="121"/>
      <c r="AV1308" s="121"/>
      <c r="AW1308" s="121"/>
      <c r="AX1308" s="121"/>
      <c r="AY1308" s="121"/>
      <c r="AZ1308" s="121"/>
      <c r="BA1308" s="121"/>
      <c r="BB1308" s="121"/>
      <c r="BC1308" s="121"/>
      <c r="BD1308" s="121"/>
      <c r="BE1308" s="121"/>
      <c r="BF1308" s="121"/>
      <c r="BG1308" s="121"/>
      <c r="BH1308" s="121"/>
      <c r="BI1308" s="121"/>
      <c r="BJ1308" s="121"/>
      <c r="BK1308" s="121"/>
      <c r="BL1308" s="121"/>
      <c r="BM1308" s="121"/>
      <c r="BN1308" s="121"/>
      <c r="BO1308" s="121"/>
      <c r="BP1308" s="121"/>
      <c r="BQ1308" s="121"/>
      <c r="BR1308" s="121"/>
      <c r="BS1308" s="121"/>
      <c r="BT1308" s="121"/>
      <c r="BU1308" s="121"/>
      <c r="BV1308" s="121"/>
      <c r="BW1308" s="121"/>
      <c r="BX1308" s="121"/>
      <c r="BY1308" s="121"/>
      <c r="BZ1308" s="121"/>
      <c r="CA1308" s="121"/>
      <c r="CB1308" s="121"/>
      <c r="CC1308" s="121"/>
      <c r="CD1308" s="121"/>
      <c r="CE1308" s="121"/>
      <c r="CF1308" s="121"/>
      <c r="CG1308" s="121"/>
      <c r="CH1308" s="121"/>
      <c r="CI1308" s="121"/>
      <c r="CJ1308" s="121"/>
      <c r="CK1308" s="121"/>
      <c r="CL1308" s="121"/>
      <c r="CM1308" s="121"/>
      <c r="CN1308" s="121"/>
      <c r="CO1308" s="121"/>
      <c r="CP1308" s="121"/>
      <c r="CQ1308" s="121"/>
      <c r="CR1308" s="121"/>
      <c r="CS1308" s="121"/>
      <c r="CT1308" s="121"/>
      <c r="CU1308" s="121"/>
      <c r="CV1308" s="121"/>
      <c r="CW1308" s="121"/>
      <c r="CX1308" s="121"/>
      <c r="CY1308" s="121"/>
      <c r="CZ1308" s="121"/>
      <c r="DA1308" s="121"/>
      <c r="DB1308" s="121"/>
      <c r="DC1308" s="121"/>
      <c r="DD1308" s="121"/>
      <c r="DE1308" s="121"/>
      <c r="DF1308" s="121"/>
      <c r="DG1308" s="121"/>
      <c r="DH1308" s="121"/>
      <c r="DI1308" s="121"/>
      <c r="DJ1308" s="121"/>
      <c r="DK1308" s="121"/>
      <c r="DL1308" s="121"/>
      <c r="DM1308" s="121"/>
      <c r="DN1308" s="121"/>
      <c r="DO1308" s="121"/>
      <c r="DP1308" s="121"/>
      <c r="DQ1308" s="121"/>
      <c r="DR1308" s="121"/>
      <c r="DS1308" s="121"/>
      <c r="DT1308" s="121"/>
      <c r="DU1308" s="121"/>
      <c r="DV1308" s="121"/>
      <c r="DW1308" s="121"/>
      <c r="DX1308" s="121"/>
      <c r="DY1308" s="121"/>
      <c r="DZ1308" s="121"/>
      <c r="EA1308" s="121"/>
      <c r="EB1308" s="121"/>
      <c r="EC1308" s="121"/>
      <c r="ED1308" s="121"/>
      <c r="EE1308" s="121"/>
      <c r="EF1308" s="121"/>
      <c r="EG1308" s="121"/>
      <c r="EH1308" s="121"/>
      <c r="EI1308" s="121"/>
      <c r="EJ1308" s="121"/>
      <c r="EK1308" s="121"/>
      <c r="EL1308" s="121"/>
      <c r="EM1308" s="121"/>
      <c r="EN1308" s="121"/>
      <c r="EO1308" s="121"/>
      <c r="EP1308" s="121"/>
      <c r="EQ1308" s="121"/>
      <c r="ER1308" s="121"/>
      <c r="ES1308" s="121"/>
      <c r="ET1308" s="121"/>
      <c r="EU1308" s="121"/>
      <c r="EV1308" s="121"/>
      <c r="EW1308" s="121"/>
      <c r="EX1308" s="121"/>
      <c r="EY1308" s="121"/>
      <c r="EZ1308" s="121"/>
      <c r="FA1308" s="121"/>
      <c r="FB1308" s="121"/>
      <c r="FC1308" s="121"/>
      <c r="FD1308" s="121"/>
      <c r="FE1308" s="121"/>
      <c r="FF1308" s="121"/>
      <c r="FG1308" s="121"/>
      <c r="FH1308" s="121"/>
      <c r="FI1308" s="121"/>
      <c r="FJ1308" s="121"/>
      <c r="FK1308" s="121"/>
      <c r="FL1308" s="121"/>
      <c r="FM1308" s="121"/>
      <c r="FN1308" s="121"/>
      <c r="FO1308" s="121"/>
      <c r="FP1308" s="121"/>
      <c r="FQ1308" s="121"/>
      <c r="FR1308" s="121"/>
      <c r="FS1308" s="121"/>
      <c r="FT1308" s="121"/>
      <c r="FU1308" s="121"/>
      <c r="FV1308" s="121"/>
      <c r="FW1308" s="121"/>
      <c r="FX1308" s="121"/>
      <c r="FY1308" s="121"/>
      <c r="FZ1308" s="121"/>
      <c r="GA1308" s="121"/>
      <c r="GB1308" s="121"/>
      <c r="GC1308" s="121"/>
      <c r="GD1308" s="121"/>
      <c r="GE1308" s="121"/>
      <c r="GF1308" s="121"/>
      <c r="GG1308" s="121"/>
      <c r="GH1308" s="121"/>
      <c r="GI1308" s="121"/>
      <c r="GJ1308" s="121"/>
      <c r="GK1308" s="121"/>
      <c r="GL1308" s="121"/>
      <c r="GM1308" s="121"/>
      <c r="GN1308" s="121"/>
      <c r="GO1308" s="121"/>
      <c r="GP1308" s="121"/>
      <c r="GQ1308" s="121"/>
      <c r="GR1308" s="121"/>
      <c r="GS1308" s="121"/>
      <c r="GT1308" s="121"/>
      <c r="GU1308" s="121"/>
      <c r="GV1308" s="121"/>
      <c r="GW1308" s="121"/>
      <c r="GX1308" s="121"/>
      <c r="GY1308" s="121"/>
      <c r="GZ1308" s="121"/>
      <c r="HA1308" s="121"/>
      <c r="HB1308" s="121"/>
      <c r="HC1308" s="121"/>
      <c r="HD1308" s="121"/>
      <c r="HE1308" s="121"/>
      <c r="HF1308" s="121"/>
      <c r="HG1308" s="121"/>
      <c r="HH1308" s="121"/>
      <c r="HI1308" s="121"/>
      <c r="HJ1308" s="121"/>
      <c r="HK1308" s="121"/>
      <c r="HL1308" s="121"/>
      <c r="HM1308" s="121"/>
      <c r="HN1308" s="121"/>
      <c r="HO1308" s="121"/>
      <c r="HP1308" s="121"/>
      <c r="HQ1308" s="121"/>
      <c r="HR1308" s="121"/>
      <c r="HS1308" s="121"/>
      <c r="HT1308" s="121"/>
      <c r="HU1308" s="121"/>
      <c r="HV1308" s="121"/>
      <c r="HW1308" s="121"/>
      <c r="HX1308" s="121"/>
      <c r="HY1308" s="121"/>
      <c r="HZ1308" s="121"/>
      <c r="IA1308" s="121"/>
      <c r="IB1308" s="121"/>
      <c r="IC1308" s="121"/>
      <c r="ID1308" s="121"/>
      <c r="IE1308" s="121"/>
      <c r="IF1308" s="121"/>
      <c r="IG1308" s="121"/>
      <c r="IH1308" s="121"/>
      <c r="II1308" s="121"/>
      <c r="IJ1308" s="121"/>
      <c r="IK1308" s="121"/>
      <c r="IL1308" s="121"/>
      <c r="IM1308" s="121"/>
      <c r="IN1308" s="121"/>
      <c r="IO1308" s="121"/>
      <c r="IP1308" s="121"/>
      <c r="IQ1308" s="121"/>
      <c r="IR1308" s="121"/>
      <c r="IS1308" s="121"/>
      <c r="IT1308" s="121"/>
      <c r="IU1308" s="121"/>
      <c r="IV1308" s="121"/>
    </row>
    <row r="1309" s="124" customFormat="1" ht="15.95" customHeight="1" spans="1:256">
      <c r="A1309" s="148"/>
      <c r="B1309" s="401" t="s">
        <v>132</v>
      </c>
      <c r="C1309" s="204"/>
      <c r="D1309" s="204"/>
      <c r="E1309" s="465">
        <f>SUM(E1312:E1337)</f>
        <v>1725250000</v>
      </c>
      <c r="F1309" s="369"/>
      <c r="G1309" s="121"/>
      <c r="H1309" s="121"/>
      <c r="I1309" s="121"/>
      <c r="J1309" s="121"/>
      <c r="K1309" s="121"/>
      <c r="L1309" s="121"/>
      <c r="M1309" s="121"/>
      <c r="N1309" s="121"/>
      <c r="O1309" s="121"/>
      <c r="P1309" s="121"/>
      <c r="Q1309" s="121"/>
      <c r="R1309" s="121"/>
      <c r="S1309" s="121"/>
      <c r="T1309" s="121"/>
      <c r="U1309" s="121"/>
      <c r="V1309" s="121"/>
      <c r="W1309" s="121"/>
      <c r="X1309" s="121"/>
      <c r="Y1309" s="121"/>
      <c r="Z1309" s="121"/>
      <c r="AA1309" s="121"/>
      <c r="AB1309" s="121"/>
      <c r="AC1309" s="121"/>
      <c r="AD1309" s="121"/>
      <c r="AE1309" s="121"/>
      <c r="AF1309" s="121"/>
      <c r="AG1309" s="121"/>
      <c r="AH1309" s="121"/>
      <c r="AI1309" s="121"/>
      <c r="AJ1309" s="121"/>
      <c r="AK1309" s="121"/>
      <c r="AL1309" s="121"/>
      <c r="AM1309" s="121"/>
      <c r="AN1309" s="121"/>
      <c r="AO1309" s="121"/>
      <c r="AP1309" s="121"/>
      <c r="AQ1309" s="121"/>
      <c r="AR1309" s="121"/>
      <c r="AS1309" s="121"/>
      <c r="AT1309" s="121"/>
      <c r="AU1309" s="121"/>
      <c r="AV1309" s="121"/>
      <c r="AW1309" s="121"/>
      <c r="AX1309" s="121"/>
      <c r="AY1309" s="121"/>
      <c r="AZ1309" s="121"/>
      <c r="BA1309" s="121"/>
      <c r="BB1309" s="121"/>
      <c r="BC1309" s="121"/>
      <c r="BD1309" s="121"/>
      <c r="BE1309" s="121"/>
      <c r="BF1309" s="121"/>
      <c r="BG1309" s="121"/>
      <c r="BH1309" s="121"/>
      <c r="BI1309" s="121"/>
      <c r="BJ1309" s="121"/>
      <c r="BK1309" s="121"/>
      <c r="BL1309" s="121"/>
      <c r="BM1309" s="121"/>
      <c r="BN1309" s="121"/>
      <c r="BO1309" s="121"/>
      <c r="BP1309" s="121"/>
      <c r="BQ1309" s="121"/>
      <c r="BR1309" s="121"/>
      <c r="BS1309" s="121"/>
      <c r="BT1309" s="121"/>
      <c r="BU1309" s="121"/>
      <c r="BV1309" s="121"/>
      <c r="BW1309" s="121"/>
      <c r="BX1309" s="121"/>
      <c r="BY1309" s="121"/>
      <c r="BZ1309" s="121"/>
      <c r="CA1309" s="121"/>
      <c r="CB1309" s="121"/>
      <c r="CC1309" s="121"/>
      <c r="CD1309" s="121"/>
      <c r="CE1309" s="121"/>
      <c r="CF1309" s="121"/>
      <c r="CG1309" s="121"/>
      <c r="CH1309" s="121"/>
      <c r="CI1309" s="121"/>
      <c r="CJ1309" s="121"/>
      <c r="CK1309" s="121"/>
      <c r="CL1309" s="121"/>
      <c r="CM1309" s="121"/>
      <c r="CN1309" s="121"/>
      <c r="CO1309" s="121"/>
      <c r="CP1309" s="121"/>
      <c r="CQ1309" s="121"/>
      <c r="CR1309" s="121"/>
      <c r="CS1309" s="121"/>
      <c r="CT1309" s="121"/>
      <c r="CU1309" s="121"/>
      <c r="CV1309" s="121"/>
      <c r="CW1309" s="121"/>
      <c r="CX1309" s="121"/>
      <c r="CY1309" s="121"/>
      <c r="CZ1309" s="121"/>
      <c r="DA1309" s="121"/>
      <c r="DB1309" s="121"/>
      <c r="DC1309" s="121"/>
      <c r="DD1309" s="121"/>
      <c r="DE1309" s="121"/>
      <c r="DF1309" s="121"/>
      <c r="DG1309" s="121"/>
      <c r="DH1309" s="121"/>
      <c r="DI1309" s="121"/>
      <c r="DJ1309" s="121"/>
      <c r="DK1309" s="121"/>
      <c r="DL1309" s="121"/>
      <c r="DM1309" s="121"/>
      <c r="DN1309" s="121"/>
      <c r="DO1309" s="121"/>
      <c r="DP1309" s="121"/>
      <c r="DQ1309" s="121"/>
      <c r="DR1309" s="121"/>
      <c r="DS1309" s="121"/>
      <c r="DT1309" s="121"/>
      <c r="DU1309" s="121"/>
      <c r="DV1309" s="121"/>
      <c r="DW1309" s="121"/>
      <c r="DX1309" s="121"/>
      <c r="DY1309" s="121"/>
      <c r="DZ1309" s="121"/>
      <c r="EA1309" s="121"/>
      <c r="EB1309" s="121"/>
      <c r="EC1309" s="121"/>
      <c r="ED1309" s="121"/>
      <c r="EE1309" s="121"/>
      <c r="EF1309" s="121"/>
      <c r="EG1309" s="121"/>
      <c r="EH1309" s="121"/>
      <c r="EI1309" s="121"/>
      <c r="EJ1309" s="121"/>
      <c r="EK1309" s="121"/>
      <c r="EL1309" s="121"/>
      <c r="EM1309" s="121"/>
      <c r="EN1309" s="121"/>
      <c r="EO1309" s="121"/>
      <c r="EP1309" s="121"/>
      <c r="EQ1309" s="121"/>
      <c r="ER1309" s="121"/>
      <c r="ES1309" s="121"/>
      <c r="ET1309" s="121"/>
      <c r="EU1309" s="121"/>
      <c r="EV1309" s="121"/>
      <c r="EW1309" s="121"/>
      <c r="EX1309" s="121"/>
      <c r="EY1309" s="121"/>
      <c r="EZ1309" s="121"/>
      <c r="FA1309" s="121"/>
      <c r="FB1309" s="121"/>
      <c r="FC1309" s="121"/>
      <c r="FD1309" s="121"/>
      <c r="FE1309" s="121"/>
      <c r="FF1309" s="121"/>
      <c r="FG1309" s="121"/>
      <c r="FH1309" s="121"/>
      <c r="FI1309" s="121"/>
      <c r="FJ1309" s="121"/>
      <c r="FK1309" s="121"/>
      <c r="FL1309" s="121"/>
      <c r="FM1309" s="121"/>
      <c r="FN1309" s="121"/>
      <c r="FO1309" s="121"/>
      <c r="FP1309" s="121"/>
      <c r="FQ1309" s="121"/>
      <c r="FR1309" s="121"/>
      <c r="FS1309" s="121"/>
      <c r="FT1309" s="121"/>
      <c r="FU1309" s="121"/>
      <c r="FV1309" s="121"/>
      <c r="FW1309" s="121"/>
      <c r="FX1309" s="121"/>
      <c r="FY1309" s="121"/>
      <c r="FZ1309" s="121"/>
      <c r="GA1309" s="121"/>
      <c r="GB1309" s="121"/>
      <c r="GC1309" s="121"/>
      <c r="GD1309" s="121"/>
      <c r="GE1309" s="121"/>
      <c r="GF1309" s="121"/>
      <c r="GG1309" s="121"/>
      <c r="GH1309" s="121"/>
      <c r="GI1309" s="121"/>
      <c r="GJ1309" s="121"/>
      <c r="GK1309" s="121"/>
      <c r="GL1309" s="121"/>
      <c r="GM1309" s="121"/>
      <c r="GN1309" s="121"/>
      <c r="GO1309" s="121"/>
      <c r="GP1309" s="121"/>
      <c r="GQ1309" s="121"/>
      <c r="GR1309" s="121"/>
      <c r="GS1309" s="121"/>
      <c r="GT1309" s="121"/>
      <c r="GU1309" s="121"/>
      <c r="GV1309" s="121"/>
      <c r="GW1309" s="121"/>
      <c r="GX1309" s="121"/>
      <c r="GY1309" s="121"/>
      <c r="GZ1309" s="121"/>
      <c r="HA1309" s="121"/>
      <c r="HB1309" s="121"/>
      <c r="HC1309" s="121"/>
      <c r="HD1309" s="121"/>
      <c r="HE1309" s="121"/>
      <c r="HF1309" s="121"/>
      <c r="HG1309" s="121"/>
      <c r="HH1309" s="121"/>
      <c r="HI1309" s="121"/>
      <c r="HJ1309" s="121"/>
      <c r="HK1309" s="121"/>
      <c r="HL1309" s="121"/>
      <c r="HM1309" s="121"/>
      <c r="HN1309" s="121"/>
      <c r="HO1309" s="121"/>
      <c r="HP1309" s="121"/>
      <c r="HQ1309" s="121"/>
      <c r="HR1309" s="121"/>
      <c r="HS1309" s="121"/>
      <c r="HT1309" s="121"/>
      <c r="HU1309" s="121"/>
      <c r="HV1309" s="121"/>
      <c r="HW1309" s="121"/>
      <c r="HX1309" s="121"/>
      <c r="HY1309" s="121"/>
      <c r="HZ1309" s="121"/>
      <c r="IA1309" s="121"/>
      <c r="IB1309" s="121"/>
      <c r="IC1309" s="121"/>
      <c r="ID1309" s="121"/>
      <c r="IE1309" s="121"/>
      <c r="IF1309" s="121"/>
      <c r="IG1309" s="121"/>
      <c r="IH1309" s="121"/>
      <c r="II1309" s="121"/>
      <c r="IJ1309" s="121"/>
      <c r="IK1309" s="121"/>
      <c r="IL1309" s="121"/>
      <c r="IM1309" s="121"/>
      <c r="IN1309" s="121"/>
      <c r="IO1309" s="121"/>
      <c r="IP1309" s="121"/>
      <c r="IQ1309" s="121"/>
      <c r="IR1309" s="121"/>
      <c r="IS1309" s="121"/>
      <c r="IT1309" s="121"/>
      <c r="IU1309" s="121"/>
      <c r="IV1309" s="121"/>
    </row>
    <row r="1310" ht="15.95" customHeight="1" spans="2:256">
      <c r="B1310" s="204"/>
      <c r="C1310" s="204"/>
      <c r="D1310" s="204"/>
      <c r="E1310" s="174"/>
      <c r="F1310" s="150"/>
      <c r="IO1310" s="121"/>
      <c r="IP1310" s="121"/>
      <c r="IQ1310" s="121"/>
      <c r="IR1310" s="121"/>
      <c r="IS1310" s="121"/>
      <c r="IT1310" s="121"/>
      <c r="IU1310" s="121"/>
      <c r="IV1310" s="121"/>
    </row>
    <row r="1311" ht="15.95" customHeight="1" spans="1:256">
      <c r="A1311" s="4"/>
      <c r="B1311" s="349" t="s">
        <v>133</v>
      </c>
      <c r="C1311" s="322"/>
      <c r="D1311" s="322"/>
      <c r="E1311" s="405"/>
      <c r="F1311" s="370"/>
      <c r="IO1311" s="121"/>
      <c r="IP1311" s="121"/>
      <c r="IQ1311" s="121"/>
      <c r="IR1311" s="121"/>
      <c r="IS1311" s="121"/>
      <c r="IT1311" s="121"/>
      <c r="IU1311" s="121"/>
      <c r="IV1311" s="121"/>
    </row>
    <row r="1312" ht="15.95" customHeight="1" spans="1:256">
      <c r="A1312" s="4"/>
      <c r="B1312" s="353" t="s">
        <v>570</v>
      </c>
      <c r="C1312" s="434" t="s">
        <v>1876</v>
      </c>
      <c r="D1312" s="353" t="s">
        <v>1973</v>
      </c>
      <c r="E1312" s="466">
        <v>21390000</v>
      </c>
      <c r="F1312" s="173"/>
      <c r="IO1312" s="121"/>
      <c r="IP1312" s="121"/>
      <c r="IQ1312" s="121"/>
      <c r="IR1312" s="121"/>
      <c r="IS1312" s="121"/>
      <c r="IT1312" s="121"/>
      <c r="IU1312" s="121"/>
      <c r="IV1312" s="121"/>
    </row>
    <row r="1313" ht="15.95" customHeight="1" spans="1:256">
      <c r="A1313" s="4"/>
      <c r="B1313" s="353" t="s">
        <v>1336</v>
      </c>
      <c r="C1313" s="434" t="s">
        <v>1878</v>
      </c>
      <c r="D1313" s="353" t="s">
        <v>1973</v>
      </c>
      <c r="E1313" s="466">
        <v>42350000</v>
      </c>
      <c r="F1313" s="173"/>
      <c r="IO1313" s="121"/>
      <c r="IP1313" s="121"/>
      <c r="IQ1313" s="121"/>
      <c r="IR1313" s="121"/>
      <c r="IS1313" s="121"/>
      <c r="IT1313" s="121"/>
      <c r="IU1313" s="121"/>
      <c r="IV1313" s="121"/>
    </row>
    <row r="1314" ht="15.95" customHeight="1" spans="1:256">
      <c r="A1314" s="4"/>
      <c r="B1314" s="353" t="s">
        <v>573</v>
      </c>
      <c r="C1314" s="434" t="s">
        <v>1879</v>
      </c>
      <c r="D1314" s="353" t="s">
        <v>1973</v>
      </c>
      <c r="E1314" s="466">
        <v>12500000</v>
      </c>
      <c r="F1314" s="173"/>
      <c r="IO1314" s="121"/>
      <c r="IP1314" s="121"/>
      <c r="IQ1314" s="121"/>
      <c r="IR1314" s="121"/>
      <c r="IS1314" s="121"/>
      <c r="IT1314" s="121"/>
      <c r="IU1314" s="121"/>
      <c r="IV1314" s="121"/>
    </row>
    <row r="1315" ht="15.95" customHeight="1" spans="1:256">
      <c r="A1315" s="4"/>
      <c r="B1315" s="353" t="s">
        <v>576</v>
      </c>
      <c r="C1315" s="434" t="s">
        <v>1880</v>
      </c>
      <c r="D1315" s="353" t="s">
        <v>1973</v>
      </c>
      <c r="E1315" s="466">
        <v>200200000</v>
      </c>
      <c r="F1315" s="173"/>
      <c r="IO1315" s="121"/>
      <c r="IP1315" s="121"/>
      <c r="IQ1315" s="121"/>
      <c r="IR1315" s="121"/>
      <c r="IS1315" s="121"/>
      <c r="IT1315" s="121"/>
      <c r="IU1315" s="121"/>
      <c r="IV1315" s="121"/>
    </row>
    <row r="1316" ht="15.95" customHeight="1" spans="1:256">
      <c r="A1316" s="4"/>
      <c r="B1316" s="353" t="s">
        <v>567</v>
      </c>
      <c r="C1316" s="434" t="s">
        <v>1881</v>
      </c>
      <c r="D1316" s="353" t="s">
        <v>1973</v>
      </c>
      <c r="E1316" s="467">
        <v>144050000</v>
      </c>
      <c r="F1316" s="173"/>
      <c r="IO1316" s="121"/>
      <c r="IP1316" s="121"/>
      <c r="IQ1316" s="121"/>
      <c r="IR1316" s="121"/>
      <c r="IS1316" s="121"/>
      <c r="IT1316" s="121"/>
      <c r="IU1316" s="121"/>
      <c r="IV1316" s="121"/>
    </row>
    <row r="1317" ht="15.95" customHeight="1" spans="1:256">
      <c r="A1317" s="148"/>
      <c r="B1317" s="349" t="s">
        <v>146</v>
      </c>
      <c r="C1317" s="322"/>
      <c r="D1317" s="322"/>
      <c r="E1317" s="413"/>
      <c r="F1317" s="173"/>
      <c r="IO1317" s="121"/>
      <c r="IP1317" s="121"/>
      <c r="IQ1317" s="121"/>
      <c r="IR1317" s="121"/>
      <c r="IS1317" s="121"/>
      <c r="IT1317" s="121"/>
      <c r="IU1317" s="121"/>
      <c r="IV1317" s="121"/>
    </row>
    <row r="1318" ht="15.95" customHeight="1" spans="1:256">
      <c r="A1318" s="148"/>
      <c r="B1318" s="353" t="s">
        <v>1232</v>
      </c>
      <c r="C1318" s="158" t="s">
        <v>1974</v>
      </c>
      <c r="D1318" s="353" t="s">
        <v>1973</v>
      </c>
      <c r="E1318" s="466">
        <v>70950000</v>
      </c>
      <c r="F1318" s="173"/>
      <c r="IO1318" s="121"/>
      <c r="IP1318" s="121"/>
      <c r="IQ1318" s="121"/>
      <c r="IR1318" s="121"/>
      <c r="IS1318" s="121"/>
      <c r="IT1318" s="121"/>
      <c r="IU1318" s="121"/>
      <c r="IV1318" s="121"/>
    </row>
    <row r="1319" ht="15.95" customHeight="1" spans="1:256">
      <c r="A1319" s="148"/>
      <c r="B1319" s="353" t="s">
        <v>580</v>
      </c>
      <c r="C1319" s="158" t="s">
        <v>1975</v>
      </c>
      <c r="D1319" s="353" t="s">
        <v>1973</v>
      </c>
      <c r="E1319" s="466">
        <v>65000000</v>
      </c>
      <c r="F1319" s="173"/>
      <c r="H1319" s="10"/>
      <c r="IO1319" s="121"/>
      <c r="IP1319" s="121"/>
      <c r="IQ1319" s="121"/>
      <c r="IR1319" s="121"/>
      <c r="IS1319" s="121"/>
      <c r="IT1319" s="121"/>
      <c r="IU1319" s="121"/>
      <c r="IV1319" s="121"/>
    </row>
    <row r="1320" ht="15.95" customHeight="1" spans="1:256">
      <c r="A1320" s="148"/>
      <c r="B1320" s="353" t="s">
        <v>156</v>
      </c>
      <c r="C1320" s="158" t="s">
        <v>1231</v>
      </c>
      <c r="D1320" s="353" t="s">
        <v>1973</v>
      </c>
      <c r="E1320" s="466">
        <v>41160000</v>
      </c>
      <c r="F1320" s="173"/>
      <c r="IO1320" s="121"/>
      <c r="IP1320" s="121"/>
      <c r="IQ1320" s="121"/>
      <c r="IR1320" s="121"/>
      <c r="IS1320" s="121"/>
      <c r="IT1320" s="121"/>
      <c r="IU1320" s="121"/>
      <c r="IV1320" s="121"/>
    </row>
    <row r="1321" ht="15.95" customHeight="1" spans="1:256">
      <c r="A1321" s="148"/>
      <c r="B1321" s="353" t="s">
        <v>1976</v>
      </c>
      <c r="C1321" s="158" t="s">
        <v>1230</v>
      </c>
      <c r="D1321" s="353" t="s">
        <v>1973</v>
      </c>
      <c r="E1321" s="466">
        <v>84150000</v>
      </c>
      <c r="F1321" s="173"/>
      <c r="IO1321" s="121"/>
      <c r="IP1321" s="121"/>
      <c r="IQ1321" s="121"/>
      <c r="IR1321" s="121"/>
      <c r="IS1321" s="121"/>
      <c r="IT1321" s="121"/>
      <c r="IU1321" s="121"/>
      <c r="IV1321" s="121"/>
    </row>
    <row r="1322" ht="15.95" customHeight="1" spans="1:256">
      <c r="A1322" s="148"/>
      <c r="B1322" s="349" t="s">
        <v>165</v>
      </c>
      <c r="C1322" s="322"/>
      <c r="D1322" s="322"/>
      <c r="E1322" s="413"/>
      <c r="F1322" s="173"/>
      <c r="IO1322" s="121"/>
      <c r="IP1322" s="121"/>
      <c r="IQ1322" s="121"/>
      <c r="IR1322" s="121"/>
      <c r="IS1322" s="121"/>
      <c r="IT1322" s="121"/>
      <c r="IU1322" s="121"/>
      <c r="IV1322" s="121"/>
    </row>
    <row r="1323" ht="15.95" customHeight="1" spans="1:256">
      <c r="A1323" s="148"/>
      <c r="B1323" s="353" t="s">
        <v>1343</v>
      </c>
      <c r="C1323" s="353" t="s">
        <v>1977</v>
      </c>
      <c r="D1323" s="353" t="s">
        <v>1973</v>
      </c>
      <c r="E1323" s="466">
        <f>75000000+10000000</f>
        <v>85000000</v>
      </c>
      <c r="F1323" s="173"/>
      <c r="IO1323" s="121"/>
      <c r="IP1323" s="121"/>
      <c r="IQ1323" s="121"/>
      <c r="IR1323" s="121"/>
      <c r="IS1323" s="121"/>
      <c r="IT1323" s="121"/>
      <c r="IU1323" s="121"/>
      <c r="IV1323" s="121"/>
    </row>
    <row r="1324" ht="15.95" customHeight="1" spans="1:256">
      <c r="A1324" s="148"/>
      <c r="B1324" s="349" t="s">
        <v>169</v>
      </c>
      <c r="C1324" s="322"/>
      <c r="D1324" s="322"/>
      <c r="E1324" s="468"/>
      <c r="F1324" s="173"/>
      <c r="IO1324" s="121"/>
      <c r="IP1324" s="121"/>
      <c r="IQ1324" s="121"/>
      <c r="IR1324" s="121"/>
      <c r="IS1324" s="121"/>
      <c r="IT1324" s="121"/>
      <c r="IU1324" s="121"/>
      <c r="IV1324" s="121"/>
    </row>
    <row r="1325" ht="15.95" customHeight="1" spans="1:256">
      <c r="A1325" s="148"/>
      <c r="B1325" s="353" t="s">
        <v>591</v>
      </c>
      <c r="C1325" s="353" t="s">
        <v>1978</v>
      </c>
      <c r="D1325" s="353" t="s">
        <v>1973</v>
      </c>
      <c r="E1325" s="466">
        <v>11000000</v>
      </c>
      <c r="F1325" s="173"/>
      <c r="H1325" s="10"/>
      <c r="IO1325" s="121"/>
      <c r="IP1325" s="121"/>
      <c r="IQ1325" s="121"/>
      <c r="IR1325" s="121"/>
      <c r="IS1325" s="121"/>
      <c r="IT1325" s="121"/>
      <c r="IU1325" s="121"/>
      <c r="IV1325" s="121"/>
    </row>
    <row r="1326" ht="15.95" customHeight="1" spans="1:256">
      <c r="A1326" s="148"/>
      <c r="B1326" s="349" t="s">
        <v>1979</v>
      </c>
      <c r="C1326" s="322"/>
      <c r="D1326" s="322"/>
      <c r="E1326" s="469"/>
      <c r="F1326" s="150"/>
      <c r="IO1326" s="121"/>
      <c r="IP1326" s="121"/>
      <c r="IQ1326" s="121"/>
      <c r="IR1326" s="121"/>
      <c r="IS1326" s="121"/>
      <c r="IT1326" s="121"/>
      <c r="IU1326" s="121"/>
      <c r="IV1326" s="121"/>
    </row>
    <row r="1327" ht="15.95" customHeight="1" spans="1:256">
      <c r="A1327" s="148"/>
      <c r="B1327" s="350" t="s">
        <v>1980</v>
      </c>
      <c r="C1327" s="322" t="s">
        <v>1981</v>
      </c>
      <c r="D1327" s="353" t="s">
        <v>1973</v>
      </c>
      <c r="E1327" s="470">
        <v>82500000</v>
      </c>
      <c r="F1327" s="150"/>
      <c r="IO1327" s="121"/>
      <c r="IP1327" s="121"/>
      <c r="IQ1327" s="121"/>
      <c r="IR1327" s="121"/>
      <c r="IS1327" s="121"/>
      <c r="IT1327" s="121"/>
      <c r="IU1327" s="121"/>
      <c r="IV1327" s="121"/>
    </row>
    <row r="1328" ht="15.95" customHeight="1" spans="1:256">
      <c r="A1328" s="148"/>
      <c r="B1328" s="353" t="s">
        <v>1982</v>
      </c>
      <c r="C1328" s="353" t="s">
        <v>1983</v>
      </c>
      <c r="D1328" s="353" t="s">
        <v>1973</v>
      </c>
      <c r="E1328" s="471">
        <f>200000000+160000000</f>
        <v>360000000</v>
      </c>
      <c r="F1328" s="150"/>
      <c r="IO1328" s="121"/>
      <c r="IP1328" s="121"/>
      <c r="IQ1328" s="121"/>
      <c r="IR1328" s="121"/>
      <c r="IS1328" s="121"/>
      <c r="IT1328" s="121"/>
      <c r="IU1328" s="121"/>
      <c r="IV1328" s="121"/>
    </row>
    <row r="1329" ht="15.95" customHeight="1" spans="1:256">
      <c r="A1329" s="148"/>
      <c r="B1329" s="349" t="s">
        <v>1984</v>
      </c>
      <c r="C1329" s="322"/>
      <c r="D1329" s="322"/>
      <c r="E1329" s="472"/>
      <c r="F1329" s="369"/>
      <c r="IO1329" s="121"/>
      <c r="IP1329" s="121"/>
      <c r="IQ1329" s="121"/>
      <c r="IR1329" s="121"/>
      <c r="IS1329" s="121"/>
      <c r="IT1329" s="121"/>
      <c r="IU1329" s="121"/>
      <c r="IV1329" s="121"/>
    </row>
    <row r="1330" ht="15.95" customHeight="1" spans="1:256">
      <c r="A1330" s="148"/>
      <c r="B1330" s="353" t="s">
        <v>1985</v>
      </c>
      <c r="C1330" s="353" t="s">
        <v>1986</v>
      </c>
      <c r="D1330" s="353" t="s">
        <v>1973</v>
      </c>
      <c r="E1330" s="466">
        <v>75000000</v>
      </c>
      <c r="F1330" s="150"/>
      <c r="IO1330" s="121"/>
      <c r="IP1330" s="121"/>
      <c r="IQ1330" s="121"/>
      <c r="IR1330" s="121"/>
      <c r="IS1330" s="121"/>
      <c r="IT1330" s="121"/>
      <c r="IU1330" s="121"/>
      <c r="IV1330" s="121"/>
    </row>
    <row r="1331" ht="15.95" customHeight="1" spans="1:256">
      <c r="A1331" s="148"/>
      <c r="B1331" s="353" t="s">
        <v>1987</v>
      </c>
      <c r="C1331" s="353" t="s">
        <v>1988</v>
      </c>
      <c r="D1331" s="353" t="s">
        <v>1973</v>
      </c>
      <c r="E1331" s="466">
        <v>40000000</v>
      </c>
      <c r="F1331" s="150"/>
      <c r="IO1331" s="121"/>
      <c r="IP1331" s="121"/>
      <c r="IQ1331" s="121"/>
      <c r="IR1331" s="121"/>
      <c r="IS1331" s="121"/>
      <c r="IT1331" s="121"/>
      <c r="IU1331" s="121"/>
      <c r="IV1331" s="121"/>
    </row>
    <row r="1332" ht="15.95" customHeight="1" spans="1:256">
      <c r="A1332" s="148"/>
      <c r="B1332" s="353" t="s">
        <v>1989</v>
      </c>
      <c r="C1332" s="353" t="s">
        <v>1990</v>
      </c>
      <c r="D1332" s="353" t="s">
        <v>1973</v>
      </c>
      <c r="E1332" s="466">
        <v>74702500</v>
      </c>
      <c r="F1332" s="150"/>
      <c r="IO1332" s="121"/>
      <c r="IP1332" s="121"/>
      <c r="IQ1332" s="121"/>
      <c r="IR1332" s="121"/>
      <c r="IS1332" s="121"/>
      <c r="IT1332" s="121"/>
      <c r="IU1332" s="121"/>
      <c r="IV1332" s="121"/>
    </row>
    <row r="1333" ht="15.95" customHeight="1" spans="1:256">
      <c r="A1333" s="148"/>
      <c r="B1333" s="349" t="s">
        <v>1991</v>
      </c>
      <c r="C1333" s="322"/>
      <c r="D1333" s="322"/>
      <c r="E1333" s="473"/>
      <c r="F1333" s="150"/>
      <c r="IO1333" s="121"/>
      <c r="IP1333" s="121"/>
      <c r="IQ1333" s="121"/>
      <c r="IR1333" s="121"/>
      <c r="IS1333" s="121"/>
      <c r="IT1333" s="121"/>
      <c r="IU1333" s="121"/>
      <c r="IV1333" s="121"/>
    </row>
    <row r="1334" ht="15.95" customHeight="1" spans="1:256">
      <c r="A1334" s="474"/>
      <c r="B1334" s="475" t="s">
        <v>1992</v>
      </c>
      <c r="C1334" s="475" t="s">
        <v>1993</v>
      </c>
      <c r="D1334" s="475" t="s">
        <v>1973</v>
      </c>
      <c r="E1334" s="352">
        <v>65000000</v>
      </c>
      <c r="F1334" s="150"/>
      <c r="IO1334" s="121"/>
      <c r="IP1334" s="121"/>
      <c r="IQ1334" s="121"/>
      <c r="IR1334" s="121"/>
      <c r="IS1334" s="121"/>
      <c r="IT1334" s="121"/>
      <c r="IU1334" s="121"/>
      <c r="IV1334" s="121"/>
    </row>
    <row r="1335" ht="15.95" customHeight="1" spans="1:256">
      <c r="A1335" s="148"/>
      <c r="B1335" s="349" t="s">
        <v>1994</v>
      </c>
      <c r="C1335" s="322"/>
      <c r="D1335" s="322"/>
      <c r="E1335" s="373"/>
      <c r="F1335" s="150"/>
      <c r="IO1335" s="121"/>
      <c r="IP1335" s="121"/>
      <c r="IQ1335" s="121"/>
      <c r="IR1335" s="121"/>
      <c r="IS1335" s="121"/>
      <c r="IT1335" s="121"/>
      <c r="IU1335" s="121"/>
      <c r="IV1335" s="121"/>
    </row>
    <row r="1336" ht="15.95" customHeight="1" spans="1:256">
      <c r="A1336" s="148"/>
      <c r="B1336" s="353" t="s">
        <v>1995</v>
      </c>
      <c r="C1336" s="353" t="s">
        <v>1996</v>
      </c>
      <c r="D1336" s="353" t="s">
        <v>1973</v>
      </c>
      <c r="E1336" s="352">
        <v>200297500</v>
      </c>
      <c r="F1336" s="150"/>
      <c r="IO1336" s="121"/>
      <c r="IP1336" s="121"/>
      <c r="IQ1336" s="121"/>
      <c r="IR1336" s="121"/>
      <c r="IS1336" s="121"/>
      <c r="IT1336" s="121"/>
      <c r="IU1336" s="121"/>
      <c r="IV1336" s="121"/>
    </row>
    <row r="1337" ht="39" customHeight="1" spans="1:256">
      <c r="A1337" s="148"/>
      <c r="B1337" s="353" t="s">
        <v>1997</v>
      </c>
      <c r="C1337" s="353" t="s">
        <v>1998</v>
      </c>
      <c r="D1337" s="353" t="s">
        <v>1973</v>
      </c>
      <c r="E1337" s="352">
        <v>50000000</v>
      </c>
      <c r="F1337" s="150"/>
      <c r="IO1337" s="121"/>
      <c r="IP1337" s="121"/>
      <c r="IQ1337" s="121"/>
      <c r="IR1337" s="121"/>
      <c r="IS1337" s="121"/>
      <c r="IT1337" s="121"/>
      <c r="IU1337" s="121"/>
      <c r="IV1337" s="121"/>
    </row>
    <row r="1338" s="121" customFormat="1" spans="1:6">
      <c r="A1338" s="134"/>
      <c r="B1338" s="134"/>
      <c r="C1338" s="134"/>
      <c r="D1338" s="135"/>
      <c r="E1338" s="134"/>
      <c r="F1338" s="134"/>
    </row>
    <row r="1339" s="121" customFormat="1" spans="1:6">
      <c r="A1339" s="137" t="s">
        <v>1999</v>
      </c>
      <c r="B1339" s="137"/>
      <c r="C1339" s="137"/>
      <c r="D1339" s="138"/>
      <c r="E1339" s="137"/>
      <c r="F1339" s="137"/>
    </row>
    <row r="1340" s="124" customFormat="1" ht="59.1" customHeight="1" spans="1:256">
      <c r="A1340" s="139" t="s">
        <v>121</v>
      </c>
      <c r="B1340" s="139" t="s">
        <v>122</v>
      </c>
      <c r="C1340" s="139" t="s">
        <v>123</v>
      </c>
      <c r="D1340" s="139" t="s">
        <v>124</v>
      </c>
      <c r="E1340" s="140" t="s">
        <v>125</v>
      </c>
      <c r="F1340" s="139" t="s">
        <v>126</v>
      </c>
      <c r="G1340" s="121"/>
      <c r="H1340" s="121"/>
      <c r="I1340" s="121"/>
      <c r="J1340" s="121"/>
      <c r="K1340" s="121"/>
      <c r="L1340" s="121"/>
      <c r="M1340" s="121"/>
      <c r="N1340" s="121"/>
      <c r="O1340" s="121"/>
      <c r="P1340" s="121"/>
      <c r="Q1340" s="121"/>
      <c r="R1340" s="121"/>
      <c r="S1340" s="121"/>
      <c r="T1340" s="121"/>
      <c r="U1340" s="121"/>
      <c r="V1340" s="121"/>
      <c r="W1340" s="121"/>
      <c r="X1340" s="121"/>
      <c r="Y1340" s="121"/>
      <c r="Z1340" s="121"/>
      <c r="AA1340" s="121"/>
      <c r="AB1340" s="121"/>
      <c r="AC1340" s="121"/>
      <c r="AD1340" s="121"/>
      <c r="AE1340" s="121"/>
      <c r="AF1340" s="121"/>
      <c r="AG1340" s="121"/>
      <c r="AH1340" s="121"/>
      <c r="AI1340" s="121"/>
      <c r="AJ1340" s="121"/>
      <c r="AK1340" s="121"/>
      <c r="AL1340" s="121"/>
      <c r="AM1340" s="121"/>
      <c r="AN1340" s="121"/>
      <c r="AO1340" s="121"/>
      <c r="AP1340" s="121"/>
      <c r="AQ1340" s="121"/>
      <c r="AR1340" s="121"/>
      <c r="AS1340" s="121"/>
      <c r="AT1340" s="121"/>
      <c r="AU1340" s="121"/>
      <c r="AV1340" s="121"/>
      <c r="AW1340" s="121"/>
      <c r="AX1340" s="121"/>
      <c r="AY1340" s="121"/>
      <c r="AZ1340" s="121"/>
      <c r="BA1340" s="121"/>
      <c r="BB1340" s="121"/>
      <c r="BC1340" s="121"/>
      <c r="BD1340" s="121"/>
      <c r="BE1340" s="121"/>
      <c r="BF1340" s="121"/>
      <c r="BG1340" s="121"/>
      <c r="BH1340" s="121"/>
      <c r="BI1340" s="121"/>
      <c r="BJ1340" s="121"/>
      <c r="BK1340" s="121"/>
      <c r="BL1340" s="121"/>
      <c r="BM1340" s="121"/>
      <c r="BN1340" s="121"/>
      <c r="BO1340" s="121"/>
      <c r="BP1340" s="121"/>
      <c r="BQ1340" s="121"/>
      <c r="BR1340" s="121"/>
      <c r="BS1340" s="121"/>
      <c r="BT1340" s="121"/>
      <c r="BU1340" s="121"/>
      <c r="BV1340" s="121"/>
      <c r="BW1340" s="121"/>
      <c r="BX1340" s="121"/>
      <c r="BY1340" s="121"/>
      <c r="BZ1340" s="121"/>
      <c r="CA1340" s="121"/>
      <c r="CB1340" s="121"/>
      <c r="CC1340" s="121"/>
      <c r="CD1340" s="121"/>
      <c r="CE1340" s="121"/>
      <c r="CF1340" s="121"/>
      <c r="CG1340" s="121"/>
      <c r="CH1340" s="121"/>
      <c r="CI1340" s="121"/>
      <c r="CJ1340" s="121"/>
      <c r="CK1340" s="121"/>
      <c r="CL1340" s="121"/>
      <c r="CM1340" s="121"/>
      <c r="CN1340" s="121"/>
      <c r="CO1340" s="121"/>
      <c r="CP1340" s="121"/>
      <c r="CQ1340" s="121"/>
      <c r="CR1340" s="121"/>
      <c r="CS1340" s="121"/>
      <c r="CT1340" s="121"/>
      <c r="CU1340" s="121"/>
      <c r="CV1340" s="121"/>
      <c r="CW1340" s="121"/>
      <c r="CX1340" s="121"/>
      <c r="CY1340" s="121"/>
      <c r="CZ1340" s="121"/>
      <c r="DA1340" s="121"/>
      <c r="DB1340" s="121"/>
      <c r="DC1340" s="121"/>
      <c r="DD1340" s="121"/>
      <c r="DE1340" s="121"/>
      <c r="DF1340" s="121"/>
      <c r="DG1340" s="121"/>
      <c r="DH1340" s="121"/>
      <c r="DI1340" s="121"/>
      <c r="DJ1340" s="121"/>
      <c r="DK1340" s="121"/>
      <c r="DL1340" s="121"/>
      <c r="DM1340" s="121"/>
      <c r="DN1340" s="121"/>
      <c r="DO1340" s="121"/>
      <c r="DP1340" s="121"/>
      <c r="DQ1340" s="121"/>
      <c r="DR1340" s="121"/>
      <c r="DS1340" s="121"/>
      <c r="DT1340" s="121"/>
      <c r="DU1340" s="121"/>
      <c r="DV1340" s="121"/>
      <c r="DW1340" s="121"/>
      <c r="DX1340" s="121"/>
      <c r="DY1340" s="121"/>
      <c r="DZ1340" s="121"/>
      <c r="EA1340" s="121"/>
      <c r="EB1340" s="121"/>
      <c r="EC1340" s="121"/>
      <c r="ED1340" s="121"/>
      <c r="EE1340" s="121"/>
      <c r="EF1340" s="121"/>
      <c r="EG1340" s="121"/>
      <c r="EH1340" s="121"/>
      <c r="EI1340" s="121"/>
      <c r="EJ1340" s="121"/>
      <c r="EK1340" s="121"/>
      <c r="EL1340" s="121"/>
      <c r="EM1340" s="121"/>
      <c r="EN1340" s="121"/>
      <c r="EO1340" s="121"/>
      <c r="EP1340" s="121"/>
      <c r="EQ1340" s="121"/>
      <c r="ER1340" s="121"/>
      <c r="ES1340" s="121"/>
      <c r="ET1340" s="121"/>
      <c r="EU1340" s="121"/>
      <c r="EV1340" s="121"/>
      <c r="EW1340" s="121"/>
      <c r="EX1340" s="121"/>
      <c r="EY1340" s="121"/>
      <c r="EZ1340" s="121"/>
      <c r="FA1340" s="121"/>
      <c r="FB1340" s="121"/>
      <c r="FC1340" s="121"/>
      <c r="FD1340" s="121"/>
      <c r="FE1340" s="121"/>
      <c r="FF1340" s="121"/>
      <c r="FG1340" s="121"/>
      <c r="FH1340" s="121"/>
      <c r="FI1340" s="121"/>
      <c r="FJ1340" s="121"/>
      <c r="FK1340" s="121"/>
      <c r="FL1340" s="121"/>
      <c r="FM1340" s="121"/>
      <c r="FN1340" s="121"/>
      <c r="FO1340" s="121"/>
      <c r="FP1340" s="121"/>
      <c r="FQ1340" s="121"/>
      <c r="FR1340" s="121"/>
      <c r="FS1340" s="121"/>
      <c r="FT1340" s="121"/>
      <c r="FU1340" s="121"/>
      <c r="FV1340" s="121"/>
      <c r="FW1340" s="121"/>
      <c r="FX1340" s="121"/>
      <c r="FY1340" s="121"/>
      <c r="FZ1340" s="121"/>
      <c r="GA1340" s="121"/>
      <c r="GB1340" s="121"/>
      <c r="GC1340" s="121"/>
      <c r="GD1340" s="121"/>
      <c r="GE1340" s="121"/>
      <c r="GF1340" s="121"/>
      <c r="GG1340" s="121"/>
      <c r="GH1340" s="121"/>
      <c r="GI1340" s="121"/>
      <c r="GJ1340" s="121"/>
      <c r="GK1340" s="121"/>
      <c r="GL1340" s="121"/>
      <c r="GM1340" s="121"/>
      <c r="GN1340" s="121"/>
      <c r="GO1340" s="121"/>
      <c r="GP1340" s="121"/>
      <c r="GQ1340" s="121"/>
      <c r="GR1340" s="121"/>
      <c r="GS1340" s="121"/>
      <c r="GT1340" s="121"/>
      <c r="GU1340" s="121"/>
      <c r="GV1340" s="121"/>
      <c r="GW1340" s="121"/>
      <c r="GX1340" s="121"/>
      <c r="GY1340" s="121"/>
      <c r="GZ1340" s="121"/>
      <c r="HA1340" s="121"/>
      <c r="HB1340" s="121"/>
      <c r="HC1340" s="121"/>
      <c r="HD1340" s="121"/>
      <c r="HE1340" s="121"/>
      <c r="HF1340" s="121"/>
      <c r="HG1340" s="121"/>
      <c r="HH1340" s="121"/>
      <c r="HI1340" s="121"/>
      <c r="HJ1340" s="121"/>
      <c r="HK1340" s="121"/>
      <c r="HL1340" s="121"/>
      <c r="HM1340" s="121"/>
      <c r="HN1340" s="121"/>
      <c r="HO1340" s="121"/>
      <c r="HP1340" s="121"/>
      <c r="HQ1340" s="121"/>
      <c r="HR1340" s="121"/>
      <c r="HS1340" s="121"/>
      <c r="HT1340" s="121"/>
      <c r="HU1340" s="121"/>
      <c r="HV1340" s="121"/>
      <c r="HW1340" s="121"/>
      <c r="HX1340" s="121"/>
      <c r="HY1340" s="121"/>
      <c r="HZ1340" s="121"/>
      <c r="IA1340" s="121"/>
      <c r="IB1340" s="121"/>
      <c r="IC1340" s="121"/>
      <c r="ID1340" s="121"/>
      <c r="IE1340" s="121"/>
      <c r="IF1340" s="121"/>
      <c r="IG1340" s="121"/>
      <c r="IH1340" s="121"/>
      <c r="II1340" s="121"/>
      <c r="IJ1340" s="121"/>
      <c r="IK1340" s="121"/>
      <c r="IL1340" s="121"/>
      <c r="IM1340" s="121"/>
      <c r="IN1340" s="121"/>
      <c r="IO1340"/>
      <c r="IP1340"/>
      <c r="IQ1340"/>
      <c r="IR1340"/>
      <c r="IS1340"/>
      <c r="IT1340"/>
      <c r="IU1340"/>
      <c r="IV1340"/>
    </row>
    <row r="1341" s="124" customFormat="1" spans="1:256">
      <c r="A1341" s="141">
        <v>1</v>
      </c>
      <c r="B1341" s="141">
        <v>2</v>
      </c>
      <c r="C1341" s="141">
        <v>3</v>
      </c>
      <c r="D1341" s="141">
        <v>4</v>
      </c>
      <c r="E1341" s="141">
        <v>5</v>
      </c>
      <c r="F1341" s="141">
        <v>6</v>
      </c>
      <c r="G1341" s="121"/>
      <c r="H1341" s="121"/>
      <c r="I1341" s="121"/>
      <c r="J1341" s="121"/>
      <c r="K1341" s="121"/>
      <c r="L1341" s="121"/>
      <c r="M1341" s="121"/>
      <c r="N1341" s="121"/>
      <c r="O1341" s="121"/>
      <c r="P1341" s="121"/>
      <c r="Q1341" s="121"/>
      <c r="R1341" s="121"/>
      <c r="S1341" s="121"/>
      <c r="T1341" s="121"/>
      <c r="U1341" s="121"/>
      <c r="V1341" s="121"/>
      <c r="W1341" s="121"/>
      <c r="X1341" s="121"/>
      <c r="Y1341" s="121"/>
      <c r="Z1341" s="121"/>
      <c r="AA1341" s="121"/>
      <c r="AB1341" s="121"/>
      <c r="AC1341" s="121"/>
      <c r="AD1341" s="121"/>
      <c r="AE1341" s="121"/>
      <c r="AF1341" s="121"/>
      <c r="AG1341" s="121"/>
      <c r="AH1341" s="121"/>
      <c r="AI1341" s="121"/>
      <c r="AJ1341" s="121"/>
      <c r="AK1341" s="121"/>
      <c r="AL1341" s="121"/>
      <c r="AM1341" s="121"/>
      <c r="AN1341" s="121"/>
      <c r="AO1341" s="121"/>
      <c r="AP1341" s="121"/>
      <c r="AQ1341" s="121"/>
      <c r="AR1341" s="121"/>
      <c r="AS1341" s="121"/>
      <c r="AT1341" s="121"/>
      <c r="AU1341" s="121"/>
      <c r="AV1341" s="121"/>
      <c r="AW1341" s="121"/>
      <c r="AX1341" s="121"/>
      <c r="AY1341" s="121"/>
      <c r="AZ1341" s="121"/>
      <c r="BA1341" s="121"/>
      <c r="BB1341" s="121"/>
      <c r="BC1341" s="121"/>
      <c r="BD1341" s="121"/>
      <c r="BE1341" s="121"/>
      <c r="BF1341" s="121"/>
      <c r="BG1341" s="121"/>
      <c r="BH1341" s="121"/>
      <c r="BI1341" s="121"/>
      <c r="BJ1341" s="121"/>
      <c r="BK1341" s="121"/>
      <c r="BL1341" s="121"/>
      <c r="BM1341" s="121"/>
      <c r="BN1341" s="121"/>
      <c r="BO1341" s="121"/>
      <c r="BP1341" s="121"/>
      <c r="BQ1341" s="121"/>
      <c r="BR1341" s="121"/>
      <c r="BS1341" s="121"/>
      <c r="BT1341" s="121"/>
      <c r="BU1341" s="121"/>
      <c r="BV1341" s="121"/>
      <c r="BW1341" s="121"/>
      <c r="BX1341" s="121"/>
      <c r="BY1341" s="121"/>
      <c r="BZ1341" s="121"/>
      <c r="CA1341" s="121"/>
      <c r="CB1341" s="121"/>
      <c r="CC1341" s="121"/>
      <c r="CD1341" s="121"/>
      <c r="CE1341" s="121"/>
      <c r="CF1341" s="121"/>
      <c r="CG1341" s="121"/>
      <c r="CH1341" s="121"/>
      <c r="CI1341" s="121"/>
      <c r="CJ1341" s="121"/>
      <c r="CK1341" s="121"/>
      <c r="CL1341" s="121"/>
      <c r="CM1341" s="121"/>
      <c r="CN1341" s="121"/>
      <c r="CO1341" s="121"/>
      <c r="CP1341" s="121"/>
      <c r="CQ1341" s="121"/>
      <c r="CR1341" s="121"/>
      <c r="CS1341" s="121"/>
      <c r="CT1341" s="121"/>
      <c r="CU1341" s="121"/>
      <c r="CV1341" s="121"/>
      <c r="CW1341" s="121"/>
      <c r="CX1341" s="121"/>
      <c r="CY1341" s="121"/>
      <c r="CZ1341" s="121"/>
      <c r="DA1341" s="121"/>
      <c r="DB1341" s="121"/>
      <c r="DC1341" s="121"/>
      <c r="DD1341" s="121"/>
      <c r="DE1341" s="121"/>
      <c r="DF1341" s="121"/>
      <c r="DG1341" s="121"/>
      <c r="DH1341" s="121"/>
      <c r="DI1341" s="121"/>
      <c r="DJ1341" s="121"/>
      <c r="DK1341" s="121"/>
      <c r="DL1341" s="121"/>
      <c r="DM1341" s="121"/>
      <c r="DN1341" s="121"/>
      <c r="DO1341" s="121"/>
      <c r="DP1341" s="121"/>
      <c r="DQ1341" s="121"/>
      <c r="DR1341" s="121"/>
      <c r="DS1341" s="121"/>
      <c r="DT1341" s="121"/>
      <c r="DU1341" s="121"/>
      <c r="DV1341" s="121"/>
      <c r="DW1341" s="121"/>
      <c r="DX1341" s="121"/>
      <c r="DY1341" s="121"/>
      <c r="DZ1341" s="121"/>
      <c r="EA1341" s="121"/>
      <c r="EB1341" s="121"/>
      <c r="EC1341" s="121"/>
      <c r="ED1341" s="121"/>
      <c r="EE1341" s="121"/>
      <c r="EF1341" s="121"/>
      <c r="EG1341" s="121"/>
      <c r="EH1341" s="121"/>
      <c r="EI1341" s="121"/>
      <c r="EJ1341" s="121"/>
      <c r="EK1341" s="121"/>
      <c r="EL1341" s="121"/>
      <c r="EM1341" s="121"/>
      <c r="EN1341" s="121"/>
      <c r="EO1341" s="121"/>
      <c r="EP1341" s="121"/>
      <c r="EQ1341" s="121"/>
      <c r="ER1341" s="121"/>
      <c r="ES1341" s="121"/>
      <c r="ET1341" s="121"/>
      <c r="EU1341" s="121"/>
      <c r="EV1341" s="121"/>
      <c r="EW1341" s="121"/>
      <c r="EX1341" s="121"/>
      <c r="EY1341" s="121"/>
      <c r="EZ1341" s="121"/>
      <c r="FA1341" s="121"/>
      <c r="FB1341" s="121"/>
      <c r="FC1341" s="121"/>
      <c r="FD1341" s="121"/>
      <c r="FE1341" s="121"/>
      <c r="FF1341" s="121"/>
      <c r="FG1341" s="121"/>
      <c r="FH1341" s="121"/>
      <c r="FI1341" s="121"/>
      <c r="FJ1341" s="121"/>
      <c r="FK1341" s="121"/>
      <c r="FL1341" s="121"/>
      <c r="FM1341" s="121"/>
      <c r="FN1341" s="121"/>
      <c r="FO1341" s="121"/>
      <c r="FP1341" s="121"/>
      <c r="FQ1341" s="121"/>
      <c r="FR1341" s="121"/>
      <c r="FS1341" s="121"/>
      <c r="FT1341" s="121"/>
      <c r="FU1341" s="121"/>
      <c r="FV1341" s="121"/>
      <c r="FW1341" s="121"/>
      <c r="FX1341" s="121"/>
      <c r="FY1341" s="121"/>
      <c r="FZ1341" s="121"/>
      <c r="GA1341" s="121"/>
      <c r="GB1341" s="121"/>
      <c r="GC1341" s="121"/>
      <c r="GD1341" s="121"/>
      <c r="GE1341" s="121"/>
      <c r="GF1341" s="121"/>
      <c r="GG1341" s="121"/>
      <c r="GH1341" s="121"/>
      <c r="GI1341" s="121"/>
      <c r="GJ1341" s="121"/>
      <c r="GK1341" s="121"/>
      <c r="GL1341" s="121"/>
      <c r="GM1341" s="121"/>
      <c r="GN1341" s="121"/>
      <c r="GO1341" s="121"/>
      <c r="GP1341" s="121"/>
      <c r="GQ1341" s="121"/>
      <c r="GR1341" s="121"/>
      <c r="GS1341" s="121"/>
      <c r="GT1341" s="121"/>
      <c r="GU1341" s="121"/>
      <c r="GV1341" s="121"/>
      <c r="GW1341" s="121"/>
      <c r="GX1341" s="121"/>
      <c r="GY1341" s="121"/>
      <c r="GZ1341" s="121"/>
      <c r="HA1341" s="121"/>
      <c r="HB1341" s="121"/>
      <c r="HC1341" s="121"/>
      <c r="HD1341" s="121"/>
      <c r="HE1341" s="121"/>
      <c r="HF1341" s="121"/>
      <c r="HG1341" s="121"/>
      <c r="HH1341" s="121"/>
      <c r="HI1341" s="121"/>
      <c r="HJ1341" s="121"/>
      <c r="HK1341" s="121"/>
      <c r="HL1341" s="121"/>
      <c r="HM1341" s="121"/>
      <c r="HN1341" s="121"/>
      <c r="HO1341" s="121"/>
      <c r="HP1341" s="121"/>
      <c r="HQ1341" s="121"/>
      <c r="HR1341" s="121"/>
      <c r="HS1341" s="121"/>
      <c r="HT1341" s="121"/>
      <c r="HU1341" s="121"/>
      <c r="HV1341" s="121"/>
      <c r="HW1341" s="121"/>
      <c r="HX1341" s="121"/>
      <c r="HY1341" s="121"/>
      <c r="HZ1341" s="121"/>
      <c r="IA1341" s="121"/>
      <c r="IB1341" s="121"/>
      <c r="IC1341" s="121"/>
      <c r="ID1341" s="121"/>
      <c r="IE1341" s="121"/>
      <c r="IF1341" s="121"/>
      <c r="IG1341" s="121"/>
      <c r="IH1341" s="121"/>
      <c r="II1341" s="121"/>
      <c r="IJ1341" s="121"/>
      <c r="IK1341" s="121"/>
      <c r="IL1341" s="121"/>
      <c r="IM1341" s="121"/>
      <c r="IN1341" s="121"/>
      <c r="IO1341"/>
      <c r="IP1341"/>
      <c r="IQ1341"/>
      <c r="IR1341"/>
      <c r="IS1341"/>
      <c r="IT1341"/>
      <c r="IU1341"/>
      <c r="IV1341"/>
    </row>
    <row r="1342" s="122" customFormat="1" spans="1:248">
      <c r="A1342" s="142"/>
      <c r="B1342" s="142"/>
      <c r="C1342" s="142"/>
      <c r="D1342" s="142"/>
      <c r="E1342" s="143"/>
      <c r="F1342" s="144"/>
      <c r="G1342" s="127"/>
      <c r="H1342" s="127"/>
      <c r="I1342" s="127"/>
      <c r="J1342" s="127"/>
      <c r="K1342" s="127"/>
      <c r="L1342" s="127"/>
      <c r="M1342" s="127"/>
      <c r="N1342" s="127"/>
      <c r="O1342" s="127"/>
      <c r="P1342" s="127"/>
      <c r="Q1342" s="127"/>
      <c r="R1342" s="127"/>
      <c r="S1342" s="127"/>
      <c r="T1342" s="127"/>
      <c r="U1342" s="127"/>
      <c r="V1342" s="127"/>
      <c r="W1342" s="127"/>
      <c r="X1342" s="127"/>
      <c r="Y1342" s="127"/>
      <c r="Z1342" s="127"/>
      <c r="AA1342" s="127"/>
      <c r="AB1342" s="127"/>
      <c r="AC1342" s="127"/>
      <c r="AD1342" s="127"/>
      <c r="AE1342" s="127"/>
      <c r="AF1342" s="127"/>
      <c r="AG1342" s="127"/>
      <c r="AH1342" s="127"/>
      <c r="AI1342" s="127"/>
      <c r="AJ1342" s="127"/>
      <c r="AK1342" s="127"/>
      <c r="AL1342" s="127"/>
      <c r="AM1342" s="127"/>
      <c r="AN1342" s="127"/>
      <c r="AO1342" s="127"/>
      <c r="AP1342" s="127"/>
      <c r="AQ1342" s="127"/>
      <c r="AR1342" s="127"/>
      <c r="AS1342" s="127"/>
      <c r="AT1342" s="127"/>
      <c r="AU1342" s="127"/>
      <c r="AV1342" s="127"/>
      <c r="AW1342" s="127"/>
      <c r="AX1342" s="127"/>
      <c r="AY1342" s="127"/>
      <c r="AZ1342" s="127"/>
      <c r="BA1342" s="127"/>
      <c r="BB1342" s="127"/>
      <c r="BC1342" s="127"/>
      <c r="BD1342" s="127"/>
      <c r="BE1342" s="127"/>
      <c r="BF1342" s="127"/>
      <c r="BG1342" s="127"/>
      <c r="BH1342" s="127"/>
      <c r="BI1342" s="127"/>
      <c r="BJ1342" s="127"/>
      <c r="BK1342" s="127"/>
      <c r="BL1342" s="127"/>
      <c r="BM1342" s="127"/>
      <c r="BN1342" s="127"/>
      <c r="BO1342" s="127"/>
      <c r="BP1342" s="127"/>
      <c r="BQ1342" s="127"/>
      <c r="BR1342" s="127"/>
      <c r="BS1342" s="127"/>
      <c r="BT1342" s="127"/>
      <c r="BU1342" s="127"/>
      <c r="BV1342" s="127"/>
      <c r="BW1342" s="127"/>
      <c r="BX1342" s="127"/>
      <c r="BY1342" s="127"/>
      <c r="BZ1342" s="127"/>
      <c r="CA1342" s="127"/>
      <c r="CB1342" s="127"/>
      <c r="CC1342" s="127"/>
      <c r="CD1342" s="127"/>
      <c r="CE1342" s="127"/>
      <c r="CF1342" s="127"/>
      <c r="CG1342" s="127"/>
      <c r="CH1342" s="127"/>
      <c r="CI1342" s="127"/>
      <c r="CJ1342" s="127"/>
      <c r="CK1342" s="127"/>
      <c r="CL1342" s="127"/>
      <c r="CM1342" s="127"/>
      <c r="CN1342" s="127"/>
      <c r="CO1342" s="127"/>
      <c r="CP1342" s="127"/>
      <c r="CQ1342" s="127"/>
      <c r="CR1342" s="127"/>
      <c r="CS1342" s="127"/>
      <c r="CT1342" s="127"/>
      <c r="CU1342" s="127"/>
      <c r="CV1342" s="127"/>
      <c r="CW1342" s="127"/>
      <c r="CX1342" s="127"/>
      <c r="CY1342" s="127"/>
      <c r="CZ1342" s="127"/>
      <c r="DA1342" s="127"/>
      <c r="DB1342" s="127"/>
      <c r="DC1342" s="127"/>
      <c r="DD1342" s="127"/>
      <c r="DE1342" s="127"/>
      <c r="DF1342" s="127"/>
      <c r="DG1342" s="127"/>
      <c r="DH1342" s="127"/>
      <c r="DI1342" s="127"/>
      <c r="DJ1342" s="127"/>
      <c r="DK1342" s="127"/>
      <c r="DL1342" s="127"/>
      <c r="DM1342" s="127"/>
      <c r="DN1342" s="127"/>
      <c r="DO1342" s="127"/>
      <c r="DP1342" s="127"/>
      <c r="DQ1342" s="127"/>
      <c r="DR1342" s="127"/>
      <c r="DS1342" s="127"/>
      <c r="DT1342" s="127"/>
      <c r="DU1342" s="127"/>
      <c r="DV1342" s="127"/>
      <c r="DW1342" s="127"/>
      <c r="DX1342" s="127"/>
      <c r="DY1342" s="127"/>
      <c r="DZ1342" s="127"/>
      <c r="EA1342" s="127"/>
      <c r="EB1342" s="127"/>
      <c r="EC1342" s="127"/>
      <c r="ED1342" s="127"/>
      <c r="EE1342" s="127"/>
      <c r="EF1342" s="127"/>
      <c r="EG1342" s="127"/>
      <c r="EH1342" s="127"/>
      <c r="EI1342" s="127"/>
      <c r="EJ1342" s="127"/>
      <c r="EK1342" s="127"/>
      <c r="EL1342" s="127"/>
      <c r="EM1342" s="127"/>
      <c r="EN1342" s="127"/>
      <c r="EO1342" s="127"/>
      <c r="EP1342" s="127"/>
      <c r="EQ1342" s="127"/>
      <c r="ER1342" s="127"/>
      <c r="ES1342" s="127"/>
      <c r="ET1342" s="127"/>
      <c r="EU1342" s="127"/>
      <c r="EV1342" s="127"/>
      <c r="EW1342" s="127"/>
      <c r="EX1342" s="127"/>
      <c r="EY1342" s="127"/>
      <c r="EZ1342" s="127"/>
      <c r="FA1342" s="127"/>
      <c r="FB1342" s="127"/>
      <c r="FC1342" s="127"/>
      <c r="FD1342" s="127"/>
      <c r="FE1342" s="127"/>
      <c r="FF1342" s="127"/>
      <c r="FG1342" s="127"/>
      <c r="FH1342" s="127"/>
      <c r="FI1342" s="127"/>
      <c r="FJ1342" s="127"/>
      <c r="FK1342" s="127"/>
      <c r="FL1342" s="127"/>
      <c r="FM1342" s="127"/>
      <c r="FN1342" s="127"/>
      <c r="FO1342" s="127"/>
      <c r="FP1342" s="127"/>
      <c r="FQ1342" s="127"/>
      <c r="FR1342" s="127"/>
      <c r="FS1342" s="127"/>
      <c r="FT1342" s="127"/>
      <c r="FU1342" s="127"/>
      <c r="FV1342" s="127"/>
      <c r="FW1342" s="127"/>
      <c r="FX1342" s="127"/>
      <c r="FY1342" s="127"/>
      <c r="FZ1342" s="127"/>
      <c r="GA1342" s="127"/>
      <c r="GB1342" s="127"/>
      <c r="GC1342" s="127"/>
      <c r="GD1342" s="127"/>
      <c r="GE1342" s="127"/>
      <c r="GF1342" s="127"/>
      <c r="GG1342" s="127"/>
      <c r="GH1342" s="127"/>
      <c r="GI1342" s="127"/>
      <c r="GJ1342" s="127"/>
      <c r="GK1342" s="127"/>
      <c r="GL1342" s="127"/>
      <c r="GM1342" s="127"/>
      <c r="GN1342" s="127"/>
      <c r="GO1342" s="127"/>
      <c r="GP1342" s="127"/>
      <c r="GQ1342" s="127"/>
      <c r="GR1342" s="127"/>
      <c r="GS1342" s="127"/>
      <c r="GT1342" s="127"/>
      <c r="GU1342" s="127"/>
      <c r="GV1342" s="127"/>
      <c r="GW1342" s="127"/>
      <c r="GX1342" s="127"/>
      <c r="GY1342" s="127"/>
      <c r="GZ1342" s="127"/>
      <c r="HA1342" s="127"/>
      <c r="HB1342" s="127"/>
      <c r="HC1342" s="127"/>
      <c r="HD1342" s="127"/>
      <c r="HE1342" s="127"/>
      <c r="HF1342" s="127"/>
      <c r="HG1342" s="127"/>
      <c r="HH1342" s="127"/>
      <c r="HI1342" s="127"/>
      <c r="HJ1342" s="127"/>
      <c r="HK1342" s="127"/>
      <c r="HL1342" s="127"/>
      <c r="HM1342" s="127"/>
      <c r="HN1342" s="127"/>
      <c r="HO1342" s="127"/>
      <c r="HP1342" s="127"/>
      <c r="HQ1342" s="127"/>
      <c r="HR1342" s="127"/>
      <c r="HS1342" s="127"/>
      <c r="HT1342" s="127"/>
      <c r="HU1342" s="127"/>
      <c r="HV1342" s="127"/>
      <c r="HW1342" s="127"/>
      <c r="HX1342" s="127"/>
      <c r="HY1342" s="127"/>
      <c r="HZ1342" s="127"/>
      <c r="IA1342" s="127"/>
      <c r="IB1342" s="127"/>
      <c r="IC1342" s="127"/>
      <c r="ID1342" s="127"/>
      <c r="IE1342" s="127"/>
      <c r="IF1342" s="127"/>
      <c r="IG1342" s="127"/>
      <c r="IH1342" s="127"/>
      <c r="II1342" s="127"/>
      <c r="IJ1342" s="127"/>
      <c r="IK1342" s="127"/>
      <c r="IL1342" s="127"/>
      <c r="IM1342" s="127"/>
      <c r="IN1342" s="127"/>
    </row>
    <row r="1343" s="122" customFormat="1" spans="1:248">
      <c r="A1343" s="142"/>
      <c r="B1343" s="145" t="s">
        <v>127</v>
      </c>
      <c r="C1343" s="142"/>
      <c r="D1343" s="142"/>
      <c r="E1343" s="146">
        <f>SUM(E1344:E1346)</f>
        <v>8977101000</v>
      </c>
      <c r="F1343" s="144"/>
      <c r="G1343" s="127"/>
      <c r="H1343" s="127"/>
      <c r="I1343" s="127"/>
      <c r="J1343" s="127"/>
      <c r="K1343" s="127"/>
      <c r="L1343" s="127"/>
      <c r="M1343" s="127"/>
      <c r="N1343" s="127"/>
      <c r="O1343" s="127"/>
      <c r="P1343" s="127"/>
      <c r="Q1343" s="127"/>
      <c r="R1343" s="127"/>
      <c r="S1343" s="127"/>
      <c r="T1343" s="127"/>
      <c r="U1343" s="127"/>
      <c r="V1343" s="127"/>
      <c r="W1343" s="127"/>
      <c r="X1343" s="127"/>
      <c r="Y1343" s="127"/>
      <c r="Z1343" s="127"/>
      <c r="AA1343" s="127"/>
      <c r="AB1343" s="127"/>
      <c r="AC1343" s="127"/>
      <c r="AD1343" s="127"/>
      <c r="AE1343" s="127"/>
      <c r="AF1343" s="127"/>
      <c r="AG1343" s="127"/>
      <c r="AH1343" s="127"/>
      <c r="AI1343" s="127"/>
      <c r="AJ1343" s="127"/>
      <c r="AK1343" s="127"/>
      <c r="AL1343" s="127"/>
      <c r="AM1343" s="127"/>
      <c r="AN1343" s="127"/>
      <c r="AO1343" s="127"/>
      <c r="AP1343" s="127"/>
      <c r="AQ1343" s="127"/>
      <c r="AR1343" s="127"/>
      <c r="AS1343" s="127"/>
      <c r="AT1343" s="127"/>
      <c r="AU1343" s="127"/>
      <c r="AV1343" s="127"/>
      <c r="AW1343" s="127"/>
      <c r="AX1343" s="127"/>
      <c r="AY1343" s="127"/>
      <c r="AZ1343" s="127"/>
      <c r="BA1343" s="127"/>
      <c r="BB1343" s="127"/>
      <c r="BC1343" s="127"/>
      <c r="BD1343" s="127"/>
      <c r="BE1343" s="127"/>
      <c r="BF1343" s="127"/>
      <c r="BG1343" s="127"/>
      <c r="BH1343" s="127"/>
      <c r="BI1343" s="127"/>
      <c r="BJ1343" s="127"/>
      <c r="BK1343" s="127"/>
      <c r="BL1343" s="127"/>
      <c r="BM1343" s="127"/>
      <c r="BN1343" s="127"/>
      <c r="BO1343" s="127"/>
      <c r="BP1343" s="127"/>
      <c r="BQ1343" s="127"/>
      <c r="BR1343" s="127"/>
      <c r="BS1343" s="127"/>
      <c r="BT1343" s="127"/>
      <c r="BU1343" s="127"/>
      <c r="BV1343" s="127"/>
      <c r="BW1343" s="127"/>
      <c r="BX1343" s="127"/>
      <c r="BY1343" s="127"/>
      <c r="BZ1343" s="127"/>
      <c r="CA1343" s="127"/>
      <c r="CB1343" s="127"/>
      <c r="CC1343" s="127"/>
      <c r="CD1343" s="127"/>
      <c r="CE1343" s="127"/>
      <c r="CF1343" s="127"/>
      <c r="CG1343" s="127"/>
      <c r="CH1343" s="127"/>
      <c r="CI1343" s="127"/>
      <c r="CJ1343" s="127"/>
      <c r="CK1343" s="127"/>
      <c r="CL1343" s="127"/>
      <c r="CM1343" s="127"/>
      <c r="CN1343" s="127"/>
      <c r="CO1343" s="127"/>
      <c r="CP1343" s="127"/>
      <c r="CQ1343" s="127"/>
      <c r="CR1343" s="127"/>
      <c r="CS1343" s="127"/>
      <c r="CT1343" s="127"/>
      <c r="CU1343" s="127"/>
      <c r="CV1343" s="127"/>
      <c r="CW1343" s="127"/>
      <c r="CX1343" s="127"/>
      <c r="CY1343" s="127"/>
      <c r="CZ1343" s="127"/>
      <c r="DA1343" s="127"/>
      <c r="DB1343" s="127"/>
      <c r="DC1343" s="127"/>
      <c r="DD1343" s="127"/>
      <c r="DE1343" s="127"/>
      <c r="DF1343" s="127"/>
      <c r="DG1343" s="127"/>
      <c r="DH1343" s="127"/>
      <c r="DI1343" s="127"/>
      <c r="DJ1343" s="127"/>
      <c r="DK1343" s="127"/>
      <c r="DL1343" s="127"/>
      <c r="DM1343" s="127"/>
      <c r="DN1343" s="127"/>
      <c r="DO1343" s="127"/>
      <c r="DP1343" s="127"/>
      <c r="DQ1343" s="127"/>
      <c r="DR1343" s="127"/>
      <c r="DS1343" s="127"/>
      <c r="DT1343" s="127"/>
      <c r="DU1343" s="127"/>
      <c r="DV1343" s="127"/>
      <c r="DW1343" s="127"/>
      <c r="DX1343" s="127"/>
      <c r="DY1343" s="127"/>
      <c r="DZ1343" s="127"/>
      <c r="EA1343" s="127"/>
      <c r="EB1343" s="127"/>
      <c r="EC1343" s="127"/>
      <c r="ED1343" s="127"/>
      <c r="EE1343" s="127"/>
      <c r="EF1343" s="127"/>
      <c r="EG1343" s="127"/>
      <c r="EH1343" s="127"/>
      <c r="EI1343" s="127"/>
      <c r="EJ1343" s="127"/>
      <c r="EK1343" s="127"/>
      <c r="EL1343" s="127"/>
      <c r="EM1343" s="127"/>
      <c r="EN1343" s="127"/>
      <c r="EO1343" s="127"/>
      <c r="EP1343" s="127"/>
      <c r="EQ1343" s="127"/>
      <c r="ER1343" s="127"/>
      <c r="ES1343" s="127"/>
      <c r="ET1343" s="127"/>
      <c r="EU1343" s="127"/>
      <c r="EV1343" s="127"/>
      <c r="EW1343" s="127"/>
      <c r="EX1343" s="127"/>
      <c r="EY1343" s="127"/>
      <c r="EZ1343" s="127"/>
      <c r="FA1343" s="127"/>
      <c r="FB1343" s="127"/>
      <c r="FC1343" s="127"/>
      <c r="FD1343" s="127"/>
      <c r="FE1343" s="127"/>
      <c r="FF1343" s="127"/>
      <c r="FG1343" s="127"/>
      <c r="FH1343" s="127"/>
      <c r="FI1343" s="127"/>
      <c r="FJ1343" s="127"/>
      <c r="FK1343" s="127"/>
      <c r="FL1343" s="127"/>
      <c r="FM1343" s="127"/>
      <c r="FN1343" s="127"/>
      <c r="FO1343" s="127"/>
      <c r="FP1343" s="127"/>
      <c r="FQ1343" s="127"/>
      <c r="FR1343" s="127"/>
      <c r="FS1343" s="127"/>
      <c r="FT1343" s="127"/>
      <c r="FU1343" s="127"/>
      <c r="FV1343" s="127"/>
      <c r="FW1343" s="127"/>
      <c r="FX1343" s="127"/>
      <c r="FY1343" s="127"/>
      <c r="FZ1343" s="127"/>
      <c r="GA1343" s="127"/>
      <c r="GB1343" s="127"/>
      <c r="GC1343" s="127"/>
      <c r="GD1343" s="127"/>
      <c r="GE1343" s="127"/>
      <c r="GF1343" s="127"/>
      <c r="GG1343" s="127"/>
      <c r="GH1343" s="127"/>
      <c r="GI1343" s="127"/>
      <c r="GJ1343" s="127"/>
      <c r="GK1343" s="127"/>
      <c r="GL1343" s="127"/>
      <c r="GM1343" s="127"/>
      <c r="GN1343" s="127"/>
      <c r="GO1343" s="127"/>
      <c r="GP1343" s="127"/>
      <c r="GQ1343" s="127"/>
      <c r="GR1343" s="127"/>
      <c r="GS1343" s="127"/>
      <c r="GT1343" s="127"/>
      <c r="GU1343" s="127"/>
      <c r="GV1343" s="127"/>
      <c r="GW1343" s="127"/>
      <c r="GX1343" s="127"/>
      <c r="GY1343" s="127"/>
      <c r="GZ1343" s="127"/>
      <c r="HA1343" s="127"/>
      <c r="HB1343" s="127"/>
      <c r="HC1343" s="127"/>
      <c r="HD1343" s="127"/>
      <c r="HE1343" s="127"/>
      <c r="HF1343" s="127"/>
      <c r="HG1343" s="127"/>
      <c r="HH1343" s="127"/>
      <c r="HI1343" s="127"/>
      <c r="HJ1343" s="127"/>
      <c r="HK1343" s="127"/>
      <c r="HL1343" s="127"/>
      <c r="HM1343" s="127"/>
      <c r="HN1343" s="127"/>
      <c r="HO1343" s="127"/>
      <c r="HP1343" s="127"/>
      <c r="HQ1343" s="127"/>
      <c r="HR1343" s="127"/>
      <c r="HS1343" s="127"/>
      <c r="HT1343" s="127"/>
      <c r="HU1343" s="127"/>
      <c r="HV1343" s="127"/>
      <c r="HW1343" s="127"/>
      <c r="HX1343" s="127"/>
      <c r="HY1343" s="127"/>
      <c r="HZ1343" s="127"/>
      <c r="IA1343" s="127"/>
      <c r="IB1343" s="127"/>
      <c r="IC1343" s="127"/>
      <c r="ID1343" s="127"/>
      <c r="IE1343" s="127"/>
      <c r="IF1343" s="127"/>
      <c r="IG1343" s="127"/>
      <c r="IH1343" s="127"/>
      <c r="II1343" s="127"/>
      <c r="IJ1343" s="127"/>
      <c r="IK1343" s="127"/>
      <c r="IL1343" s="127"/>
      <c r="IM1343" s="127"/>
      <c r="IN1343" s="127"/>
    </row>
    <row r="1344" s="122" customFormat="1" spans="1:248">
      <c r="A1344" s="142"/>
      <c r="B1344" s="144" t="s">
        <v>128</v>
      </c>
      <c r="C1344" s="142"/>
      <c r="D1344" s="142"/>
      <c r="E1344" s="143">
        <f>5569801000+5300000</f>
        <v>5575101000</v>
      </c>
      <c r="F1344" s="144"/>
      <c r="G1344" s="127"/>
      <c r="H1344" s="127"/>
      <c r="I1344" s="127"/>
      <c r="J1344" s="127"/>
      <c r="K1344" s="127"/>
      <c r="L1344" s="127"/>
      <c r="M1344" s="127"/>
      <c r="N1344" s="127"/>
      <c r="O1344" s="127"/>
      <c r="P1344" s="127"/>
      <c r="Q1344" s="127"/>
      <c r="R1344" s="127"/>
      <c r="S1344" s="127"/>
      <c r="T1344" s="127"/>
      <c r="U1344" s="127"/>
      <c r="V1344" s="127"/>
      <c r="W1344" s="127"/>
      <c r="X1344" s="127"/>
      <c r="Y1344" s="127"/>
      <c r="Z1344" s="127"/>
      <c r="AA1344" s="127"/>
      <c r="AB1344" s="127"/>
      <c r="AC1344" s="127"/>
      <c r="AD1344" s="127"/>
      <c r="AE1344" s="127"/>
      <c r="AF1344" s="127"/>
      <c r="AG1344" s="127"/>
      <c r="AH1344" s="127"/>
      <c r="AI1344" s="127"/>
      <c r="AJ1344" s="127"/>
      <c r="AK1344" s="127"/>
      <c r="AL1344" s="127"/>
      <c r="AM1344" s="127"/>
      <c r="AN1344" s="127"/>
      <c r="AO1344" s="127"/>
      <c r="AP1344" s="127"/>
      <c r="AQ1344" s="127"/>
      <c r="AR1344" s="127"/>
      <c r="AS1344" s="127"/>
      <c r="AT1344" s="127"/>
      <c r="AU1344" s="127"/>
      <c r="AV1344" s="127"/>
      <c r="AW1344" s="127"/>
      <c r="AX1344" s="127"/>
      <c r="AY1344" s="127"/>
      <c r="AZ1344" s="127"/>
      <c r="BA1344" s="127"/>
      <c r="BB1344" s="127"/>
      <c r="BC1344" s="127"/>
      <c r="BD1344" s="127"/>
      <c r="BE1344" s="127"/>
      <c r="BF1344" s="127"/>
      <c r="BG1344" s="127"/>
      <c r="BH1344" s="127"/>
      <c r="BI1344" s="127"/>
      <c r="BJ1344" s="127"/>
      <c r="BK1344" s="127"/>
      <c r="BL1344" s="127"/>
      <c r="BM1344" s="127"/>
      <c r="BN1344" s="127"/>
      <c r="BO1344" s="127"/>
      <c r="BP1344" s="127"/>
      <c r="BQ1344" s="127"/>
      <c r="BR1344" s="127"/>
      <c r="BS1344" s="127"/>
      <c r="BT1344" s="127"/>
      <c r="BU1344" s="127"/>
      <c r="BV1344" s="127"/>
      <c r="BW1344" s="127"/>
      <c r="BX1344" s="127"/>
      <c r="BY1344" s="127"/>
      <c r="BZ1344" s="127"/>
      <c r="CA1344" s="127"/>
      <c r="CB1344" s="127"/>
      <c r="CC1344" s="127"/>
      <c r="CD1344" s="127"/>
      <c r="CE1344" s="127"/>
      <c r="CF1344" s="127"/>
      <c r="CG1344" s="127"/>
      <c r="CH1344" s="127"/>
      <c r="CI1344" s="127"/>
      <c r="CJ1344" s="127"/>
      <c r="CK1344" s="127"/>
      <c r="CL1344" s="127"/>
      <c r="CM1344" s="127"/>
      <c r="CN1344" s="127"/>
      <c r="CO1344" s="127"/>
      <c r="CP1344" s="127"/>
      <c r="CQ1344" s="127"/>
      <c r="CR1344" s="127"/>
      <c r="CS1344" s="127"/>
      <c r="CT1344" s="127"/>
      <c r="CU1344" s="127"/>
      <c r="CV1344" s="127"/>
      <c r="CW1344" s="127"/>
      <c r="CX1344" s="127"/>
      <c r="CY1344" s="127"/>
      <c r="CZ1344" s="127"/>
      <c r="DA1344" s="127"/>
      <c r="DB1344" s="127"/>
      <c r="DC1344" s="127"/>
      <c r="DD1344" s="127"/>
      <c r="DE1344" s="127"/>
      <c r="DF1344" s="127"/>
      <c r="DG1344" s="127"/>
      <c r="DH1344" s="127"/>
      <c r="DI1344" s="127"/>
      <c r="DJ1344" s="127"/>
      <c r="DK1344" s="127"/>
      <c r="DL1344" s="127"/>
      <c r="DM1344" s="127"/>
      <c r="DN1344" s="127"/>
      <c r="DO1344" s="127"/>
      <c r="DP1344" s="127"/>
      <c r="DQ1344" s="127"/>
      <c r="DR1344" s="127"/>
      <c r="DS1344" s="127"/>
      <c r="DT1344" s="127"/>
      <c r="DU1344" s="127"/>
      <c r="DV1344" s="127"/>
      <c r="DW1344" s="127"/>
      <c r="DX1344" s="127"/>
      <c r="DY1344" s="127"/>
      <c r="DZ1344" s="127"/>
      <c r="EA1344" s="127"/>
      <c r="EB1344" s="127"/>
      <c r="EC1344" s="127"/>
      <c r="ED1344" s="127"/>
      <c r="EE1344" s="127"/>
      <c r="EF1344" s="127"/>
      <c r="EG1344" s="127"/>
      <c r="EH1344" s="127"/>
      <c r="EI1344" s="127"/>
      <c r="EJ1344" s="127"/>
      <c r="EK1344" s="127"/>
      <c r="EL1344" s="127"/>
      <c r="EM1344" s="127"/>
      <c r="EN1344" s="127"/>
      <c r="EO1344" s="127"/>
      <c r="EP1344" s="127"/>
      <c r="EQ1344" s="127"/>
      <c r="ER1344" s="127"/>
      <c r="ES1344" s="127"/>
      <c r="ET1344" s="127"/>
      <c r="EU1344" s="127"/>
      <c r="EV1344" s="127"/>
      <c r="EW1344" s="127"/>
      <c r="EX1344" s="127"/>
      <c r="EY1344" s="127"/>
      <c r="EZ1344" s="127"/>
      <c r="FA1344" s="127"/>
      <c r="FB1344" s="127"/>
      <c r="FC1344" s="127"/>
      <c r="FD1344" s="127"/>
      <c r="FE1344" s="127"/>
      <c r="FF1344" s="127"/>
      <c r="FG1344" s="127"/>
      <c r="FH1344" s="127"/>
      <c r="FI1344" s="127"/>
      <c r="FJ1344" s="127"/>
      <c r="FK1344" s="127"/>
      <c r="FL1344" s="127"/>
      <c r="FM1344" s="127"/>
      <c r="FN1344" s="127"/>
      <c r="FO1344" s="127"/>
      <c r="FP1344" s="127"/>
      <c r="FQ1344" s="127"/>
      <c r="FR1344" s="127"/>
      <c r="FS1344" s="127"/>
      <c r="FT1344" s="127"/>
      <c r="FU1344" s="127"/>
      <c r="FV1344" s="127"/>
      <c r="FW1344" s="127"/>
      <c r="FX1344" s="127"/>
      <c r="FY1344" s="127"/>
      <c r="FZ1344" s="127"/>
      <c r="GA1344" s="127"/>
      <c r="GB1344" s="127"/>
      <c r="GC1344" s="127"/>
      <c r="GD1344" s="127"/>
      <c r="GE1344" s="127"/>
      <c r="GF1344" s="127"/>
      <c r="GG1344" s="127"/>
      <c r="GH1344" s="127"/>
      <c r="GI1344" s="127"/>
      <c r="GJ1344" s="127"/>
      <c r="GK1344" s="127"/>
      <c r="GL1344" s="127"/>
      <c r="GM1344" s="127"/>
      <c r="GN1344" s="127"/>
      <c r="GO1344" s="127"/>
      <c r="GP1344" s="127"/>
      <c r="GQ1344" s="127"/>
      <c r="GR1344" s="127"/>
      <c r="GS1344" s="127"/>
      <c r="GT1344" s="127"/>
      <c r="GU1344" s="127"/>
      <c r="GV1344" s="127"/>
      <c r="GW1344" s="127"/>
      <c r="GX1344" s="127"/>
      <c r="GY1344" s="127"/>
      <c r="GZ1344" s="127"/>
      <c r="HA1344" s="127"/>
      <c r="HB1344" s="127"/>
      <c r="HC1344" s="127"/>
      <c r="HD1344" s="127"/>
      <c r="HE1344" s="127"/>
      <c r="HF1344" s="127"/>
      <c r="HG1344" s="127"/>
      <c r="HH1344" s="127"/>
      <c r="HI1344" s="127"/>
      <c r="HJ1344" s="127"/>
      <c r="HK1344" s="127"/>
      <c r="HL1344" s="127"/>
      <c r="HM1344" s="127"/>
      <c r="HN1344" s="127"/>
      <c r="HO1344" s="127"/>
      <c r="HP1344" s="127"/>
      <c r="HQ1344" s="127"/>
      <c r="HR1344" s="127"/>
      <c r="HS1344" s="127"/>
      <c r="HT1344" s="127"/>
      <c r="HU1344" s="127"/>
      <c r="HV1344" s="127"/>
      <c r="HW1344" s="127"/>
      <c r="HX1344" s="127"/>
      <c r="HY1344" s="127"/>
      <c r="HZ1344" s="127"/>
      <c r="IA1344" s="127"/>
      <c r="IB1344" s="127"/>
      <c r="IC1344" s="127"/>
      <c r="ID1344" s="127"/>
      <c r="IE1344" s="127"/>
      <c r="IF1344" s="127"/>
      <c r="IG1344" s="127"/>
      <c r="IH1344" s="127"/>
      <c r="II1344" s="127"/>
      <c r="IJ1344" s="127"/>
      <c r="IK1344" s="127"/>
      <c r="IL1344" s="127"/>
      <c r="IM1344" s="127"/>
      <c r="IN1344" s="127"/>
    </row>
    <row r="1345" s="122" customFormat="1" spans="1:248">
      <c r="A1345" s="142"/>
      <c r="B1345" s="147" t="s">
        <v>129</v>
      </c>
      <c r="C1345" s="142"/>
      <c r="D1345" s="142"/>
      <c r="E1345" s="143"/>
      <c r="F1345" s="144"/>
      <c r="G1345" s="127"/>
      <c r="H1345" s="127"/>
      <c r="I1345" s="127"/>
      <c r="J1345" s="127"/>
      <c r="K1345" s="127"/>
      <c r="L1345" s="127"/>
      <c r="M1345" s="127"/>
      <c r="N1345" s="127"/>
      <c r="O1345" s="127"/>
      <c r="P1345" s="127"/>
      <c r="Q1345" s="127"/>
      <c r="R1345" s="127"/>
      <c r="S1345" s="127"/>
      <c r="T1345" s="127"/>
      <c r="U1345" s="127"/>
      <c r="V1345" s="127"/>
      <c r="W1345" s="127"/>
      <c r="X1345" s="127"/>
      <c r="Y1345" s="127"/>
      <c r="Z1345" s="127"/>
      <c r="AA1345" s="127"/>
      <c r="AB1345" s="127"/>
      <c r="AC1345" s="127"/>
      <c r="AD1345" s="127"/>
      <c r="AE1345" s="127"/>
      <c r="AF1345" s="127"/>
      <c r="AG1345" s="127"/>
      <c r="AH1345" s="127"/>
      <c r="AI1345" s="127"/>
      <c r="AJ1345" s="127"/>
      <c r="AK1345" s="127"/>
      <c r="AL1345" s="127"/>
      <c r="AM1345" s="127"/>
      <c r="AN1345" s="127"/>
      <c r="AO1345" s="127"/>
      <c r="AP1345" s="127"/>
      <c r="AQ1345" s="127"/>
      <c r="AR1345" s="127"/>
      <c r="AS1345" s="127"/>
      <c r="AT1345" s="127"/>
      <c r="AU1345" s="127"/>
      <c r="AV1345" s="127"/>
      <c r="AW1345" s="127"/>
      <c r="AX1345" s="127"/>
      <c r="AY1345" s="127"/>
      <c r="AZ1345" s="127"/>
      <c r="BA1345" s="127"/>
      <c r="BB1345" s="127"/>
      <c r="BC1345" s="127"/>
      <c r="BD1345" s="127"/>
      <c r="BE1345" s="127"/>
      <c r="BF1345" s="127"/>
      <c r="BG1345" s="127"/>
      <c r="BH1345" s="127"/>
      <c r="BI1345" s="127"/>
      <c r="BJ1345" s="127"/>
      <c r="BK1345" s="127"/>
      <c r="BL1345" s="127"/>
      <c r="BM1345" s="127"/>
      <c r="BN1345" s="127"/>
      <c r="BO1345" s="127"/>
      <c r="BP1345" s="127"/>
      <c r="BQ1345" s="127"/>
      <c r="BR1345" s="127"/>
      <c r="BS1345" s="127"/>
      <c r="BT1345" s="127"/>
      <c r="BU1345" s="127"/>
      <c r="BV1345" s="127"/>
      <c r="BW1345" s="127"/>
      <c r="BX1345" s="127"/>
      <c r="BY1345" s="127"/>
      <c r="BZ1345" s="127"/>
      <c r="CA1345" s="127"/>
      <c r="CB1345" s="127"/>
      <c r="CC1345" s="127"/>
      <c r="CD1345" s="127"/>
      <c r="CE1345" s="127"/>
      <c r="CF1345" s="127"/>
      <c r="CG1345" s="127"/>
      <c r="CH1345" s="127"/>
      <c r="CI1345" s="127"/>
      <c r="CJ1345" s="127"/>
      <c r="CK1345" s="127"/>
      <c r="CL1345" s="127"/>
      <c r="CM1345" s="127"/>
      <c r="CN1345" s="127"/>
      <c r="CO1345" s="127"/>
      <c r="CP1345" s="127"/>
      <c r="CQ1345" s="127"/>
      <c r="CR1345" s="127"/>
      <c r="CS1345" s="127"/>
      <c r="CT1345" s="127"/>
      <c r="CU1345" s="127"/>
      <c r="CV1345" s="127"/>
      <c r="CW1345" s="127"/>
      <c r="CX1345" s="127"/>
      <c r="CY1345" s="127"/>
      <c r="CZ1345" s="127"/>
      <c r="DA1345" s="127"/>
      <c r="DB1345" s="127"/>
      <c r="DC1345" s="127"/>
      <c r="DD1345" s="127"/>
      <c r="DE1345" s="127"/>
      <c r="DF1345" s="127"/>
      <c r="DG1345" s="127"/>
      <c r="DH1345" s="127"/>
      <c r="DI1345" s="127"/>
      <c r="DJ1345" s="127"/>
      <c r="DK1345" s="127"/>
      <c r="DL1345" s="127"/>
      <c r="DM1345" s="127"/>
      <c r="DN1345" s="127"/>
      <c r="DO1345" s="127"/>
      <c r="DP1345" s="127"/>
      <c r="DQ1345" s="127"/>
      <c r="DR1345" s="127"/>
      <c r="DS1345" s="127"/>
      <c r="DT1345" s="127"/>
      <c r="DU1345" s="127"/>
      <c r="DV1345" s="127"/>
      <c r="DW1345" s="127"/>
      <c r="DX1345" s="127"/>
      <c r="DY1345" s="127"/>
      <c r="DZ1345" s="127"/>
      <c r="EA1345" s="127"/>
      <c r="EB1345" s="127"/>
      <c r="EC1345" s="127"/>
      <c r="ED1345" s="127"/>
      <c r="EE1345" s="127"/>
      <c r="EF1345" s="127"/>
      <c r="EG1345" s="127"/>
      <c r="EH1345" s="127"/>
      <c r="EI1345" s="127"/>
      <c r="EJ1345" s="127"/>
      <c r="EK1345" s="127"/>
      <c r="EL1345" s="127"/>
      <c r="EM1345" s="127"/>
      <c r="EN1345" s="127"/>
      <c r="EO1345" s="127"/>
      <c r="EP1345" s="127"/>
      <c r="EQ1345" s="127"/>
      <c r="ER1345" s="127"/>
      <c r="ES1345" s="127"/>
      <c r="ET1345" s="127"/>
      <c r="EU1345" s="127"/>
      <c r="EV1345" s="127"/>
      <c r="EW1345" s="127"/>
      <c r="EX1345" s="127"/>
      <c r="EY1345" s="127"/>
      <c r="EZ1345" s="127"/>
      <c r="FA1345" s="127"/>
      <c r="FB1345" s="127"/>
      <c r="FC1345" s="127"/>
      <c r="FD1345" s="127"/>
      <c r="FE1345" s="127"/>
      <c r="FF1345" s="127"/>
      <c r="FG1345" s="127"/>
      <c r="FH1345" s="127"/>
      <c r="FI1345" s="127"/>
      <c r="FJ1345" s="127"/>
      <c r="FK1345" s="127"/>
      <c r="FL1345" s="127"/>
      <c r="FM1345" s="127"/>
      <c r="FN1345" s="127"/>
      <c r="FO1345" s="127"/>
      <c r="FP1345" s="127"/>
      <c r="FQ1345" s="127"/>
      <c r="FR1345" s="127"/>
      <c r="FS1345" s="127"/>
      <c r="FT1345" s="127"/>
      <c r="FU1345" s="127"/>
      <c r="FV1345" s="127"/>
      <c r="FW1345" s="127"/>
      <c r="FX1345" s="127"/>
      <c r="FY1345" s="127"/>
      <c r="FZ1345" s="127"/>
      <c r="GA1345" s="127"/>
      <c r="GB1345" s="127"/>
      <c r="GC1345" s="127"/>
      <c r="GD1345" s="127"/>
      <c r="GE1345" s="127"/>
      <c r="GF1345" s="127"/>
      <c r="GG1345" s="127"/>
      <c r="GH1345" s="127"/>
      <c r="GI1345" s="127"/>
      <c r="GJ1345" s="127"/>
      <c r="GK1345" s="127"/>
      <c r="GL1345" s="127"/>
      <c r="GM1345" s="127"/>
      <c r="GN1345" s="127"/>
      <c r="GO1345" s="127"/>
      <c r="GP1345" s="127"/>
      <c r="GQ1345" s="127"/>
      <c r="GR1345" s="127"/>
      <c r="GS1345" s="127"/>
      <c r="GT1345" s="127"/>
      <c r="GU1345" s="127"/>
      <c r="GV1345" s="127"/>
      <c r="GW1345" s="127"/>
      <c r="GX1345" s="127"/>
      <c r="GY1345" s="127"/>
      <c r="GZ1345" s="127"/>
      <c r="HA1345" s="127"/>
      <c r="HB1345" s="127"/>
      <c r="HC1345" s="127"/>
      <c r="HD1345" s="127"/>
      <c r="HE1345" s="127"/>
      <c r="HF1345" s="127"/>
      <c r="HG1345" s="127"/>
      <c r="HH1345" s="127"/>
      <c r="HI1345" s="127"/>
      <c r="HJ1345" s="127"/>
      <c r="HK1345" s="127"/>
      <c r="HL1345" s="127"/>
      <c r="HM1345" s="127"/>
      <c r="HN1345" s="127"/>
      <c r="HO1345" s="127"/>
      <c r="HP1345" s="127"/>
      <c r="HQ1345" s="127"/>
      <c r="HR1345" s="127"/>
      <c r="HS1345" s="127"/>
      <c r="HT1345" s="127"/>
      <c r="HU1345" s="127"/>
      <c r="HV1345" s="127"/>
      <c r="HW1345" s="127"/>
      <c r="HX1345" s="127"/>
      <c r="HY1345" s="127"/>
      <c r="HZ1345" s="127"/>
      <c r="IA1345" s="127"/>
      <c r="IB1345" s="127"/>
      <c r="IC1345" s="127"/>
      <c r="ID1345" s="127"/>
      <c r="IE1345" s="127"/>
      <c r="IF1345" s="127"/>
      <c r="IG1345" s="127"/>
      <c r="IH1345" s="127"/>
      <c r="II1345" s="127"/>
      <c r="IJ1345" s="127"/>
      <c r="IK1345" s="127"/>
      <c r="IL1345" s="127"/>
      <c r="IM1345" s="127"/>
      <c r="IN1345" s="127"/>
    </row>
    <row r="1346" s="122" customFormat="1" spans="1:248">
      <c r="A1346" s="142"/>
      <c r="B1346" s="147" t="s">
        <v>2000</v>
      </c>
      <c r="C1346" s="142"/>
      <c r="D1346" s="142"/>
      <c r="E1346" s="143">
        <v>3402000000</v>
      </c>
      <c r="F1346" s="144"/>
      <c r="G1346" s="127"/>
      <c r="H1346" s="127"/>
      <c r="I1346" s="127"/>
      <c r="J1346" s="127"/>
      <c r="K1346" s="127"/>
      <c r="L1346" s="127"/>
      <c r="M1346" s="127"/>
      <c r="N1346" s="127"/>
      <c r="O1346" s="127"/>
      <c r="P1346" s="127"/>
      <c r="Q1346" s="127"/>
      <c r="R1346" s="127"/>
      <c r="S1346" s="127"/>
      <c r="T1346" s="127"/>
      <c r="U1346" s="127"/>
      <c r="V1346" s="127"/>
      <c r="W1346" s="127"/>
      <c r="X1346" s="127"/>
      <c r="Y1346" s="127"/>
      <c r="Z1346" s="127"/>
      <c r="AA1346" s="127"/>
      <c r="AB1346" s="127"/>
      <c r="AC1346" s="127"/>
      <c r="AD1346" s="127"/>
      <c r="AE1346" s="127"/>
      <c r="AF1346" s="127"/>
      <c r="AG1346" s="127"/>
      <c r="AH1346" s="127"/>
      <c r="AI1346" s="127"/>
      <c r="AJ1346" s="127"/>
      <c r="AK1346" s="127"/>
      <c r="AL1346" s="127"/>
      <c r="AM1346" s="127"/>
      <c r="AN1346" s="127"/>
      <c r="AO1346" s="127"/>
      <c r="AP1346" s="127"/>
      <c r="AQ1346" s="127"/>
      <c r="AR1346" s="127"/>
      <c r="AS1346" s="127"/>
      <c r="AT1346" s="127"/>
      <c r="AU1346" s="127"/>
      <c r="AV1346" s="127"/>
      <c r="AW1346" s="127"/>
      <c r="AX1346" s="127"/>
      <c r="AY1346" s="127"/>
      <c r="AZ1346" s="127"/>
      <c r="BA1346" s="127"/>
      <c r="BB1346" s="127"/>
      <c r="BC1346" s="127"/>
      <c r="BD1346" s="127"/>
      <c r="BE1346" s="127"/>
      <c r="BF1346" s="127"/>
      <c r="BG1346" s="127"/>
      <c r="BH1346" s="127"/>
      <c r="BI1346" s="127"/>
      <c r="BJ1346" s="127"/>
      <c r="BK1346" s="127"/>
      <c r="BL1346" s="127"/>
      <c r="BM1346" s="127"/>
      <c r="BN1346" s="127"/>
      <c r="BO1346" s="127"/>
      <c r="BP1346" s="127"/>
      <c r="BQ1346" s="127"/>
      <c r="BR1346" s="127"/>
      <c r="BS1346" s="127"/>
      <c r="BT1346" s="127"/>
      <c r="BU1346" s="127"/>
      <c r="BV1346" s="127"/>
      <c r="BW1346" s="127"/>
      <c r="BX1346" s="127"/>
      <c r="BY1346" s="127"/>
      <c r="BZ1346" s="127"/>
      <c r="CA1346" s="127"/>
      <c r="CB1346" s="127"/>
      <c r="CC1346" s="127"/>
      <c r="CD1346" s="127"/>
      <c r="CE1346" s="127"/>
      <c r="CF1346" s="127"/>
      <c r="CG1346" s="127"/>
      <c r="CH1346" s="127"/>
      <c r="CI1346" s="127"/>
      <c r="CJ1346" s="127"/>
      <c r="CK1346" s="127"/>
      <c r="CL1346" s="127"/>
      <c r="CM1346" s="127"/>
      <c r="CN1346" s="127"/>
      <c r="CO1346" s="127"/>
      <c r="CP1346" s="127"/>
      <c r="CQ1346" s="127"/>
      <c r="CR1346" s="127"/>
      <c r="CS1346" s="127"/>
      <c r="CT1346" s="127"/>
      <c r="CU1346" s="127"/>
      <c r="CV1346" s="127"/>
      <c r="CW1346" s="127"/>
      <c r="CX1346" s="127"/>
      <c r="CY1346" s="127"/>
      <c r="CZ1346" s="127"/>
      <c r="DA1346" s="127"/>
      <c r="DB1346" s="127"/>
      <c r="DC1346" s="127"/>
      <c r="DD1346" s="127"/>
      <c r="DE1346" s="127"/>
      <c r="DF1346" s="127"/>
      <c r="DG1346" s="127"/>
      <c r="DH1346" s="127"/>
      <c r="DI1346" s="127"/>
      <c r="DJ1346" s="127"/>
      <c r="DK1346" s="127"/>
      <c r="DL1346" s="127"/>
      <c r="DM1346" s="127"/>
      <c r="DN1346" s="127"/>
      <c r="DO1346" s="127"/>
      <c r="DP1346" s="127"/>
      <c r="DQ1346" s="127"/>
      <c r="DR1346" s="127"/>
      <c r="DS1346" s="127"/>
      <c r="DT1346" s="127"/>
      <c r="DU1346" s="127"/>
      <c r="DV1346" s="127"/>
      <c r="DW1346" s="127"/>
      <c r="DX1346" s="127"/>
      <c r="DY1346" s="127"/>
      <c r="DZ1346" s="127"/>
      <c r="EA1346" s="127"/>
      <c r="EB1346" s="127"/>
      <c r="EC1346" s="127"/>
      <c r="ED1346" s="127"/>
      <c r="EE1346" s="127"/>
      <c r="EF1346" s="127"/>
      <c r="EG1346" s="127"/>
      <c r="EH1346" s="127"/>
      <c r="EI1346" s="127"/>
      <c r="EJ1346" s="127"/>
      <c r="EK1346" s="127"/>
      <c r="EL1346" s="127"/>
      <c r="EM1346" s="127"/>
      <c r="EN1346" s="127"/>
      <c r="EO1346" s="127"/>
      <c r="EP1346" s="127"/>
      <c r="EQ1346" s="127"/>
      <c r="ER1346" s="127"/>
      <c r="ES1346" s="127"/>
      <c r="ET1346" s="127"/>
      <c r="EU1346" s="127"/>
      <c r="EV1346" s="127"/>
      <c r="EW1346" s="127"/>
      <c r="EX1346" s="127"/>
      <c r="EY1346" s="127"/>
      <c r="EZ1346" s="127"/>
      <c r="FA1346" s="127"/>
      <c r="FB1346" s="127"/>
      <c r="FC1346" s="127"/>
      <c r="FD1346" s="127"/>
      <c r="FE1346" s="127"/>
      <c r="FF1346" s="127"/>
      <c r="FG1346" s="127"/>
      <c r="FH1346" s="127"/>
      <c r="FI1346" s="127"/>
      <c r="FJ1346" s="127"/>
      <c r="FK1346" s="127"/>
      <c r="FL1346" s="127"/>
      <c r="FM1346" s="127"/>
      <c r="FN1346" s="127"/>
      <c r="FO1346" s="127"/>
      <c r="FP1346" s="127"/>
      <c r="FQ1346" s="127"/>
      <c r="FR1346" s="127"/>
      <c r="FS1346" s="127"/>
      <c r="FT1346" s="127"/>
      <c r="FU1346" s="127"/>
      <c r="FV1346" s="127"/>
      <c r="FW1346" s="127"/>
      <c r="FX1346" s="127"/>
      <c r="FY1346" s="127"/>
      <c r="FZ1346" s="127"/>
      <c r="GA1346" s="127"/>
      <c r="GB1346" s="127"/>
      <c r="GC1346" s="127"/>
      <c r="GD1346" s="127"/>
      <c r="GE1346" s="127"/>
      <c r="GF1346" s="127"/>
      <c r="GG1346" s="127"/>
      <c r="GH1346" s="127"/>
      <c r="GI1346" s="127"/>
      <c r="GJ1346" s="127"/>
      <c r="GK1346" s="127"/>
      <c r="GL1346" s="127"/>
      <c r="GM1346" s="127"/>
      <c r="GN1346" s="127"/>
      <c r="GO1346" s="127"/>
      <c r="GP1346" s="127"/>
      <c r="GQ1346" s="127"/>
      <c r="GR1346" s="127"/>
      <c r="GS1346" s="127"/>
      <c r="GT1346" s="127"/>
      <c r="GU1346" s="127"/>
      <c r="GV1346" s="127"/>
      <c r="GW1346" s="127"/>
      <c r="GX1346" s="127"/>
      <c r="GY1346" s="127"/>
      <c r="GZ1346" s="127"/>
      <c r="HA1346" s="127"/>
      <c r="HB1346" s="127"/>
      <c r="HC1346" s="127"/>
      <c r="HD1346" s="127"/>
      <c r="HE1346" s="127"/>
      <c r="HF1346" s="127"/>
      <c r="HG1346" s="127"/>
      <c r="HH1346" s="127"/>
      <c r="HI1346" s="127"/>
      <c r="HJ1346" s="127"/>
      <c r="HK1346" s="127"/>
      <c r="HL1346" s="127"/>
      <c r="HM1346" s="127"/>
      <c r="HN1346" s="127"/>
      <c r="HO1346" s="127"/>
      <c r="HP1346" s="127"/>
      <c r="HQ1346" s="127"/>
      <c r="HR1346" s="127"/>
      <c r="HS1346" s="127"/>
      <c r="HT1346" s="127"/>
      <c r="HU1346" s="127"/>
      <c r="HV1346" s="127"/>
      <c r="HW1346" s="127"/>
      <c r="HX1346" s="127"/>
      <c r="HY1346" s="127"/>
      <c r="HZ1346" s="127"/>
      <c r="IA1346" s="127"/>
      <c r="IB1346" s="127"/>
      <c r="IC1346" s="127"/>
      <c r="ID1346" s="127"/>
      <c r="IE1346" s="127"/>
      <c r="IF1346" s="127"/>
      <c r="IG1346" s="127"/>
      <c r="IH1346" s="127"/>
      <c r="II1346" s="127"/>
      <c r="IJ1346" s="127"/>
      <c r="IK1346" s="127"/>
      <c r="IL1346" s="127"/>
      <c r="IM1346" s="127"/>
      <c r="IN1346" s="127"/>
    </row>
    <row r="1347" s="124" customFormat="1" spans="1:256">
      <c r="A1347" s="148"/>
      <c r="B1347" s="150"/>
      <c r="C1347" s="148"/>
      <c r="D1347" s="148"/>
      <c r="E1347" s="148"/>
      <c r="F1347" s="150"/>
      <c r="G1347" s="121"/>
      <c r="H1347" s="121"/>
      <c r="I1347" s="121"/>
      <c r="J1347" s="121"/>
      <c r="K1347" s="121"/>
      <c r="L1347" s="121"/>
      <c r="M1347" s="121"/>
      <c r="N1347" s="121"/>
      <c r="O1347" s="121"/>
      <c r="P1347" s="121"/>
      <c r="Q1347" s="121"/>
      <c r="R1347" s="121"/>
      <c r="S1347" s="121"/>
      <c r="T1347" s="121"/>
      <c r="U1347" s="121"/>
      <c r="V1347" s="121"/>
      <c r="W1347" s="121"/>
      <c r="X1347" s="121"/>
      <c r="Y1347" s="121"/>
      <c r="Z1347" s="121"/>
      <c r="AA1347" s="121"/>
      <c r="AB1347" s="121"/>
      <c r="AC1347" s="121"/>
      <c r="AD1347" s="121"/>
      <c r="AE1347" s="121"/>
      <c r="AF1347" s="121"/>
      <c r="AG1347" s="121"/>
      <c r="AH1347" s="121"/>
      <c r="AI1347" s="121"/>
      <c r="AJ1347" s="121"/>
      <c r="AK1347" s="121"/>
      <c r="AL1347" s="121"/>
      <c r="AM1347" s="121"/>
      <c r="AN1347" s="121"/>
      <c r="AO1347" s="121"/>
      <c r="AP1347" s="121"/>
      <c r="AQ1347" s="121"/>
      <c r="AR1347" s="121"/>
      <c r="AS1347" s="121"/>
      <c r="AT1347" s="121"/>
      <c r="AU1347" s="121"/>
      <c r="AV1347" s="121"/>
      <c r="AW1347" s="121"/>
      <c r="AX1347" s="121"/>
      <c r="AY1347" s="121"/>
      <c r="AZ1347" s="121"/>
      <c r="BA1347" s="121"/>
      <c r="BB1347" s="121"/>
      <c r="BC1347" s="121"/>
      <c r="BD1347" s="121"/>
      <c r="BE1347" s="121"/>
      <c r="BF1347" s="121"/>
      <c r="BG1347" s="121"/>
      <c r="BH1347" s="121"/>
      <c r="BI1347" s="121"/>
      <c r="BJ1347" s="121"/>
      <c r="BK1347" s="121"/>
      <c r="BL1347" s="121"/>
      <c r="BM1347" s="121"/>
      <c r="BN1347" s="121"/>
      <c r="BO1347" s="121"/>
      <c r="BP1347" s="121"/>
      <c r="BQ1347" s="121"/>
      <c r="BR1347" s="121"/>
      <c r="BS1347" s="121"/>
      <c r="BT1347" s="121"/>
      <c r="BU1347" s="121"/>
      <c r="BV1347" s="121"/>
      <c r="BW1347" s="121"/>
      <c r="BX1347" s="121"/>
      <c r="BY1347" s="121"/>
      <c r="BZ1347" s="121"/>
      <c r="CA1347" s="121"/>
      <c r="CB1347" s="121"/>
      <c r="CC1347" s="121"/>
      <c r="CD1347" s="121"/>
      <c r="CE1347" s="121"/>
      <c r="CF1347" s="121"/>
      <c r="CG1347" s="121"/>
      <c r="CH1347" s="121"/>
      <c r="CI1347" s="121"/>
      <c r="CJ1347" s="121"/>
      <c r="CK1347" s="121"/>
      <c r="CL1347" s="121"/>
      <c r="CM1347" s="121"/>
      <c r="CN1347" s="121"/>
      <c r="CO1347" s="121"/>
      <c r="CP1347" s="121"/>
      <c r="CQ1347" s="121"/>
      <c r="CR1347" s="121"/>
      <c r="CS1347" s="121"/>
      <c r="CT1347" s="121"/>
      <c r="CU1347" s="121"/>
      <c r="CV1347" s="121"/>
      <c r="CW1347" s="121"/>
      <c r="CX1347" s="121"/>
      <c r="CY1347" s="121"/>
      <c r="CZ1347" s="121"/>
      <c r="DA1347" s="121"/>
      <c r="DB1347" s="121"/>
      <c r="DC1347" s="121"/>
      <c r="DD1347" s="121"/>
      <c r="DE1347" s="121"/>
      <c r="DF1347" s="121"/>
      <c r="DG1347" s="121"/>
      <c r="DH1347" s="121"/>
      <c r="DI1347" s="121"/>
      <c r="DJ1347" s="121"/>
      <c r="DK1347" s="121"/>
      <c r="DL1347" s="121"/>
      <c r="DM1347" s="121"/>
      <c r="DN1347" s="121"/>
      <c r="DO1347" s="121"/>
      <c r="DP1347" s="121"/>
      <c r="DQ1347" s="121"/>
      <c r="DR1347" s="121"/>
      <c r="DS1347" s="121"/>
      <c r="DT1347" s="121"/>
      <c r="DU1347" s="121"/>
      <c r="DV1347" s="121"/>
      <c r="DW1347" s="121"/>
      <c r="DX1347" s="121"/>
      <c r="DY1347" s="121"/>
      <c r="DZ1347" s="121"/>
      <c r="EA1347" s="121"/>
      <c r="EB1347" s="121"/>
      <c r="EC1347" s="121"/>
      <c r="ED1347" s="121"/>
      <c r="EE1347" s="121"/>
      <c r="EF1347" s="121"/>
      <c r="EG1347" s="121"/>
      <c r="EH1347" s="121"/>
      <c r="EI1347" s="121"/>
      <c r="EJ1347" s="121"/>
      <c r="EK1347" s="121"/>
      <c r="EL1347" s="121"/>
      <c r="EM1347" s="121"/>
      <c r="EN1347" s="121"/>
      <c r="EO1347" s="121"/>
      <c r="EP1347" s="121"/>
      <c r="EQ1347" s="121"/>
      <c r="ER1347" s="121"/>
      <c r="ES1347" s="121"/>
      <c r="ET1347" s="121"/>
      <c r="EU1347" s="121"/>
      <c r="EV1347" s="121"/>
      <c r="EW1347" s="121"/>
      <c r="EX1347" s="121"/>
      <c r="EY1347" s="121"/>
      <c r="EZ1347" s="121"/>
      <c r="FA1347" s="121"/>
      <c r="FB1347" s="121"/>
      <c r="FC1347" s="121"/>
      <c r="FD1347" s="121"/>
      <c r="FE1347" s="121"/>
      <c r="FF1347" s="121"/>
      <c r="FG1347" s="121"/>
      <c r="FH1347" s="121"/>
      <c r="FI1347" s="121"/>
      <c r="FJ1347" s="121"/>
      <c r="FK1347" s="121"/>
      <c r="FL1347" s="121"/>
      <c r="FM1347" s="121"/>
      <c r="FN1347" s="121"/>
      <c r="FO1347" s="121"/>
      <c r="FP1347" s="121"/>
      <c r="FQ1347" s="121"/>
      <c r="FR1347" s="121"/>
      <c r="FS1347" s="121"/>
      <c r="FT1347" s="121"/>
      <c r="FU1347" s="121"/>
      <c r="FV1347" s="121"/>
      <c r="FW1347" s="121"/>
      <c r="FX1347" s="121"/>
      <c r="FY1347" s="121"/>
      <c r="FZ1347" s="121"/>
      <c r="GA1347" s="121"/>
      <c r="GB1347" s="121"/>
      <c r="GC1347" s="121"/>
      <c r="GD1347" s="121"/>
      <c r="GE1347" s="121"/>
      <c r="GF1347" s="121"/>
      <c r="GG1347" s="121"/>
      <c r="GH1347" s="121"/>
      <c r="GI1347" s="121"/>
      <c r="GJ1347" s="121"/>
      <c r="GK1347" s="121"/>
      <c r="GL1347" s="121"/>
      <c r="GM1347" s="121"/>
      <c r="GN1347" s="121"/>
      <c r="GO1347" s="121"/>
      <c r="GP1347" s="121"/>
      <c r="GQ1347" s="121"/>
      <c r="GR1347" s="121"/>
      <c r="GS1347" s="121"/>
      <c r="GT1347" s="121"/>
      <c r="GU1347" s="121"/>
      <c r="GV1347" s="121"/>
      <c r="GW1347" s="121"/>
      <c r="GX1347" s="121"/>
      <c r="GY1347" s="121"/>
      <c r="GZ1347" s="121"/>
      <c r="HA1347" s="121"/>
      <c r="HB1347" s="121"/>
      <c r="HC1347" s="121"/>
      <c r="HD1347" s="121"/>
      <c r="HE1347" s="121"/>
      <c r="HF1347" s="121"/>
      <c r="HG1347" s="121"/>
      <c r="HH1347" s="121"/>
      <c r="HI1347" s="121"/>
      <c r="HJ1347" s="121"/>
      <c r="HK1347" s="121"/>
      <c r="HL1347" s="121"/>
      <c r="HM1347" s="121"/>
      <c r="HN1347" s="121"/>
      <c r="HO1347" s="121"/>
      <c r="HP1347" s="121"/>
      <c r="HQ1347" s="121"/>
      <c r="HR1347" s="121"/>
      <c r="HS1347" s="121"/>
      <c r="HT1347" s="121"/>
      <c r="HU1347" s="121"/>
      <c r="HV1347" s="121"/>
      <c r="HW1347" s="121"/>
      <c r="HX1347" s="121"/>
      <c r="HY1347" s="121"/>
      <c r="HZ1347" s="121"/>
      <c r="IA1347" s="121"/>
      <c r="IB1347" s="121"/>
      <c r="IC1347" s="121"/>
      <c r="ID1347" s="121"/>
      <c r="IE1347" s="121"/>
      <c r="IF1347" s="121"/>
      <c r="IG1347" s="121"/>
      <c r="IH1347" s="121"/>
      <c r="II1347" s="121"/>
      <c r="IJ1347" s="121"/>
      <c r="IK1347" s="121"/>
      <c r="IL1347" s="121"/>
      <c r="IM1347" s="121"/>
      <c r="IN1347" s="121"/>
      <c r="IO1347"/>
      <c r="IP1347"/>
      <c r="IQ1347"/>
      <c r="IR1347"/>
      <c r="IS1347"/>
      <c r="IT1347"/>
      <c r="IU1347"/>
      <c r="IV1347"/>
    </row>
    <row r="1348" s="124" customFormat="1" spans="1:256">
      <c r="A1348" s="204"/>
      <c r="B1348" s="401" t="s">
        <v>132</v>
      </c>
      <c r="C1348" s="204"/>
      <c r="D1348" s="204"/>
      <c r="E1348" s="204"/>
      <c r="F1348" s="369"/>
      <c r="G1348" s="121"/>
      <c r="H1348" s="121"/>
      <c r="I1348" s="121"/>
      <c r="J1348" s="121"/>
      <c r="K1348" s="121"/>
      <c r="L1348" s="121"/>
      <c r="M1348" s="121"/>
      <c r="N1348" s="121"/>
      <c r="O1348" s="121"/>
      <c r="P1348" s="121"/>
      <c r="Q1348" s="121"/>
      <c r="R1348" s="121"/>
      <c r="S1348" s="121"/>
      <c r="T1348" s="121"/>
      <c r="U1348" s="121"/>
      <c r="V1348" s="121"/>
      <c r="W1348" s="121"/>
      <c r="X1348" s="121"/>
      <c r="Y1348" s="121"/>
      <c r="Z1348" s="121"/>
      <c r="AA1348" s="121"/>
      <c r="AB1348" s="121"/>
      <c r="AC1348" s="121"/>
      <c r="AD1348" s="121"/>
      <c r="AE1348" s="121"/>
      <c r="AF1348" s="121"/>
      <c r="AG1348" s="121"/>
      <c r="AH1348" s="121"/>
      <c r="AI1348" s="121"/>
      <c r="AJ1348" s="121"/>
      <c r="AK1348" s="121"/>
      <c r="AL1348" s="121"/>
      <c r="AM1348" s="121"/>
      <c r="AN1348" s="121"/>
      <c r="AO1348" s="121"/>
      <c r="AP1348" s="121"/>
      <c r="AQ1348" s="121"/>
      <c r="AR1348" s="121"/>
      <c r="AS1348" s="121"/>
      <c r="AT1348" s="121"/>
      <c r="AU1348" s="121"/>
      <c r="AV1348" s="121"/>
      <c r="AW1348" s="121"/>
      <c r="AX1348" s="121"/>
      <c r="AY1348" s="121"/>
      <c r="AZ1348" s="121"/>
      <c r="BA1348" s="121"/>
      <c r="BB1348" s="121"/>
      <c r="BC1348" s="121"/>
      <c r="BD1348" s="121"/>
      <c r="BE1348" s="121"/>
      <c r="BF1348" s="121"/>
      <c r="BG1348" s="121"/>
      <c r="BH1348" s="121"/>
      <c r="BI1348" s="121"/>
      <c r="BJ1348" s="121"/>
      <c r="BK1348" s="121"/>
      <c r="BL1348" s="121"/>
      <c r="BM1348" s="121"/>
      <c r="BN1348" s="121"/>
      <c r="BO1348" s="121"/>
      <c r="BP1348" s="121"/>
      <c r="BQ1348" s="121"/>
      <c r="BR1348" s="121"/>
      <c r="BS1348" s="121"/>
      <c r="BT1348" s="121"/>
      <c r="BU1348" s="121"/>
      <c r="BV1348" s="121"/>
      <c r="BW1348" s="121"/>
      <c r="BX1348" s="121"/>
      <c r="BY1348" s="121"/>
      <c r="BZ1348" s="121"/>
      <c r="CA1348" s="121"/>
      <c r="CB1348" s="121"/>
      <c r="CC1348" s="121"/>
      <c r="CD1348" s="121"/>
      <c r="CE1348" s="121"/>
      <c r="CF1348" s="121"/>
      <c r="CG1348" s="121"/>
      <c r="CH1348" s="121"/>
      <c r="CI1348" s="121"/>
      <c r="CJ1348" s="121"/>
      <c r="CK1348" s="121"/>
      <c r="CL1348" s="121"/>
      <c r="CM1348" s="121"/>
      <c r="CN1348" s="121"/>
      <c r="CO1348" s="121"/>
      <c r="CP1348" s="121"/>
      <c r="CQ1348" s="121"/>
      <c r="CR1348" s="121"/>
      <c r="CS1348" s="121"/>
      <c r="CT1348" s="121"/>
      <c r="CU1348" s="121"/>
      <c r="CV1348" s="121"/>
      <c r="CW1348" s="121"/>
      <c r="CX1348" s="121"/>
      <c r="CY1348" s="121"/>
      <c r="CZ1348" s="121"/>
      <c r="DA1348" s="121"/>
      <c r="DB1348" s="121"/>
      <c r="DC1348" s="121"/>
      <c r="DD1348" s="121"/>
      <c r="DE1348" s="121"/>
      <c r="DF1348" s="121"/>
      <c r="DG1348" s="121"/>
      <c r="DH1348" s="121"/>
      <c r="DI1348" s="121"/>
      <c r="DJ1348" s="121"/>
      <c r="DK1348" s="121"/>
      <c r="DL1348" s="121"/>
      <c r="DM1348" s="121"/>
      <c r="DN1348" s="121"/>
      <c r="DO1348" s="121"/>
      <c r="DP1348" s="121"/>
      <c r="DQ1348" s="121"/>
      <c r="DR1348" s="121"/>
      <c r="DS1348" s="121"/>
      <c r="DT1348" s="121"/>
      <c r="DU1348" s="121"/>
      <c r="DV1348" s="121"/>
      <c r="DW1348" s="121"/>
      <c r="DX1348" s="121"/>
      <c r="DY1348" s="121"/>
      <c r="DZ1348" s="121"/>
      <c r="EA1348" s="121"/>
      <c r="EB1348" s="121"/>
      <c r="EC1348" s="121"/>
      <c r="ED1348" s="121"/>
      <c r="EE1348" s="121"/>
      <c r="EF1348" s="121"/>
      <c r="EG1348" s="121"/>
      <c r="EH1348" s="121"/>
      <c r="EI1348" s="121"/>
      <c r="EJ1348" s="121"/>
      <c r="EK1348" s="121"/>
      <c r="EL1348" s="121"/>
      <c r="EM1348" s="121"/>
      <c r="EN1348" s="121"/>
      <c r="EO1348" s="121"/>
      <c r="EP1348" s="121"/>
      <c r="EQ1348" s="121"/>
      <c r="ER1348" s="121"/>
      <c r="ES1348" s="121"/>
      <c r="ET1348" s="121"/>
      <c r="EU1348" s="121"/>
      <c r="EV1348" s="121"/>
      <c r="EW1348" s="121"/>
      <c r="EX1348" s="121"/>
      <c r="EY1348" s="121"/>
      <c r="EZ1348" s="121"/>
      <c r="FA1348" s="121"/>
      <c r="FB1348" s="121"/>
      <c r="FC1348" s="121"/>
      <c r="FD1348" s="121"/>
      <c r="FE1348" s="121"/>
      <c r="FF1348" s="121"/>
      <c r="FG1348" s="121"/>
      <c r="FH1348" s="121"/>
      <c r="FI1348" s="121"/>
      <c r="FJ1348" s="121"/>
      <c r="FK1348" s="121"/>
      <c r="FL1348" s="121"/>
      <c r="FM1348" s="121"/>
      <c r="FN1348" s="121"/>
      <c r="FO1348" s="121"/>
      <c r="FP1348" s="121"/>
      <c r="FQ1348" s="121"/>
      <c r="FR1348" s="121"/>
      <c r="FS1348" s="121"/>
      <c r="FT1348" s="121"/>
      <c r="FU1348" s="121"/>
      <c r="FV1348" s="121"/>
      <c r="FW1348" s="121"/>
      <c r="FX1348" s="121"/>
      <c r="FY1348" s="121"/>
      <c r="FZ1348" s="121"/>
      <c r="GA1348" s="121"/>
      <c r="GB1348" s="121"/>
      <c r="GC1348" s="121"/>
      <c r="GD1348" s="121"/>
      <c r="GE1348" s="121"/>
      <c r="GF1348" s="121"/>
      <c r="GG1348" s="121"/>
      <c r="GH1348" s="121"/>
      <c r="GI1348" s="121"/>
      <c r="GJ1348" s="121"/>
      <c r="GK1348" s="121"/>
      <c r="GL1348" s="121"/>
      <c r="GM1348" s="121"/>
      <c r="GN1348" s="121"/>
      <c r="GO1348" s="121"/>
      <c r="GP1348" s="121"/>
      <c r="GQ1348" s="121"/>
      <c r="GR1348" s="121"/>
      <c r="GS1348" s="121"/>
      <c r="GT1348" s="121"/>
      <c r="GU1348" s="121"/>
      <c r="GV1348" s="121"/>
      <c r="GW1348" s="121"/>
      <c r="GX1348" s="121"/>
      <c r="GY1348" s="121"/>
      <c r="GZ1348" s="121"/>
      <c r="HA1348" s="121"/>
      <c r="HB1348" s="121"/>
      <c r="HC1348" s="121"/>
      <c r="HD1348" s="121"/>
      <c r="HE1348" s="121"/>
      <c r="HF1348" s="121"/>
      <c r="HG1348" s="121"/>
      <c r="HH1348" s="121"/>
      <c r="HI1348" s="121"/>
      <c r="HJ1348" s="121"/>
      <c r="HK1348" s="121"/>
      <c r="HL1348" s="121"/>
      <c r="HM1348" s="121"/>
      <c r="HN1348" s="121"/>
      <c r="HO1348" s="121"/>
      <c r="HP1348" s="121"/>
      <c r="HQ1348" s="121"/>
      <c r="HR1348" s="121"/>
      <c r="HS1348" s="121"/>
      <c r="HT1348" s="121"/>
      <c r="HU1348" s="121"/>
      <c r="HV1348" s="121"/>
      <c r="HW1348" s="121"/>
      <c r="HX1348" s="121"/>
      <c r="HY1348" s="121"/>
      <c r="HZ1348" s="121"/>
      <c r="IA1348" s="121"/>
      <c r="IB1348" s="121"/>
      <c r="IC1348" s="121"/>
      <c r="ID1348" s="121"/>
      <c r="IE1348" s="121"/>
      <c r="IF1348" s="121"/>
      <c r="IG1348" s="121"/>
      <c r="IH1348" s="121"/>
      <c r="II1348" s="121"/>
      <c r="IJ1348" s="121"/>
      <c r="IK1348" s="121"/>
      <c r="IL1348" s="121"/>
      <c r="IM1348" s="121"/>
      <c r="IN1348" s="121"/>
      <c r="IO1348"/>
      <c r="IP1348"/>
      <c r="IQ1348"/>
      <c r="IR1348"/>
      <c r="IS1348"/>
      <c r="IT1348"/>
      <c r="IU1348"/>
      <c r="IV1348"/>
    </row>
    <row r="1349" spans="1:6">
      <c r="A1349" s="148"/>
      <c r="B1349" s="148"/>
      <c r="C1349" s="148"/>
      <c r="D1349" s="148"/>
      <c r="E1349" s="174"/>
      <c r="F1349" s="150"/>
    </row>
    <row r="1350" s="121" customFormat="1" spans="1:6">
      <c r="A1350" s="134"/>
      <c r="B1350" s="134"/>
      <c r="C1350" s="134"/>
      <c r="D1350" s="135"/>
      <c r="E1350" s="134"/>
      <c r="F1350" s="134"/>
    </row>
    <row r="1351" s="121" customFormat="1" spans="1:6">
      <c r="A1351" s="137" t="s">
        <v>2001</v>
      </c>
      <c r="B1351" s="137"/>
      <c r="C1351" s="137"/>
      <c r="D1351" s="138"/>
      <c r="E1351" s="137"/>
      <c r="F1351" s="137"/>
    </row>
    <row r="1352" s="124" customFormat="1" ht="59.1" customHeight="1" spans="1:256">
      <c r="A1352" s="139" t="s">
        <v>121</v>
      </c>
      <c r="B1352" s="139" t="s">
        <v>122</v>
      </c>
      <c r="C1352" s="139" t="s">
        <v>123</v>
      </c>
      <c r="D1352" s="139" t="s">
        <v>124</v>
      </c>
      <c r="E1352" s="140" t="s">
        <v>125</v>
      </c>
      <c r="F1352" s="139" t="s">
        <v>126</v>
      </c>
      <c r="G1352" s="121"/>
      <c r="H1352" s="121"/>
      <c r="I1352" s="121"/>
      <c r="J1352" s="121"/>
      <c r="K1352" s="121"/>
      <c r="L1352" s="121"/>
      <c r="M1352" s="121"/>
      <c r="N1352" s="121"/>
      <c r="O1352" s="121"/>
      <c r="P1352" s="121"/>
      <c r="Q1352" s="121"/>
      <c r="R1352" s="121"/>
      <c r="S1352" s="121"/>
      <c r="T1352" s="121"/>
      <c r="U1352" s="121"/>
      <c r="V1352" s="121"/>
      <c r="W1352" s="121"/>
      <c r="X1352" s="121"/>
      <c r="Y1352" s="121"/>
      <c r="Z1352" s="121"/>
      <c r="AA1352" s="121"/>
      <c r="AB1352" s="121"/>
      <c r="AC1352" s="121"/>
      <c r="AD1352" s="121"/>
      <c r="AE1352" s="121"/>
      <c r="AF1352" s="121"/>
      <c r="AG1352" s="121"/>
      <c r="AH1352" s="121"/>
      <c r="AI1352" s="121"/>
      <c r="AJ1352" s="121"/>
      <c r="AK1352" s="121"/>
      <c r="AL1352" s="121"/>
      <c r="AM1352" s="121"/>
      <c r="AN1352" s="121"/>
      <c r="AO1352" s="121"/>
      <c r="AP1352" s="121"/>
      <c r="AQ1352" s="121"/>
      <c r="AR1352" s="121"/>
      <c r="AS1352" s="121"/>
      <c r="AT1352" s="121"/>
      <c r="AU1352" s="121"/>
      <c r="AV1352" s="121"/>
      <c r="AW1352" s="121"/>
      <c r="AX1352" s="121"/>
      <c r="AY1352" s="121"/>
      <c r="AZ1352" s="121"/>
      <c r="BA1352" s="121"/>
      <c r="BB1352" s="121"/>
      <c r="BC1352" s="121"/>
      <c r="BD1352" s="121"/>
      <c r="BE1352" s="121"/>
      <c r="BF1352" s="121"/>
      <c r="BG1352" s="121"/>
      <c r="BH1352" s="121"/>
      <c r="BI1352" s="121"/>
      <c r="BJ1352" s="121"/>
      <c r="BK1352" s="121"/>
      <c r="BL1352" s="121"/>
      <c r="BM1352" s="121"/>
      <c r="BN1352" s="121"/>
      <c r="BO1352" s="121"/>
      <c r="BP1352" s="121"/>
      <c r="BQ1352" s="121"/>
      <c r="BR1352" s="121"/>
      <c r="BS1352" s="121"/>
      <c r="BT1352" s="121"/>
      <c r="BU1352" s="121"/>
      <c r="BV1352" s="121"/>
      <c r="BW1352" s="121"/>
      <c r="BX1352" s="121"/>
      <c r="BY1352" s="121"/>
      <c r="BZ1352" s="121"/>
      <c r="CA1352" s="121"/>
      <c r="CB1352" s="121"/>
      <c r="CC1352" s="121"/>
      <c r="CD1352" s="121"/>
      <c r="CE1352" s="121"/>
      <c r="CF1352" s="121"/>
      <c r="CG1352" s="121"/>
      <c r="CH1352" s="121"/>
      <c r="CI1352" s="121"/>
      <c r="CJ1352" s="121"/>
      <c r="CK1352" s="121"/>
      <c r="CL1352" s="121"/>
      <c r="CM1352" s="121"/>
      <c r="CN1352" s="121"/>
      <c r="CO1352" s="121"/>
      <c r="CP1352" s="121"/>
      <c r="CQ1352" s="121"/>
      <c r="CR1352" s="121"/>
      <c r="CS1352" s="121"/>
      <c r="CT1352" s="121"/>
      <c r="CU1352" s="121"/>
      <c r="CV1352" s="121"/>
      <c r="CW1352" s="121"/>
      <c r="CX1352" s="121"/>
      <c r="CY1352" s="121"/>
      <c r="CZ1352" s="121"/>
      <c r="DA1352" s="121"/>
      <c r="DB1352" s="121"/>
      <c r="DC1352" s="121"/>
      <c r="DD1352" s="121"/>
      <c r="DE1352" s="121"/>
      <c r="DF1352" s="121"/>
      <c r="DG1352" s="121"/>
      <c r="DH1352" s="121"/>
      <c r="DI1352" s="121"/>
      <c r="DJ1352" s="121"/>
      <c r="DK1352" s="121"/>
      <c r="DL1352" s="121"/>
      <c r="DM1352" s="121"/>
      <c r="DN1352" s="121"/>
      <c r="DO1352" s="121"/>
      <c r="DP1352" s="121"/>
      <c r="DQ1352" s="121"/>
      <c r="DR1352" s="121"/>
      <c r="DS1352" s="121"/>
      <c r="DT1352" s="121"/>
      <c r="DU1352" s="121"/>
      <c r="DV1352" s="121"/>
      <c r="DW1352" s="121"/>
      <c r="DX1352" s="121"/>
      <c r="DY1352" s="121"/>
      <c r="DZ1352" s="121"/>
      <c r="EA1352" s="121"/>
      <c r="EB1352" s="121"/>
      <c r="EC1352" s="121"/>
      <c r="ED1352" s="121"/>
      <c r="EE1352" s="121"/>
      <c r="EF1352" s="121"/>
      <c r="EG1352" s="121"/>
      <c r="EH1352" s="121"/>
      <c r="EI1352" s="121"/>
      <c r="EJ1352" s="121"/>
      <c r="EK1352" s="121"/>
      <c r="EL1352" s="121"/>
      <c r="EM1352" s="121"/>
      <c r="EN1352" s="121"/>
      <c r="EO1352" s="121"/>
      <c r="EP1352" s="121"/>
      <c r="EQ1352" s="121"/>
      <c r="ER1352" s="121"/>
      <c r="ES1352" s="121"/>
      <c r="ET1352" s="121"/>
      <c r="EU1352" s="121"/>
      <c r="EV1352" s="121"/>
      <c r="EW1352" s="121"/>
      <c r="EX1352" s="121"/>
      <c r="EY1352" s="121"/>
      <c r="EZ1352" s="121"/>
      <c r="FA1352" s="121"/>
      <c r="FB1352" s="121"/>
      <c r="FC1352" s="121"/>
      <c r="FD1352" s="121"/>
      <c r="FE1352" s="121"/>
      <c r="FF1352" s="121"/>
      <c r="FG1352" s="121"/>
      <c r="FH1352" s="121"/>
      <c r="FI1352" s="121"/>
      <c r="FJ1352" s="121"/>
      <c r="FK1352" s="121"/>
      <c r="FL1352" s="121"/>
      <c r="FM1352" s="121"/>
      <c r="FN1352" s="121"/>
      <c r="FO1352" s="121"/>
      <c r="FP1352" s="121"/>
      <c r="FQ1352" s="121"/>
      <c r="FR1352" s="121"/>
      <c r="FS1352" s="121"/>
      <c r="FT1352" s="121"/>
      <c r="FU1352" s="121"/>
      <c r="FV1352" s="121"/>
      <c r="FW1352" s="121"/>
      <c r="FX1352" s="121"/>
      <c r="FY1352" s="121"/>
      <c r="FZ1352" s="121"/>
      <c r="GA1352" s="121"/>
      <c r="GB1352" s="121"/>
      <c r="GC1352" s="121"/>
      <c r="GD1352" s="121"/>
      <c r="GE1352" s="121"/>
      <c r="GF1352" s="121"/>
      <c r="GG1352" s="121"/>
      <c r="GH1352" s="121"/>
      <c r="GI1352" s="121"/>
      <c r="GJ1352" s="121"/>
      <c r="GK1352" s="121"/>
      <c r="GL1352" s="121"/>
      <c r="GM1352" s="121"/>
      <c r="GN1352" s="121"/>
      <c r="GO1352" s="121"/>
      <c r="GP1352" s="121"/>
      <c r="GQ1352" s="121"/>
      <c r="GR1352" s="121"/>
      <c r="GS1352" s="121"/>
      <c r="GT1352" s="121"/>
      <c r="GU1352" s="121"/>
      <c r="GV1352" s="121"/>
      <c r="GW1352" s="121"/>
      <c r="GX1352" s="121"/>
      <c r="GY1352" s="121"/>
      <c r="GZ1352" s="121"/>
      <c r="HA1352" s="121"/>
      <c r="HB1352" s="121"/>
      <c r="HC1352" s="121"/>
      <c r="HD1352" s="121"/>
      <c r="HE1352" s="121"/>
      <c r="HF1352" s="121"/>
      <c r="HG1352" s="121"/>
      <c r="HH1352" s="121"/>
      <c r="HI1352" s="121"/>
      <c r="HJ1352" s="121"/>
      <c r="HK1352" s="121"/>
      <c r="HL1352" s="121"/>
      <c r="HM1352" s="121"/>
      <c r="HN1352" s="121"/>
      <c r="HO1352" s="121"/>
      <c r="HP1352" s="121"/>
      <c r="HQ1352" s="121"/>
      <c r="HR1352" s="121"/>
      <c r="HS1352" s="121"/>
      <c r="HT1352" s="121"/>
      <c r="HU1352" s="121"/>
      <c r="HV1352" s="121"/>
      <c r="HW1352" s="121"/>
      <c r="HX1352" s="121"/>
      <c r="HY1352" s="121"/>
      <c r="HZ1352" s="121"/>
      <c r="IA1352" s="121"/>
      <c r="IB1352" s="121"/>
      <c r="IC1352" s="121"/>
      <c r="ID1352" s="121"/>
      <c r="IE1352" s="121"/>
      <c r="IF1352" s="121"/>
      <c r="IG1352" s="121"/>
      <c r="IH1352" s="121"/>
      <c r="II1352" s="121"/>
      <c r="IJ1352" s="121"/>
      <c r="IK1352" s="121"/>
      <c r="IL1352" s="121"/>
      <c r="IM1352" s="121"/>
      <c r="IN1352" s="121"/>
      <c r="IO1352"/>
      <c r="IP1352"/>
      <c r="IQ1352"/>
      <c r="IR1352"/>
      <c r="IS1352"/>
      <c r="IT1352"/>
      <c r="IU1352"/>
      <c r="IV1352"/>
    </row>
    <row r="1353" s="124" customFormat="1" spans="1:256">
      <c r="A1353" s="141">
        <v>1</v>
      </c>
      <c r="B1353" s="141">
        <v>2</v>
      </c>
      <c r="C1353" s="141">
        <v>3</v>
      </c>
      <c r="D1353" s="141">
        <v>4</v>
      </c>
      <c r="E1353" s="141">
        <v>5</v>
      </c>
      <c r="F1353" s="141">
        <v>6</v>
      </c>
      <c r="G1353" s="121"/>
      <c r="H1353" s="121"/>
      <c r="I1353" s="121"/>
      <c r="J1353" s="121"/>
      <c r="K1353" s="121"/>
      <c r="L1353" s="121"/>
      <c r="M1353" s="121"/>
      <c r="N1353" s="121"/>
      <c r="O1353" s="121"/>
      <c r="P1353" s="121"/>
      <c r="Q1353" s="121"/>
      <c r="R1353" s="121"/>
      <c r="S1353" s="121"/>
      <c r="T1353" s="121"/>
      <c r="U1353" s="121"/>
      <c r="V1353" s="121"/>
      <c r="W1353" s="121"/>
      <c r="X1353" s="121"/>
      <c r="Y1353" s="121"/>
      <c r="Z1353" s="121"/>
      <c r="AA1353" s="121"/>
      <c r="AB1353" s="121"/>
      <c r="AC1353" s="121"/>
      <c r="AD1353" s="121"/>
      <c r="AE1353" s="121"/>
      <c r="AF1353" s="121"/>
      <c r="AG1353" s="121"/>
      <c r="AH1353" s="121"/>
      <c r="AI1353" s="121"/>
      <c r="AJ1353" s="121"/>
      <c r="AK1353" s="121"/>
      <c r="AL1353" s="121"/>
      <c r="AM1353" s="121"/>
      <c r="AN1353" s="121"/>
      <c r="AO1353" s="121"/>
      <c r="AP1353" s="121"/>
      <c r="AQ1353" s="121"/>
      <c r="AR1353" s="121"/>
      <c r="AS1353" s="121"/>
      <c r="AT1353" s="121"/>
      <c r="AU1353" s="121"/>
      <c r="AV1353" s="121"/>
      <c r="AW1353" s="121"/>
      <c r="AX1353" s="121"/>
      <c r="AY1353" s="121"/>
      <c r="AZ1353" s="121"/>
      <c r="BA1353" s="121"/>
      <c r="BB1353" s="121"/>
      <c r="BC1353" s="121"/>
      <c r="BD1353" s="121"/>
      <c r="BE1353" s="121"/>
      <c r="BF1353" s="121"/>
      <c r="BG1353" s="121"/>
      <c r="BH1353" s="121"/>
      <c r="BI1353" s="121"/>
      <c r="BJ1353" s="121"/>
      <c r="BK1353" s="121"/>
      <c r="BL1353" s="121"/>
      <c r="BM1353" s="121"/>
      <c r="BN1353" s="121"/>
      <c r="BO1353" s="121"/>
      <c r="BP1353" s="121"/>
      <c r="BQ1353" s="121"/>
      <c r="BR1353" s="121"/>
      <c r="BS1353" s="121"/>
      <c r="BT1353" s="121"/>
      <c r="BU1353" s="121"/>
      <c r="BV1353" s="121"/>
      <c r="BW1353" s="121"/>
      <c r="BX1353" s="121"/>
      <c r="BY1353" s="121"/>
      <c r="BZ1353" s="121"/>
      <c r="CA1353" s="121"/>
      <c r="CB1353" s="121"/>
      <c r="CC1353" s="121"/>
      <c r="CD1353" s="121"/>
      <c r="CE1353" s="121"/>
      <c r="CF1353" s="121"/>
      <c r="CG1353" s="121"/>
      <c r="CH1353" s="121"/>
      <c r="CI1353" s="121"/>
      <c r="CJ1353" s="121"/>
      <c r="CK1353" s="121"/>
      <c r="CL1353" s="121"/>
      <c r="CM1353" s="121"/>
      <c r="CN1353" s="121"/>
      <c r="CO1353" s="121"/>
      <c r="CP1353" s="121"/>
      <c r="CQ1353" s="121"/>
      <c r="CR1353" s="121"/>
      <c r="CS1353" s="121"/>
      <c r="CT1353" s="121"/>
      <c r="CU1353" s="121"/>
      <c r="CV1353" s="121"/>
      <c r="CW1353" s="121"/>
      <c r="CX1353" s="121"/>
      <c r="CY1353" s="121"/>
      <c r="CZ1353" s="121"/>
      <c r="DA1353" s="121"/>
      <c r="DB1353" s="121"/>
      <c r="DC1353" s="121"/>
      <c r="DD1353" s="121"/>
      <c r="DE1353" s="121"/>
      <c r="DF1353" s="121"/>
      <c r="DG1353" s="121"/>
      <c r="DH1353" s="121"/>
      <c r="DI1353" s="121"/>
      <c r="DJ1353" s="121"/>
      <c r="DK1353" s="121"/>
      <c r="DL1353" s="121"/>
      <c r="DM1353" s="121"/>
      <c r="DN1353" s="121"/>
      <c r="DO1353" s="121"/>
      <c r="DP1353" s="121"/>
      <c r="DQ1353" s="121"/>
      <c r="DR1353" s="121"/>
      <c r="DS1353" s="121"/>
      <c r="DT1353" s="121"/>
      <c r="DU1353" s="121"/>
      <c r="DV1353" s="121"/>
      <c r="DW1353" s="121"/>
      <c r="DX1353" s="121"/>
      <c r="DY1353" s="121"/>
      <c r="DZ1353" s="121"/>
      <c r="EA1353" s="121"/>
      <c r="EB1353" s="121"/>
      <c r="EC1353" s="121"/>
      <c r="ED1353" s="121"/>
      <c r="EE1353" s="121"/>
      <c r="EF1353" s="121"/>
      <c r="EG1353" s="121"/>
      <c r="EH1353" s="121"/>
      <c r="EI1353" s="121"/>
      <c r="EJ1353" s="121"/>
      <c r="EK1353" s="121"/>
      <c r="EL1353" s="121"/>
      <c r="EM1353" s="121"/>
      <c r="EN1353" s="121"/>
      <c r="EO1353" s="121"/>
      <c r="EP1353" s="121"/>
      <c r="EQ1353" s="121"/>
      <c r="ER1353" s="121"/>
      <c r="ES1353" s="121"/>
      <c r="ET1353" s="121"/>
      <c r="EU1353" s="121"/>
      <c r="EV1353" s="121"/>
      <c r="EW1353" s="121"/>
      <c r="EX1353" s="121"/>
      <c r="EY1353" s="121"/>
      <c r="EZ1353" s="121"/>
      <c r="FA1353" s="121"/>
      <c r="FB1353" s="121"/>
      <c r="FC1353" s="121"/>
      <c r="FD1353" s="121"/>
      <c r="FE1353" s="121"/>
      <c r="FF1353" s="121"/>
      <c r="FG1353" s="121"/>
      <c r="FH1353" s="121"/>
      <c r="FI1353" s="121"/>
      <c r="FJ1353" s="121"/>
      <c r="FK1353" s="121"/>
      <c r="FL1353" s="121"/>
      <c r="FM1353" s="121"/>
      <c r="FN1353" s="121"/>
      <c r="FO1353" s="121"/>
      <c r="FP1353" s="121"/>
      <c r="FQ1353" s="121"/>
      <c r="FR1353" s="121"/>
      <c r="FS1353" s="121"/>
      <c r="FT1353" s="121"/>
      <c r="FU1353" s="121"/>
      <c r="FV1353" s="121"/>
      <c r="FW1353" s="121"/>
      <c r="FX1353" s="121"/>
      <c r="FY1353" s="121"/>
      <c r="FZ1353" s="121"/>
      <c r="GA1353" s="121"/>
      <c r="GB1353" s="121"/>
      <c r="GC1353" s="121"/>
      <c r="GD1353" s="121"/>
      <c r="GE1353" s="121"/>
      <c r="GF1353" s="121"/>
      <c r="GG1353" s="121"/>
      <c r="GH1353" s="121"/>
      <c r="GI1353" s="121"/>
      <c r="GJ1353" s="121"/>
      <c r="GK1353" s="121"/>
      <c r="GL1353" s="121"/>
      <c r="GM1353" s="121"/>
      <c r="GN1353" s="121"/>
      <c r="GO1353" s="121"/>
      <c r="GP1353" s="121"/>
      <c r="GQ1353" s="121"/>
      <c r="GR1353" s="121"/>
      <c r="GS1353" s="121"/>
      <c r="GT1353" s="121"/>
      <c r="GU1353" s="121"/>
      <c r="GV1353" s="121"/>
      <c r="GW1353" s="121"/>
      <c r="GX1353" s="121"/>
      <c r="GY1353" s="121"/>
      <c r="GZ1353" s="121"/>
      <c r="HA1353" s="121"/>
      <c r="HB1353" s="121"/>
      <c r="HC1353" s="121"/>
      <c r="HD1353" s="121"/>
      <c r="HE1353" s="121"/>
      <c r="HF1353" s="121"/>
      <c r="HG1353" s="121"/>
      <c r="HH1353" s="121"/>
      <c r="HI1353" s="121"/>
      <c r="HJ1353" s="121"/>
      <c r="HK1353" s="121"/>
      <c r="HL1353" s="121"/>
      <c r="HM1353" s="121"/>
      <c r="HN1353" s="121"/>
      <c r="HO1353" s="121"/>
      <c r="HP1353" s="121"/>
      <c r="HQ1353" s="121"/>
      <c r="HR1353" s="121"/>
      <c r="HS1353" s="121"/>
      <c r="HT1353" s="121"/>
      <c r="HU1353" s="121"/>
      <c r="HV1353" s="121"/>
      <c r="HW1353" s="121"/>
      <c r="HX1353" s="121"/>
      <c r="HY1353" s="121"/>
      <c r="HZ1353" s="121"/>
      <c r="IA1353" s="121"/>
      <c r="IB1353" s="121"/>
      <c r="IC1353" s="121"/>
      <c r="ID1353" s="121"/>
      <c r="IE1353" s="121"/>
      <c r="IF1353" s="121"/>
      <c r="IG1353" s="121"/>
      <c r="IH1353" s="121"/>
      <c r="II1353" s="121"/>
      <c r="IJ1353" s="121"/>
      <c r="IK1353" s="121"/>
      <c r="IL1353" s="121"/>
      <c r="IM1353" s="121"/>
      <c r="IN1353" s="121"/>
      <c r="IO1353"/>
      <c r="IP1353"/>
      <c r="IQ1353"/>
      <c r="IR1353"/>
      <c r="IS1353"/>
      <c r="IT1353"/>
      <c r="IU1353"/>
      <c r="IV1353"/>
    </row>
    <row r="1354" s="122" customFormat="1" spans="1:248">
      <c r="A1354" s="142"/>
      <c r="B1354" s="142"/>
      <c r="C1354" s="142"/>
      <c r="D1354" s="142"/>
      <c r="E1354" s="143"/>
      <c r="F1354" s="144"/>
      <c r="G1354" s="127"/>
      <c r="H1354" s="127"/>
      <c r="I1354" s="127"/>
      <c r="J1354" s="127"/>
      <c r="K1354" s="127"/>
      <c r="L1354" s="127"/>
      <c r="M1354" s="127"/>
      <c r="N1354" s="127"/>
      <c r="O1354" s="127"/>
      <c r="P1354" s="127"/>
      <c r="Q1354" s="127"/>
      <c r="R1354" s="127"/>
      <c r="S1354" s="127"/>
      <c r="T1354" s="127"/>
      <c r="U1354" s="127"/>
      <c r="V1354" s="127"/>
      <c r="W1354" s="127"/>
      <c r="X1354" s="127"/>
      <c r="Y1354" s="127"/>
      <c r="Z1354" s="127"/>
      <c r="AA1354" s="127"/>
      <c r="AB1354" s="127"/>
      <c r="AC1354" s="127"/>
      <c r="AD1354" s="127"/>
      <c r="AE1354" s="127"/>
      <c r="AF1354" s="127"/>
      <c r="AG1354" s="127"/>
      <c r="AH1354" s="127"/>
      <c r="AI1354" s="127"/>
      <c r="AJ1354" s="127"/>
      <c r="AK1354" s="127"/>
      <c r="AL1354" s="127"/>
      <c r="AM1354" s="127"/>
      <c r="AN1354" s="127"/>
      <c r="AO1354" s="127"/>
      <c r="AP1354" s="127"/>
      <c r="AQ1354" s="127"/>
      <c r="AR1354" s="127"/>
      <c r="AS1354" s="127"/>
      <c r="AT1354" s="127"/>
      <c r="AU1354" s="127"/>
      <c r="AV1354" s="127"/>
      <c r="AW1354" s="127"/>
      <c r="AX1354" s="127"/>
      <c r="AY1354" s="127"/>
      <c r="AZ1354" s="127"/>
      <c r="BA1354" s="127"/>
      <c r="BB1354" s="127"/>
      <c r="BC1354" s="127"/>
      <c r="BD1354" s="127"/>
      <c r="BE1354" s="127"/>
      <c r="BF1354" s="127"/>
      <c r="BG1354" s="127"/>
      <c r="BH1354" s="127"/>
      <c r="BI1354" s="127"/>
      <c r="BJ1354" s="127"/>
      <c r="BK1354" s="127"/>
      <c r="BL1354" s="127"/>
      <c r="BM1354" s="127"/>
      <c r="BN1354" s="127"/>
      <c r="BO1354" s="127"/>
      <c r="BP1354" s="127"/>
      <c r="BQ1354" s="127"/>
      <c r="BR1354" s="127"/>
      <c r="BS1354" s="127"/>
      <c r="BT1354" s="127"/>
      <c r="BU1354" s="127"/>
      <c r="BV1354" s="127"/>
      <c r="BW1354" s="127"/>
      <c r="BX1354" s="127"/>
      <c r="BY1354" s="127"/>
      <c r="BZ1354" s="127"/>
      <c r="CA1354" s="127"/>
      <c r="CB1354" s="127"/>
      <c r="CC1354" s="127"/>
      <c r="CD1354" s="127"/>
      <c r="CE1354" s="127"/>
      <c r="CF1354" s="127"/>
      <c r="CG1354" s="127"/>
      <c r="CH1354" s="127"/>
      <c r="CI1354" s="127"/>
      <c r="CJ1354" s="127"/>
      <c r="CK1354" s="127"/>
      <c r="CL1354" s="127"/>
      <c r="CM1354" s="127"/>
      <c r="CN1354" s="127"/>
      <c r="CO1354" s="127"/>
      <c r="CP1354" s="127"/>
      <c r="CQ1354" s="127"/>
      <c r="CR1354" s="127"/>
      <c r="CS1354" s="127"/>
      <c r="CT1354" s="127"/>
      <c r="CU1354" s="127"/>
      <c r="CV1354" s="127"/>
      <c r="CW1354" s="127"/>
      <c r="CX1354" s="127"/>
      <c r="CY1354" s="127"/>
      <c r="CZ1354" s="127"/>
      <c r="DA1354" s="127"/>
      <c r="DB1354" s="127"/>
      <c r="DC1354" s="127"/>
      <c r="DD1354" s="127"/>
      <c r="DE1354" s="127"/>
      <c r="DF1354" s="127"/>
      <c r="DG1354" s="127"/>
      <c r="DH1354" s="127"/>
      <c r="DI1354" s="127"/>
      <c r="DJ1354" s="127"/>
      <c r="DK1354" s="127"/>
      <c r="DL1354" s="127"/>
      <c r="DM1354" s="127"/>
      <c r="DN1354" s="127"/>
      <c r="DO1354" s="127"/>
      <c r="DP1354" s="127"/>
      <c r="DQ1354" s="127"/>
      <c r="DR1354" s="127"/>
      <c r="DS1354" s="127"/>
      <c r="DT1354" s="127"/>
      <c r="DU1354" s="127"/>
      <c r="DV1354" s="127"/>
      <c r="DW1354" s="127"/>
      <c r="DX1354" s="127"/>
      <c r="DY1354" s="127"/>
      <c r="DZ1354" s="127"/>
      <c r="EA1354" s="127"/>
      <c r="EB1354" s="127"/>
      <c r="EC1354" s="127"/>
      <c r="ED1354" s="127"/>
      <c r="EE1354" s="127"/>
      <c r="EF1354" s="127"/>
      <c r="EG1354" s="127"/>
      <c r="EH1354" s="127"/>
      <c r="EI1354" s="127"/>
      <c r="EJ1354" s="127"/>
      <c r="EK1354" s="127"/>
      <c r="EL1354" s="127"/>
      <c r="EM1354" s="127"/>
      <c r="EN1354" s="127"/>
      <c r="EO1354" s="127"/>
      <c r="EP1354" s="127"/>
      <c r="EQ1354" s="127"/>
      <c r="ER1354" s="127"/>
      <c r="ES1354" s="127"/>
      <c r="ET1354" s="127"/>
      <c r="EU1354" s="127"/>
      <c r="EV1354" s="127"/>
      <c r="EW1354" s="127"/>
      <c r="EX1354" s="127"/>
      <c r="EY1354" s="127"/>
      <c r="EZ1354" s="127"/>
      <c r="FA1354" s="127"/>
      <c r="FB1354" s="127"/>
      <c r="FC1354" s="127"/>
      <c r="FD1354" s="127"/>
      <c r="FE1354" s="127"/>
      <c r="FF1354" s="127"/>
      <c r="FG1354" s="127"/>
      <c r="FH1354" s="127"/>
      <c r="FI1354" s="127"/>
      <c r="FJ1354" s="127"/>
      <c r="FK1354" s="127"/>
      <c r="FL1354" s="127"/>
      <c r="FM1354" s="127"/>
      <c r="FN1354" s="127"/>
      <c r="FO1354" s="127"/>
      <c r="FP1354" s="127"/>
      <c r="FQ1354" s="127"/>
      <c r="FR1354" s="127"/>
      <c r="FS1354" s="127"/>
      <c r="FT1354" s="127"/>
      <c r="FU1354" s="127"/>
      <c r="FV1354" s="127"/>
      <c r="FW1354" s="127"/>
      <c r="FX1354" s="127"/>
      <c r="FY1354" s="127"/>
      <c r="FZ1354" s="127"/>
      <c r="GA1354" s="127"/>
      <c r="GB1354" s="127"/>
      <c r="GC1354" s="127"/>
      <c r="GD1354" s="127"/>
      <c r="GE1354" s="127"/>
      <c r="GF1354" s="127"/>
      <c r="GG1354" s="127"/>
      <c r="GH1354" s="127"/>
      <c r="GI1354" s="127"/>
      <c r="GJ1354" s="127"/>
      <c r="GK1354" s="127"/>
      <c r="GL1354" s="127"/>
      <c r="GM1354" s="127"/>
      <c r="GN1354" s="127"/>
      <c r="GO1354" s="127"/>
      <c r="GP1354" s="127"/>
      <c r="GQ1354" s="127"/>
      <c r="GR1354" s="127"/>
      <c r="GS1354" s="127"/>
      <c r="GT1354" s="127"/>
      <c r="GU1354" s="127"/>
      <c r="GV1354" s="127"/>
      <c r="GW1354" s="127"/>
      <c r="GX1354" s="127"/>
      <c r="GY1354" s="127"/>
      <c r="GZ1354" s="127"/>
      <c r="HA1354" s="127"/>
      <c r="HB1354" s="127"/>
      <c r="HC1354" s="127"/>
      <c r="HD1354" s="127"/>
      <c r="HE1354" s="127"/>
      <c r="HF1354" s="127"/>
      <c r="HG1354" s="127"/>
      <c r="HH1354" s="127"/>
      <c r="HI1354" s="127"/>
      <c r="HJ1354" s="127"/>
      <c r="HK1354" s="127"/>
      <c r="HL1354" s="127"/>
      <c r="HM1354" s="127"/>
      <c r="HN1354" s="127"/>
      <c r="HO1354" s="127"/>
      <c r="HP1354" s="127"/>
      <c r="HQ1354" s="127"/>
      <c r="HR1354" s="127"/>
      <c r="HS1354" s="127"/>
      <c r="HT1354" s="127"/>
      <c r="HU1354" s="127"/>
      <c r="HV1354" s="127"/>
      <c r="HW1354" s="127"/>
      <c r="HX1354" s="127"/>
      <c r="HY1354" s="127"/>
      <c r="HZ1354" s="127"/>
      <c r="IA1354" s="127"/>
      <c r="IB1354" s="127"/>
      <c r="IC1354" s="127"/>
      <c r="ID1354" s="127"/>
      <c r="IE1354" s="127"/>
      <c r="IF1354" s="127"/>
      <c r="IG1354" s="127"/>
      <c r="IH1354" s="127"/>
      <c r="II1354" s="127"/>
      <c r="IJ1354" s="127"/>
      <c r="IK1354" s="127"/>
      <c r="IL1354" s="127"/>
      <c r="IM1354" s="127"/>
      <c r="IN1354" s="127"/>
    </row>
    <row r="1355" s="122" customFormat="1" spans="1:248">
      <c r="A1355" s="142"/>
      <c r="B1355" s="145" t="s">
        <v>127</v>
      </c>
      <c r="C1355" s="142"/>
      <c r="D1355" s="142"/>
      <c r="E1355" s="146">
        <f>SUM(E1356:E1358)</f>
        <v>582446000</v>
      </c>
      <c r="F1355" s="144"/>
      <c r="G1355" s="127"/>
      <c r="H1355" s="127"/>
      <c r="I1355" s="127"/>
      <c r="J1355" s="127"/>
      <c r="K1355" s="127"/>
      <c r="L1355" s="127"/>
      <c r="M1355" s="127"/>
      <c r="N1355" s="127"/>
      <c r="O1355" s="127"/>
      <c r="P1355" s="127"/>
      <c r="Q1355" s="127"/>
      <c r="R1355" s="127"/>
      <c r="S1355" s="127"/>
      <c r="T1355" s="127"/>
      <c r="U1355" s="127"/>
      <c r="V1355" s="127"/>
      <c r="W1355" s="127"/>
      <c r="X1355" s="127"/>
      <c r="Y1355" s="127"/>
      <c r="Z1355" s="127"/>
      <c r="AA1355" s="127"/>
      <c r="AB1355" s="127"/>
      <c r="AC1355" s="127"/>
      <c r="AD1355" s="127"/>
      <c r="AE1355" s="127"/>
      <c r="AF1355" s="127"/>
      <c r="AG1355" s="127"/>
      <c r="AH1355" s="127"/>
      <c r="AI1355" s="127"/>
      <c r="AJ1355" s="127"/>
      <c r="AK1355" s="127"/>
      <c r="AL1355" s="127"/>
      <c r="AM1355" s="127"/>
      <c r="AN1355" s="127"/>
      <c r="AO1355" s="127"/>
      <c r="AP1355" s="127"/>
      <c r="AQ1355" s="127"/>
      <c r="AR1355" s="127"/>
      <c r="AS1355" s="127"/>
      <c r="AT1355" s="127"/>
      <c r="AU1355" s="127"/>
      <c r="AV1355" s="127"/>
      <c r="AW1355" s="127"/>
      <c r="AX1355" s="127"/>
      <c r="AY1355" s="127"/>
      <c r="AZ1355" s="127"/>
      <c r="BA1355" s="127"/>
      <c r="BB1355" s="127"/>
      <c r="BC1355" s="127"/>
      <c r="BD1355" s="127"/>
      <c r="BE1355" s="127"/>
      <c r="BF1355" s="127"/>
      <c r="BG1355" s="127"/>
      <c r="BH1355" s="127"/>
      <c r="BI1355" s="127"/>
      <c r="BJ1355" s="127"/>
      <c r="BK1355" s="127"/>
      <c r="BL1355" s="127"/>
      <c r="BM1355" s="127"/>
      <c r="BN1355" s="127"/>
      <c r="BO1355" s="127"/>
      <c r="BP1355" s="127"/>
      <c r="BQ1355" s="127"/>
      <c r="BR1355" s="127"/>
      <c r="BS1355" s="127"/>
      <c r="BT1355" s="127"/>
      <c r="BU1355" s="127"/>
      <c r="BV1355" s="127"/>
      <c r="BW1355" s="127"/>
      <c r="BX1355" s="127"/>
      <c r="BY1355" s="127"/>
      <c r="BZ1355" s="127"/>
      <c r="CA1355" s="127"/>
      <c r="CB1355" s="127"/>
      <c r="CC1355" s="127"/>
      <c r="CD1355" s="127"/>
      <c r="CE1355" s="127"/>
      <c r="CF1355" s="127"/>
      <c r="CG1355" s="127"/>
      <c r="CH1355" s="127"/>
      <c r="CI1355" s="127"/>
      <c r="CJ1355" s="127"/>
      <c r="CK1355" s="127"/>
      <c r="CL1355" s="127"/>
      <c r="CM1355" s="127"/>
      <c r="CN1355" s="127"/>
      <c r="CO1355" s="127"/>
      <c r="CP1355" s="127"/>
      <c r="CQ1355" s="127"/>
      <c r="CR1355" s="127"/>
      <c r="CS1355" s="127"/>
      <c r="CT1355" s="127"/>
      <c r="CU1355" s="127"/>
      <c r="CV1355" s="127"/>
      <c r="CW1355" s="127"/>
      <c r="CX1355" s="127"/>
      <c r="CY1355" s="127"/>
      <c r="CZ1355" s="127"/>
      <c r="DA1355" s="127"/>
      <c r="DB1355" s="127"/>
      <c r="DC1355" s="127"/>
      <c r="DD1355" s="127"/>
      <c r="DE1355" s="127"/>
      <c r="DF1355" s="127"/>
      <c r="DG1355" s="127"/>
      <c r="DH1355" s="127"/>
      <c r="DI1355" s="127"/>
      <c r="DJ1355" s="127"/>
      <c r="DK1355" s="127"/>
      <c r="DL1355" s="127"/>
      <c r="DM1355" s="127"/>
      <c r="DN1355" s="127"/>
      <c r="DO1355" s="127"/>
      <c r="DP1355" s="127"/>
      <c r="DQ1355" s="127"/>
      <c r="DR1355" s="127"/>
      <c r="DS1355" s="127"/>
      <c r="DT1355" s="127"/>
      <c r="DU1355" s="127"/>
      <c r="DV1355" s="127"/>
      <c r="DW1355" s="127"/>
      <c r="DX1355" s="127"/>
      <c r="DY1355" s="127"/>
      <c r="DZ1355" s="127"/>
      <c r="EA1355" s="127"/>
      <c r="EB1355" s="127"/>
      <c r="EC1355" s="127"/>
      <c r="ED1355" s="127"/>
      <c r="EE1355" s="127"/>
      <c r="EF1355" s="127"/>
      <c r="EG1355" s="127"/>
      <c r="EH1355" s="127"/>
      <c r="EI1355" s="127"/>
      <c r="EJ1355" s="127"/>
      <c r="EK1355" s="127"/>
      <c r="EL1355" s="127"/>
      <c r="EM1355" s="127"/>
      <c r="EN1355" s="127"/>
      <c r="EO1355" s="127"/>
      <c r="EP1355" s="127"/>
      <c r="EQ1355" s="127"/>
      <c r="ER1355" s="127"/>
      <c r="ES1355" s="127"/>
      <c r="ET1355" s="127"/>
      <c r="EU1355" s="127"/>
      <c r="EV1355" s="127"/>
      <c r="EW1355" s="127"/>
      <c r="EX1355" s="127"/>
      <c r="EY1355" s="127"/>
      <c r="EZ1355" s="127"/>
      <c r="FA1355" s="127"/>
      <c r="FB1355" s="127"/>
      <c r="FC1355" s="127"/>
      <c r="FD1355" s="127"/>
      <c r="FE1355" s="127"/>
      <c r="FF1355" s="127"/>
      <c r="FG1355" s="127"/>
      <c r="FH1355" s="127"/>
      <c r="FI1355" s="127"/>
      <c r="FJ1355" s="127"/>
      <c r="FK1355" s="127"/>
      <c r="FL1355" s="127"/>
      <c r="FM1355" s="127"/>
      <c r="FN1355" s="127"/>
      <c r="FO1355" s="127"/>
      <c r="FP1355" s="127"/>
      <c r="FQ1355" s="127"/>
      <c r="FR1355" s="127"/>
      <c r="FS1355" s="127"/>
      <c r="FT1355" s="127"/>
      <c r="FU1355" s="127"/>
      <c r="FV1355" s="127"/>
      <c r="FW1355" s="127"/>
      <c r="FX1355" s="127"/>
      <c r="FY1355" s="127"/>
      <c r="FZ1355" s="127"/>
      <c r="GA1355" s="127"/>
      <c r="GB1355" s="127"/>
      <c r="GC1355" s="127"/>
      <c r="GD1355" s="127"/>
      <c r="GE1355" s="127"/>
      <c r="GF1355" s="127"/>
      <c r="GG1355" s="127"/>
      <c r="GH1355" s="127"/>
      <c r="GI1355" s="127"/>
      <c r="GJ1355" s="127"/>
      <c r="GK1355" s="127"/>
      <c r="GL1355" s="127"/>
      <c r="GM1355" s="127"/>
      <c r="GN1355" s="127"/>
      <c r="GO1355" s="127"/>
      <c r="GP1355" s="127"/>
      <c r="GQ1355" s="127"/>
      <c r="GR1355" s="127"/>
      <c r="GS1355" s="127"/>
      <c r="GT1355" s="127"/>
      <c r="GU1355" s="127"/>
      <c r="GV1355" s="127"/>
      <c r="GW1355" s="127"/>
      <c r="GX1355" s="127"/>
      <c r="GY1355" s="127"/>
      <c r="GZ1355" s="127"/>
      <c r="HA1355" s="127"/>
      <c r="HB1355" s="127"/>
      <c r="HC1355" s="127"/>
      <c r="HD1355" s="127"/>
      <c r="HE1355" s="127"/>
      <c r="HF1355" s="127"/>
      <c r="HG1355" s="127"/>
      <c r="HH1355" s="127"/>
      <c r="HI1355" s="127"/>
      <c r="HJ1355" s="127"/>
      <c r="HK1355" s="127"/>
      <c r="HL1355" s="127"/>
      <c r="HM1355" s="127"/>
      <c r="HN1355" s="127"/>
      <c r="HO1355" s="127"/>
      <c r="HP1355" s="127"/>
      <c r="HQ1355" s="127"/>
      <c r="HR1355" s="127"/>
      <c r="HS1355" s="127"/>
      <c r="HT1355" s="127"/>
      <c r="HU1355" s="127"/>
      <c r="HV1355" s="127"/>
      <c r="HW1355" s="127"/>
      <c r="HX1355" s="127"/>
      <c r="HY1355" s="127"/>
      <c r="HZ1355" s="127"/>
      <c r="IA1355" s="127"/>
      <c r="IB1355" s="127"/>
      <c r="IC1355" s="127"/>
      <c r="ID1355" s="127"/>
      <c r="IE1355" s="127"/>
      <c r="IF1355" s="127"/>
      <c r="IG1355" s="127"/>
      <c r="IH1355" s="127"/>
      <c r="II1355" s="127"/>
      <c r="IJ1355" s="127"/>
      <c r="IK1355" s="127"/>
      <c r="IL1355" s="127"/>
      <c r="IM1355" s="127"/>
      <c r="IN1355" s="127"/>
    </row>
    <row r="1356" s="122" customFormat="1" spans="1:248">
      <c r="A1356" s="142"/>
      <c r="B1356" s="144" t="s">
        <v>128</v>
      </c>
      <c r="C1356" s="142"/>
      <c r="D1356" s="142"/>
      <c r="E1356" s="143">
        <f>182086000+360000</f>
        <v>182446000</v>
      </c>
      <c r="F1356" s="144"/>
      <c r="G1356" s="127"/>
      <c r="H1356" s="127"/>
      <c r="I1356" s="127"/>
      <c r="J1356" s="127"/>
      <c r="K1356" s="127"/>
      <c r="L1356" s="127"/>
      <c r="M1356" s="127"/>
      <c r="N1356" s="127"/>
      <c r="O1356" s="127"/>
      <c r="P1356" s="127"/>
      <c r="Q1356" s="127"/>
      <c r="R1356" s="127"/>
      <c r="S1356" s="127"/>
      <c r="T1356" s="127"/>
      <c r="U1356" s="127"/>
      <c r="V1356" s="127"/>
      <c r="W1356" s="127"/>
      <c r="X1356" s="127"/>
      <c r="Y1356" s="127"/>
      <c r="Z1356" s="127"/>
      <c r="AA1356" s="127"/>
      <c r="AB1356" s="127"/>
      <c r="AC1356" s="127"/>
      <c r="AD1356" s="127"/>
      <c r="AE1356" s="127"/>
      <c r="AF1356" s="127"/>
      <c r="AG1356" s="127"/>
      <c r="AH1356" s="127"/>
      <c r="AI1356" s="127"/>
      <c r="AJ1356" s="127"/>
      <c r="AK1356" s="127"/>
      <c r="AL1356" s="127"/>
      <c r="AM1356" s="127"/>
      <c r="AN1356" s="127"/>
      <c r="AO1356" s="127"/>
      <c r="AP1356" s="127"/>
      <c r="AQ1356" s="127"/>
      <c r="AR1356" s="127"/>
      <c r="AS1356" s="127"/>
      <c r="AT1356" s="127"/>
      <c r="AU1356" s="127"/>
      <c r="AV1356" s="127"/>
      <c r="AW1356" s="127"/>
      <c r="AX1356" s="127"/>
      <c r="AY1356" s="127"/>
      <c r="AZ1356" s="127"/>
      <c r="BA1356" s="127"/>
      <c r="BB1356" s="127"/>
      <c r="BC1356" s="127"/>
      <c r="BD1356" s="127"/>
      <c r="BE1356" s="127"/>
      <c r="BF1356" s="127"/>
      <c r="BG1356" s="127"/>
      <c r="BH1356" s="127"/>
      <c r="BI1356" s="127"/>
      <c r="BJ1356" s="127"/>
      <c r="BK1356" s="127"/>
      <c r="BL1356" s="127"/>
      <c r="BM1356" s="127"/>
      <c r="BN1356" s="127"/>
      <c r="BO1356" s="127"/>
      <c r="BP1356" s="127"/>
      <c r="BQ1356" s="127"/>
      <c r="BR1356" s="127"/>
      <c r="BS1356" s="127"/>
      <c r="BT1356" s="127"/>
      <c r="BU1356" s="127"/>
      <c r="BV1356" s="127"/>
      <c r="BW1356" s="127"/>
      <c r="BX1356" s="127"/>
      <c r="BY1356" s="127"/>
      <c r="BZ1356" s="127"/>
      <c r="CA1356" s="127"/>
      <c r="CB1356" s="127"/>
      <c r="CC1356" s="127"/>
      <c r="CD1356" s="127"/>
      <c r="CE1356" s="127"/>
      <c r="CF1356" s="127"/>
      <c r="CG1356" s="127"/>
      <c r="CH1356" s="127"/>
      <c r="CI1356" s="127"/>
      <c r="CJ1356" s="127"/>
      <c r="CK1356" s="127"/>
      <c r="CL1356" s="127"/>
      <c r="CM1356" s="127"/>
      <c r="CN1356" s="127"/>
      <c r="CO1356" s="127"/>
      <c r="CP1356" s="127"/>
      <c r="CQ1356" s="127"/>
      <c r="CR1356" s="127"/>
      <c r="CS1356" s="127"/>
      <c r="CT1356" s="127"/>
      <c r="CU1356" s="127"/>
      <c r="CV1356" s="127"/>
      <c r="CW1356" s="127"/>
      <c r="CX1356" s="127"/>
      <c r="CY1356" s="127"/>
      <c r="CZ1356" s="127"/>
      <c r="DA1356" s="127"/>
      <c r="DB1356" s="127"/>
      <c r="DC1356" s="127"/>
      <c r="DD1356" s="127"/>
      <c r="DE1356" s="127"/>
      <c r="DF1356" s="127"/>
      <c r="DG1356" s="127"/>
      <c r="DH1356" s="127"/>
      <c r="DI1356" s="127"/>
      <c r="DJ1356" s="127"/>
      <c r="DK1356" s="127"/>
      <c r="DL1356" s="127"/>
      <c r="DM1356" s="127"/>
      <c r="DN1356" s="127"/>
      <c r="DO1356" s="127"/>
      <c r="DP1356" s="127"/>
      <c r="DQ1356" s="127"/>
      <c r="DR1356" s="127"/>
      <c r="DS1356" s="127"/>
      <c r="DT1356" s="127"/>
      <c r="DU1356" s="127"/>
      <c r="DV1356" s="127"/>
      <c r="DW1356" s="127"/>
      <c r="DX1356" s="127"/>
      <c r="DY1356" s="127"/>
      <c r="DZ1356" s="127"/>
      <c r="EA1356" s="127"/>
      <c r="EB1356" s="127"/>
      <c r="EC1356" s="127"/>
      <c r="ED1356" s="127"/>
      <c r="EE1356" s="127"/>
      <c r="EF1356" s="127"/>
      <c r="EG1356" s="127"/>
      <c r="EH1356" s="127"/>
      <c r="EI1356" s="127"/>
      <c r="EJ1356" s="127"/>
      <c r="EK1356" s="127"/>
      <c r="EL1356" s="127"/>
      <c r="EM1356" s="127"/>
      <c r="EN1356" s="127"/>
      <c r="EO1356" s="127"/>
      <c r="EP1356" s="127"/>
      <c r="EQ1356" s="127"/>
      <c r="ER1356" s="127"/>
      <c r="ES1356" s="127"/>
      <c r="ET1356" s="127"/>
      <c r="EU1356" s="127"/>
      <c r="EV1356" s="127"/>
      <c r="EW1356" s="127"/>
      <c r="EX1356" s="127"/>
      <c r="EY1356" s="127"/>
      <c r="EZ1356" s="127"/>
      <c r="FA1356" s="127"/>
      <c r="FB1356" s="127"/>
      <c r="FC1356" s="127"/>
      <c r="FD1356" s="127"/>
      <c r="FE1356" s="127"/>
      <c r="FF1356" s="127"/>
      <c r="FG1356" s="127"/>
      <c r="FH1356" s="127"/>
      <c r="FI1356" s="127"/>
      <c r="FJ1356" s="127"/>
      <c r="FK1356" s="127"/>
      <c r="FL1356" s="127"/>
      <c r="FM1356" s="127"/>
      <c r="FN1356" s="127"/>
      <c r="FO1356" s="127"/>
      <c r="FP1356" s="127"/>
      <c r="FQ1356" s="127"/>
      <c r="FR1356" s="127"/>
      <c r="FS1356" s="127"/>
      <c r="FT1356" s="127"/>
      <c r="FU1356" s="127"/>
      <c r="FV1356" s="127"/>
      <c r="FW1356" s="127"/>
      <c r="FX1356" s="127"/>
      <c r="FY1356" s="127"/>
      <c r="FZ1356" s="127"/>
      <c r="GA1356" s="127"/>
      <c r="GB1356" s="127"/>
      <c r="GC1356" s="127"/>
      <c r="GD1356" s="127"/>
      <c r="GE1356" s="127"/>
      <c r="GF1356" s="127"/>
      <c r="GG1356" s="127"/>
      <c r="GH1356" s="127"/>
      <c r="GI1356" s="127"/>
      <c r="GJ1356" s="127"/>
      <c r="GK1356" s="127"/>
      <c r="GL1356" s="127"/>
      <c r="GM1356" s="127"/>
      <c r="GN1356" s="127"/>
      <c r="GO1356" s="127"/>
      <c r="GP1356" s="127"/>
      <c r="GQ1356" s="127"/>
      <c r="GR1356" s="127"/>
      <c r="GS1356" s="127"/>
      <c r="GT1356" s="127"/>
      <c r="GU1356" s="127"/>
      <c r="GV1356" s="127"/>
      <c r="GW1356" s="127"/>
      <c r="GX1356" s="127"/>
      <c r="GY1356" s="127"/>
      <c r="GZ1356" s="127"/>
      <c r="HA1356" s="127"/>
      <c r="HB1356" s="127"/>
      <c r="HC1356" s="127"/>
      <c r="HD1356" s="127"/>
      <c r="HE1356" s="127"/>
      <c r="HF1356" s="127"/>
      <c r="HG1356" s="127"/>
      <c r="HH1356" s="127"/>
      <c r="HI1356" s="127"/>
      <c r="HJ1356" s="127"/>
      <c r="HK1356" s="127"/>
      <c r="HL1356" s="127"/>
      <c r="HM1356" s="127"/>
      <c r="HN1356" s="127"/>
      <c r="HO1356" s="127"/>
      <c r="HP1356" s="127"/>
      <c r="HQ1356" s="127"/>
      <c r="HR1356" s="127"/>
      <c r="HS1356" s="127"/>
      <c r="HT1356" s="127"/>
      <c r="HU1356" s="127"/>
      <c r="HV1356" s="127"/>
      <c r="HW1356" s="127"/>
      <c r="HX1356" s="127"/>
      <c r="HY1356" s="127"/>
      <c r="HZ1356" s="127"/>
      <c r="IA1356" s="127"/>
      <c r="IB1356" s="127"/>
      <c r="IC1356" s="127"/>
      <c r="ID1356" s="127"/>
      <c r="IE1356" s="127"/>
      <c r="IF1356" s="127"/>
      <c r="IG1356" s="127"/>
      <c r="IH1356" s="127"/>
      <c r="II1356" s="127"/>
      <c r="IJ1356" s="127"/>
      <c r="IK1356" s="127"/>
      <c r="IL1356" s="127"/>
      <c r="IM1356" s="127"/>
      <c r="IN1356" s="127"/>
    </row>
    <row r="1357" s="122" customFormat="1" spans="1:248">
      <c r="A1357" s="142"/>
      <c r="B1357" s="147" t="s">
        <v>129</v>
      </c>
      <c r="C1357" s="142"/>
      <c r="D1357" s="142"/>
      <c r="E1357" s="143"/>
      <c r="F1357" s="144"/>
      <c r="G1357" s="127"/>
      <c r="H1357" s="127"/>
      <c r="I1357" s="127"/>
      <c r="J1357" s="127"/>
      <c r="K1357" s="127"/>
      <c r="L1357" s="127"/>
      <c r="M1357" s="127"/>
      <c r="N1357" s="127"/>
      <c r="O1357" s="127"/>
      <c r="P1357" s="127"/>
      <c r="Q1357" s="127"/>
      <c r="R1357" s="127"/>
      <c r="S1357" s="127"/>
      <c r="T1357" s="127"/>
      <c r="U1357" s="127"/>
      <c r="V1357" s="127"/>
      <c r="W1357" s="127"/>
      <c r="X1357" s="127"/>
      <c r="Y1357" s="127"/>
      <c r="Z1357" s="127"/>
      <c r="AA1357" s="127"/>
      <c r="AB1357" s="127"/>
      <c r="AC1357" s="127"/>
      <c r="AD1357" s="127"/>
      <c r="AE1357" s="127"/>
      <c r="AF1357" s="127"/>
      <c r="AG1357" s="127"/>
      <c r="AH1357" s="127"/>
      <c r="AI1357" s="127"/>
      <c r="AJ1357" s="127"/>
      <c r="AK1357" s="127"/>
      <c r="AL1357" s="127"/>
      <c r="AM1357" s="127"/>
      <c r="AN1357" s="127"/>
      <c r="AO1357" s="127"/>
      <c r="AP1357" s="127"/>
      <c r="AQ1357" s="127"/>
      <c r="AR1357" s="127"/>
      <c r="AS1357" s="127"/>
      <c r="AT1357" s="127"/>
      <c r="AU1357" s="127"/>
      <c r="AV1357" s="127"/>
      <c r="AW1357" s="127"/>
      <c r="AX1357" s="127"/>
      <c r="AY1357" s="127"/>
      <c r="AZ1357" s="127"/>
      <c r="BA1357" s="127"/>
      <c r="BB1357" s="127"/>
      <c r="BC1357" s="127"/>
      <c r="BD1357" s="127"/>
      <c r="BE1357" s="127"/>
      <c r="BF1357" s="127"/>
      <c r="BG1357" s="127"/>
      <c r="BH1357" s="127"/>
      <c r="BI1357" s="127"/>
      <c r="BJ1357" s="127"/>
      <c r="BK1357" s="127"/>
      <c r="BL1357" s="127"/>
      <c r="BM1357" s="127"/>
      <c r="BN1357" s="127"/>
      <c r="BO1357" s="127"/>
      <c r="BP1357" s="127"/>
      <c r="BQ1357" s="127"/>
      <c r="BR1357" s="127"/>
      <c r="BS1357" s="127"/>
      <c r="BT1357" s="127"/>
      <c r="BU1357" s="127"/>
      <c r="BV1357" s="127"/>
      <c r="BW1357" s="127"/>
      <c r="BX1357" s="127"/>
      <c r="BY1357" s="127"/>
      <c r="BZ1357" s="127"/>
      <c r="CA1357" s="127"/>
      <c r="CB1357" s="127"/>
      <c r="CC1357" s="127"/>
      <c r="CD1357" s="127"/>
      <c r="CE1357" s="127"/>
      <c r="CF1357" s="127"/>
      <c r="CG1357" s="127"/>
      <c r="CH1357" s="127"/>
      <c r="CI1357" s="127"/>
      <c r="CJ1357" s="127"/>
      <c r="CK1357" s="127"/>
      <c r="CL1357" s="127"/>
      <c r="CM1357" s="127"/>
      <c r="CN1357" s="127"/>
      <c r="CO1357" s="127"/>
      <c r="CP1357" s="127"/>
      <c r="CQ1357" s="127"/>
      <c r="CR1357" s="127"/>
      <c r="CS1357" s="127"/>
      <c r="CT1357" s="127"/>
      <c r="CU1357" s="127"/>
      <c r="CV1357" s="127"/>
      <c r="CW1357" s="127"/>
      <c r="CX1357" s="127"/>
      <c r="CY1357" s="127"/>
      <c r="CZ1357" s="127"/>
      <c r="DA1357" s="127"/>
      <c r="DB1357" s="127"/>
      <c r="DC1357" s="127"/>
      <c r="DD1357" s="127"/>
      <c r="DE1357" s="127"/>
      <c r="DF1357" s="127"/>
      <c r="DG1357" s="127"/>
      <c r="DH1357" s="127"/>
      <c r="DI1357" s="127"/>
      <c r="DJ1357" s="127"/>
      <c r="DK1357" s="127"/>
      <c r="DL1357" s="127"/>
      <c r="DM1357" s="127"/>
      <c r="DN1357" s="127"/>
      <c r="DO1357" s="127"/>
      <c r="DP1357" s="127"/>
      <c r="DQ1357" s="127"/>
      <c r="DR1357" s="127"/>
      <c r="DS1357" s="127"/>
      <c r="DT1357" s="127"/>
      <c r="DU1357" s="127"/>
      <c r="DV1357" s="127"/>
      <c r="DW1357" s="127"/>
      <c r="DX1357" s="127"/>
      <c r="DY1357" s="127"/>
      <c r="DZ1357" s="127"/>
      <c r="EA1357" s="127"/>
      <c r="EB1357" s="127"/>
      <c r="EC1357" s="127"/>
      <c r="ED1357" s="127"/>
      <c r="EE1357" s="127"/>
      <c r="EF1357" s="127"/>
      <c r="EG1357" s="127"/>
      <c r="EH1357" s="127"/>
      <c r="EI1357" s="127"/>
      <c r="EJ1357" s="127"/>
      <c r="EK1357" s="127"/>
      <c r="EL1357" s="127"/>
      <c r="EM1357" s="127"/>
      <c r="EN1357" s="127"/>
      <c r="EO1357" s="127"/>
      <c r="EP1357" s="127"/>
      <c r="EQ1357" s="127"/>
      <c r="ER1357" s="127"/>
      <c r="ES1357" s="127"/>
      <c r="ET1357" s="127"/>
      <c r="EU1357" s="127"/>
      <c r="EV1357" s="127"/>
      <c r="EW1357" s="127"/>
      <c r="EX1357" s="127"/>
      <c r="EY1357" s="127"/>
      <c r="EZ1357" s="127"/>
      <c r="FA1357" s="127"/>
      <c r="FB1357" s="127"/>
      <c r="FC1357" s="127"/>
      <c r="FD1357" s="127"/>
      <c r="FE1357" s="127"/>
      <c r="FF1357" s="127"/>
      <c r="FG1357" s="127"/>
      <c r="FH1357" s="127"/>
      <c r="FI1357" s="127"/>
      <c r="FJ1357" s="127"/>
      <c r="FK1357" s="127"/>
      <c r="FL1357" s="127"/>
      <c r="FM1357" s="127"/>
      <c r="FN1357" s="127"/>
      <c r="FO1357" s="127"/>
      <c r="FP1357" s="127"/>
      <c r="FQ1357" s="127"/>
      <c r="FR1357" s="127"/>
      <c r="FS1357" s="127"/>
      <c r="FT1357" s="127"/>
      <c r="FU1357" s="127"/>
      <c r="FV1357" s="127"/>
      <c r="FW1357" s="127"/>
      <c r="FX1357" s="127"/>
      <c r="FY1357" s="127"/>
      <c r="FZ1357" s="127"/>
      <c r="GA1357" s="127"/>
      <c r="GB1357" s="127"/>
      <c r="GC1357" s="127"/>
      <c r="GD1357" s="127"/>
      <c r="GE1357" s="127"/>
      <c r="GF1357" s="127"/>
      <c r="GG1357" s="127"/>
      <c r="GH1357" s="127"/>
      <c r="GI1357" s="127"/>
      <c r="GJ1357" s="127"/>
      <c r="GK1357" s="127"/>
      <c r="GL1357" s="127"/>
      <c r="GM1357" s="127"/>
      <c r="GN1357" s="127"/>
      <c r="GO1357" s="127"/>
      <c r="GP1357" s="127"/>
      <c r="GQ1357" s="127"/>
      <c r="GR1357" s="127"/>
      <c r="GS1357" s="127"/>
      <c r="GT1357" s="127"/>
      <c r="GU1357" s="127"/>
      <c r="GV1357" s="127"/>
      <c r="GW1357" s="127"/>
      <c r="GX1357" s="127"/>
      <c r="GY1357" s="127"/>
      <c r="GZ1357" s="127"/>
      <c r="HA1357" s="127"/>
      <c r="HB1357" s="127"/>
      <c r="HC1357" s="127"/>
      <c r="HD1357" s="127"/>
      <c r="HE1357" s="127"/>
      <c r="HF1357" s="127"/>
      <c r="HG1357" s="127"/>
      <c r="HH1357" s="127"/>
      <c r="HI1357" s="127"/>
      <c r="HJ1357" s="127"/>
      <c r="HK1357" s="127"/>
      <c r="HL1357" s="127"/>
      <c r="HM1357" s="127"/>
      <c r="HN1357" s="127"/>
      <c r="HO1357" s="127"/>
      <c r="HP1357" s="127"/>
      <c r="HQ1357" s="127"/>
      <c r="HR1357" s="127"/>
      <c r="HS1357" s="127"/>
      <c r="HT1357" s="127"/>
      <c r="HU1357" s="127"/>
      <c r="HV1357" s="127"/>
      <c r="HW1357" s="127"/>
      <c r="HX1357" s="127"/>
      <c r="HY1357" s="127"/>
      <c r="HZ1357" s="127"/>
      <c r="IA1357" s="127"/>
      <c r="IB1357" s="127"/>
      <c r="IC1357" s="127"/>
      <c r="ID1357" s="127"/>
      <c r="IE1357" s="127"/>
      <c r="IF1357" s="127"/>
      <c r="IG1357" s="127"/>
      <c r="IH1357" s="127"/>
      <c r="II1357" s="127"/>
      <c r="IJ1357" s="127"/>
      <c r="IK1357" s="127"/>
      <c r="IL1357" s="127"/>
      <c r="IM1357" s="127"/>
      <c r="IN1357" s="127"/>
    </row>
    <row r="1358" s="122" customFormat="1" ht="31.5" spans="1:248">
      <c r="A1358" s="142"/>
      <c r="B1358" s="147" t="s">
        <v>2002</v>
      </c>
      <c r="C1358" s="142"/>
      <c r="D1358" s="142"/>
      <c r="E1358" s="143">
        <v>400000000</v>
      </c>
      <c r="F1358" s="144"/>
      <c r="G1358" s="127"/>
      <c r="H1358" s="127"/>
      <c r="I1358" s="127"/>
      <c r="J1358" s="127"/>
      <c r="K1358" s="127"/>
      <c r="L1358" s="127"/>
      <c r="M1358" s="127"/>
      <c r="N1358" s="127"/>
      <c r="O1358" s="127"/>
      <c r="P1358" s="127"/>
      <c r="Q1358" s="127"/>
      <c r="R1358" s="127"/>
      <c r="S1358" s="127"/>
      <c r="T1358" s="127"/>
      <c r="U1358" s="127"/>
      <c r="V1358" s="127"/>
      <c r="W1358" s="127"/>
      <c r="X1358" s="127"/>
      <c r="Y1358" s="127"/>
      <c r="Z1358" s="127"/>
      <c r="AA1358" s="127"/>
      <c r="AB1358" s="127"/>
      <c r="AC1358" s="127"/>
      <c r="AD1358" s="127"/>
      <c r="AE1358" s="127"/>
      <c r="AF1358" s="127"/>
      <c r="AG1358" s="127"/>
      <c r="AH1358" s="127"/>
      <c r="AI1358" s="127"/>
      <c r="AJ1358" s="127"/>
      <c r="AK1358" s="127"/>
      <c r="AL1358" s="127"/>
      <c r="AM1358" s="127"/>
      <c r="AN1358" s="127"/>
      <c r="AO1358" s="127"/>
      <c r="AP1358" s="127"/>
      <c r="AQ1358" s="127"/>
      <c r="AR1358" s="127"/>
      <c r="AS1358" s="127"/>
      <c r="AT1358" s="127"/>
      <c r="AU1358" s="127"/>
      <c r="AV1358" s="127"/>
      <c r="AW1358" s="127"/>
      <c r="AX1358" s="127"/>
      <c r="AY1358" s="127"/>
      <c r="AZ1358" s="127"/>
      <c r="BA1358" s="127"/>
      <c r="BB1358" s="127"/>
      <c r="BC1358" s="127"/>
      <c r="BD1358" s="127"/>
      <c r="BE1358" s="127"/>
      <c r="BF1358" s="127"/>
      <c r="BG1358" s="127"/>
      <c r="BH1358" s="127"/>
      <c r="BI1358" s="127"/>
      <c r="BJ1358" s="127"/>
      <c r="BK1358" s="127"/>
      <c r="BL1358" s="127"/>
      <c r="BM1358" s="127"/>
      <c r="BN1358" s="127"/>
      <c r="BO1358" s="127"/>
      <c r="BP1358" s="127"/>
      <c r="BQ1358" s="127"/>
      <c r="BR1358" s="127"/>
      <c r="BS1358" s="127"/>
      <c r="BT1358" s="127"/>
      <c r="BU1358" s="127"/>
      <c r="BV1358" s="127"/>
      <c r="BW1358" s="127"/>
      <c r="BX1358" s="127"/>
      <c r="BY1358" s="127"/>
      <c r="BZ1358" s="127"/>
      <c r="CA1358" s="127"/>
      <c r="CB1358" s="127"/>
      <c r="CC1358" s="127"/>
      <c r="CD1358" s="127"/>
      <c r="CE1358" s="127"/>
      <c r="CF1358" s="127"/>
      <c r="CG1358" s="127"/>
      <c r="CH1358" s="127"/>
      <c r="CI1358" s="127"/>
      <c r="CJ1358" s="127"/>
      <c r="CK1358" s="127"/>
      <c r="CL1358" s="127"/>
      <c r="CM1358" s="127"/>
      <c r="CN1358" s="127"/>
      <c r="CO1358" s="127"/>
      <c r="CP1358" s="127"/>
      <c r="CQ1358" s="127"/>
      <c r="CR1358" s="127"/>
      <c r="CS1358" s="127"/>
      <c r="CT1358" s="127"/>
      <c r="CU1358" s="127"/>
      <c r="CV1358" s="127"/>
      <c r="CW1358" s="127"/>
      <c r="CX1358" s="127"/>
      <c r="CY1358" s="127"/>
      <c r="CZ1358" s="127"/>
      <c r="DA1358" s="127"/>
      <c r="DB1358" s="127"/>
      <c r="DC1358" s="127"/>
      <c r="DD1358" s="127"/>
      <c r="DE1358" s="127"/>
      <c r="DF1358" s="127"/>
      <c r="DG1358" s="127"/>
      <c r="DH1358" s="127"/>
      <c r="DI1358" s="127"/>
      <c r="DJ1358" s="127"/>
      <c r="DK1358" s="127"/>
      <c r="DL1358" s="127"/>
      <c r="DM1358" s="127"/>
      <c r="DN1358" s="127"/>
      <c r="DO1358" s="127"/>
      <c r="DP1358" s="127"/>
      <c r="DQ1358" s="127"/>
      <c r="DR1358" s="127"/>
      <c r="DS1358" s="127"/>
      <c r="DT1358" s="127"/>
      <c r="DU1358" s="127"/>
      <c r="DV1358" s="127"/>
      <c r="DW1358" s="127"/>
      <c r="DX1358" s="127"/>
      <c r="DY1358" s="127"/>
      <c r="DZ1358" s="127"/>
      <c r="EA1358" s="127"/>
      <c r="EB1358" s="127"/>
      <c r="EC1358" s="127"/>
      <c r="ED1358" s="127"/>
      <c r="EE1358" s="127"/>
      <c r="EF1358" s="127"/>
      <c r="EG1358" s="127"/>
      <c r="EH1358" s="127"/>
      <c r="EI1358" s="127"/>
      <c r="EJ1358" s="127"/>
      <c r="EK1358" s="127"/>
      <c r="EL1358" s="127"/>
      <c r="EM1358" s="127"/>
      <c r="EN1358" s="127"/>
      <c r="EO1358" s="127"/>
      <c r="EP1358" s="127"/>
      <c r="EQ1358" s="127"/>
      <c r="ER1358" s="127"/>
      <c r="ES1358" s="127"/>
      <c r="ET1358" s="127"/>
      <c r="EU1358" s="127"/>
      <c r="EV1358" s="127"/>
      <c r="EW1358" s="127"/>
      <c r="EX1358" s="127"/>
      <c r="EY1358" s="127"/>
      <c r="EZ1358" s="127"/>
      <c r="FA1358" s="127"/>
      <c r="FB1358" s="127"/>
      <c r="FC1358" s="127"/>
      <c r="FD1358" s="127"/>
      <c r="FE1358" s="127"/>
      <c r="FF1358" s="127"/>
      <c r="FG1358" s="127"/>
      <c r="FH1358" s="127"/>
      <c r="FI1358" s="127"/>
      <c r="FJ1358" s="127"/>
      <c r="FK1358" s="127"/>
      <c r="FL1358" s="127"/>
      <c r="FM1358" s="127"/>
      <c r="FN1358" s="127"/>
      <c r="FO1358" s="127"/>
      <c r="FP1358" s="127"/>
      <c r="FQ1358" s="127"/>
      <c r="FR1358" s="127"/>
      <c r="FS1358" s="127"/>
      <c r="FT1358" s="127"/>
      <c r="FU1358" s="127"/>
      <c r="FV1358" s="127"/>
      <c r="FW1358" s="127"/>
      <c r="FX1358" s="127"/>
      <c r="FY1358" s="127"/>
      <c r="FZ1358" s="127"/>
      <c r="GA1358" s="127"/>
      <c r="GB1358" s="127"/>
      <c r="GC1358" s="127"/>
      <c r="GD1358" s="127"/>
      <c r="GE1358" s="127"/>
      <c r="GF1358" s="127"/>
      <c r="GG1358" s="127"/>
      <c r="GH1358" s="127"/>
      <c r="GI1358" s="127"/>
      <c r="GJ1358" s="127"/>
      <c r="GK1358" s="127"/>
      <c r="GL1358" s="127"/>
      <c r="GM1358" s="127"/>
      <c r="GN1358" s="127"/>
      <c r="GO1358" s="127"/>
      <c r="GP1358" s="127"/>
      <c r="GQ1358" s="127"/>
      <c r="GR1358" s="127"/>
      <c r="GS1358" s="127"/>
      <c r="GT1358" s="127"/>
      <c r="GU1358" s="127"/>
      <c r="GV1358" s="127"/>
      <c r="GW1358" s="127"/>
      <c r="GX1358" s="127"/>
      <c r="GY1358" s="127"/>
      <c r="GZ1358" s="127"/>
      <c r="HA1358" s="127"/>
      <c r="HB1358" s="127"/>
      <c r="HC1358" s="127"/>
      <c r="HD1358" s="127"/>
      <c r="HE1358" s="127"/>
      <c r="HF1358" s="127"/>
      <c r="HG1358" s="127"/>
      <c r="HH1358" s="127"/>
      <c r="HI1358" s="127"/>
      <c r="HJ1358" s="127"/>
      <c r="HK1358" s="127"/>
      <c r="HL1358" s="127"/>
      <c r="HM1358" s="127"/>
      <c r="HN1358" s="127"/>
      <c r="HO1358" s="127"/>
      <c r="HP1358" s="127"/>
      <c r="HQ1358" s="127"/>
      <c r="HR1358" s="127"/>
      <c r="HS1358" s="127"/>
      <c r="HT1358" s="127"/>
      <c r="HU1358" s="127"/>
      <c r="HV1358" s="127"/>
      <c r="HW1358" s="127"/>
      <c r="HX1358" s="127"/>
      <c r="HY1358" s="127"/>
      <c r="HZ1358" s="127"/>
      <c r="IA1358" s="127"/>
      <c r="IB1358" s="127"/>
      <c r="IC1358" s="127"/>
      <c r="ID1358" s="127"/>
      <c r="IE1358" s="127"/>
      <c r="IF1358" s="127"/>
      <c r="IG1358" s="127"/>
      <c r="IH1358" s="127"/>
      <c r="II1358" s="127"/>
      <c r="IJ1358" s="127"/>
      <c r="IK1358" s="127"/>
      <c r="IL1358" s="127"/>
      <c r="IM1358" s="127"/>
      <c r="IN1358" s="127"/>
    </row>
    <row r="1359" s="124" customFormat="1" spans="1:256">
      <c r="A1359" s="148"/>
      <c r="B1359" s="150"/>
      <c r="C1359" s="148"/>
      <c r="D1359" s="148"/>
      <c r="E1359" s="148"/>
      <c r="F1359" s="150"/>
      <c r="G1359" s="121"/>
      <c r="H1359" s="121"/>
      <c r="I1359" s="121"/>
      <c r="J1359" s="121"/>
      <c r="K1359" s="121"/>
      <c r="L1359" s="121"/>
      <c r="M1359" s="121"/>
      <c r="N1359" s="121"/>
      <c r="O1359" s="121"/>
      <c r="P1359" s="121"/>
      <c r="Q1359" s="121"/>
      <c r="R1359" s="121"/>
      <c r="S1359" s="121"/>
      <c r="T1359" s="121"/>
      <c r="U1359" s="121"/>
      <c r="V1359" s="121"/>
      <c r="W1359" s="121"/>
      <c r="X1359" s="121"/>
      <c r="Y1359" s="121"/>
      <c r="Z1359" s="121"/>
      <c r="AA1359" s="121"/>
      <c r="AB1359" s="121"/>
      <c r="AC1359" s="121"/>
      <c r="AD1359" s="121"/>
      <c r="AE1359" s="121"/>
      <c r="AF1359" s="121"/>
      <c r="AG1359" s="121"/>
      <c r="AH1359" s="121"/>
      <c r="AI1359" s="121"/>
      <c r="AJ1359" s="121"/>
      <c r="AK1359" s="121"/>
      <c r="AL1359" s="121"/>
      <c r="AM1359" s="121"/>
      <c r="AN1359" s="121"/>
      <c r="AO1359" s="121"/>
      <c r="AP1359" s="121"/>
      <c r="AQ1359" s="121"/>
      <c r="AR1359" s="121"/>
      <c r="AS1359" s="121"/>
      <c r="AT1359" s="121"/>
      <c r="AU1359" s="121"/>
      <c r="AV1359" s="121"/>
      <c r="AW1359" s="121"/>
      <c r="AX1359" s="121"/>
      <c r="AY1359" s="121"/>
      <c r="AZ1359" s="121"/>
      <c r="BA1359" s="121"/>
      <c r="BB1359" s="121"/>
      <c r="BC1359" s="121"/>
      <c r="BD1359" s="121"/>
      <c r="BE1359" s="121"/>
      <c r="BF1359" s="121"/>
      <c r="BG1359" s="121"/>
      <c r="BH1359" s="121"/>
      <c r="BI1359" s="121"/>
      <c r="BJ1359" s="121"/>
      <c r="BK1359" s="121"/>
      <c r="BL1359" s="121"/>
      <c r="BM1359" s="121"/>
      <c r="BN1359" s="121"/>
      <c r="BO1359" s="121"/>
      <c r="BP1359" s="121"/>
      <c r="BQ1359" s="121"/>
      <c r="BR1359" s="121"/>
      <c r="BS1359" s="121"/>
      <c r="BT1359" s="121"/>
      <c r="BU1359" s="121"/>
      <c r="BV1359" s="121"/>
      <c r="BW1359" s="121"/>
      <c r="BX1359" s="121"/>
      <c r="BY1359" s="121"/>
      <c r="BZ1359" s="121"/>
      <c r="CA1359" s="121"/>
      <c r="CB1359" s="121"/>
      <c r="CC1359" s="121"/>
      <c r="CD1359" s="121"/>
      <c r="CE1359" s="121"/>
      <c r="CF1359" s="121"/>
      <c r="CG1359" s="121"/>
      <c r="CH1359" s="121"/>
      <c r="CI1359" s="121"/>
      <c r="CJ1359" s="121"/>
      <c r="CK1359" s="121"/>
      <c r="CL1359" s="121"/>
      <c r="CM1359" s="121"/>
      <c r="CN1359" s="121"/>
      <c r="CO1359" s="121"/>
      <c r="CP1359" s="121"/>
      <c r="CQ1359" s="121"/>
      <c r="CR1359" s="121"/>
      <c r="CS1359" s="121"/>
      <c r="CT1359" s="121"/>
      <c r="CU1359" s="121"/>
      <c r="CV1359" s="121"/>
      <c r="CW1359" s="121"/>
      <c r="CX1359" s="121"/>
      <c r="CY1359" s="121"/>
      <c r="CZ1359" s="121"/>
      <c r="DA1359" s="121"/>
      <c r="DB1359" s="121"/>
      <c r="DC1359" s="121"/>
      <c r="DD1359" s="121"/>
      <c r="DE1359" s="121"/>
      <c r="DF1359" s="121"/>
      <c r="DG1359" s="121"/>
      <c r="DH1359" s="121"/>
      <c r="DI1359" s="121"/>
      <c r="DJ1359" s="121"/>
      <c r="DK1359" s="121"/>
      <c r="DL1359" s="121"/>
      <c r="DM1359" s="121"/>
      <c r="DN1359" s="121"/>
      <c r="DO1359" s="121"/>
      <c r="DP1359" s="121"/>
      <c r="DQ1359" s="121"/>
      <c r="DR1359" s="121"/>
      <c r="DS1359" s="121"/>
      <c r="DT1359" s="121"/>
      <c r="DU1359" s="121"/>
      <c r="DV1359" s="121"/>
      <c r="DW1359" s="121"/>
      <c r="DX1359" s="121"/>
      <c r="DY1359" s="121"/>
      <c r="DZ1359" s="121"/>
      <c r="EA1359" s="121"/>
      <c r="EB1359" s="121"/>
      <c r="EC1359" s="121"/>
      <c r="ED1359" s="121"/>
      <c r="EE1359" s="121"/>
      <c r="EF1359" s="121"/>
      <c r="EG1359" s="121"/>
      <c r="EH1359" s="121"/>
      <c r="EI1359" s="121"/>
      <c r="EJ1359" s="121"/>
      <c r="EK1359" s="121"/>
      <c r="EL1359" s="121"/>
      <c r="EM1359" s="121"/>
      <c r="EN1359" s="121"/>
      <c r="EO1359" s="121"/>
      <c r="EP1359" s="121"/>
      <c r="EQ1359" s="121"/>
      <c r="ER1359" s="121"/>
      <c r="ES1359" s="121"/>
      <c r="ET1359" s="121"/>
      <c r="EU1359" s="121"/>
      <c r="EV1359" s="121"/>
      <c r="EW1359" s="121"/>
      <c r="EX1359" s="121"/>
      <c r="EY1359" s="121"/>
      <c r="EZ1359" s="121"/>
      <c r="FA1359" s="121"/>
      <c r="FB1359" s="121"/>
      <c r="FC1359" s="121"/>
      <c r="FD1359" s="121"/>
      <c r="FE1359" s="121"/>
      <c r="FF1359" s="121"/>
      <c r="FG1359" s="121"/>
      <c r="FH1359" s="121"/>
      <c r="FI1359" s="121"/>
      <c r="FJ1359" s="121"/>
      <c r="FK1359" s="121"/>
      <c r="FL1359" s="121"/>
      <c r="FM1359" s="121"/>
      <c r="FN1359" s="121"/>
      <c r="FO1359" s="121"/>
      <c r="FP1359" s="121"/>
      <c r="FQ1359" s="121"/>
      <c r="FR1359" s="121"/>
      <c r="FS1359" s="121"/>
      <c r="FT1359" s="121"/>
      <c r="FU1359" s="121"/>
      <c r="FV1359" s="121"/>
      <c r="FW1359" s="121"/>
      <c r="FX1359" s="121"/>
      <c r="FY1359" s="121"/>
      <c r="FZ1359" s="121"/>
      <c r="GA1359" s="121"/>
      <c r="GB1359" s="121"/>
      <c r="GC1359" s="121"/>
      <c r="GD1359" s="121"/>
      <c r="GE1359" s="121"/>
      <c r="GF1359" s="121"/>
      <c r="GG1359" s="121"/>
      <c r="GH1359" s="121"/>
      <c r="GI1359" s="121"/>
      <c r="GJ1359" s="121"/>
      <c r="GK1359" s="121"/>
      <c r="GL1359" s="121"/>
      <c r="GM1359" s="121"/>
      <c r="GN1359" s="121"/>
      <c r="GO1359" s="121"/>
      <c r="GP1359" s="121"/>
      <c r="GQ1359" s="121"/>
      <c r="GR1359" s="121"/>
      <c r="GS1359" s="121"/>
      <c r="GT1359" s="121"/>
      <c r="GU1359" s="121"/>
      <c r="GV1359" s="121"/>
      <c r="GW1359" s="121"/>
      <c r="GX1359" s="121"/>
      <c r="GY1359" s="121"/>
      <c r="GZ1359" s="121"/>
      <c r="HA1359" s="121"/>
      <c r="HB1359" s="121"/>
      <c r="HC1359" s="121"/>
      <c r="HD1359" s="121"/>
      <c r="HE1359" s="121"/>
      <c r="HF1359" s="121"/>
      <c r="HG1359" s="121"/>
      <c r="HH1359" s="121"/>
      <c r="HI1359" s="121"/>
      <c r="HJ1359" s="121"/>
      <c r="HK1359" s="121"/>
      <c r="HL1359" s="121"/>
      <c r="HM1359" s="121"/>
      <c r="HN1359" s="121"/>
      <c r="HO1359" s="121"/>
      <c r="HP1359" s="121"/>
      <c r="HQ1359" s="121"/>
      <c r="HR1359" s="121"/>
      <c r="HS1359" s="121"/>
      <c r="HT1359" s="121"/>
      <c r="HU1359" s="121"/>
      <c r="HV1359" s="121"/>
      <c r="HW1359" s="121"/>
      <c r="HX1359" s="121"/>
      <c r="HY1359" s="121"/>
      <c r="HZ1359" s="121"/>
      <c r="IA1359" s="121"/>
      <c r="IB1359" s="121"/>
      <c r="IC1359" s="121"/>
      <c r="ID1359" s="121"/>
      <c r="IE1359" s="121"/>
      <c r="IF1359" s="121"/>
      <c r="IG1359" s="121"/>
      <c r="IH1359" s="121"/>
      <c r="II1359" s="121"/>
      <c r="IJ1359" s="121"/>
      <c r="IK1359" s="121"/>
      <c r="IL1359" s="121"/>
      <c r="IM1359" s="121"/>
      <c r="IN1359" s="121"/>
      <c r="IO1359"/>
      <c r="IP1359"/>
      <c r="IQ1359"/>
      <c r="IR1359"/>
      <c r="IS1359"/>
      <c r="IT1359"/>
      <c r="IU1359"/>
      <c r="IV1359"/>
    </row>
    <row r="1360" s="124" customFormat="1" spans="1:256">
      <c r="A1360" s="204"/>
      <c r="B1360" s="401" t="s">
        <v>132</v>
      </c>
      <c r="C1360" s="204"/>
      <c r="D1360" s="204"/>
      <c r="E1360" s="204"/>
      <c r="F1360" s="369"/>
      <c r="G1360" s="121"/>
      <c r="H1360" s="121"/>
      <c r="I1360" s="121"/>
      <c r="J1360" s="121"/>
      <c r="K1360" s="121"/>
      <c r="L1360" s="121"/>
      <c r="M1360" s="121"/>
      <c r="N1360" s="121"/>
      <c r="O1360" s="121"/>
      <c r="P1360" s="121"/>
      <c r="Q1360" s="121"/>
      <c r="R1360" s="121"/>
      <c r="S1360" s="121"/>
      <c r="T1360" s="121"/>
      <c r="U1360" s="121"/>
      <c r="V1360" s="121"/>
      <c r="W1360" s="121"/>
      <c r="X1360" s="121"/>
      <c r="Y1360" s="121"/>
      <c r="Z1360" s="121"/>
      <c r="AA1360" s="121"/>
      <c r="AB1360" s="121"/>
      <c r="AC1360" s="121"/>
      <c r="AD1360" s="121"/>
      <c r="AE1360" s="121"/>
      <c r="AF1360" s="121"/>
      <c r="AG1360" s="121"/>
      <c r="AH1360" s="121"/>
      <c r="AI1360" s="121"/>
      <c r="AJ1360" s="121"/>
      <c r="AK1360" s="121"/>
      <c r="AL1360" s="121"/>
      <c r="AM1360" s="121"/>
      <c r="AN1360" s="121"/>
      <c r="AO1360" s="121"/>
      <c r="AP1360" s="121"/>
      <c r="AQ1360" s="121"/>
      <c r="AR1360" s="121"/>
      <c r="AS1360" s="121"/>
      <c r="AT1360" s="121"/>
      <c r="AU1360" s="121"/>
      <c r="AV1360" s="121"/>
      <c r="AW1360" s="121"/>
      <c r="AX1360" s="121"/>
      <c r="AY1360" s="121"/>
      <c r="AZ1360" s="121"/>
      <c r="BA1360" s="121"/>
      <c r="BB1360" s="121"/>
      <c r="BC1360" s="121"/>
      <c r="BD1360" s="121"/>
      <c r="BE1360" s="121"/>
      <c r="BF1360" s="121"/>
      <c r="BG1360" s="121"/>
      <c r="BH1360" s="121"/>
      <c r="BI1360" s="121"/>
      <c r="BJ1360" s="121"/>
      <c r="BK1360" s="121"/>
      <c r="BL1360" s="121"/>
      <c r="BM1360" s="121"/>
      <c r="BN1360" s="121"/>
      <c r="BO1360" s="121"/>
      <c r="BP1360" s="121"/>
      <c r="BQ1360" s="121"/>
      <c r="BR1360" s="121"/>
      <c r="BS1360" s="121"/>
      <c r="BT1360" s="121"/>
      <c r="BU1360" s="121"/>
      <c r="BV1360" s="121"/>
      <c r="BW1360" s="121"/>
      <c r="BX1360" s="121"/>
      <c r="BY1360" s="121"/>
      <c r="BZ1360" s="121"/>
      <c r="CA1360" s="121"/>
      <c r="CB1360" s="121"/>
      <c r="CC1360" s="121"/>
      <c r="CD1360" s="121"/>
      <c r="CE1360" s="121"/>
      <c r="CF1360" s="121"/>
      <c r="CG1360" s="121"/>
      <c r="CH1360" s="121"/>
      <c r="CI1360" s="121"/>
      <c r="CJ1360" s="121"/>
      <c r="CK1360" s="121"/>
      <c r="CL1360" s="121"/>
      <c r="CM1360" s="121"/>
      <c r="CN1360" s="121"/>
      <c r="CO1360" s="121"/>
      <c r="CP1360" s="121"/>
      <c r="CQ1360" s="121"/>
      <c r="CR1360" s="121"/>
      <c r="CS1360" s="121"/>
      <c r="CT1360" s="121"/>
      <c r="CU1360" s="121"/>
      <c r="CV1360" s="121"/>
      <c r="CW1360" s="121"/>
      <c r="CX1360" s="121"/>
      <c r="CY1360" s="121"/>
      <c r="CZ1360" s="121"/>
      <c r="DA1360" s="121"/>
      <c r="DB1360" s="121"/>
      <c r="DC1360" s="121"/>
      <c r="DD1360" s="121"/>
      <c r="DE1360" s="121"/>
      <c r="DF1360" s="121"/>
      <c r="DG1360" s="121"/>
      <c r="DH1360" s="121"/>
      <c r="DI1360" s="121"/>
      <c r="DJ1360" s="121"/>
      <c r="DK1360" s="121"/>
      <c r="DL1360" s="121"/>
      <c r="DM1360" s="121"/>
      <c r="DN1360" s="121"/>
      <c r="DO1360" s="121"/>
      <c r="DP1360" s="121"/>
      <c r="DQ1360" s="121"/>
      <c r="DR1360" s="121"/>
      <c r="DS1360" s="121"/>
      <c r="DT1360" s="121"/>
      <c r="DU1360" s="121"/>
      <c r="DV1360" s="121"/>
      <c r="DW1360" s="121"/>
      <c r="DX1360" s="121"/>
      <c r="DY1360" s="121"/>
      <c r="DZ1360" s="121"/>
      <c r="EA1360" s="121"/>
      <c r="EB1360" s="121"/>
      <c r="EC1360" s="121"/>
      <c r="ED1360" s="121"/>
      <c r="EE1360" s="121"/>
      <c r="EF1360" s="121"/>
      <c r="EG1360" s="121"/>
      <c r="EH1360" s="121"/>
      <c r="EI1360" s="121"/>
      <c r="EJ1360" s="121"/>
      <c r="EK1360" s="121"/>
      <c r="EL1360" s="121"/>
      <c r="EM1360" s="121"/>
      <c r="EN1360" s="121"/>
      <c r="EO1360" s="121"/>
      <c r="EP1360" s="121"/>
      <c r="EQ1360" s="121"/>
      <c r="ER1360" s="121"/>
      <c r="ES1360" s="121"/>
      <c r="ET1360" s="121"/>
      <c r="EU1360" s="121"/>
      <c r="EV1360" s="121"/>
      <c r="EW1360" s="121"/>
      <c r="EX1360" s="121"/>
      <c r="EY1360" s="121"/>
      <c r="EZ1360" s="121"/>
      <c r="FA1360" s="121"/>
      <c r="FB1360" s="121"/>
      <c r="FC1360" s="121"/>
      <c r="FD1360" s="121"/>
      <c r="FE1360" s="121"/>
      <c r="FF1360" s="121"/>
      <c r="FG1360" s="121"/>
      <c r="FH1360" s="121"/>
      <c r="FI1360" s="121"/>
      <c r="FJ1360" s="121"/>
      <c r="FK1360" s="121"/>
      <c r="FL1360" s="121"/>
      <c r="FM1360" s="121"/>
      <c r="FN1360" s="121"/>
      <c r="FO1360" s="121"/>
      <c r="FP1360" s="121"/>
      <c r="FQ1360" s="121"/>
      <c r="FR1360" s="121"/>
      <c r="FS1360" s="121"/>
      <c r="FT1360" s="121"/>
      <c r="FU1360" s="121"/>
      <c r="FV1360" s="121"/>
      <c r="FW1360" s="121"/>
      <c r="FX1360" s="121"/>
      <c r="FY1360" s="121"/>
      <c r="FZ1360" s="121"/>
      <c r="GA1360" s="121"/>
      <c r="GB1360" s="121"/>
      <c r="GC1360" s="121"/>
      <c r="GD1360" s="121"/>
      <c r="GE1360" s="121"/>
      <c r="GF1360" s="121"/>
      <c r="GG1360" s="121"/>
      <c r="GH1360" s="121"/>
      <c r="GI1360" s="121"/>
      <c r="GJ1360" s="121"/>
      <c r="GK1360" s="121"/>
      <c r="GL1360" s="121"/>
      <c r="GM1360" s="121"/>
      <c r="GN1360" s="121"/>
      <c r="GO1360" s="121"/>
      <c r="GP1360" s="121"/>
      <c r="GQ1360" s="121"/>
      <c r="GR1360" s="121"/>
      <c r="GS1360" s="121"/>
      <c r="GT1360" s="121"/>
      <c r="GU1360" s="121"/>
      <c r="GV1360" s="121"/>
      <c r="GW1360" s="121"/>
      <c r="GX1360" s="121"/>
      <c r="GY1360" s="121"/>
      <c r="GZ1360" s="121"/>
      <c r="HA1360" s="121"/>
      <c r="HB1360" s="121"/>
      <c r="HC1360" s="121"/>
      <c r="HD1360" s="121"/>
      <c r="HE1360" s="121"/>
      <c r="HF1360" s="121"/>
      <c r="HG1360" s="121"/>
      <c r="HH1360" s="121"/>
      <c r="HI1360" s="121"/>
      <c r="HJ1360" s="121"/>
      <c r="HK1360" s="121"/>
      <c r="HL1360" s="121"/>
      <c r="HM1360" s="121"/>
      <c r="HN1360" s="121"/>
      <c r="HO1360" s="121"/>
      <c r="HP1360" s="121"/>
      <c r="HQ1360" s="121"/>
      <c r="HR1360" s="121"/>
      <c r="HS1360" s="121"/>
      <c r="HT1360" s="121"/>
      <c r="HU1360" s="121"/>
      <c r="HV1360" s="121"/>
      <c r="HW1360" s="121"/>
      <c r="HX1360" s="121"/>
      <c r="HY1360" s="121"/>
      <c r="HZ1360" s="121"/>
      <c r="IA1360" s="121"/>
      <c r="IB1360" s="121"/>
      <c r="IC1360" s="121"/>
      <c r="ID1360" s="121"/>
      <c r="IE1360" s="121"/>
      <c r="IF1360" s="121"/>
      <c r="IG1360" s="121"/>
      <c r="IH1360" s="121"/>
      <c r="II1360" s="121"/>
      <c r="IJ1360" s="121"/>
      <c r="IK1360" s="121"/>
      <c r="IL1360" s="121"/>
      <c r="IM1360" s="121"/>
      <c r="IN1360" s="121"/>
      <c r="IO1360"/>
      <c r="IP1360"/>
      <c r="IQ1360"/>
      <c r="IR1360"/>
      <c r="IS1360"/>
      <c r="IT1360"/>
      <c r="IU1360"/>
      <c r="IV1360"/>
    </row>
    <row r="1361" s="124" customFormat="1" spans="1:256">
      <c r="A1361" s="148"/>
      <c r="B1361" s="151"/>
      <c r="C1361" s="148"/>
      <c r="D1361" s="148"/>
      <c r="E1361" s="148"/>
      <c r="F1361" s="150"/>
      <c r="G1361" s="121"/>
      <c r="H1361" s="121"/>
      <c r="I1361" s="121"/>
      <c r="J1361" s="121"/>
      <c r="K1361" s="121"/>
      <c r="L1361" s="121"/>
      <c r="M1361" s="121"/>
      <c r="N1361" s="121"/>
      <c r="O1361" s="121"/>
      <c r="P1361" s="121"/>
      <c r="Q1361" s="121"/>
      <c r="R1361" s="121"/>
      <c r="S1361" s="121"/>
      <c r="T1361" s="121"/>
      <c r="U1361" s="121"/>
      <c r="V1361" s="121"/>
      <c r="W1361" s="121"/>
      <c r="X1361" s="121"/>
      <c r="Y1361" s="121"/>
      <c r="Z1361" s="121"/>
      <c r="AA1361" s="121"/>
      <c r="AB1361" s="121"/>
      <c r="AC1361" s="121"/>
      <c r="AD1361" s="121"/>
      <c r="AE1361" s="121"/>
      <c r="AF1361" s="121"/>
      <c r="AG1361" s="121"/>
      <c r="AH1361" s="121"/>
      <c r="AI1361" s="121"/>
      <c r="AJ1361" s="121"/>
      <c r="AK1361" s="121"/>
      <c r="AL1361" s="121"/>
      <c r="AM1361" s="121"/>
      <c r="AN1361" s="121"/>
      <c r="AO1361" s="121"/>
      <c r="AP1361" s="121"/>
      <c r="AQ1361" s="121"/>
      <c r="AR1361" s="121"/>
      <c r="AS1361" s="121"/>
      <c r="AT1361" s="121"/>
      <c r="AU1361" s="121"/>
      <c r="AV1361" s="121"/>
      <c r="AW1361" s="121"/>
      <c r="AX1361" s="121"/>
      <c r="AY1361" s="121"/>
      <c r="AZ1361" s="121"/>
      <c r="BA1361" s="121"/>
      <c r="BB1361" s="121"/>
      <c r="BC1361" s="121"/>
      <c r="BD1361" s="121"/>
      <c r="BE1361" s="121"/>
      <c r="BF1361" s="121"/>
      <c r="BG1361" s="121"/>
      <c r="BH1361" s="121"/>
      <c r="BI1361" s="121"/>
      <c r="BJ1361" s="121"/>
      <c r="BK1361" s="121"/>
      <c r="BL1361" s="121"/>
      <c r="BM1361" s="121"/>
      <c r="BN1361" s="121"/>
      <c r="BO1361" s="121"/>
      <c r="BP1361" s="121"/>
      <c r="BQ1361" s="121"/>
      <c r="BR1361" s="121"/>
      <c r="BS1361" s="121"/>
      <c r="BT1361" s="121"/>
      <c r="BU1361" s="121"/>
      <c r="BV1361" s="121"/>
      <c r="BW1361" s="121"/>
      <c r="BX1361" s="121"/>
      <c r="BY1361" s="121"/>
      <c r="BZ1361" s="121"/>
      <c r="CA1361" s="121"/>
      <c r="CB1361" s="121"/>
      <c r="CC1361" s="121"/>
      <c r="CD1361" s="121"/>
      <c r="CE1361" s="121"/>
      <c r="CF1361" s="121"/>
      <c r="CG1361" s="121"/>
      <c r="CH1361" s="121"/>
      <c r="CI1361" s="121"/>
      <c r="CJ1361" s="121"/>
      <c r="CK1361" s="121"/>
      <c r="CL1361" s="121"/>
      <c r="CM1361" s="121"/>
      <c r="CN1361" s="121"/>
      <c r="CO1361" s="121"/>
      <c r="CP1361" s="121"/>
      <c r="CQ1361" s="121"/>
      <c r="CR1361" s="121"/>
      <c r="CS1361" s="121"/>
      <c r="CT1361" s="121"/>
      <c r="CU1361" s="121"/>
      <c r="CV1361" s="121"/>
      <c r="CW1361" s="121"/>
      <c r="CX1361" s="121"/>
      <c r="CY1361" s="121"/>
      <c r="CZ1361" s="121"/>
      <c r="DA1361" s="121"/>
      <c r="DB1361" s="121"/>
      <c r="DC1361" s="121"/>
      <c r="DD1361" s="121"/>
      <c r="DE1361" s="121"/>
      <c r="DF1361" s="121"/>
      <c r="DG1361" s="121"/>
      <c r="DH1361" s="121"/>
      <c r="DI1361" s="121"/>
      <c r="DJ1361" s="121"/>
      <c r="DK1361" s="121"/>
      <c r="DL1361" s="121"/>
      <c r="DM1361" s="121"/>
      <c r="DN1361" s="121"/>
      <c r="DO1361" s="121"/>
      <c r="DP1361" s="121"/>
      <c r="DQ1361" s="121"/>
      <c r="DR1361" s="121"/>
      <c r="DS1361" s="121"/>
      <c r="DT1361" s="121"/>
      <c r="DU1361" s="121"/>
      <c r="DV1361" s="121"/>
      <c r="DW1361" s="121"/>
      <c r="DX1361" s="121"/>
      <c r="DY1361" s="121"/>
      <c r="DZ1361" s="121"/>
      <c r="EA1361" s="121"/>
      <c r="EB1361" s="121"/>
      <c r="EC1361" s="121"/>
      <c r="ED1361" s="121"/>
      <c r="EE1361" s="121"/>
      <c r="EF1361" s="121"/>
      <c r="EG1361" s="121"/>
      <c r="EH1361" s="121"/>
      <c r="EI1361" s="121"/>
      <c r="EJ1361" s="121"/>
      <c r="EK1361" s="121"/>
      <c r="EL1361" s="121"/>
      <c r="EM1361" s="121"/>
      <c r="EN1361" s="121"/>
      <c r="EO1361" s="121"/>
      <c r="EP1361" s="121"/>
      <c r="EQ1361" s="121"/>
      <c r="ER1361" s="121"/>
      <c r="ES1361" s="121"/>
      <c r="ET1361" s="121"/>
      <c r="EU1361" s="121"/>
      <c r="EV1361" s="121"/>
      <c r="EW1361" s="121"/>
      <c r="EX1361" s="121"/>
      <c r="EY1361" s="121"/>
      <c r="EZ1361" s="121"/>
      <c r="FA1361" s="121"/>
      <c r="FB1361" s="121"/>
      <c r="FC1361" s="121"/>
      <c r="FD1361" s="121"/>
      <c r="FE1361" s="121"/>
      <c r="FF1361" s="121"/>
      <c r="FG1361" s="121"/>
      <c r="FH1361" s="121"/>
      <c r="FI1361" s="121"/>
      <c r="FJ1361" s="121"/>
      <c r="FK1361" s="121"/>
      <c r="FL1361" s="121"/>
      <c r="FM1361" s="121"/>
      <c r="FN1361" s="121"/>
      <c r="FO1361" s="121"/>
      <c r="FP1361" s="121"/>
      <c r="FQ1361" s="121"/>
      <c r="FR1361" s="121"/>
      <c r="FS1361" s="121"/>
      <c r="FT1361" s="121"/>
      <c r="FU1361" s="121"/>
      <c r="FV1361" s="121"/>
      <c r="FW1361" s="121"/>
      <c r="FX1361" s="121"/>
      <c r="FY1361" s="121"/>
      <c r="FZ1361" s="121"/>
      <c r="GA1361" s="121"/>
      <c r="GB1361" s="121"/>
      <c r="GC1361" s="121"/>
      <c r="GD1361" s="121"/>
      <c r="GE1361" s="121"/>
      <c r="GF1361" s="121"/>
      <c r="GG1361" s="121"/>
      <c r="GH1361" s="121"/>
      <c r="GI1361" s="121"/>
      <c r="GJ1361" s="121"/>
      <c r="GK1361" s="121"/>
      <c r="GL1361" s="121"/>
      <c r="GM1361" s="121"/>
      <c r="GN1361" s="121"/>
      <c r="GO1361" s="121"/>
      <c r="GP1361" s="121"/>
      <c r="GQ1361" s="121"/>
      <c r="GR1361" s="121"/>
      <c r="GS1361" s="121"/>
      <c r="GT1361" s="121"/>
      <c r="GU1361" s="121"/>
      <c r="GV1361" s="121"/>
      <c r="GW1361" s="121"/>
      <c r="GX1361" s="121"/>
      <c r="GY1361" s="121"/>
      <c r="GZ1361" s="121"/>
      <c r="HA1361" s="121"/>
      <c r="HB1361" s="121"/>
      <c r="HC1361" s="121"/>
      <c r="HD1361" s="121"/>
      <c r="HE1361" s="121"/>
      <c r="HF1361" s="121"/>
      <c r="HG1361" s="121"/>
      <c r="HH1361" s="121"/>
      <c r="HI1361" s="121"/>
      <c r="HJ1361" s="121"/>
      <c r="HK1361" s="121"/>
      <c r="HL1361" s="121"/>
      <c r="HM1361" s="121"/>
      <c r="HN1361" s="121"/>
      <c r="HO1361" s="121"/>
      <c r="HP1361" s="121"/>
      <c r="HQ1361" s="121"/>
      <c r="HR1361" s="121"/>
      <c r="HS1361" s="121"/>
      <c r="HT1361" s="121"/>
      <c r="HU1361" s="121"/>
      <c r="HV1361" s="121"/>
      <c r="HW1361" s="121"/>
      <c r="HX1361" s="121"/>
      <c r="HY1361" s="121"/>
      <c r="HZ1361" s="121"/>
      <c r="IA1361" s="121"/>
      <c r="IB1361" s="121"/>
      <c r="IC1361" s="121"/>
      <c r="ID1361" s="121"/>
      <c r="IE1361" s="121"/>
      <c r="IF1361" s="121"/>
      <c r="IG1361" s="121"/>
      <c r="IH1361" s="121"/>
      <c r="II1361" s="121"/>
      <c r="IJ1361" s="121"/>
      <c r="IK1361" s="121"/>
      <c r="IL1361" s="121"/>
      <c r="IM1361" s="121"/>
      <c r="IN1361" s="121"/>
      <c r="IO1361"/>
      <c r="IP1361"/>
      <c r="IQ1361"/>
      <c r="IR1361"/>
      <c r="IS1361"/>
      <c r="IT1361"/>
      <c r="IU1361"/>
      <c r="IV1361"/>
    </row>
    <row r="1362" s="124" customFormat="1" spans="1:256">
      <c r="A1362" s="130"/>
      <c r="B1362" s="476"/>
      <c r="C1362" s="130"/>
      <c r="D1362" s="130"/>
      <c r="E1362" s="130"/>
      <c r="F1362" s="132"/>
      <c r="G1362" s="121"/>
      <c r="H1362" s="121"/>
      <c r="I1362" s="121"/>
      <c r="J1362" s="121"/>
      <c r="K1362" s="121"/>
      <c r="L1362" s="121"/>
      <c r="M1362" s="121"/>
      <c r="N1362" s="121"/>
      <c r="O1362" s="121"/>
      <c r="P1362" s="121"/>
      <c r="Q1362" s="121"/>
      <c r="R1362" s="121"/>
      <c r="S1362" s="121"/>
      <c r="T1362" s="121"/>
      <c r="U1362" s="121"/>
      <c r="V1362" s="121"/>
      <c r="W1362" s="121"/>
      <c r="X1362" s="121"/>
      <c r="Y1362" s="121"/>
      <c r="Z1362" s="121"/>
      <c r="AA1362" s="121"/>
      <c r="AB1362" s="121"/>
      <c r="AC1362" s="121"/>
      <c r="AD1362" s="121"/>
      <c r="AE1362" s="121"/>
      <c r="AF1362" s="121"/>
      <c r="AG1362" s="121"/>
      <c r="AH1362" s="121"/>
      <c r="AI1362" s="121"/>
      <c r="AJ1362" s="121"/>
      <c r="AK1362" s="121"/>
      <c r="AL1362" s="121"/>
      <c r="AM1362" s="121"/>
      <c r="AN1362" s="121"/>
      <c r="AO1362" s="121"/>
      <c r="AP1362" s="121"/>
      <c r="AQ1362" s="121"/>
      <c r="AR1362" s="121"/>
      <c r="AS1362" s="121"/>
      <c r="AT1362" s="121"/>
      <c r="AU1362" s="121"/>
      <c r="AV1362" s="121"/>
      <c r="AW1362" s="121"/>
      <c r="AX1362" s="121"/>
      <c r="AY1362" s="121"/>
      <c r="AZ1362" s="121"/>
      <c r="BA1362" s="121"/>
      <c r="BB1362" s="121"/>
      <c r="BC1362" s="121"/>
      <c r="BD1362" s="121"/>
      <c r="BE1362" s="121"/>
      <c r="BF1362" s="121"/>
      <c r="BG1362" s="121"/>
      <c r="BH1362" s="121"/>
      <c r="BI1362" s="121"/>
      <c r="BJ1362" s="121"/>
      <c r="BK1362" s="121"/>
      <c r="BL1362" s="121"/>
      <c r="BM1362" s="121"/>
      <c r="BN1362" s="121"/>
      <c r="BO1362" s="121"/>
      <c r="BP1362" s="121"/>
      <c r="BQ1362" s="121"/>
      <c r="BR1362" s="121"/>
      <c r="BS1362" s="121"/>
      <c r="BT1362" s="121"/>
      <c r="BU1362" s="121"/>
      <c r="BV1362" s="121"/>
      <c r="BW1362" s="121"/>
      <c r="BX1362" s="121"/>
      <c r="BY1362" s="121"/>
      <c r="BZ1362" s="121"/>
      <c r="CA1362" s="121"/>
      <c r="CB1362" s="121"/>
      <c r="CC1362" s="121"/>
      <c r="CD1362" s="121"/>
      <c r="CE1362" s="121"/>
      <c r="CF1362" s="121"/>
      <c r="CG1362" s="121"/>
      <c r="CH1362" s="121"/>
      <c r="CI1362" s="121"/>
      <c r="CJ1362" s="121"/>
      <c r="CK1362" s="121"/>
      <c r="CL1362" s="121"/>
      <c r="CM1362" s="121"/>
      <c r="CN1362" s="121"/>
      <c r="CO1362" s="121"/>
      <c r="CP1362" s="121"/>
      <c r="CQ1362" s="121"/>
      <c r="CR1362" s="121"/>
      <c r="CS1362" s="121"/>
      <c r="CT1362" s="121"/>
      <c r="CU1362" s="121"/>
      <c r="CV1362" s="121"/>
      <c r="CW1362" s="121"/>
      <c r="CX1362" s="121"/>
      <c r="CY1362" s="121"/>
      <c r="CZ1362" s="121"/>
      <c r="DA1362" s="121"/>
      <c r="DB1362" s="121"/>
      <c r="DC1362" s="121"/>
      <c r="DD1362" s="121"/>
      <c r="DE1362" s="121"/>
      <c r="DF1362" s="121"/>
      <c r="DG1362" s="121"/>
      <c r="DH1362" s="121"/>
      <c r="DI1362" s="121"/>
      <c r="DJ1362" s="121"/>
      <c r="DK1362" s="121"/>
      <c r="DL1362" s="121"/>
      <c r="DM1362" s="121"/>
      <c r="DN1362" s="121"/>
      <c r="DO1362" s="121"/>
      <c r="DP1362" s="121"/>
      <c r="DQ1362" s="121"/>
      <c r="DR1362" s="121"/>
      <c r="DS1362" s="121"/>
      <c r="DT1362" s="121"/>
      <c r="DU1362" s="121"/>
      <c r="DV1362" s="121"/>
      <c r="DW1362" s="121"/>
      <c r="DX1362" s="121"/>
      <c r="DY1362" s="121"/>
      <c r="DZ1362" s="121"/>
      <c r="EA1362" s="121"/>
      <c r="EB1362" s="121"/>
      <c r="EC1362" s="121"/>
      <c r="ED1362" s="121"/>
      <c r="EE1362" s="121"/>
      <c r="EF1362" s="121"/>
      <c r="EG1362" s="121"/>
      <c r="EH1362" s="121"/>
      <c r="EI1362" s="121"/>
      <c r="EJ1362" s="121"/>
      <c r="EK1362" s="121"/>
      <c r="EL1362" s="121"/>
      <c r="EM1362" s="121"/>
      <c r="EN1362" s="121"/>
      <c r="EO1362" s="121"/>
      <c r="EP1362" s="121"/>
      <c r="EQ1362" s="121"/>
      <c r="ER1362" s="121"/>
      <c r="ES1362" s="121"/>
      <c r="ET1362" s="121"/>
      <c r="EU1362" s="121"/>
      <c r="EV1362" s="121"/>
      <c r="EW1362" s="121"/>
      <c r="EX1362" s="121"/>
      <c r="EY1362" s="121"/>
      <c r="EZ1362" s="121"/>
      <c r="FA1362" s="121"/>
      <c r="FB1362" s="121"/>
      <c r="FC1362" s="121"/>
      <c r="FD1362" s="121"/>
      <c r="FE1362" s="121"/>
      <c r="FF1362" s="121"/>
      <c r="FG1362" s="121"/>
      <c r="FH1362" s="121"/>
      <c r="FI1362" s="121"/>
      <c r="FJ1362" s="121"/>
      <c r="FK1362" s="121"/>
      <c r="FL1362" s="121"/>
      <c r="FM1362" s="121"/>
      <c r="FN1362" s="121"/>
      <c r="FO1362" s="121"/>
      <c r="FP1362" s="121"/>
      <c r="FQ1362" s="121"/>
      <c r="FR1362" s="121"/>
      <c r="FS1362" s="121"/>
      <c r="FT1362" s="121"/>
      <c r="FU1362" s="121"/>
      <c r="FV1362" s="121"/>
      <c r="FW1362" s="121"/>
      <c r="FX1362" s="121"/>
      <c r="FY1362" s="121"/>
      <c r="FZ1362" s="121"/>
      <c r="GA1362" s="121"/>
      <c r="GB1362" s="121"/>
      <c r="GC1362" s="121"/>
      <c r="GD1362" s="121"/>
      <c r="GE1362" s="121"/>
      <c r="GF1362" s="121"/>
      <c r="GG1362" s="121"/>
      <c r="GH1362" s="121"/>
      <c r="GI1362" s="121"/>
      <c r="GJ1362" s="121"/>
      <c r="GK1362" s="121"/>
      <c r="GL1362" s="121"/>
      <c r="GM1362" s="121"/>
      <c r="GN1362" s="121"/>
      <c r="GO1362" s="121"/>
      <c r="GP1362" s="121"/>
      <c r="GQ1362" s="121"/>
      <c r="GR1362" s="121"/>
      <c r="GS1362" s="121"/>
      <c r="GT1362" s="121"/>
      <c r="GU1362" s="121"/>
      <c r="GV1362" s="121"/>
      <c r="GW1362" s="121"/>
      <c r="GX1362" s="121"/>
      <c r="GY1362" s="121"/>
      <c r="GZ1362" s="121"/>
      <c r="HA1362" s="121"/>
      <c r="HB1362" s="121"/>
      <c r="HC1362" s="121"/>
      <c r="HD1362" s="121"/>
      <c r="HE1362" s="121"/>
      <c r="HF1362" s="121"/>
      <c r="HG1362" s="121"/>
      <c r="HH1362" s="121"/>
      <c r="HI1362" s="121"/>
      <c r="HJ1362" s="121"/>
      <c r="HK1362" s="121"/>
      <c r="HL1362" s="121"/>
      <c r="HM1362" s="121"/>
      <c r="HN1362" s="121"/>
      <c r="HO1362" s="121"/>
      <c r="HP1362" s="121"/>
      <c r="HQ1362" s="121"/>
      <c r="HR1362" s="121"/>
      <c r="HS1362" s="121"/>
      <c r="HT1362" s="121"/>
      <c r="HU1362" s="121"/>
      <c r="HV1362" s="121"/>
      <c r="HW1362" s="121"/>
      <c r="HX1362" s="121"/>
      <c r="HY1362" s="121"/>
      <c r="HZ1362" s="121"/>
      <c r="IA1362" s="121"/>
      <c r="IB1362" s="121"/>
      <c r="IC1362" s="121"/>
      <c r="ID1362" s="121"/>
      <c r="IE1362" s="121"/>
      <c r="IF1362" s="121"/>
      <c r="IG1362" s="121"/>
      <c r="IH1362" s="121"/>
      <c r="II1362" s="121"/>
      <c r="IJ1362" s="121"/>
      <c r="IK1362" s="121"/>
      <c r="IL1362" s="121"/>
      <c r="IM1362" s="121"/>
      <c r="IN1362" s="121"/>
      <c r="IO1362"/>
      <c r="IP1362"/>
      <c r="IQ1362"/>
      <c r="IR1362"/>
      <c r="IS1362"/>
      <c r="IT1362"/>
      <c r="IU1362"/>
      <c r="IV1362"/>
    </row>
    <row r="1364" s="121" customFormat="1" spans="1:6">
      <c r="A1364" s="134" t="s">
        <v>1756</v>
      </c>
      <c r="B1364" s="134"/>
      <c r="C1364" s="134"/>
      <c r="D1364" s="135"/>
      <c r="E1364" s="134"/>
      <c r="F1364" s="134"/>
    </row>
    <row r="1365" s="121" customFormat="1" spans="1:6">
      <c r="A1365" s="137" t="s">
        <v>2003</v>
      </c>
      <c r="B1365" s="137"/>
      <c r="C1365" s="137"/>
      <c r="D1365" s="138"/>
      <c r="E1365" s="137"/>
      <c r="F1365" s="137"/>
    </row>
    <row r="1366" s="124" customFormat="1" ht="59.1" customHeight="1" spans="1:256">
      <c r="A1366" s="139" t="s">
        <v>121</v>
      </c>
      <c r="B1366" s="139" t="s">
        <v>122</v>
      </c>
      <c r="C1366" s="139" t="s">
        <v>123</v>
      </c>
      <c r="D1366" s="139" t="s">
        <v>124</v>
      </c>
      <c r="E1366" s="140" t="s">
        <v>125</v>
      </c>
      <c r="F1366" s="139" t="s">
        <v>126</v>
      </c>
      <c r="G1366" s="121"/>
      <c r="H1366" s="121"/>
      <c r="I1366" s="121"/>
      <c r="J1366" s="121"/>
      <c r="K1366" s="121"/>
      <c r="L1366" s="121"/>
      <c r="M1366" s="121"/>
      <c r="N1366" s="121"/>
      <c r="O1366" s="121"/>
      <c r="P1366" s="121"/>
      <c r="Q1366" s="121"/>
      <c r="R1366" s="121"/>
      <c r="S1366" s="121"/>
      <c r="T1366" s="121"/>
      <c r="U1366" s="121"/>
      <c r="V1366" s="121"/>
      <c r="W1366" s="121"/>
      <c r="X1366" s="121"/>
      <c r="Y1366" s="121"/>
      <c r="Z1366" s="121"/>
      <c r="AA1366" s="121"/>
      <c r="AB1366" s="121"/>
      <c r="AC1366" s="121"/>
      <c r="AD1366" s="121"/>
      <c r="AE1366" s="121"/>
      <c r="AF1366" s="121"/>
      <c r="AG1366" s="121"/>
      <c r="AH1366" s="121"/>
      <c r="AI1366" s="121"/>
      <c r="AJ1366" s="121"/>
      <c r="AK1366" s="121"/>
      <c r="AL1366" s="121"/>
      <c r="AM1366" s="121"/>
      <c r="AN1366" s="121"/>
      <c r="AO1366" s="121"/>
      <c r="AP1366" s="121"/>
      <c r="AQ1366" s="121"/>
      <c r="AR1366" s="121"/>
      <c r="AS1366" s="121"/>
      <c r="AT1366" s="121"/>
      <c r="AU1366" s="121"/>
      <c r="AV1366" s="121"/>
      <c r="AW1366" s="121"/>
      <c r="AX1366" s="121"/>
      <c r="AY1366" s="121"/>
      <c r="AZ1366" s="121"/>
      <c r="BA1366" s="121"/>
      <c r="BB1366" s="121"/>
      <c r="BC1366" s="121"/>
      <c r="BD1366" s="121"/>
      <c r="BE1366" s="121"/>
      <c r="BF1366" s="121"/>
      <c r="BG1366" s="121"/>
      <c r="BH1366" s="121"/>
      <c r="BI1366" s="121"/>
      <c r="BJ1366" s="121"/>
      <c r="BK1366" s="121"/>
      <c r="BL1366" s="121"/>
      <c r="BM1366" s="121"/>
      <c r="BN1366" s="121"/>
      <c r="BO1366" s="121"/>
      <c r="BP1366" s="121"/>
      <c r="BQ1366" s="121"/>
      <c r="BR1366" s="121"/>
      <c r="BS1366" s="121"/>
      <c r="BT1366" s="121"/>
      <c r="BU1366" s="121"/>
      <c r="BV1366" s="121"/>
      <c r="BW1366" s="121"/>
      <c r="BX1366" s="121"/>
      <c r="BY1366" s="121"/>
      <c r="BZ1366" s="121"/>
      <c r="CA1366" s="121"/>
      <c r="CB1366" s="121"/>
      <c r="CC1366" s="121"/>
      <c r="CD1366" s="121"/>
      <c r="CE1366" s="121"/>
      <c r="CF1366" s="121"/>
      <c r="CG1366" s="121"/>
      <c r="CH1366" s="121"/>
      <c r="CI1366" s="121"/>
      <c r="CJ1366" s="121"/>
      <c r="CK1366" s="121"/>
      <c r="CL1366" s="121"/>
      <c r="CM1366" s="121"/>
      <c r="CN1366" s="121"/>
      <c r="CO1366" s="121"/>
      <c r="CP1366" s="121"/>
      <c r="CQ1366" s="121"/>
      <c r="CR1366" s="121"/>
      <c r="CS1366" s="121"/>
      <c r="CT1366" s="121"/>
      <c r="CU1366" s="121"/>
      <c r="CV1366" s="121"/>
      <c r="CW1366" s="121"/>
      <c r="CX1366" s="121"/>
      <c r="CY1366" s="121"/>
      <c r="CZ1366" s="121"/>
      <c r="DA1366" s="121"/>
      <c r="DB1366" s="121"/>
      <c r="DC1366" s="121"/>
      <c r="DD1366" s="121"/>
      <c r="DE1366" s="121"/>
      <c r="DF1366" s="121"/>
      <c r="DG1366" s="121"/>
      <c r="DH1366" s="121"/>
      <c r="DI1366" s="121"/>
      <c r="DJ1366" s="121"/>
      <c r="DK1366" s="121"/>
      <c r="DL1366" s="121"/>
      <c r="DM1366" s="121"/>
      <c r="DN1366" s="121"/>
      <c r="DO1366" s="121"/>
      <c r="DP1366" s="121"/>
      <c r="DQ1366" s="121"/>
      <c r="DR1366" s="121"/>
      <c r="DS1366" s="121"/>
      <c r="DT1366" s="121"/>
      <c r="DU1366" s="121"/>
      <c r="DV1366" s="121"/>
      <c r="DW1366" s="121"/>
      <c r="DX1366" s="121"/>
      <c r="DY1366" s="121"/>
      <c r="DZ1366" s="121"/>
      <c r="EA1366" s="121"/>
      <c r="EB1366" s="121"/>
      <c r="EC1366" s="121"/>
      <c r="ED1366" s="121"/>
      <c r="EE1366" s="121"/>
      <c r="EF1366" s="121"/>
      <c r="EG1366" s="121"/>
      <c r="EH1366" s="121"/>
      <c r="EI1366" s="121"/>
      <c r="EJ1366" s="121"/>
      <c r="EK1366" s="121"/>
      <c r="EL1366" s="121"/>
      <c r="EM1366" s="121"/>
      <c r="EN1366" s="121"/>
      <c r="EO1366" s="121"/>
      <c r="EP1366" s="121"/>
      <c r="EQ1366" s="121"/>
      <c r="ER1366" s="121"/>
      <c r="ES1366" s="121"/>
      <c r="ET1366" s="121"/>
      <c r="EU1366" s="121"/>
      <c r="EV1366" s="121"/>
      <c r="EW1366" s="121"/>
      <c r="EX1366" s="121"/>
      <c r="EY1366" s="121"/>
      <c r="EZ1366" s="121"/>
      <c r="FA1366" s="121"/>
      <c r="FB1366" s="121"/>
      <c r="FC1366" s="121"/>
      <c r="FD1366" s="121"/>
      <c r="FE1366" s="121"/>
      <c r="FF1366" s="121"/>
      <c r="FG1366" s="121"/>
      <c r="FH1366" s="121"/>
      <c r="FI1366" s="121"/>
      <c r="FJ1366" s="121"/>
      <c r="FK1366" s="121"/>
      <c r="FL1366" s="121"/>
      <c r="FM1366" s="121"/>
      <c r="FN1366" s="121"/>
      <c r="FO1366" s="121"/>
      <c r="FP1366" s="121"/>
      <c r="FQ1366" s="121"/>
      <c r="FR1366" s="121"/>
      <c r="FS1366" s="121"/>
      <c r="FT1366" s="121"/>
      <c r="FU1366" s="121"/>
      <c r="FV1366" s="121"/>
      <c r="FW1366" s="121"/>
      <c r="FX1366" s="121"/>
      <c r="FY1366" s="121"/>
      <c r="FZ1366" s="121"/>
      <c r="GA1366" s="121"/>
      <c r="GB1366" s="121"/>
      <c r="GC1366" s="121"/>
      <c r="GD1366" s="121"/>
      <c r="GE1366" s="121"/>
      <c r="GF1366" s="121"/>
      <c r="GG1366" s="121"/>
      <c r="GH1366" s="121"/>
      <c r="GI1366" s="121"/>
      <c r="GJ1366" s="121"/>
      <c r="GK1366" s="121"/>
      <c r="GL1366" s="121"/>
      <c r="GM1366" s="121"/>
      <c r="GN1366" s="121"/>
      <c r="GO1366" s="121"/>
      <c r="GP1366" s="121"/>
      <c r="GQ1366" s="121"/>
      <c r="GR1366" s="121"/>
      <c r="GS1366" s="121"/>
      <c r="GT1366" s="121"/>
      <c r="GU1366" s="121"/>
      <c r="GV1366" s="121"/>
      <c r="GW1366" s="121"/>
      <c r="GX1366" s="121"/>
      <c r="GY1366" s="121"/>
      <c r="GZ1366" s="121"/>
      <c r="HA1366" s="121"/>
      <c r="HB1366" s="121"/>
      <c r="HC1366" s="121"/>
      <c r="HD1366" s="121"/>
      <c r="HE1366" s="121"/>
      <c r="HF1366" s="121"/>
      <c r="HG1366" s="121"/>
      <c r="HH1366" s="121"/>
      <c r="HI1366" s="121"/>
      <c r="HJ1366" s="121"/>
      <c r="HK1366" s="121"/>
      <c r="HL1366" s="121"/>
      <c r="HM1366" s="121"/>
      <c r="HN1366" s="121"/>
      <c r="HO1366" s="121"/>
      <c r="HP1366" s="121"/>
      <c r="HQ1366" s="121"/>
      <c r="HR1366" s="121"/>
      <c r="HS1366" s="121"/>
      <c r="HT1366" s="121"/>
      <c r="HU1366" s="121"/>
      <c r="HV1366" s="121"/>
      <c r="HW1366" s="121"/>
      <c r="HX1366" s="121"/>
      <c r="HY1366" s="121"/>
      <c r="HZ1366" s="121"/>
      <c r="IA1366" s="121"/>
      <c r="IB1366" s="121"/>
      <c r="IC1366" s="121"/>
      <c r="ID1366" s="121"/>
      <c r="IE1366" s="121"/>
      <c r="IF1366" s="121"/>
      <c r="IG1366" s="121"/>
      <c r="IH1366" s="121"/>
      <c r="II1366" s="121"/>
      <c r="IJ1366" s="121"/>
      <c r="IK1366" s="121"/>
      <c r="IL1366" s="121"/>
      <c r="IM1366" s="121"/>
      <c r="IN1366" s="121"/>
      <c r="IO1366"/>
      <c r="IP1366"/>
      <c r="IQ1366"/>
      <c r="IR1366"/>
      <c r="IS1366"/>
      <c r="IT1366"/>
      <c r="IU1366"/>
      <c r="IV1366"/>
    </row>
    <row r="1367" s="124" customFormat="1" spans="1:256">
      <c r="A1367" s="141">
        <v>1</v>
      </c>
      <c r="B1367" s="141">
        <v>2</v>
      </c>
      <c r="C1367" s="141">
        <v>3</v>
      </c>
      <c r="D1367" s="141">
        <v>4</v>
      </c>
      <c r="E1367" s="141">
        <v>5</v>
      </c>
      <c r="F1367" s="141">
        <v>6</v>
      </c>
      <c r="G1367" s="121"/>
      <c r="H1367" s="121"/>
      <c r="I1367" s="121"/>
      <c r="J1367" s="121"/>
      <c r="K1367" s="121"/>
      <c r="L1367" s="121"/>
      <c r="M1367" s="121"/>
      <c r="N1367" s="121"/>
      <c r="O1367" s="121"/>
      <c r="P1367" s="121"/>
      <c r="Q1367" s="121"/>
      <c r="R1367" s="121"/>
      <c r="S1367" s="121"/>
      <c r="T1367" s="121"/>
      <c r="U1367" s="121"/>
      <c r="V1367" s="121"/>
      <c r="W1367" s="121"/>
      <c r="X1367" s="121"/>
      <c r="Y1367" s="121"/>
      <c r="Z1367" s="121"/>
      <c r="AA1367" s="121"/>
      <c r="AB1367" s="121"/>
      <c r="AC1367" s="121"/>
      <c r="AD1367" s="121"/>
      <c r="AE1367" s="121"/>
      <c r="AF1367" s="121"/>
      <c r="AG1367" s="121"/>
      <c r="AH1367" s="121"/>
      <c r="AI1367" s="121"/>
      <c r="AJ1367" s="121"/>
      <c r="AK1367" s="121"/>
      <c r="AL1367" s="121"/>
      <c r="AM1367" s="121"/>
      <c r="AN1367" s="121"/>
      <c r="AO1367" s="121"/>
      <c r="AP1367" s="121"/>
      <c r="AQ1367" s="121"/>
      <c r="AR1367" s="121"/>
      <c r="AS1367" s="121"/>
      <c r="AT1367" s="121"/>
      <c r="AU1367" s="121"/>
      <c r="AV1367" s="121"/>
      <c r="AW1367" s="121"/>
      <c r="AX1367" s="121"/>
      <c r="AY1367" s="121"/>
      <c r="AZ1367" s="121"/>
      <c r="BA1367" s="121"/>
      <c r="BB1367" s="121"/>
      <c r="BC1367" s="121"/>
      <c r="BD1367" s="121"/>
      <c r="BE1367" s="121"/>
      <c r="BF1367" s="121"/>
      <c r="BG1367" s="121"/>
      <c r="BH1367" s="121"/>
      <c r="BI1367" s="121"/>
      <c r="BJ1367" s="121"/>
      <c r="BK1367" s="121"/>
      <c r="BL1367" s="121"/>
      <c r="BM1367" s="121"/>
      <c r="BN1367" s="121"/>
      <c r="BO1367" s="121"/>
      <c r="BP1367" s="121"/>
      <c r="BQ1367" s="121"/>
      <c r="BR1367" s="121"/>
      <c r="BS1367" s="121"/>
      <c r="BT1367" s="121"/>
      <c r="BU1367" s="121"/>
      <c r="BV1367" s="121"/>
      <c r="BW1367" s="121"/>
      <c r="BX1367" s="121"/>
      <c r="BY1367" s="121"/>
      <c r="BZ1367" s="121"/>
      <c r="CA1367" s="121"/>
      <c r="CB1367" s="121"/>
      <c r="CC1367" s="121"/>
      <c r="CD1367" s="121"/>
      <c r="CE1367" s="121"/>
      <c r="CF1367" s="121"/>
      <c r="CG1367" s="121"/>
      <c r="CH1367" s="121"/>
      <c r="CI1367" s="121"/>
      <c r="CJ1367" s="121"/>
      <c r="CK1367" s="121"/>
      <c r="CL1367" s="121"/>
      <c r="CM1367" s="121"/>
      <c r="CN1367" s="121"/>
      <c r="CO1367" s="121"/>
      <c r="CP1367" s="121"/>
      <c r="CQ1367" s="121"/>
      <c r="CR1367" s="121"/>
      <c r="CS1367" s="121"/>
      <c r="CT1367" s="121"/>
      <c r="CU1367" s="121"/>
      <c r="CV1367" s="121"/>
      <c r="CW1367" s="121"/>
      <c r="CX1367" s="121"/>
      <c r="CY1367" s="121"/>
      <c r="CZ1367" s="121"/>
      <c r="DA1367" s="121"/>
      <c r="DB1367" s="121"/>
      <c r="DC1367" s="121"/>
      <c r="DD1367" s="121"/>
      <c r="DE1367" s="121"/>
      <c r="DF1367" s="121"/>
      <c r="DG1367" s="121"/>
      <c r="DH1367" s="121"/>
      <c r="DI1367" s="121"/>
      <c r="DJ1367" s="121"/>
      <c r="DK1367" s="121"/>
      <c r="DL1367" s="121"/>
      <c r="DM1367" s="121"/>
      <c r="DN1367" s="121"/>
      <c r="DO1367" s="121"/>
      <c r="DP1367" s="121"/>
      <c r="DQ1367" s="121"/>
      <c r="DR1367" s="121"/>
      <c r="DS1367" s="121"/>
      <c r="DT1367" s="121"/>
      <c r="DU1367" s="121"/>
      <c r="DV1367" s="121"/>
      <c r="DW1367" s="121"/>
      <c r="DX1367" s="121"/>
      <c r="DY1367" s="121"/>
      <c r="DZ1367" s="121"/>
      <c r="EA1367" s="121"/>
      <c r="EB1367" s="121"/>
      <c r="EC1367" s="121"/>
      <c r="ED1367" s="121"/>
      <c r="EE1367" s="121"/>
      <c r="EF1367" s="121"/>
      <c r="EG1367" s="121"/>
      <c r="EH1367" s="121"/>
      <c r="EI1367" s="121"/>
      <c r="EJ1367" s="121"/>
      <c r="EK1367" s="121"/>
      <c r="EL1367" s="121"/>
      <c r="EM1367" s="121"/>
      <c r="EN1367" s="121"/>
      <c r="EO1367" s="121"/>
      <c r="EP1367" s="121"/>
      <c r="EQ1367" s="121"/>
      <c r="ER1367" s="121"/>
      <c r="ES1367" s="121"/>
      <c r="ET1367" s="121"/>
      <c r="EU1367" s="121"/>
      <c r="EV1367" s="121"/>
      <c r="EW1367" s="121"/>
      <c r="EX1367" s="121"/>
      <c r="EY1367" s="121"/>
      <c r="EZ1367" s="121"/>
      <c r="FA1367" s="121"/>
      <c r="FB1367" s="121"/>
      <c r="FC1367" s="121"/>
      <c r="FD1367" s="121"/>
      <c r="FE1367" s="121"/>
      <c r="FF1367" s="121"/>
      <c r="FG1367" s="121"/>
      <c r="FH1367" s="121"/>
      <c r="FI1367" s="121"/>
      <c r="FJ1367" s="121"/>
      <c r="FK1367" s="121"/>
      <c r="FL1367" s="121"/>
      <c r="FM1367" s="121"/>
      <c r="FN1367" s="121"/>
      <c r="FO1367" s="121"/>
      <c r="FP1367" s="121"/>
      <c r="FQ1367" s="121"/>
      <c r="FR1367" s="121"/>
      <c r="FS1367" s="121"/>
      <c r="FT1367" s="121"/>
      <c r="FU1367" s="121"/>
      <c r="FV1367" s="121"/>
      <c r="FW1367" s="121"/>
      <c r="FX1367" s="121"/>
      <c r="FY1367" s="121"/>
      <c r="FZ1367" s="121"/>
      <c r="GA1367" s="121"/>
      <c r="GB1367" s="121"/>
      <c r="GC1367" s="121"/>
      <c r="GD1367" s="121"/>
      <c r="GE1367" s="121"/>
      <c r="GF1367" s="121"/>
      <c r="GG1367" s="121"/>
      <c r="GH1367" s="121"/>
      <c r="GI1367" s="121"/>
      <c r="GJ1367" s="121"/>
      <c r="GK1367" s="121"/>
      <c r="GL1367" s="121"/>
      <c r="GM1367" s="121"/>
      <c r="GN1367" s="121"/>
      <c r="GO1367" s="121"/>
      <c r="GP1367" s="121"/>
      <c r="GQ1367" s="121"/>
      <c r="GR1367" s="121"/>
      <c r="GS1367" s="121"/>
      <c r="GT1367" s="121"/>
      <c r="GU1367" s="121"/>
      <c r="GV1367" s="121"/>
      <c r="GW1367" s="121"/>
      <c r="GX1367" s="121"/>
      <c r="GY1367" s="121"/>
      <c r="GZ1367" s="121"/>
      <c r="HA1367" s="121"/>
      <c r="HB1367" s="121"/>
      <c r="HC1367" s="121"/>
      <c r="HD1367" s="121"/>
      <c r="HE1367" s="121"/>
      <c r="HF1367" s="121"/>
      <c r="HG1367" s="121"/>
      <c r="HH1367" s="121"/>
      <c r="HI1367" s="121"/>
      <c r="HJ1367" s="121"/>
      <c r="HK1367" s="121"/>
      <c r="HL1367" s="121"/>
      <c r="HM1367" s="121"/>
      <c r="HN1367" s="121"/>
      <c r="HO1367" s="121"/>
      <c r="HP1367" s="121"/>
      <c r="HQ1367" s="121"/>
      <c r="HR1367" s="121"/>
      <c r="HS1367" s="121"/>
      <c r="HT1367" s="121"/>
      <c r="HU1367" s="121"/>
      <c r="HV1367" s="121"/>
      <c r="HW1367" s="121"/>
      <c r="HX1367" s="121"/>
      <c r="HY1367" s="121"/>
      <c r="HZ1367" s="121"/>
      <c r="IA1367" s="121"/>
      <c r="IB1367" s="121"/>
      <c r="IC1367" s="121"/>
      <c r="ID1367" s="121"/>
      <c r="IE1367" s="121"/>
      <c r="IF1367" s="121"/>
      <c r="IG1367" s="121"/>
      <c r="IH1367" s="121"/>
      <c r="II1367" s="121"/>
      <c r="IJ1367" s="121"/>
      <c r="IK1367" s="121"/>
      <c r="IL1367" s="121"/>
      <c r="IM1367" s="121"/>
      <c r="IN1367" s="121"/>
      <c r="IO1367"/>
      <c r="IP1367"/>
      <c r="IQ1367"/>
      <c r="IR1367"/>
      <c r="IS1367"/>
      <c r="IT1367"/>
      <c r="IU1367"/>
      <c r="IV1367"/>
    </row>
    <row r="1368" s="122" customFormat="1" spans="1:248">
      <c r="A1368" s="142"/>
      <c r="B1368" s="142"/>
      <c r="C1368" s="142"/>
      <c r="D1368" s="142"/>
      <c r="E1368" s="143"/>
      <c r="F1368" s="144"/>
      <c r="G1368" s="127"/>
      <c r="H1368" s="127"/>
      <c r="I1368" s="127"/>
      <c r="J1368" s="127"/>
      <c r="K1368" s="127"/>
      <c r="L1368" s="127"/>
      <c r="M1368" s="127"/>
      <c r="N1368" s="127"/>
      <c r="O1368" s="127"/>
      <c r="P1368" s="127"/>
      <c r="Q1368" s="127"/>
      <c r="R1368" s="127"/>
      <c r="S1368" s="127"/>
      <c r="T1368" s="127"/>
      <c r="U1368" s="127"/>
      <c r="V1368" s="127"/>
      <c r="W1368" s="127"/>
      <c r="X1368" s="127"/>
      <c r="Y1368" s="127"/>
      <c r="Z1368" s="127"/>
      <c r="AA1368" s="127"/>
      <c r="AB1368" s="127"/>
      <c r="AC1368" s="127"/>
      <c r="AD1368" s="127"/>
      <c r="AE1368" s="127"/>
      <c r="AF1368" s="127"/>
      <c r="AG1368" s="127"/>
      <c r="AH1368" s="127"/>
      <c r="AI1368" s="127"/>
      <c r="AJ1368" s="127"/>
      <c r="AK1368" s="127"/>
      <c r="AL1368" s="127"/>
      <c r="AM1368" s="127"/>
      <c r="AN1368" s="127"/>
      <c r="AO1368" s="127"/>
      <c r="AP1368" s="127"/>
      <c r="AQ1368" s="127"/>
      <c r="AR1368" s="127"/>
      <c r="AS1368" s="127"/>
      <c r="AT1368" s="127"/>
      <c r="AU1368" s="127"/>
      <c r="AV1368" s="127"/>
      <c r="AW1368" s="127"/>
      <c r="AX1368" s="127"/>
      <c r="AY1368" s="127"/>
      <c r="AZ1368" s="127"/>
      <c r="BA1368" s="127"/>
      <c r="BB1368" s="127"/>
      <c r="BC1368" s="127"/>
      <c r="BD1368" s="127"/>
      <c r="BE1368" s="127"/>
      <c r="BF1368" s="127"/>
      <c r="BG1368" s="127"/>
      <c r="BH1368" s="127"/>
      <c r="BI1368" s="127"/>
      <c r="BJ1368" s="127"/>
      <c r="BK1368" s="127"/>
      <c r="BL1368" s="127"/>
      <c r="BM1368" s="127"/>
      <c r="BN1368" s="127"/>
      <c r="BO1368" s="127"/>
      <c r="BP1368" s="127"/>
      <c r="BQ1368" s="127"/>
      <c r="BR1368" s="127"/>
      <c r="BS1368" s="127"/>
      <c r="BT1368" s="127"/>
      <c r="BU1368" s="127"/>
      <c r="BV1368" s="127"/>
      <c r="BW1368" s="127"/>
      <c r="BX1368" s="127"/>
      <c r="BY1368" s="127"/>
      <c r="BZ1368" s="127"/>
      <c r="CA1368" s="127"/>
      <c r="CB1368" s="127"/>
      <c r="CC1368" s="127"/>
      <c r="CD1368" s="127"/>
      <c r="CE1368" s="127"/>
      <c r="CF1368" s="127"/>
      <c r="CG1368" s="127"/>
      <c r="CH1368" s="127"/>
      <c r="CI1368" s="127"/>
      <c r="CJ1368" s="127"/>
      <c r="CK1368" s="127"/>
      <c r="CL1368" s="127"/>
      <c r="CM1368" s="127"/>
      <c r="CN1368" s="127"/>
      <c r="CO1368" s="127"/>
      <c r="CP1368" s="127"/>
      <c r="CQ1368" s="127"/>
      <c r="CR1368" s="127"/>
      <c r="CS1368" s="127"/>
      <c r="CT1368" s="127"/>
      <c r="CU1368" s="127"/>
      <c r="CV1368" s="127"/>
      <c r="CW1368" s="127"/>
      <c r="CX1368" s="127"/>
      <c r="CY1368" s="127"/>
      <c r="CZ1368" s="127"/>
      <c r="DA1368" s="127"/>
      <c r="DB1368" s="127"/>
      <c r="DC1368" s="127"/>
      <c r="DD1368" s="127"/>
      <c r="DE1368" s="127"/>
      <c r="DF1368" s="127"/>
      <c r="DG1368" s="127"/>
      <c r="DH1368" s="127"/>
      <c r="DI1368" s="127"/>
      <c r="DJ1368" s="127"/>
      <c r="DK1368" s="127"/>
      <c r="DL1368" s="127"/>
      <c r="DM1368" s="127"/>
      <c r="DN1368" s="127"/>
      <c r="DO1368" s="127"/>
      <c r="DP1368" s="127"/>
      <c r="DQ1368" s="127"/>
      <c r="DR1368" s="127"/>
      <c r="DS1368" s="127"/>
      <c r="DT1368" s="127"/>
      <c r="DU1368" s="127"/>
      <c r="DV1368" s="127"/>
      <c r="DW1368" s="127"/>
      <c r="DX1368" s="127"/>
      <c r="DY1368" s="127"/>
      <c r="DZ1368" s="127"/>
      <c r="EA1368" s="127"/>
      <c r="EB1368" s="127"/>
      <c r="EC1368" s="127"/>
      <c r="ED1368" s="127"/>
      <c r="EE1368" s="127"/>
      <c r="EF1368" s="127"/>
      <c r="EG1368" s="127"/>
      <c r="EH1368" s="127"/>
      <c r="EI1368" s="127"/>
      <c r="EJ1368" s="127"/>
      <c r="EK1368" s="127"/>
      <c r="EL1368" s="127"/>
      <c r="EM1368" s="127"/>
      <c r="EN1368" s="127"/>
      <c r="EO1368" s="127"/>
      <c r="EP1368" s="127"/>
      <c r="EQ1368" s="127"/>
      <c r="ER1368" s="127"/>
      <c r="ES1368" s="127"/>
      <c r="ET1368" s="127"/>
      <c r="EU1368" s="127"/>
      <c r="EV1368" s="127"/>
      <c r="EW1368" s="127"/>
      <c r="EX1368" s="127"/>
      <c r="EY1368" s="127"/>
      <c r="EZ1368" s="127"/>
      <c r="FA1368" s="127"/>
      <c r="FB1368" s="127"/>
      <c r="FC1368" s="127"/>
      <c r="FD1368" s="127"/>
      <c r="FE1368" s="127"/>
      <c r="FF1368" s="127"/>
      <c r="FG1368" s="127"/>
      <c r="FH1368" s="127"/>
      <c r="FI1368" s="127"/>
      <c r="FJ1368" s="127"/>
      <c r="FK1368" s="127"/>
      <c r="FL1368" s="127"/>
      <c r="FM1368" s="127"/>
      <c r="FN1368" s="127"/>
      <c r="FO1368" s="127"/>
      <c r="FP1368" s="127"/>
      <c r="FQ1368" s="127"/>
      <c r="FR1368" s="127"/>
      <c r="FS1368" s="127"/>
      <c r="FT1368" s="127"/>
      <c r="FU1368" s="127"/>
      <c r="FV1368" s="127"/>
      <c r="FW1368" s="127"/>
      <c r="FX1368" s="127"/>
      <c r="FY1368" s="127"/>
      <c r="FZ1368" s="127"/>
      <c r="GA1368" s="127"/>
      <c r="GB1368" s="127"/>
      <c r="GC1368" s="127"/>
      <c r="GD1368" s="127"/>
      <c r="GE1368" s="127"/>
      <c r="GF1368" s="127"/>
      <c r="GG1368" s="127"/>
      <c r="GH1368" s="127"/>
      <c r="GI1368" s="127"/>
      <c r="GJ1368" s="127"/>
      <c r="GK1368" s="127"/>
      <c r="GL1368" s="127"/>
      <c r="GM1368" s="127"/>
      <c r="GN1368" s="127"/>
      <c r="GO1368" s="127"/>
      <c r="GP1368" s="127"/>
      <c r="GQ1368" s="127"/>
      <c r="GR1368" s="127"/>
      <c r="GS1368" s="127"/>
      <c r="GT1368" s="127"/>
      <c r="GU1368" s="127"/>
      <c r="GV1368" s="127"/>
      <c r="GW1368" s="127"/>
      <c r="GX1368" s="127"/>
      <c r="GY1368" s="127"/>
      <c r="GZ1368" s="127"/>
      <c r="HA1368" s="127"/>
      <c r="HB1368" s="127"/>
      <c r="HC1368" s="127"/>
      <c r="HD1368" s="127"/>
      <c r="HE1368" s="127"/>
      <c r="HF1368" s="127"/>
      <c r="HG1368" s="127"/>
      <c r="HH1368" s="127"/>
      <c r="HI1368" s="127"/>
      <c r="HJ1368" s="127"/>
      <c r="HK1368" s="127"/>
      <c r="HL1368" s="127"/>
      <c r="HM1368" s="127"/>
      <c r="HN1368" s="127"/>
      <c r="HO1368" s="127"/>
      <c r="HP1368" s="127"/>
      <c r="HQ1368" s="127"/>
      <c r="HR1368" s="127"/>
      <c r="HS1368" s="127"/>
      <c r="HT1368" s="127"/>
      <c r="HU1368" s="127"/>
      <c r="HV1368" s="127"/>
      <c r="HW1368" s="127"/>
      <c r="HX1368" s="127"/>
      <c r="HY1368" s="127"/>
      <c r="HZ1368" s="127"/>
      <c r="IA1368" s="127"/>
      <c r="IB1368" s="127"/>
      <c r="IC1368" s="127"/>
      <c r="ID1368" s="127"/>
      <c r="IE1368" s="127"/>
      <c r="IF1368" s="127"/>
      <c r="IG1368" s="127"/>
      <c r="IH1368" s="127"/>
      <c r="II1368" s="127"/>
      <c r="IJ1368" s="127"/>
      <c r="IK1368" s="127"/>
      <c r="IL1368" s="127"/>
      <c r="IM1368" s="127"/>
      <c r="IN1368" s="127"/>
    </row>
    <row r="1369" s="122" customFormat="1" spans="1:248">
      <c r="A1369" s="142"/>
      <c r="B1369" s="145" t="s">
        <v>127</v>
      </c>
      <c r="C1369" s="142"/>
      <c r="D1369" s="142"/>
      <c r="E1369" s="143"/>
      <c r="F1369" s="144"/>
      <c r="G1369" s="127"/>
      <c r="H1369" s="127"/>
      <c r="I1369" s="127"/>
      <c r="J1369" s="127"/>
      <c r="K1369" s="127"/>
      <c r="L1369" s="127"/>
      <c r="M1369" s="127"/>
      <c r="N1369" s="127"/>
      <c r="O1369" s="127"/>
      <c r="P1369" s="127"/>
      <c r="Q1369" s="127"/>
      <c r="R1369" s="127"/>
      <c r="S1369" s="127"/>
      <c r="T1369" s="127"/>
      <c r="U1369" s="127"/>
      <c r="V1369" s="127"/>
      <c r="W1369" s="127"/>
      <c r="X1369" s="127"/>
      <c r="Y1369" s="127"/>
      <c r="Z1369" s="127"/>
      <c r="AA1369" s="127"/>
      <c r="AB1369" s="127"/>
      <c r="AC1369" s="127"/>
      <c r="AD1369" s="127"/>
      <c r="AE1369" s="127"/>
      <c r="AF1369" s="127"/>
      <c r="AG1369" s="127"/>
      <c r="AH1369" s="127"/>
      <c r="AI1369" s="127"/>
      <c r="AJ1369" s="127"/>
      <c r="AK1369" s="127"/>
      <c r="AL1369" s="127"/>
      <c r="AM1369" s="127"/>
      <c r="AN1369" s="127"/>
      <c r="AO1369" s="127"/>
      <c r="AP1369" s="127"/>
      <c r="AQ1369" s="127"/>
      <c r="AR1369" s="127"/>
      <c r="AS1369" s="127"/>
      <c r="AT1369" s="127"/>
      <c r="AU1369" s="127"/>
      <c r="AV1369" s="127"/>
      <c r="AW1369" s="127"/>
      <c r="AX1369" s="127"/>
      <c r="AY1369" s="127"/>
      <c r="AZ1369" s="127"/>
      <c r="BA1369" s="127"/>
      <c r="BB1369" s="127"/>
      <c r="BC1369" s="127"/>
      <c r="BD1369" s="127"/>
      <c r="BE1369" s="127"/>
      <c r="BF1369" s="127"/>
      <c r="BG1369" s="127"/>
      <c r="BH1369" s="127"/>
      <c r="BI1369" s="127"/>
      <c r="BJ1369" s="127"/>
      <c r="BK1369" s="127"/>
      <c r="BL1369" s="127"/>
      <c r="BM1369" s="127"/>
      <c r="BN1369" s="127"/>
      <c r="BO1369" s="127"/>
      <c r="BP1369" s="127"/>
      <c r="BQ1369" s="127"/>
      <c r="BR1369" s="127"/>
      <c r="BS1369" s="127"/>
      <c r="BT1369" s="127"/>
      <c r="BU1369" s="127"/>
      <c r="BV1369" s="127"/>
      <c r="BW1369" s="127"/>
      <c r="BX1369" s="127"/>
      <c r="BY1369" s="127"/>
      <c r="BZ1369" s="127"/>
      <c r="CA1369" s="127"/>
      <c r="CB1369" s="127"/>
      <c r="CC1369" s="127"/>
      <c r="CD1369" s="127"/>
      <c r="CE1369" s="127"/>
      <c r="CF1369" s="127"/>
      <c r="CG1369" s="127"/>
      <c r="CH1369" s="127"/>
      <c r="CI1369" s="127"/>
      <c r="CJ1369" s="127"/>
      <c r="CK1369" s="127"/>
      <c r="CL1369" s="127"/>
      <c r="CM1369" s="127"/>
      <c r="CN1369" s="127"/>
      <c r="CO1369" s="127"/>
      <c r="CP1369" s="127"/>
      <c r="CQ1369" s="127"/>
      <c r="CR1369" s="127"/>
      <c r="CS1369" s="127"/>
      <c r="CT1369" s="127"/>
      <c r="CU1369" s="127"/>
      <c r="CV1369" s="127"/>
      <c r="CW1369" s="127"/>
      <c r="CX1369" s="127"/>
      <c r="CY1369" s="127"/>
      <c r="CZ1369" s="127"/>
      <c r="DA1369" s="127"/>
      <c r="DB1369" s="127"/>
      <c r="DC1369" s="127"/>
      <c r="DD1369" s="127"/>
      <c r="DE1369" s="127"/>
      <c r="DF1369" s="127"/>
      <c r="DG1369" s="127"/>
      <c r="DH1369" s="127"/>
      <c r="DI1369" s="127"/>
      <c r="DJ1369" s="127"/>
      <c r="DK1369" s="127"/>
      <c r="DL1369" s="127"/>
      <c r="DM1369" s="127"/>
      <c r="DN1369" s="127"/>
      <c r="DO1369" s="127"/>
      <c r="DP1369" s="127"/>
      <c r="DQ1369" s="127"/>
      <c r="DR1369" s="127"/>
      <c r="DS1369" s="127"/>
      <c r="DT1369" s="127"/>
      <c r="DU1369" s="127"/>
      <c r="DV1369" s="127"/>
      <c r="DW1369" s="127"/>
      <c r="DX1369" s="127"/>
      <c r="DY1369" s="127"/>
      <c r="DZ1369" s="127"/>
      <c r="EA1369" s="127"/>
      <c r="EB1369" s="127"/>
      <c r="EC1369" s="127"/>
      <c r="ED1369" s="127"/>
      <c r="EE1369" s="127"/>
      <c r="EF1369" s="127"/>
      <c r="EG1369" s="127"/>
      <c r="EH1369" s="127"/>
      <c r="EI1369" s="127"/>
      <c r="EJ1369" s="127"/>
      <c r="EK1369" s="127"/>
      <c r="EL1369" s="127"/>
      <c r="EM1369" s="127"/>
      <c r="EN1369" s="127"/>
      <c r="EO1369" s="127"/>
      <c r="EP1369" s="127"/>
      <c r="EQ1369" s="127"/>
      <c r="ER1369" s="127"/>
      <c r="ES1369" s="127"/>
      <c r="ET1369" s="127"/>
      <c r="EU1369" s="127"/>
      <c r="EV1369" s="127"/>
      <c r="EW1369" s="127"/>
      <c r="EX1369" s="127"/>
      <c r="EY1369" s="127"/>
      <c r="EZ1369" s="127"/>
      <c r="FA1369" s="127"/>
      <c r="FB1369" s="127"/>
      <c r="FC1369" s="127"/>
      <c r="FD1369" s="127"/>
      <c r="FE1369" s="127"/>
      <c r="FF1369" s="127"/>
      <c r="FG1369" s="127"/>
      <c r="FH1369" s="127"/>
      <c r="FI1369" s="127"/>
      <c r="FJ1369" s="127"/>
      <c r="FK1369" s="127"/>
      <c r="FL1369" s="127"/>
      <c r="FM1369" s="127"/>
      <c r="FN1369" s="127"/>
      <c r="FO1369" s="127"/>
      <c r="FP1369" s="127"/>
      <c r="FQ1369" s="127"/>
      <c r="FR1369" s="127"/>
      <c r="FS1369" s="127"/>
      <c r="FT1369" s="127"/>
      <c r="FU1369" s="127"/>
      <c r="FV1369" s="127"/>
      <c r="FW1369" s="127"/>
      <c r="FX1369" s="127"/>
      <c r="FY1369" s="127"/>
      <c r="FZ1369" s="127"/>
      <c r="GA1369" s="127"/>
      <c r="GB1369" s="127"/>
      <c r="GC1369" s="127"/>
      <c r="GD1369" s="127"/>
      <c r="GE1369" s="127"/>
      <c r="GF1369" s="127"/>
      <c r="GG1369" s="127"/>
      <c r="GH1369" s="127"/>
      <c r="GI1369" s="127"/>
      <c r="GJ1369" s="127"/>
      <c r="GK1369" s="127"/>
      <c r="GL1369" s="127"/>
      <c r="GM1369" s="127"/>
      <c r="GN1369" s="127"/>
      <c r="GO1369" s="127"/>
      <c r="GP1369" s="127"/>
      <c r="GQ1369" s="127"/>
      <c r="GR1369" s="127"/>
      <c r="GS1369" s="127"/>
      <c r="GT1369" s="127"/>
      <c r="GU1369" s="127"/>
      <c r="GV1369" s="127"/>
      <c r="GW1369" s="127"/>
      <c r="GX1369" s="127"/>
      <c r="GY1369" s="127"/>
      <c r="GZ1369" s="127"/>
      <c r="HA1369" s="127"/>
      <c r="HB1369" s="127"/>
      <c r="HC1369" s="127"/>
      <c r="HD1369" s="127"/>
      <c r="HE1369" s="127"/>
      <c r="HF1369" s="127"/>
      <c r="HG1369" s="127"/>
      <c r="HH1369" s="127"/>
      <c r="HI1369" s="127"/>
      <c r="HJ1369" s="127"/>
      <c r="HK1369" s="127"/>
      <c r="HL1369" s="127"/>
      <c r="HM1369" s="127"/>
      <c r="HN1369" s="127"/>
      <c r="HO1369" s="127"/>
      <c r="HP1369" s="127"/>
      <c r="HQ1369" s="127"/>
      <c r="HR1369" s="127"/>
      <c r="HS1369" s="127"/>
      <c r="HT1369" s="127"/>
      <c r="HU1369" s="127"/>
      <c r="HV1369" s="127"/>
      <c r="HW1369" s="127"/>
      <c r="HX1369" s="127"/>
      <c r="HY1369" s="127"/>
      <c r="HZ1369" s="127"/>
      <c r="IA1369" s="127"/>
      <c r="IB1369" s="127"/>
      <c r="IC1369" s="127"/>
      <c r="ID1369" s="127"/>
      <c r="IE1369" s="127"/>
      <c r="IF1369" s="127"/>
      <c r="IG1369" s="127"/>
      <c r="IH1369" s="127"/>
      <c r="II1369" s="127"/>
      <c r="IJ1369" s="127"/>
      <c r="IK1369" s="127"/>
      <c r="IL1369" s="127"/>
      <c r="IM1369" s="127"/>
      <c r="IN1369" s="127"/>
    </row>
    <row r="1370" s="122" customFormat="1" spans="1:248">
      <c r="A1370" s="142"/>
      <c r="B1370" s="144" t="s">
        <v>128</v>
      </c>
      <c r="C1370" s="142"/>
      <c r="D1370" s="142"/>
      <c r="E1370" s="143"/>
      <c r="F1370" s="144"/>
      <c r="G1370" s="127"/>
      <c r="H1370" s="127"/>
      <c r="I1370" s="127"/>
      <c r="J1370" s="127"/>
      <c r="K1370" s="127"/>
      <c r="L1370" s="127"/>
      <c r="M1370" s="127"/>
      <c r="N1370" s="127"/>
      <c r="O1370" s="127"/>
      <c r="P1370" s="127"/>
      <c r="Q1370" s="127"/>
      <c r="R1370" s="127"/>
      <c r="S1370" s="127"/>
      <c r="T1370" s="127"/>
      <c r="U1370" s="127"/>
      <c r="V1370" s="127"/>
      <c r="W1370" s="127"/>
      <c r="X1370" s="127"/>
      <c r="Y1370" s="127"/>
      <c r="Z1370" s="127"/>
      <c r="AA1370" s="127"/>
      <c r="AB1370" s="127"/>
      <c r="AC1370" s="127"/>
      <c r="AD1370" s="127"/>
      <c r="AE1370" s="127"/>
      <c r="AF1370" s="127"/>
      <c r="AG1370" s="127"/>
      <c r="AH1370" s="127"/>
      <c r="AI1370" s="127"/>
      <c r="AJ1370" s="127"/>
      <c r="AK1370" s="127"/>
      <c r="AL1370" s="127"/>
      <c r="AM1370" s="127"/>
      <c r="AN1370" s="127"/>
      <c r="AO1370" s="127"/>
      <c r="AP1370" s="127"/>
      <c r="AQ1370" s="127"/>
      <c r="AR1370" s="127"/>
      <c r="AS1370" s="127"/>
      <c r="AT1370" s="127"/>
      <c r="AU1370" s="127"/>
      <c r="AV1370" s="127"/>
      <c r="AW1370" s="127"/>
      <c r="AX1370" s="127"/>
      <c r="AY1370" s="127"/>
      <c r="AZ1370" s="127"/>
      <c r="BA1370" s="127"/>
      <c r="BB1370" s="127"/>
      <c r="BC1370" s="127"/>
      <c r="BD1370" s="127"/>
      <c r="BE1370" s="127"/>
      <c r="BF1370" s="127"/>
      <c r="BG1370" s="127"/>
      <c r="BH1370" s="127"/>
      <c r="BI1370" s="127"/>
      <c r="BJ1370" s="127"/>
      <c r="BK1370" s="127"/>
      <c r="BL1370" s="127"/>
      <c r="BM1370" s="127"/>
      <c r="BN1370" s="127"/>
      <c r="BO1370" s="127"/>
      <c r="BP1370" s="127"/>
      <c r="BQ1370" s="127"/>
      <c r="BR1370" s="127"/>
      <c r="BS1370" s="127"/>
      <c r="BT1370" s="127"/>
      <c r="BU1370" s="127"/>
      <c r="BV1370" s="127"/>
      <c r="BW1370" s="127"/>
      <c r="BX1370" s="127"/>
      <c r="BY1370" s="127"/>
      <c r="BZ1370" s="127"/>
      <c r="CA1370" s="127"/>
      <c r="CB1370" s="127"/>
      <c r="CC1370" s="127"/>
      <c r="CD1370" s="127"/>
      <c r="CE1370" s="127"/>
      <c r="CF1370" s="127"/>
      <c r="CG1370" s="127"/>
      <c r="CH1370" s="127"/>
      <c r="CI1370" s="127"/>
      <c r="CJ1370" s="127"/>
      <c r="CK1370" s="127"/>
      <c r="CL1370" s="127"/>
      <c r="CM1370" s="127"/>
      <c r="CN1370" s="127"/>
      <c r="CO1370" s="127"/>
      <c r="CP1370" s="127"/>
      <c r="CQ1370" s="127"/>
      <c r="CR1370" s="127"/>
      <c r="CS1370" s="127"/>
      <c r="CT1370" s="127"/>
      <c r="CU1370" s="127"/>
      <c r="CV1370" s="127"/>
      <c r="CW1370" s="127"/>
      <c r="CX1370" s="127"/>
      <c r="CY1370" s="127"/>
      <c r="CZ1370" s="127"/>
      <c r="DA1370" s="127"/>
      <c r="DB1370" s="127"/>
      <c r="DC1370" s="127"/>
      <c r="DD1370" s="127"/>
      <c r="DE1370" s="127"/>
      <c r="DF1370" s="127"/>
      <c r="DG1370" s="127"/>
      <c r="DH1370" s="127"/>
      <c r="DI1370" s="127"/>
      <c r="DJ1370" s="127"/>
      <c r="DK1370" s="127"/>
      <c r="DL1370" s="127"/>
      <c r="DM1370" s="127"/>
      <c r="DN1370" s="127"/>
      <c r="DO1370" s="127"/>
      <c r="DP1370" s="127"/>
      <c r="DQ1370" s="127"/>
      <c r="DR1370" s="127"/>
      <c r="DS1370" s="127"/>
      <c r="DT1370" s="127"/>
      <c r="DU1370" s="127"/>
      <c r="DV1370" s="127"/>
      <c r="DW1370" s="127"/>
      <c r="DX1370" s="127"/>
      <c r="DY1370" s="127"/>
      <c r="DZ1370" s="127"/>
      <c r="EA1370" s="127"/>
      <c r="EB1370" s="127"/>
      <c r="EC1370" s="127"/>
      <c r="ED1370" s="127"/>
      <c r="EE1370" s="127"/>
      <c r="EF1370" s="127"/>
      <c r="EG1370" s="127"/>
      <c r="EH1370" s="127"/>
      <c r="EI1370" s="127"/>
      <c r="EJ1370" s="127"/>
      <c r="EK1370" s="127"/>
      <c r="EL1370" s="127"/>
      <c r="EM1370" s="127"/>
      <c r="EN1370" s="127"/>
      <c r="EO1370" s="127"/>
      <c r="EP1370" s="127"/>
      <c r="EQ1370" s="127"/>
      <c r="ER1370" s="127"/>
      <c r="ES1370" s="127"/>
      <c r="ET1370" s="127"/>
      <c r="EU1370" s="127"/>
      <c r="EV1370" s="127"/>
      <c r="EW1370" s="127"/>
      <c r="EX1370" s="127"/>
      <c r="EY1370" s="127"/>
      <c r="EZ1370" s="127"/>
      <c r="FA1370" s="127"/>
      <c r="FB1370" s="127"/>
      <c r="FC1370" s="127"/>
      <c r="FD1370" s="127"/>
      <c r="FE1370" s="127"/>
      <c r="FF1370" s="127"/>
      <c r="FG1370" s="127"/>
      <c r="FH1370" s="127"/>
      <c r="FI1370" s="127"/>
      <c r="FJ1370" s="127"/>
      <c r="FK1370" s="127"/>
      <c r="FL1370" s="127"/>
      <c r="FM1370" s="127"/>
      <c r="FN1370" s="127"/>
      <c r="FO1370" s="127"/>
      <c r="FP1370" s="127"/>
      <c r="FQ1370" s="127"/>
      <c r="FR1370" s="127"/>
      <c r="FS1370" s="127"/>
      <c r="FT1370" s="127"/>
      <c r="FU1370" s="127"/>
      <c r="FV1370" s="127"/>
      <c r="FW1370" s="127"/>
      <c r="FX1370" s="127"/>
      <c r="FY1370" s="127"/>
      <c r="FZ1370" s="127"/>
      <c r="GA1370" s="127"/>
      <c r="GB1370" s="127"/>
      <c r="GC1370" s="127"/>
      <c r="GD1370" s="127"/>
      <c r="GE1370" s="127"/>
      <c r="GF1370" s="127"/>
      <c r="GG1370" s="127"/>
      <c r="GH1370" s="127"/>
      <c r="GI1370" s="127"/>
      <c r="GJ1370" s="127"/>
      <c r="GK1370" s="127"/>
      <c r="GL1370" s="127"/>
      <c r="GM1370" s="127"/>
      <c r="GN1370" s="127"/>
      <c r="GO1370" s="127"/>
      <c r="GP1370" s="127"/>
      <c r="GQ1370" s="127"/>
      <c r="GR1370" s="127"/>
      <c r="GS1370" s="127"/>
      <c r="GT1370" s="127"/>
      <c r="GU1370" s="127"/>
      <c r="GV1370" s="127"/>
      <c r="GW1370" s="127"/>
      <c r="GX1370" s="127"/>
      <c r="GY1370" s="127"/>
      <c r="GZ1370" s="127"/>
      <c r="HA1370" s="127"/>
      <c r="HB1370" s="127"/>
      <c r="HC1370" s="127"/>
      <c r="HD1370" s="127"/>
      <c r="HE1370" s="127"/>
      <c r="HF1370" s="127"/>
      <c r="HG1370" s="127"/>
      <c r="HH1370" s="127"/>
      <c r="HI1370" s="127"/>
      <c r="HJ1370" s="127"/>
      <c r="HK1370" s="127"/>
      <c r="HL1370" s="127"/>
      <c r="HM1370" s="127"/>
      <c r="HN1370" s="127"/>
      <c r="HO1370" s="127"/>
      <c r="HP1370" s="127"/>
      <c r="HQ1370" s="127"/>
      <c r="HR1370" s="127"/>
      <c r="HS1370" s="127"/>
      <c r="HT1370" s="127"/>
      <c r="HU1370" s="127"/>
      <c r="HV1370" s="127"/>
      <c r="HW1370" s="127"/>
      <c r="HX1370" s="127"/>
      <c r="HY1370" s="127"/>
      <c r="HZ1370" s="127"/>
      <c r="IA1370" s="127"/>
      <c r="IB1370" s="127"/>
      <c r="IC1370" s="127"/>
      <c r="ID1370" s="127"/>
      <c r="IE1370" s="127"/>
      <c r="IF1370" s="127"/>
      <c r="IG1370" s="127"/>
      <c r="IH1370" s="127"/>
      <c r="II1370" s="127"/>
      <c r="IJ1370" s="127"/>
      <c r="IK1370" s="127"/>
      <c r="IL1370" s="127"/>
      <c r="IM1370" s="127"/>
      <c r="IN1370" s="127"/>
    </row>
    <row r="1371" s="122" customFormat="1" spans="1:248">
      <c r="A1371" s="142"/>
      <c r="B1371" s="147" t="s">
        <v>129</v>
      </c>
      <c r="C1371" s="142"/>
      <c r="D1371" s="142"/>
      <c r="E1371" s="143"/>
      <c r="F1371" s="144"/>
      <c r="G1371" s="127"/>
      <c r="H1371" s="127"/>
      <c r="I1371" s="127"/>
      <c r="J1371" s="127"/>
      <c r="K1371" s="127"/>
      <c r="L1371" s="127"/>
      <c r="M1371" s="127"/>
      <c r="N1371" s="127"/>
      <c r="O1371" s="127"/>
      <c r="P1371" s="127"/>
      <c r="Q1371" s="127"/>
      <c r="R1371" s="127"/>
      <c r="S1371" s="127"/>
      <c r="T1371" s="127"/>
      <c r="U1371" s="127"/>
      <c r="V1371" s="127"/>
      <c r="W1371" s="127"/>
      <c r="X1371" s="127"/>
      <c r="Y1371" s="127"/>
      <c r="Z1371" s="127"/>
      <c r="AA1371" s="127"/>
      <c r="AB1371" s="127"/>
      <c r="AC1371" s="127"/>
      <c r="AD1371" s="127"/>
      <c r="AE1371" s="127"/>
      <c r="AF1371" s="127"/>
      <c r="AG1371" s="127"/>
      <c r="AH1371" s="127"/>
      <c r="AI1371" s="127"/>
      <c r="AJ1371" s="127"/>
      <c r="AK1371" s="127"/>
      <c r="AL1371" s="127"/>
      <c r="AM1371" s="127"/>
      <c r="AN1371" s="127"/>
      <c r="AO1371" s="127"/>
      <c r="AP1371" s="127"/>
      <c r="AQ1371" s="127"/>
      <c r="AR1371" s="127"/>
      <c r="AS1371" s="127"/>
      <c r="AT1371" s="127"/>
      <c r="AU1371" s="127"/>
      <c r="AV1371" s="127"/>
      <c r="AW1371" s="127"/>
      <c r="AX1371" s="127"/>
      <c r="AY1371" s="127"/>
      <c r="AZ1371" s="127"/>
      <c r="BA1371" s="127"/>
      <c r="BB1371" s="127"/>
      <c r="BC1371" s="127"/>
      <c r="BD1371" s="127"/>
      <c r="BE1371" s="127"/>
      <c r="BF1371" s="127"/>
      <c r="BG1371" s="127"/>
      <c r="BH1371" s="127"/>
      <c r="BI1371" s="127"/>
      <c r="BJ1371" s="127"/>
      <c r="BK1371" s="127"/>
      <c r="BL1371" s="127"/>
      <c r="BM1371" s="127"/>
      <c r="BN1371" s="127"/>
      <c r="BO1371" s="127"/>
      <c r="BP1371" s="127"/>
      <c r="BQ1371" s="127"/>
      <c r="BR1371" s="127"/>
      <c r="BS1371" s="127"/>
      <c r="BT1371" s="127"/>
      <c r="BU1371" s="127"/>
      <c r="BV1371" s="127"/>
      <c r="BW1371" s="127"/>
      <c r="BX1371" s="127"/>
      <c r="BY1371" s="127"/>
      <c r="BZ1371" s="127"/>
      <c r="CA1371" s="127"/>
      <c r="CB1371" s="127"/>
      <c r="CC1371" s="127"/>
      <c r="CD1371" s="127"/>
      <c r="CE1371" s="127"/>
      <c r="CF1371" s="127"/>
      <c r="CG1371" s="127"/>
      <c r="CH1371" s="127"/>
      <c r="CI1371" s="127"/>
      <c r="CJ1371" s="127"/>
      <c r="CK1371" s="127"/>
      <c r="CL1371" s="127"/>
      <c r="CM1371" s="127"/>
      <c r="CN1371" s="127"/>
      <c r="CO1371" s="127"/>
      <c r="CP1371" s="127"/>
      <c r="CQ1371" s="127"/>
      <c r="CR1371" s="127"/>
      <c r="CS1371" s="127"/>
      <c r="CT1371" s="127"/>
      <c r="CU1371" s="127"/>
      <c r="CV1371" s="127"/>
      <c r="CW1371" s="127"/>
      <c r="CX1371" s="127"/>
      <c r="CY1371" s="127"/>
      <c r="CZ1371" s="127"/>
      <c r="DA1371" s="127"/>
      <c r="DB1371" s="127"/>
      <c r="DC1371" s="127"/>
      <c r="DD1371" s="127"/>
      <c r="DE1371" s="127"/>
      <c r="DF1371" s="127"/>
      <c r="DG1371" s="127"/>
      <c r="DH1371" s="127"/>
      <c r="DI1371" s="127"/>
      <c r="DJ1371" s="127"/>
      <c r="DK1371" s="127"/>
      <c r="DL1371" s="127"/>
      <c r="DM1371" s="127"/>
      <c r="DN1371" s="127"/>
      <c r="DO1371" s="127"/>
      <c r="DP1371" s="127"/>
      <c r="DQ1371" s="127"/>
      <c r="DR1371" s="127"/>
      <c r="DS1371" s="127"/>
      <c r="DT1371" s="127"/>
      <c r="DU1371" s="127"/>
      <c r="DV1371" s="127"/>
      <c r="DW1371" s="127"/>
      <c r="DX1371" s="127"/>
      <c r="DY1371" s="127"/>
      <c r="DZ1371" s="127"/>
      <c r="EA1371" s="127"/>
      <c r="EB1371" s="127"/>
      <c r="EC1371" s="127"/>
      <c r="ED1371" s="127"/>
      <c r="EE1371" s="127"/>
      <c r="EF1371" s="127"/>
      <c r="EG1371" s="127"/>
      <c r="EH1371" s="127"/>
      <c r="EI1371" s="127"/>
      <c r="EJ1371" s="127"/>
      <c r="EK1371" s="127"/>
      <c r="EL1371" s="127"/>
      <c r="EM1371" s="127"/>
      <c r="EN1371" s="127"/>
      <c r="EO1371" s="127"/>
      <c r="EP1371" s="127"/>
      <c r="EQ1371" s="127"/>
      <c r="ER1371" s="127"/>
      <c r="ES1371" s="127"/>
      <c r="ET1371" s="127"/>
      <c r="EU1371" s="127"/>
      <c r="EV1371" s="127"/>
      <c r="EW1371" s="127"/>
      <c r="EX1371" s="127"/>
      <c r="EY1371" s="127"/>
      <c r="EZ1371" s="127"/>
      <c r="FA1371" s="127"/>
      <c r="FB1371" s="127"/>
      <c r="FC1371" s="127"/>
      <c r="FD1371" s="127"/>
      <c r="FE1371" s="127"/>
      <c r="FF1371" s="127"/>
      <c r="FG1371" s="127"/>
      <c r="FH1371" s="127"/>
      <c r="FI1371" s="127"/>
      <c r="FJ1371" s="127"/>
      <c r="FK1371" s="127"/>
      <c r="FL1371" s="127"/>
      <c r="FM1371" s="127"/>
      <c r="FN1371" s="127"/>
      <c r="FO1371" s="127"/>
      <c r="FP1371" s="127"/>
      <c r="FQ1371" s="127"/>
      <c r="FR1371" s="127"/>
      <c r="FS1371" s="127"/>
      <c r="FT1371" s="127"/>
      <c r="FU1371" s="127"/>
      <c r="FV1371" s="127"/>
      <c r="FW1371" s="127"/>
      <c r="FX1371" s="127"/>
      <c r="FY1371" s="127"/>
      <c r="FZ1371" s="127"/>
      <c r="GA1371" s="127"/>
      <c r="GB1371" s="127"/>
      <c r="GC1371" s="127"/>
      <c r="GD1371" s="127"/>
      <c r="GE1371" s="127"/>
      <c r="GF1371" s="127"/>
      <c r="GG1371" s="127"/>
      <c r="GH1371" s="127"/>
      <c r="GI1371" s="127"/>
      <c r="GJ1371" s="127"/>
      <c r="GK1371" s="127"/>
      <c r="GL1371" s="127"/>
      <c r="GM1371" s="127"/>
      <c r="GN1371" s="127"/>
      <c r="GO1371" s="127"/>
      <c r="GP1371" s="127"/>
      <c r="GQ1371" s="127"/>
      <c r="GR1371" s="127"/>
      <c r="GS1371" s="127"/>
      <c r="GT1371" s="127"/>
      <c r="GU1371" s="127"/>
      <c r="GV1371" s="127"/>
      <c r="GW1371" s="127"/>
      <c r="GX1371" s="127"/>
      <c r="GY1371" s="127"/>
      <c r="GZ1371" s="127"/>
      <c r="HA1371" s="127"/>
      <c r="HB1371" s="127"/>
      <c r="HC1371" s="127"/>
      <c r="HD1371" s="127"/>
      <c r="HE1371" s="127"/>
      <c r="HF1371" s="127"/>
      <c r="HG1371" s="127"/>
      <c r="HH1371" s="127"/>
      <c r="HI1371" s="127"/>
      <c r="HJ1371" s="127"/>
      <c r="HK1371" s="127"/>
      <c r="HL1371" s="127"/>
      <c r="HM1371" s="127"/>
      <c r="HN1371" s="127"/>
      <c r="HO1371" s="127"/>
      <c r="HP1371" s="127"/>
      <c r="HQ1371" s="127"/>
      <c r="HR1371" s="127"/>
      <c r="HS1371" s="127"/>
      <c r="HT1371" s="127"/>
      <c r="HU1371" s="127"/>
      <c r="HV1371" s="127"/>
      <c r="HW1371" s="127"/>
      <c r="HX1371" s="127"/>
      <c r="HY1371" s="127"/>
      <c r="HZ1371" s="127"/>
      <c r="IA1371" s="127"/>
      <c r="IB1371" s="127"/>
      <c r="IC1371" s="127"/>
      <c r="ID1371" s="127"/>
      <c r="IE1371" s="127"/>
      <c r="IF1371" s="127"/>
      <c r="IG1371" s="127"/>
      <c r="IH1371" s="127"/>
      <c r="II1371" s="127"/>
      <c r="IJ1371" s="127"/>
      <c r="IK1371" s="127"/>
      <c r="IL1371" s="127"/>
      <c r="IM1371" s="127"/>
      <c r="IN1371" s="127"/>
    </row>
    <row r="1372" s="124" customFormat="1" spans="1:256">
      <c r="A1372" s="204"/>
      <c r="B1372" s="369"/>
      <c r="C1372" s="204"/>
      <c r="D1372" s="204"/>
      <c r="E1372" s="204"/>
      <c r="F1372" s="369"/>
      <c r="G1372" s="121"/>
      <c r="H1372" s="121"/>
      <c r="I1372" s="121"/>
      <c r="J1372" s="121"/>
      <c r="K1372" s="121"/>
      <c r="L1372" s="121"/>
      <c r="M1372" s="121"/>
      <c r="N1372" s="121"/>
      <c r="O1372" s="121"/>
      <c r="P1372" s="121"/>
      <c r="Q1372" s="121"/>
      <c r="R1372" s="121"/>
      <c r="S1372" s="121"/>
      <c r="T1372" s="121"/>
      <c r="U1372" s="121"/>
      <c r="V1372" s="121"/>
      <c r="W1372" s="121"/>
      <c r="X1372" s="121"/>
      <c r="Y1372" s="121"/>
      <c r="Z1372" s="121"/>
      <c r="AA1372" s="121"/>
      <c r="AB1372" s="121"/>
      <c r="AC1372" s="121"/>
      <c r="AD1372" s="121"/>
      <c r="AE1372" s="121"/>
      <c r="AF1372" s="121"/>
      <c r="AG1372" s="121"/>
      <c r="AH1372" s="121"/>
      <c r="AI1372" s="121"/>
      <c r="AJ1372" s="121"/>
      <c r="AK1372" s="121"/>
      <c r="AL1372" s="121"/>
      <c r="AM1372" s="121"/>
      <c r="AN1372" s="121"/>
      <c r="AO1372" s="121"/>
      <c r="AP1372" s="121"/>
      <c r="AQ1372" s="121"/>
      <c r="AR1372" s="121"/>
      <c r="AS1372" s="121"/>
      <c r="AT1372" s="121"/>
      <c r="AU1372" s="121"/>
      <c r="AV1372" s="121"/>
      <c r="AW1372" s="121"/>
      <c r="AX1372" s="121"/>
      <c r="AY1372" s="121"/>
      <c r="AZ1372" s="121"/>
      <c r="BA1372" s="121"/>
      <c r="BB1372" s="121"/>
      <c r="BC1372" s="121"/>
      <c r="BD1372" s="121"/>
      <c r="BE1372" s="121"/>
      <c r="BF1372" s="121"/>
      <c r="BG1372" s="121"/>
      <c r="BH1372" s="121"/>
      <c r="BI1372" s="121"/>
      <c r="BJ1372" s="121"/>
      <c r="BK1372" s="121"/>
      <c r="BL1372" s="121"/>
      <c r="BM1372" s="121"/>
      <c r="BN1372" s="121"/>
      <c r="BO1372" s="121"/>
      <c r="BP1372" s="121"/>
      <c r="BQ1372" s="121"/>
      <c r="BR1372" s="121"/>
      <c r="BS1372" s="121"/>
      <c r="BT1372" s="121"/>
      <c r="BU1372" s="121"/>
      <c r="BV1372" s="121"/>
      <c r="BW1372" s="121"/>
      <c r="BX1372" s="121"/>
      <c r="BY1372" s="121"/>
      <c r="BZ1372" s="121"/>
      <c r="CA1372" s="121"/>
      <c r="CB1372" s="121"/>
      <c r="CC1372" s="121"/>
      <c r="CD1372" s="121"/>
      <c r="CE1372" s="121"/>
      <c r="CF1372" s="121"/>
      <c r="CG1372" s="121"/>
      <c r="CH1372" s="121"/>
      <c r="CI1372" s="121"/>
      <c r="CJ1372" s="121"/>
      <c r="CK1372" s="121"/>
      <c r="CL1372" s="121"/>
      <c r="CM1372" s="121"/>
      <c r="CN1372" s="121"/>
      <c r="CO1372" s="121"/>
      <c r="CP1372" s="121"/>
      <c r="CQ1372" s="121"/>
      <c r="CR1372" s="121"/>
      <c r="CS1372" s="121"/>
      <c r="CT1372" s="121"/>
      <c r="CU1372" s="121"/>
      <c r="CV1372" s="121"/>
      <c r="CW1372" s="121"/>
      <c r="CX1372" s="121"/>
      <c r="CY1372" s="121"/>
      <c r="CZ1372" s="121"/>
      <c r="DA1372" s="121"/>
      <c r="DB1372" s="121"/>
      <c r="DC1372" s="121"/>
      <c r="DD1372" s="121"/>
      <c r="DE1372" s="121"/>
      <c r="DF1372" s="121"/>
      <c r="DG1372" s="121"/>
      <c r="DH1372" s="121"/>
      <c r="DI1372" s="121"/>
      <c r="DJ1372" s="121"/>
      <c r="DK1372" s="121"/>
      <c r="DL1372" s="121"/>
      <c r="DM1372" s="121"/>
      <c r="DN1372" s="121"/>
      <c r="DO1372" s="121"/>
      <c r="DP1372" s="121"/>
      <c r="DQ1372" s="121"/>
      <c r="DR1372" s="121"/>
      <c r="DS1372" s="121"/>
      <c r="DT1372" s="121"/>
      <c r="DU1372" s="121"/>
      <c r="DV1372" s="121"/>
      <c r="DW1372" s="121"/>
      <c r="DX1372" s="121"/>
      <c r="DY1372" s="121"/>
      <c r="DZ1372" s="121"/>
      <c r="EA1372" s="121"/>
      <c r="EB1372" s="121"/>
      <c r="EC1372" s="121"/>
      <c r="ED1372" s="121"/>
      <c r="EE1372" s="121"/>
      <c r="EF1372" s="121"/>
      <c r="EG1372" s="121"/>
      <c r="EH1372" s="121"/>
      <c r="EI1372" s="121"/>
      <c r="EJ1372" s="121"/>
      <c r="EK1372" s="121"/>
      <c r="EL1372" s="121"/>
      <c r="EM1372" s="121"/>
      <c r="EN1372" s="121"/>
      <c r="EO1372" s="121"/>
      <c r="EP1372" s="121"/>
      <c r="EQ1372" s="121"/>
      <c r="ER1372" s="121"/>
      <c r="ES1372" s="121"/>
      <c r="ET1372" s="121"/>
      <c r="EU1372" s="121"/>
      <c r="EV1372" s="121"/>
      <c r="EW1372" s="121"/>
      <c r="EX1372" s="121"/>
      <c r="EY1372" s="121"/>
      <c r="EZ1372" s="121"/>
      <c r="FA1372" s="121"/>
      <c r="FB1372" s="121"/>
      <c r="FC1372" s="121"/>
      <c r="FD1372" s="121"/>
      <c r="FE1372" s="121"/>
      <c r="FF1372" s="121"/>
      <c r="FG1372" s="121"/>
      <c r="FH1372" s="121"/>
      <c r="FI1372" s="121"/>
      <c r="FJ1372" s="121"/>
      <c r="FK1372" s="121"/>
      <c r="FL1372" s="121"/>
      <c r="FM1372" s="121"/>
      <c r="FN1372" s="121"/>
      <c r="FO1372" s="121"/>
      <c r="FP1372" s="121"/>
      <c r="FQ1372" s="121"/>
      <c r="FR1372" s="121"/>
      <c r="FS1372" s="121"/>
      <c r="FT1372" s="121"/>
      <c r="FU1372" s="121"/>
      <c r="FV1372" s="121"/>
      <c r="FW1372" s="121"/>
      <c r="FX1372" s="121"/>
      <c r="FY1372" s="121"/>
      <c r="FZ1372" s="121"/>
      <c r="GA1372" s="121"/>
      <c r="GB1372" s="121"/>
      <c r="GC1372" s="121"/>
      <c r="GD1372" s="121"/>
      <c r="GE1372" s="121"/>
      <c r="GF1372" s="121"/>
      <c r="GG1372" s="121"/>
      <c r="GH1372" s="121"/>
      <c r="GI1372" s="121"/>
      <c r="GJ1372" s="121"/>
      <c r="GK1372" s="121"/>
      <c r="GL1372" s="121"/>
      <c r="GM1372" s="121"/>
      <c r="GN1372" s="121"/>
      <c r="GO1372" s="121"/>
      <c r="GP1372" s="121"/>
      <c r="GQ1372" s="121"/>
      <c r="GR1372" s="121"/>
      <c r="GS1372" s="121"/>
      <c r="GT1372" s="121"/>
      <c r="GU1372" s="121"/>
      <c r="GV1372" s="121"/>
      <c r="GW1372" s="121"/>
      <c r="GX1372" s="121"/>
      <c r="GY1372" s="121"/>
      <c r="GZ1372" s="121"/>
      <c r="HA1372" s="121"/>
      <c r="HB1372" s="121"/>
      <c r="HC1372" s="121"/>
      <c r="HD1372" s="121"/>
      <c r="HE1372" s="121"/>
      <c r="HF1372" s="121"/>
      <c r="HG1372" s="121"/>
      <c r="HH1372" s="121"/>
      <c r="HI1372" s="121"/>
      <c r="HJ1372" s="121"/>
      <c r="HK1372" s="121"/>
      <c r="HL1372" s="121"/>
      <c r="HM1372" s="121"/>
      <c r="HN1372" s="121"/>
      <c r="HO1372" s="121"/>
      <c r="HP1372" s="121"/>
      <c r="HQ1372" s="121"/>
      <c r="HR1372" s="121"/>
      <c r="HS1372" s="121"/>
      <c r="HT1372" s="121"/>
      <c r="HU1372" s="121"/>
      <c r="HV1372" s="121"/>
      <c r="HW1372" s="121"/>
      <c r="HX1372" s="121"/>
      <c r="HY1372" s="121"/>
      <c r="HZ1372" s="121"/>
      <c r="IA1372" s="121"/>
      <c r="IB1372" s="121"/>
      <c r="IC1372" s="121"/>
      <c r="ID1372" s="121"/>
      <c r="IE1372" s="121"/>
      <c r="IF1372" s="121"/>
      <c r="IG1372" s="121"/>
      <c r="IH1372" s="121"/>
      <c r="II1372" s="121"/>
      <c r="IJ1372" s="121"/>
      <c r="IK1372" s="121"/>
      <c r="IL1372" s="121"/>
      <c r="IM1372" s="121"/>
      <c r="IN1372" s="121"/>
      <c r="IO1372"/>
      <c r="IP1372"/>
      <c r="IQ1372"/>
      <c r="IR1372"/>
      <c r="IS1372"/>
      <c r="IT1372"/>
      <c r="IU1372"/>
      <c r="IV1372"/>
    </row>
    <row r="1373" s="124" customFormat="1" spans="1:256">
      <c r="A1373" s="204"/>
      <c r="B1373" s="401" t="s">
        <v>132</v>
      </c>
      <c r="C1373" s="204"/>
      <c r="D1373" s="204"/>
      <c r="E1373" s="465">
        <f>SUM(E1376:E1403)</f>
        <v>2356000000</v>
      </c>
      <c r="F1373" s="150"/>
      <c r="G1373" s="121"/>
      <c r="H1373" s="121"/>
      <c r="I1373" s="121"/>
      <c r="J1373" s="121"/>
      <c r="K1373" s="121"/>
      <c r="L1373" s="121"/>
      <c r="M1373" s="121"/>
      <c r="N1373" s="121"/>
      <c r="O1373" s="121"/>
      <c r="P1373" s="121"/>
      <c r="Q1373" s="121"/>
      <c r="R1373" s="121"/>
      <c r="S1373" s="121"/>
      <c r="T1373" s="121"/>
      <c r="U1373" s="121"/>
      <c r="V1373" s="121"/>
      <c r="W1373" s="121"/>
      <c r="X1373" s="121"/>
      <c r="Y1373" s="121"/>
      <c r="Z1373" s="121"/>
      <c r="AA1373" s="121"/>
      <c r="AB1373" s="121"/>
      <c r="AC1373" s="121"/>
      <c r="AD1373" s="121"/>
      <c r="AE1373" s="121"/>
      <c r="AF1373" s="121"/>
      <c r="AG1373" s="121"/>
      <c r="AH1373" s="121"/>
      <c r="AI1373" s="121"/>
      <c r="AJ1373" s="121"/>
      <c r="AK1373" s="121"/>
      <c r="AL1373" s="121"/>
      <c r="AM1373" s="121"/>
      <c r="AN1373" s="121"/>
      <c r="AO1373" s="121"/>
      <c r="AP1373" s="121"/>
      <c r="AQ1373" s="121"/>
      <c r="AR1373" s="121"/>
      <c r="AS1373" s="121"/>
      <c r="AT1373" s="121"/>
      <c r="AU1373" s="121"/>
      <c r="AV1373" s="121"/>
      <c r="AW1373" s="121"/>
      <c r="AX1373" s="121"/>
      <c r="AY1373" s="121"/>
      <c r="AZ1373" s="121"/>
      <c r="BA1373" s="121"/>
      <c r="BB1373" s="121"/>
      <c r="BC1373" s="121"/>
      <c r="BD1373" s="121"/>
      <c r="BE1373" s="121"/>
      <c r="BF1373" s="121"/>
      <c r="BG1373" s="121"/>
      <c r="BH1373" s="121"/>
      <c r="BI1373" s="121"/>
      <c r="BJ1373" s="121"/>
      <c r="BK1373" s="121"/>
      <c r="BL1373" s="121"/>
      <c r="BM1373" s="121"/>
      <c r="BN1373" s="121"/>
      <c r="BO1373" s="121"/>
      <c r="BP1373" s="121"/>
      <c r="BQ1373" s="121"/>
      <c r="BR1373" s="121"/>
      <c r="BS1373" s="121"/>
      <c r="BT1373" s="121"/>
      <c r="BU1373" s="121"/>
      <c r="BV1373" s="121"/>
      <c r="BW1373" s="121"/>
      <c r="BX1373" s="121"/>
      <c r="BY1373" s="121"/>
      <c r="BZ1373" s="121"/>
      <c r="CA1373" s="121"/>
      <c r="CB1373" s="121"/>
      <c r="CC1373" s="121"/>
      <c r="CD1373" s="121"/>
      <c r="CE1373" s="121"/>
      <c r="CF1373" s="121"/>
      <c r="CG1373" s="121"/>
      <c r="CH1373" s="121"/>
      <c r="CI1373" s="121"/>
      <c r="CJ1373" s="121"/>
      <c r="CK1373" s="121"/>
      <c r="CL1373" s="121"/>
      <c r="CM1373" s="121"/>
      <c r="CN1373" s="121"/>
      <c r="CO1373" s="121"/>
      <c r="CP1373" s="121"/>
      <c r="CQ1373" s="121"/>
      <c r="CR1373" s="121"/>
      <c r="CS1373" s="121"/>
      <c r="CT1373" s="121"/>
      <c r="CU1373" s="121"/>
      <c r="CV1373" s="121"/>
      <c r="CW1373" s="121"/>
      <c r="CX1373" s="121"/>
      <c r="CY1373" s="121"/>
      <c r="CZ1373" s="121"/>
      <c r="DA1373" s="121"/>
      <c r="DB1373" s="121"/>
      <c r="DC1373" s="121"/>
      <c r="DD1373" s="121"/>
      <c r="DE1373" s="121"/>
      <c r="DF1373" s="121"/>
      <c r="DG1373" s="121"/>
      <c r="DH1373" s="121"/>
      <c r="DI1373" s="121"/>
      <c r="DJ1373" s="121"/>
      <c r="DK1373" s="121"/>
      <c r="DL1373" s="121"/>
      <c r="DM1373" s="121"/>
      <c r="DN1373" s="121"/>
      <c r="DO1373" s="121"/>
      <c r="DP1373" s="121"/>
      <c r="DQ1373" s="121"/>
      <c r="DR1373" s="121"/>
      <c r="DS1373" s="121"/>
      <c r="DT1373" s="121"/>
      <c r="DU1373" s="121"/>
      <c r="DV1373" s="121"/>
      <c r="DW1373" s="121"/>
      <c r="DX1373" s="121"/>
      <c r="DY1373" s="121"/>
      <c r="DZ1373" s="121"/>
      <c r="EA1373" s="121"/>
      <c r="EB1373" s="121"/>
      <c r="EC1373" s="121"/>
      <c r="ED1373" s="121"/>
      <c r="EE1373" s="121"/>
      <c r="EF1373" s="121"/>
      <c r="EG1373" s="121"/>
      <c r="EH1373" s="121"/>
      <c r="EI1373" s="121"/>
      <c r="EJ1373" s="121"/>
      <c r="EK1373" s="121"/>
      <c r="EL1373" s="121"/>
      <c r="EM1373" s="121"/>
      <c r="EN1373" s="121"/>
      <c r="EO1373" s="121"/>
      <c r="EP1373" s="121"/>
      <c r="EQ1373" s="121"/>
      <c r="ER1373" s="121"/>
      <c r="ES1373" s="121"/>
      <c r="ET1373" s="121"/>
      <c r="EU1373" s="121"/>
      <c r="EV1373" s="121"/>
      <c r="EW1373" s="121"/>
      <c r="EX1373" s="121"/>
      <c r="EY1373" s="121"/>
      <c r="EZ1373" s="121"/>
      <c r="FA1373" s="121"/>
      <c r="FB1373" s="121"/>
      <c r="FC1373" s="121"/>
      <c r="FD1373" s="121"/>
      <c r="FE1373" s="121"/>
      <c r="FF1373" s="121"/>
      <c r="FG1373" s="121"/>
      <c r="FH1373" s="121"/>
      <c r="FI1373" s="121"/>
      <c r="FJ1373" s="121"/>
      <c r="FK1373" s="121"/>
      <c r="FL1373" s="121"/>
      <c r="FM1373" s="121"/>
      <c r="FN1373" s="121"/>
      <c r="FO1373" s="121"/>
      <c r="FP1373" s="121"/>
      <c r="FQ1373" s="121"/>
      <c r="FR1373" s="121"/>
      <c r="FS1373" s="121"/>
      <c r="FT1373" s="121"/>
      <c r="FU1373" s="121"/>
      <c r="FV1373" s="121"/>
      <c r="FW1373" s="121"/>
      <c r="FX1373" s="121"/>
      <c r="FY1373" s="121"/>
      <c r="FZ1373" s="121"/>
      <c r="GA1373" s="121"/>
      <c r="GB1373" s="121"/>
      <c r="GC1373" s="121"/>
      <c r="GD1373" s="121"/>
      <c r="GE1373" s="121"/>
      <c r="GF1373" s="121"/>
      <c r="GG1373" s="121"/>
      <c r="GH1373" s="121"/>
      <c r="GI1373" s="121"/>
      <c r="GJ1373" s="121"/>
      <c r="GK1373" s="121"/>
      <c r="GL1373" s="121"/>
      <c r="GM1373" s="121"/>
      <c r="GN1373" s="121"/>
      <c r="GO1373" s="121"/>
      <c r="GP1373" s="121"/>
      <c r="GQ1373" s="121"/>
      <c r="GR1373" s="121"/>
      <c r="GS1373" s="121"/>
      <c r="GT1373" s="121"/>
      <c r="GU1373" s="121"/>
      <c r="GV1373" s="121"/>
      <c r="GW1373" s="121"/>
      <c r="GX1373" s="121"/>
      <c r="GY1373" s="121"/>
      <c r="GZ1373" s="121"/>
      <c r="HA1373" s="121"/>
      <c r="HB1373" s="121"/>
      <c r="HC1373" s="121"/>
      <c r="HD1373" s="121"/>
      <c r="HE1373" s="121"/>
      <c r="HF1373" s="121"/>
      <c r="HG1373" s="121"/>
      <c r="HH1373" s="121"/>
      <c r="HI1373" s="121"/>
      <c r="HJ1373" s="121"/>
      <c r="HK1373" s="121"/>
      <c r="HL1373" s="121"/>
      <c r="HM1373" s="121"/>
      <c r="HN1373" s="121"/>
      <c r="HO1373" s="121"/>
      <c r="HP1373" s="121"/>
      <c r="HQ1373" s="121"/>
      <c r="HR1373" s="121"/>
      <c r="HS1373" s="121"/>
      <c r="HT1373" s="121"/>
      <c r="HU1373" s="121"/>
      <c r="HV1373" s="121"/>
      <c r="HW1373" s="121"/>
      <c r="HX1373" s="121"/>
      <c r="HY1373" s="121"/>
      <c r="HZ1373" s="121"/>
      <c r="IA1373" s="121"/>
      <c r="IB1373" s="121"/>
      <c r="IC1373" s="121"/>
      <c r="ID1373" s="121"/>
      <c r="IE1373" s="121"/>
      <c r="IF1373" s="121"/>
      <c r="IG1373" s="121"/>
      <c r="IH1373" s="121"/>
      <c r="II1373" s="121"/>
      <c r="IJ1373" s="121"/>
      <c r="IK1373" s="121"/>
      <c r="IL1373" s="121"/>
      <c r="IM1373" s="121"/>
      <c r="IN1373" s="121"/>
      <c r="IO1373"/>
      <c r="IP1373"/>
      <c r="IQ1373"/>
      <c r="IR1373"/>
      <c r="IS1373"/>
      <c r="IT1373"/>
      <c r="IU1373"/>
      <c r="IV1373"/>
    </row>
    <row r="1374" spans="1:5">
      <c r="A1374" s="148"/>
      <c r="B1374" s="148"/>
      <c r="C1374" s="148"/>
      <c r="D1374" s="148"/>
      <c r="E1374" s="174"/>
    </row>
    <row r="1375" spans="1:6">
      <c r="A1375" s="346"/>
      <c r="B1375" s="477" t="s">
        <v>2004</v>
      </c>
      <c r="C1375" s="478"/>
      <c r="D1375" s="478"/>
      <c r="E1375" s="428"/>
      <c r="F1375" s="150"/>
    </row>
    <row r="1376" ht="31.5" spans="1:6">
      <c r="A1376" s="4"/>
      <c r="B1376" s="158" t="s">
        <v>2005</v>
      </c>
      <c r="C1376" s="158" t="s">
        <v>2006</v>
      </c>
      <c r="D1376" s="158" t="s">
        <v>278</v>
      </c>
      <c r="E1376" s="166">
        <v>0</v>
      </c>
      <c r="F1376" s="150"/>
    </row>
    <row r="1377" spans="1:6">
      <c r="A1377" s="148"/>
      <c r="B1377" s="446" t="s">
        <v>1108</v>
      </c>
      <c r="C1377" s="344"/>
      <c r="D1377" s="344"/>
      <c r="E1377" s="171"/>
      <c r="F1377" s="150"/>
    </row>
    <row r="1378" ht="31.5" spans="1:9">
      <c r="A1378" s="148"/>
      <c r="B1378" s="158" t="s">
        <v>2007</v>
      </c>
      <c r="C1378" s="158" t="s">
        <v>2008</v>
      </c>
      <c r="D1378" s="158" t="s">
        <v>278</v>
      </c>
      <c r="E1378" s="160">
        <v>300000000</v>
      </c>
      <c r="F1378" s="150"/>
      <c r="H1378" s="189"/>
      <c r="I1378" s="189"/>
    </row>
    <row r="1379" ht="31.5" spans="1:6">
      <c r="A1379" s="148"/>
      <c r="B1379" s="158" t="s">
        <v>2009</v>
      </c>
      <c r="C1379" s="158" t="s">
        <v>2010</v>
      </c>
      <c r="D1379" s="158" t="s">
        <v>278</v>
      </c>
      <c r="E1379" s="171">
        <v>150000000</v>
      </c>
      <c r="F1379" s="150"/>
    </row>
    <row r="1380" spans="1:9">
      <c r="A1380" s="148"/>
      <c r="B1380" s="158" t="s">
        <v>2011</v>
      </c>
      <c r="C1380" s="158" t="s">
        <v>2012</v>
      </c>
      <c r="D1380" s="158" t="s">
        <v>278</v>
      </c>
      <c r="E1380" s="171">
        <v>591000000</v>
      </c>
      <c r="F1380" s="150"/>
      <c r="H1380" s="189"/>
      <c r="I1380" s="189"/>
    </row>
    <row r="1381" spans="1:6">
      <c r="A1381" s="148"/>
      <c r="B1381" s="158" t="s">
        <v>2013</v>
      </c>
      <c r="C1381" s="158"/>
      <c r="D1381" s="158"/>
      <c r="E1381" s="171">
        <v>250000000</v>
      </c>
      <c r="F1381" s="150"/>
    </row>
    <row r="1382" ht="31.5" spans="1:9">
      <c r="A1382" s="148"/>
      <c r="B1382" s="158" t="s">
        <v>2014</v>
      </c>
      <c r="C1382" s="158" t="s">
        <v>2015</v>
      </c>
      <c r="D1382" s="158" t="s">
        <v>278</v>
      </c>
      <c r="E1382" s="183">
        <v>0</v>
      </c>
      <c r="F1382" s="150"/>
      <c r="H1382" s="337"/>
      <c r="I1382" s="189"/>
    </row>
    <row r="1383" ht="31.5" spans="1:9">
      <c r="A1383" s="148"/>
      <c r="B1383" s="158" t="s">
        <v>2016</v>
      </c>
      <c r="C1383" s="158" t="s">
        <v>2017</v>
      </c>
      <c r="D1383" s="158" t="s">
        <v>278</v>
      </c>
      <c r="E1383" s="183">
        <v>0</v>
      </c>
      <c r="F1383" s="150"/>
      <c r="H1383" s="171"/>
      <c r="I1383" s="189"/>
    </row>
    <row r="1384" spans="1:6">
      <c r="A1384" s="148"/>
      <c r="B1384" s="158"/>
      <c r="C1384" s="158"/>
      <c r="D1384" s="158"/>
      <c r="E1384" s="171"/>
      <c r="F1384" s="150"/>
    </row>
    <row r="1385" spans="1:6">
      <c r="A1385" s="148"/>
      <c r="B1385" s="446" t="s">
        <v>2018</v>
      </c>
      <c r="C1385" s="344"/>
      <c r="D1385" s="344"/>
      <c r="E1385" s="171"/>
      <c r="F1385" s="150"/>
    </row>
    <row r="1386" ht="31.5" spans="1:6">
      <c r="A1386" s="148"/>
      <c r="B1386" s="158" t="s">
        <v>2019</v>
      </c>
      <c r="C1386" s="158" t="s">
        <v>2020</v>
      </c>
      <c r="D1386" s="158" t="s">
        <v>278</v>
      </c>
      <c r="E1386" s="171">
        <v>20000000</v>
      </c>
      <c r="F1386" s="150"/>
    </row>
    <row r="1387" spans="1:6">
      <c r="A1387" s="148"/>
      <c r="B1387" s="446" t="s">
        <v>1805</v>
      </c>
      <c r="C1387" s="344"/>
      <c r="D1387" s="344"/>
      <c r="E1387" s="171"/>
      <c r="F1387" s="150"/>
    </row>
    <row r="1388" ht="47.25" spans="1:6">
      <c r="A1388" s="148"/>
      <c r="B1388" s="158" t="s">
        <v>1806</v>
      </c>
      <c r="C1388" s="158" t="s">
        <v>2021</v>
      </c>
      <c r="D1388" s="158" t="s">
        <v>278</v>
      </c>
      <c r="E1388" s="171">
        <f>430000000+20000000</f>
        <v>450000000</v>
      </c>
      <c r="F1388" s="150"/>
    </row>
    <row r="1389" spans="1:8">
      <c r="A1389" s="148"/>
      <c r="B1389" s="158" t="s">
        <v>2022</v>
      </c>
      <c r="C1389" s="158" t="s">
        <v>2023</v>
      </c>
      <c r="D1389" s="158" t="s">
        <v>278</v>
      </c>
      <c r="E1389" s="171">
        <v>130000000</v>
      </c>
      <c r="F1389" s="150"/>
      <c r="G1389" s="150"/>
      <c r="H1389" s="189"/>
    </row>
    <row r="1390" spans="1:6">
      <c r="A1390" s="148"/>
      <c r="B1390" s="446" t="s">
        <v>133</v>
      </c>
      <c r="C1390" s="344"/>
      <c r="D1390" s="344"/>
      <c r="E1390" s="155"/>
      <c r="F1390" s="150"/>
    </row>
    <row r="1391" ht="31.5" spans="1:6">
      <c r="A1391" s="148"/>
      <c r="B1391" s="158" t="s">
        <v>140</v>
      </c>
      <c r="C1391" s="158" t="s">
        <v>2024</v>
      </c>
      <c r="D1391" s="158" t="s">
        <v>278</v>
      </c>
      <c r="E1391" s="171">
        <v>250000000</v>
      </c>
      <c r="F1391" s="150"/>
    </row>
    <row r="1392" spans="1:6">
      <c r="A1392" s="148"/>
      <c r="B1392" s="446" t="s">
        <v>146</v>
      </c>
      <c r="C1392" s="344"/>
      <c r="D1392" s="344"/>
      <c r="E1392" s="171"/>
      <c r="F1392" s="150"/>
    </row>
    <row r="1393" ht="31.5" spans="1:6">
      <c r="A1393" s="148"/>
      <c r="B1393" s="158" t="s">
        <v>2025</v>
      </c>
      <c r="C1393" s="158" t="s">
        <v>2026</v>
      </c>
      <c r="D1393" s="158" t="s">
        <v>278</v>
      </c>
      <c r="E1393" s="171">
        <v>50000000</v>
      </c>
      <c r="F1393" s="150"/>
    </row>
    <row r="1394" spans="1:6">
      <c r="A1394" s="148"/>
      <c r="B1394" s="446" t="s">
        <v>165</v>
      </c>
      <c r="C1394" s="344"/>
      <c r="D1394" s="344"/>
      <c r="E1394" s="373"/>
      <c r="F1394" s="150"/>
    </row>
    <row r="1395" ht="31.5" spans="1:6">
      <c r="A1395" s="148"/>
      <c r="B1395" s="158" t="s">
        <v>2027</v>
      </c>
      <c r="C1395" s="158" t="s">
        <v>2028</v>
      </c>
      <c r="D1395" s="158" t="s">
        <v>278</v>
      </c>
      <c r="E1395" s="171">
        <v>50000000</v>
      </c>
      <c r="F1395" s="150"/>
    </row>
    <row r="1396" spans="1:6">
      <c r="A1396" s="148"/>
      <c r="B1396" s="446" t="s">
        <v>2029</v>
      </c>
      <c r="C1396" s="344"/>
      <c r="D1396" s="344"/>
      <c r="E1396" s="373"/>
      <c r="F1396" s="150"/>
    </row>
    <row r="1397" ht="31.5" spans="1:6">
      <c r="A1397" s="148"/>
      <c r="B1397" s="158" t="s">
        <v>2030</v>
      </c>
      <c r="C1397" s="158" t="s">
        <v>2031</v>
      </c>
      <c r="D1397" s="158" t="s">
        <v>278</v>
      </c>
      <c r="E1397" s="171">
        <v>50000000</v>
      </c>
      <c r="F1397" s="150"/>
    </row>
    <row r="1398" spans="1:6">
      <c r="A1398" s="148"/>
      <c r="B1398" s="446" t="s">
        <v>2032</v>
      </c>
      <c r="C1398" s="344"/>
      <c r="D1398" s="344"/>
      <c r="E1398" s="351"/>
      <c r="F1398" s="150"/>
    </row>
    <row r="1399" ht="31.5" spans="1:6">
      <c r="A1399" s="148"/>
      <c r="B1399" s="158" t="s">
        <v>2033</v>
      </c>
      <c r="C1399" s="158" t="s">
        <v>2034</v>
      </c>
      <c r="D1399" s="158" t="s">
        <v>278</v>
      </c>
      <c r="E1399" s="171">
        <v>65000000</v>
      </c>
      <c r="F1399" s="150"/>
    </row>
    <row r="1400" spans="1:6">
      <c r="A1400" s="148"/>
      <c r="B1400" s="158" t="s">
        <v>2035</v>
      </c>
      <c r="C1400" s="158" t="s">
        <v>2036</v>
      </c>
      <c r="D1400" s="158" t="s">
        <v>278</v>
      </c>
      <c r="E1400" s="183">
        <v>0</v>
      </c>
      <c r="F1400" s="150"/>
    </row>
    <row r="1401" spans="1:6">
      <c r="A1401" s="148"/>
      <c r="B1401" s="158" t="s">
        <v>2037</v>
      </c>
      <c r="C1401" s="158" t="s">
        <v>2038</v>
      </c>
      <c r="D1401" s="158" t="s">
        <v>278</v>
      </c>
      <c r="E1401" s="183">
        <v>0</v>
      </c>
      <c r="F1401" s="150"/>
    </row>
    <row r="1402" ht="31.5" spans="1:6">
      <c r="A1402" s="148"/>
      <c r="B1402" s="446" t="s">
        <v>2039</v>
      </c>
      <c r="C1402" s="344"/>
      <c r="D1402" s="344"/>
      <c r="E1402" s="352"/>
      <c r="F1402" s="150"/>
    </row>
    <row r="1403" spans="1:6">
      <c r="A1403" s="148"/>
      <c r="B1403" s="158" t="s">
        <v>2040</v>
      </c>
      <c r="C1403" s="158" t="s">
        <v>2041</v>
      </c>
      <c r="D1403" s="158" t="s">
        <v>278</v>
      </c>
      <c r="E1403" s="183">
        <v>0</v>
      </c>
      <c r="F1403" s="150"/>
    </row>
    <row r="1404" s="121" customFormat="1" spans="1:6">
      <c r="A1404" s="134" t="s">
        <v>1756</v>
      </c>
      <c r="B1404" s="134"/>
      <c r="C1404" s="134"/>
      <c r="D1404" s="135"/>
      <c r="E1404" s="134"/>
      <c r="F1404" s="134"/>
    </row>
    <row r="1405" s="121" customFormat="1" spans="1:6">
      <c r="A1405" s="137" t="s">
        <v>2042</v>
      </c>
      <c r="B1405" s="137"/>
      <c r="C1405" s="137"/>
      <c r="D1405" s="138"/>
      <c r="E1405" s="137"/>
      <c r="F1405" s="137"/>
    </row>
    <row r="1406" s="124" customFormat="1" ht="59.1" customHeight="1" spans="1:256">
      <c r="A1406" s="139" t="s">
        <v>121</v>
      </c>
      <c r="B1406" s="139" t="s">
        <v>122</v>
      </c>
      <c r="C1406" s="139" t="s">
        <v>123</v>
      </c>
      <c r="D1406" s="139" t="s">
        <v>124</v>
      </c>
      <c r="E1406" s="140" t="s">
        <v>125</v>
      </c>
      <c r="F1406" s="139" t="s">
        <v>126</v>
      </c>
      <c r="G1406" s="121"/>
      <c r="H1406" s="121"/>
      <c r="I1406" s="121"/>
      <c r="J1406" s="121"/>
      <c r="K1406" s="121"/>
      <c r="L1406" s="121"/>
      <c r="M1406" s="121"/>
      <c r="N1406" s="121"/>
      <c r="O1406" s="121"/>
      <c r="P1406" s="121"/>
      <c r="Q1406" s="121"/>
      <c r="R1406" s="121"/>
      <c r="S1406" s="121"/>
      <c r="T1406" s="121"/>
      <c r="U1406" s="121"/>
      <c r="V1406" s="121"/>
      <c r="W1406" s="121"/>
      <c r="X1406" s="121"/>
      <c r="Y1406" s="121"/>
      <c r="Z1406" s="121"/>
      <c r="AA1406" s="121"/>
      <c r="AB1406" s="121"/>
      <c r="AC1406" s="121"/>
      <c r="AD1406" s="121"/>
      <c r="AE1406" s="121"/>
      <c r="AF1406" s="121"/>
      <c r="AG1406" s="121"/>
      <c r="AH1406" s="121"/>
      <c r="AI1406" s="121"/>
      <c r="AJ1406" s="121"/>
      <c r="AK1406" s="121"/>
      <c r="AL1406" s="121"/>
      <c r="AM1406" s="121"/>
      <c r="AN1406" s="121"/>
      <c r="AO1406" s="121"/>
      <c r="AP1406" s="121"/>
      <c r="AQ1406" s="121"/>
      <c r="AR1406" s="121"/>
      <c r="AS1406" s="121"/>
      <c r="AT1406" s="121"/>
      <c r="AU1406" s="121"/>
      <c r="AV1406" s="121"/>
      <c r="AW1406" s="121"/>
      <c r="AX1406" s="121"/>
      <c r="AY1406" s="121"/>
      <c r="AZ1406" s="121"/>
      <c r="BA1406" s="121"/>
      <c r="BB1406" s="121"/>
      <c r="BC1406" s="121"/>
      <c r="BD1406" s="121"/>
      <c r="BE1406" s="121"/>
      <c r="BF1406" s="121"/>
      <c r="BG1406" s="121"/>
      <c r="BH1406" s="121"/>
      <c r="BI1406" s="121"/>
      <c r="BJ1406" s="121"/>
      <c r="BK1406" s="121"/>
      <c r="BL1406" s="121"/>
      <c r="BM1406" s="121"/>
      <c r="BN1406" s="121"/>
      <c r="BO1406" s="121"/>
      <c r="BP1406" s="121"/>
      <c r="BQ1406" s="121"/>
      <c r="BR1406" s="121"/>
      <c r="BS1406" s="121"/>
      <c r="BT1406" s="121"/>
      <c r="BU1406" s="121"/>
      <c r="BV1406" s="121"/>
      <c r="BW1406" s="121"/>
      <c r="BX1406" s="121"/>
      <c r="BY1406" s="121"/>
      <c r="BZ1406" s="121"/>
      <c r="CA1406" s="121"/>
      <c r="CB1406" s="121"/>
      <c r="CC1406" s="121"/>
      <c r="CD1406" s="121"/>
      <c r="CE1406" s="121"/>
      <c r="CF1406" s="121"/>
      <c r="CG1406" s="121"/>
      <c r="CH1406" s="121"/>
      <c r="CI1406" s="121"/>
      <c r="CJ1406" s="121"/>
      <c r="CK1406" s="121"/>
      <c r="CL1406" s="121"/>
      <c r="CM1406" s="121"/>
      <c r="CN1406" s="121"/>
      <c r="CO1406" s="121"/>
      <c r="CP1406" s="121"/>
      <c r="CQ1406" s="121"/>
      <c r="CR1406" s="121"/>
      <c r="CS1406" s="121"/>
      <c r="CT1406" s="121"/>
      <c r="CU1406" s="121"/>
      <c r="CV1406" s="121"/>
      <c r="CW1406" s="121"/>
      <c r="CX1406" s="121"/>
      <c r="CY1406" s="121"/>
      <c r="CZ1406" s="121"/>
      <c r="DA1406" s="121"/>
      <c r="DB1406" s="121"/>
      <c r="DC1406" s="121"/>
      <c r="DD1406" s="121"/>
      <c r="DE1406" s="121"/>
      <c r="DF1406" s="121"/>
      <c r="DG1406" s="121"/>
      <c r="DH1406" s="121"/>
      <c r="DI1406" s="121"/>
      <c r="DJ1406" s="121"/>
      <c r="DK1406" s="121"/>
      <c r="DL1406" s="121"/>
      <c r="DM1406" s="121"/>
      <c r="DN1406" s="121"/>
      <c r="DO1406" s="121"/>
      <c r="DP1406" s="121"/>
      <c r="DQ1406" s="121"/>
      <c r="DR1406" s="121"/>
      <c r="DS1406" s="121"/>
      <c r="DT1406" s="121"/>
      <c r="DU1406" s="121"/>
      <c r="DV1406" s="121"/>
      <c r="DW1406" s="121"/>
      <c r="DX1406" s="121"/>
      <c r="DY1406" s="121"/>
      <c r="DZ1406" s="121"/>
      <c r="EA1406" s="121"/>
      <c r="EB1406" s="121"/>
      <c r="EC1406" s="121"/>
      <c r="ED1406" s="121"/>
      <c r="EE1406" s="121"/>
      <c r="EF1406" s="121"/>
      <c r="EG1406" s="121"/>
      <c r="EH1406" s="121"/>
      <c r="EI1406" s="121"/>
      <c r="EJ1406" s="121"/>
      <c r="EK1406" s="121"/>
      <c r="EL1406" s="121"/>
      <c r="EM1406" s="121"/>
      <c r="EN1406" s="121"/>
      <c r="EO1406" s="121"/>
      <c r="EP1406" s="121"/>
      <c r="EQ1406" s="121"/>
      <c r="ER1406" s="121"/>
      <c r="ES1406" s="121"/>
      <c r="ET1406" s="121"/>
      <c r="EU1406" s="121"/>
      <c r="EV1406" s="121"/>
      <c r="EW1406" s="121"/>
      <c r="EX1406" s="121"/>
      <c r="EY1406" s="121"/>
      <c r="EZ1406" s="121"/>
      <c r="FA1406" s="121"/>
      <c r="FB1406" s="121"/>
      <c r="FC1406" s="121"/>
      <c r="FD1406" s="121"/>
      <c r="FE1406" s="121"/>
      <c r="FF1406" s="121"/>
      <c r="FG1406" s="121"/>
      <c r="FH1406" s="121"/>
      <c r="FI1406" s="121"/>
      <c r="FJ1406" s="121"/>
      <c r="FK1406" s="121"/>
      <c r="FL1406" s="121"/>
      <c r="FM1406" s="121"/>
      <c r="FN1406" s="121"/>
      <c r="FO1406" s="121"/>
      <c r="FP1406" s="121"/>
      <c r="FQ1406" s="121"/>
      <c r="FR1406" s="121"/>
      <c r="FS1406" s="121"/>
      <c r="FT1406" s="121"/>
      <c r="FU1406" s="121"/>
      <c r="FV1406" s="121"/>
      <c r="FW1406" s="121"/>
      <c r="FX1406" s="121"/>
      <c r="FY1406" s="121"/>
      <c r="FZ1406" s="121"/>
      <c r="GA1406" s="121"/>
      <c r="GB1406" s="121"/>
      <c r="GC1406" s="121"/>
      <c r="GD1406" s="121"/>
      <c r="GE1406" s="121"/>
      <c r="GF1406" s="121"/>
      <c r="GG1406" s="121"/>
      <c r="GH1406" s="121"/>
      <c r="GI1406" s="121"/>
      <c r="GJ1406" s="121"/>
      <c r="GK1406" s="121"/>
      <c r="GL1406" s="121"/>
      <c r="GM1406" s="121"/>
      <c r="GN1406" s="121"/>
      <c r="GO1406" s="121"/>
      <c r="GP1406" s="121"/>
      <c r="GQ1406" s="121"/>
      <c r="GR1406" s="121"/>
      <c r="GS1406" s="121"/>
      <c r="GT1406" s="121"/>
      <c r="GU1406" s="121"/>
      <c r="GV1406" s="121"/>
      <c r="GW1406" s="121"/>
      <c r="GX1406" s="121"/>
      <c r="GY1406" s="121"/>
      <c r="GZ1406" s="121"/>
      <c r="HA1406" s="121"/>
      <c r="HB1406" s="121"/>
      <c r="HC1406" s="121"/>
      <c r="HD1406" s="121"/>
      <c r="HE1406" s="121"/>
      <c r="HF1406" s="121"/>
      <c r="HG1406" s="121"/>
      <c r="HH1406" s="121"/>
      <c r="HI1406" s="121"/>
      <c r="HJ1406" s="121"/>
      <c r="HK1406" s="121"/>
      <c r="HL1406" s="121"/>
      <c r="HM1406" s="121"/>
      <c r="HN1406" s="121"/>
      <c r="HO1406" s="121"/>
      <c r="HP1406" s="121"/>
      <c r="HQ1406" s="121"/>
      <c r="HR1406" s="121"/>
      <c r="HS1406" s="121"/>
      <c r="HT1406" s="121"/>
      <c r="HU1406" s="121"/>
      <c r="HV1406" s="121"/>
      <c r="HW1406" s="121"/>
      <c r="HX1406" s="121"/>
      <c r="HY1406" s="121"/>
      <c r="HZ1406" s="121"/>
      <c r="IA1406" s="121"/>
      <c r="IB1406" s="121"/>
      <c r="IC1406" s="121"/>
      <c r="ID1406" s="121"/>
      <c r="IE1406" s="121"/>
      <c r="IF1406" s="121"/>
      <c r="IG1406" s="121"/>
      <c r="IH1406" s="121"/>
      <c r="II1406" s="121"/>
      <c r="IJ1406" s="121"/>
      <c r="IK1406" s="121"/>
      <c r="IL1406" s="121"/>
      <c r="IM1406" s="121"/>
      <c r="IN1406" s="121"/>
      <c r="IO1406"/>
      <c r="IP1406"/>
      <c r="IQ1406"/>
      <c r="IR1406"/>
      <c r="IS1406"/>
      <c r="IT1406"/>
      <c r="IU1406"/>
      <c r="IV1406"/>
    </row>
    <row r="1407" s="124" customFormat="1" spans="1:256">
      <c r="A1407" s="141">
        <v>1</v>
      </c>
      <c r="B1407" s="141">
        <v>2</v>
      </c>
      <c r="C1407" s="141">
        <v>3</v>
      </c>
      <c r="D1407" s="141">
        <v>4</v>
      </c>
      <c r="E1407" s="141">
        <v>5</v>
      </c>
      <c r="F1407" s="141">
        <v>6</v>
      </c>
      <c r="G1407" s="121"/>
      <c r="H1407" s="121"/>
      <c r="I1407" s="121"/>
      <c r="J1407" s="121"/>
      <c r="K1407" s="121"/>
      <c r="L1407" s="121"/>
      <c r="M1407" s="121"/>
      <c r="N1407" s="121"/>
      <c r="O1407" s="121"/>
      <c r="P1407" s="121"/>
      <c r="Q1407" s="121"/>
      <c r="R1407" s="121"/>
      <c r="S1407" s="121"/>
      <c r="T1407" s="121"/>
      <c r="U1407" s="121"/>
      <c r="V1407" s="121"/>
      <c r="W1407" s="121"/>
      <c r="X1407" s="121"/>
      <c r="Y1407" s="121"/>
      <c r="Z1407" s="121"/>
      <c r="AA1407" s="121"/>
      <c r="AB1407" s="121"/>
      <c r="AC1407" s="121"/>
      <c r="AD1407" s="121"/>
      <c r="AE1407" s="121"/>
      <c r="AF1407" s="121"/>
      <c r="AG1407" s="121"/>
      <c r="AH1407" s="121"/>
      <c r="AI1407" s="121"/>
      <c r="AJ1407" s="121"/>
      <c r="AK1407" s="121"/>
      <c r="AL1407" s="121"/>
      <c r="AM1407" s="121"/>
      <c r="AN1407" s="121"/>
      <c r="AO1407" s="121"/>
      <c r="AP1407" s="121"/>
      <c r="AQ1407" s="121"/>
      <c r="AR1407" s="121"/>
      <c r="AS1407" s="121"/>
      <c r="AT1407" s="121"/>
      <c r="AU1407" s="121"/>
      <c r="AV1407" s="121"/>
      <c r="AW1407" s="121"/>
      <c r="AX1407" s="121"/>
      <c r="AY1407" s="121"/>
      <c r="AZ1407" s="121"/>
      <c r="BA1407" s="121"/>
      <c r="BB1407" s="121"/>
      <c r="BC1407" s="121"/>
      <c r="BD1407" s="121"/>
      <c r="BE1407" s="121"/>
      <c r="BF1407" s="121"/>
      <c r="BG1407" s="121"/>
      <c r="BH1407" s="121"/>
      <c r="BI1407" s="121"/>
      <c r="BJ1407" s="121"/>
      <c r="BK1407" s="121"/>
      <c r="BL1407" s="121"/>
      <c r="BM1407" s="121"/>
      <c r="BN1407" s="121"/>
      <c r="BO1407" s="121"/>
      <c r="BP1407" s="121"/>
      <c r="BQ1407" s="121"/>
      <c r="BR1407" s="121"/>
      <c r="BS1407" s="121"/>
      <c r="BT1407" s="121"/>
      <c r="BU1407" s="121"/>
      <c r="BV1407" s="121"/>
      <c r="BW1407" s="121"/>
      <c r="BX1407" s="121"/>
      <c r="BY1407" s="121"/>
      <c r="BZ1407" s="121"/>
      <c r="CA1407" s="121"/>
      <c r="CB1407" s="121"/>
      <c r="CC1407" s="121"/>
      <c r="CD1407" s="121"/>
      <c r="CE1407" s="121"/>
      <c r="CF1407" s="121"/>
      <c r="CG1407" s="121"/>
      <c r="CH1407" s="121"/>
      <c r="CI1407" s="121"/>
      <c r="CJ1407" s="121"/>
      <c r="CK1407" s="121"/>
      <c r="CL1407" s="121"/>
      <c r="CM1407" s="121"/>
      <c r="CN1407" s="121"/>
      <c r="CO1407" s="121"/>
      <c r="CP1407" s="121"/>
      <c r="CQ1407" s="121"/>
      <c r="CR1407" s="121"/>
      <c r="CS1407" s="121"/>
      <c r="CT1407" s="121"/>
      <c r="CU1407" s="121"/>
      <c r="CV1407" s="121"/>
      <c r="CW1407" s="121"/>
      <c r="CX1407" s="121"/>
      <c r="CY1407" s="121"/>
      <c r="CZ1407" s="121"/>
      <c r="DA1407" s="121"/>
      <c r="DB1407" s="121"/>
      <c r="DC1407" s="121"/>
      <c r="DD1407" s="121"/>
      <c r="DE1407" s="121"/>
      <c r="DF1407" s="121"/>
      <c r="DG1407" s="121"/>
      <c r="DH1407" s="121"/>
      <c r="DI1407" s="121"/>
      <c r="DJ1407" s="121"/>
      <c r="DK1407" s="121"/>
      <c r="DL1407" s="121"/>
      <c r="DM1407" s="121"/>
      <c r="DN1407" s="121"/>
      <c r="DO1407" s="121"/>
      <c r="DP1407" s="121"/>
      <c r="DQ1407" s="121"/>
      <c r="DR1407" s="121"/>
      <c r="DS1407" s="121"/>
      <c r="DT1407" s="121"/>
      <c r="DU1407" s="121"/>
      <c r="DV1407" s="121"/>
      <c r="DW1407" s="121"/>
      <c r="DX1407" s="121"/>
      <c r="DY1407" s="121"/>
      <c r="DZ1407" s="121"/>
      <c r="EA1407" s="121"/>
      <c r="EB1407" s="121"/>
      <c r="EC1407" s="121"/>
      <c r="ED1407" s="121"/>
      <c r="EE1407" s="121"/>
      <c r="EF1407" s="121"/>
      <c r="EG1407" s="121"/>
      <c r="EH1407" s="121"/>
      <c r="EI1407" s="121"/>
      <c r="EJ1407" s="121"/>
      <c r="EK1407" s="121"/>
      <c r="EL1407" s="121"/>
      <c r="EM1407" s="121"/>
      <c r="EN1407" s="121"/>
      <c r="EO1407" s="121"/>
      <c r="EP1407" s="121"/>
      <c r="EQ1407" s="121"/>
      <c r="ER1407" s="121"/>
      <c r="ES1407" s="121"/>
      <c r="ET1407" s="121"/>
      <c r="EU1407" s="121"/>
      <c r="EV1407" s="121"/>
      <c r="EW1407" s="121"/>
      <c r="EX1407" s="121"/>
      <c r="EY1407" s="121"/>
      <c r="EZ1407" s="121"/>
      <c r="FA1407" s="121"/>
      <c r="FB1407" s="121"/>
      <c r="FC1407" s="121"/>
      <c r="FD1407" s="121"/>
      <c r="FE1407" s="121"/>
      <c r="FF1407" s="121"/>
      <c r="FG1407" s="121"/>
      <c r="FH1407" s="121"/>
      <c r="FI1407" s="121"/>
      <c r="FJ1407" s="121"/>
      <c r="FK1407" s="121"/>
      <c r="FL1407" s="121"/>
      <c r="FM1407" s="121"/>
      <c r="FN1407" s="121"/>
      <c r="FO1407" s="121"/>
      <c r="FP1407" s="121"/>
      <c r="FQ1407" s="121"/>
      <c r="FR1407" s="121"/>
      <c r="FS1407" s="121"/>
      <c r="FT1407" s="121"/>
      <c r="FU1407" s="121"/>
      <c r="FV1407" s="121"/>
      <c r="FW1407" s="121"/>
      <c r="FX1407" s="121"/>
      <c r="FY1407" s="121"/>
      <c r="FZ1407" s="121"/>
      <c r="GA1407" s="121"/>
      <c r="GB1407" s="121"/>
      <c r="GC1407" s="121"/>
      <c r="GD1407" s="121"/>
      <c r="GE1407" s="121"/>
      <c r="GF1407" s="121"/>
      <c r="GG1407" s="121"/>
      <c r="GH1407" s="121"/>
      <c r="GI1407" s="121"/>
      <c r="GJ1407" s="121"/>
      <c r="GK1407" s="121"/>
      <c r="GL1407" s="121"/>
      <c r="GM1407" s="121"/>
      <c r="GN1407" s="121"/>
      <c r="GO1407" s="121"/>
      <c r="GP1407" s="121"/>
      <c r="GQ1407" s="121"/>
      <c r="GR1407" s="121"/>
      <c r="GS1407" s="121"/>
      <c r="GT1407" s="121"/>
      <c r="GU1407" s="121"/>
      <c r="GV1407" s="121"/>
      <c r="GW1407" s="121"/>
      <c r="GX1407" s="121"/>
      <c r="GY1407" s="121"/>
      <c r="GZ1407" s="121"/>
      <c r="HA1407" s="121"/>
      <c r="HB1407" s="121"/>
      <c r="HC1407" s="121"/>
      <c r="HD1407" s="121"/>
      <c r="HE1407" s="121"/>
      <c r="HF1407" s="121"/>
      <c r="HG1407" s="121"/>
      <c r="HH1407" s="121"/>
      <c r="HI1407" s="121"/>
      <c r="HJ1407" s="121"/>
      <c r="HK1407" s="121"/>
      <c r="HL1407" s="121"/>
      <c r="HM1407" s="121"/>
      <c r="HN1407" s="121"/>
      <c r="HO1407" s="121"/>
      <c r="HP1407" s="121"/>
      <c r="HQ1407" s="121"/>
      <c r="HR1407" s="121"/>
      <c r="HS1407" s="121"/>
      <c r="HT1407" s="121"/>
      <c r="HU1407" s="121"/>
      <c r="HV1407" s="121"/>
      <c r="HW1407" s="121"/>
      <c r="HX1407" s="121"/>
      <c r="HY1407" s="121"/>
      <c r="HZ1407" s="121"/>
      <c r="IA1407" s="121"/>
      <c r="IB1407" s="121"/>
      <c r="IC1407" s="121"/>
      <c r="ID1407" s="121"/>
      <c r="IE1407" s="121"/>
      <c r="IF1407" s="121"/>
      <c r="IG1407" s="121"/>
      <c r="IH1407" s="121"/>
      <c r="II1407" s="121"/>
      <c r="IJ1407" s="121"/>
      <c r="IK1407" s="121"/>
      <c r="IL1407" s="121"/>
      <c r="IM1407" s="121"/>
      <c r="IN1407" s="121"/>
      <c r="IO1407"/>
      <c r="IP1407"/>
      <c r="IQ1407"/>
      <c r="IR1407"/>
      <c r="IS1407"/>
      <c r="IT1407"/>
      <c r="IU1407"/>
      <c r="IV1407"/>
    </row>
    <row r="1408" s="122" customFormat="1" spans="1:248">
      <c r="A1408" s="142"/>
      <c r="B1408" s="142"/>
      <c r="C1408" s="142"/>
      <c r="D1408" s="142"/>
      <c r="E1408" s="143"/>
      <c r="F1408" s="144"/>
      <c r="G1408" s="127"/>
      <c r="H1408" s="127"/>
      <c r="I1408" s="127"/>
      <c r="J1408" s="127"/>
      <c r="K1408" s="127"/>
      <c r="L1408" s="127"/>
      <c r="M1408" s="127"/>
      <c r="N1408" s="127"/>
      <c r="O1408" s="127"/>
      <c r="P1408" s="127"/>
      <c r="Q1408" s="127"/>
      <c r="R1408" s="127"/>
      <c r="S1408" s="127"/>
      <c r="T1408" s="127"/>
      <c r="U1408" s="127"/>
      <c r="V1408" s="127"/>
      <c r="W1408" s="127"/>
      <c r="X1408" s="127"/>
      <c r="Y1408" s="127"/>
      <c r="Z1408" s="127"/>
      <c r="AA1408" s="127"/>
      <c r="AB1408" s="127"/>
      <c r="AC1408" s="127"/>
      <c r="AD1408" s="127"/>
      <c r="AE1408" s="127"/>
      <c r="AF1408" s="127"/>
      <c r="AG1408" s="127"/>
      <c r="AH1408" s="127"/>
      <c r="AI1408" s="127"/>
      <c r="AJ1408" s="127"/>
      <c r="AK1408" s="127"/>
      <c r="AL1408" s="127"/>
      <c r="AM1408" s="127"/>
      <c r="AN1408" s="127"/>
      <c r="AO1408" s="127"/>
      <c r="AP1408" s="127"/>
      <c r="AQ1408" s="127"/>
      <c r="AR1408" s="127"/>
      <c r="AS1408" s="127"/>
      <c r="AT1408" s="127"/>
      <c r="AU1408" s="127"/>
      <c r="AV1408" s="127"/>
      <c r="AW1408" s="127"/>
      <c r="AX1408" s="127"/>
      <c r="AY1408" s="127"/>
      <c r="AZ1408" s="127"/>
      <c r="BA1408" s="127"/>
      <c r="BB1408" s="127"/>
      <c r="BC1408" s="127"/>
      <c r="BD1408" s="127"/>
      <c r="BE1408" s="127"/>
      <c r="BF1408" s="127"/>
      <c r="BG1408" s="127"/>
      <c r="BH1408" s="127"/>
      <c r="BI1408" s="127"/>
      <c r="BJ1408" s="127"/>
      <c r="BK1408" s="127"/>
      <c r="BL1408" s="127"/>
      <c r="BM1408" s="127"/>
      <c r="BN1408" s="127"/>
      <c r="BO1408" s="127"/>
      <c r="BP1408" s="127"/>
      <c r="BQ1408" s="127"/>
      <c r="BR1408" s="127"/>
      <c r="BS1408" s="127"/>
      <c r="BT1408" s="127"/>
      <c r="BU1408" s="127"/>
      <c r="BV1408" s="127"/>
      <c r="BW1408" s="127"/>
      <c r="BX1408" s="127"/>
      <c r="BY1408" s="127"/>
      <c r="BZ1408" s="127"/>
      <c r="CA1408" s="127"/>
      <c r="CB1408" s="127"/>
      <c r="CC1408" s="127"/>
      <c r="CD1408" s="127"/>
      <c r="CE1408" s="127"/>
      <c r="CF1408" s="127"/>
      <c r="CG1408" s="127"/>
      <c r="CH1408" s="127"/>
      <c r="CI1408" s="127"/>
      <c r="CJ1408" s="127"/>
      <c r="CK1408" s="127"/>
      <c r="CL1408" s="127"/>
      <c r="CM1408" s="127"/>
      <c r="CN1408" s="127"/>
      <c r="CO1408" s="127"/>
      <c r="CP1408" s="127"/>
      <c r="CQ1408" s="127"/>
      <c r="CR1408" s="127"/>
      <c r="CS1408" s="127"/>
      <c r="CT1408" s="127"/>
      <c r="CU1408" s="127"/>
      <c r="CV1408" s="127"/>
      <c r="CW1408" s="127"/>
      <c r="CX1408" s="127"/>
      <c r="CY1408" s="127"/>
      <c r="CZ1408" s="127"/>
      <c r="DA1408" s="127"/>
      <c r="DB1408" s="127"/>
      <c r="DC1408" s="127"/>
      <c r="DD1408" s="127"/>
      <c r="DE1408" s="127"/>
      <c r="DF1408" s="127"/>
      <c r="DG1408" s="127"/>
      <c r="DH1408" s="127"/>
      <c r="DI1408" s="127"/>
      <c r="DJ1408" s="127"/>
      <c r="DK1408" s="127"/>
      <c r="DL1408" s="127"/>
      <c r="DM1408" s="127"/>
      <c r="DN1408" s="127"/>
      <c r="DO1408" s="127"/>
      <c r="DP1408" s="127"/>
      <c r="DQ1408" s="127"/>
      <c r="DR1408" s="127"/>
      <c r="DS1408" s="127"/>
      <c r="DT1408" s="127"/>
      <c r="DU1408" s="127"/>
      <c r="DV1408" s="127"/>
      <c r="DW1408" s="127"/>
      <c r="DX1408" s="127"/>
      <c r="DY1408" s="127"/>
      <c r="DZ1408" s="127"/>
      <c r="EA1408" s="127"/>
      <c r="EB1408" s="127"/>
      <c r="EC1408" s="127"/>
      <c r="ED1408" s="127"/>
      <c r="EE1408" s="127"/>
      <c r="EF1408" s="127"/>
      <c r="EG1408" s="127"/>
      <c r="EH1408" s="127"/>
      <c r="EI1408" s="127"/>
      <c r="EJ1408" s="127"/>
      <c r="EK1408" s="127"/>
      <c r="EL1408" s="127"/>
      <c r="EM1408" s="127"/>
      <c r="EN1408" s="127"/>
      <c r="EO1408" s="127"/>
      <c r="EP1408" s="127"/>
      <c r="EQ1408" s="127"/>
      <c r="ER1408" s="127"/>
      <c r="ES1408" s="127"/>
      <c r="ET1408" s="127"/>
      <c r="EU1408" s="127"/>
      <c r="EV1408" s="127"/>
      <c r="EW1408" s="127"/>
      <c r="EX1408" s="127"/>
      <c r="EY1408" s="127"/>
      <c r="EZ1408" s="127"/>
      <c r="FA1408" s="127"/>
      <c r="FB1408" s="127"/>
      <c r="FC1408" s="127"/>
      <c r="FD1408" s="127"/>
      <c r="FE1408" s="127"/>
      <c r="FF1408" s="127"/>
      <c r="FG1408" s="127"/>
      <c r="FH1408" s="127"/>
      <c r="FI1408" s="127"/>
      <c r="FJ1408" s="127"/>
      <c r="FK1408" s="127"/>
      <c r="FL1408" s="127"/>
      <c r="FM1408" s="127"/>
      <c r="FN1408" s="127"/>
      <c r="FO1408" s="127"/>
      <c r="FP1408" s="127"/>
      <c r="FQ1408" s="127"/>
      <c r="FR1408" s="127"/>
      <c r="FS1408" s="127"/>
      <c r="FT1408" s="127"/>
      <c r="FU1408" s="127"/>
      <c r="FV1408" s="127"/>
      <c r="FW1408" s="127"/>
      <c r="FX1408" s="127"/>
      <c r="FY1408" s="127"/>
      <c r="FZ1408" s="127"/>
      <c r="GA1408" s="127"/>
      <c r="GB1408" s="127"/>
      <c r="GC1408" s="127"/>
      <c r="GD1408" s="127"/>
      <c r="GE1408" s="127"/>
      <c r="GF1408" s="127"/>
      <c r="GG1408" s="127"/>
      <c r="GH1408" s="127"/>
      <c r="GI1408" s="127"/>
      <c r="GJ1408" s="127"/>
      <c r="GK1408" s="127"/>
      <c r="GL1408" s="127"/>
      <c r="GM1408" s="127"/>
      <c r="GN1408" s="127"/>
      <c r="GO1408" s="127"/>
      <c r="GP1408" s="127"/>
      <c r="GQ1408" s="127"/>
      <c r="GR1408" s="127"/>
      <c r="GS1408" s="127"/>
      <c r="GT1408" s="127"/>
      <c r="GU1408" s="127"/>
      <c r="GV1408" s="127"/>
      <c r="GW1408" s="127"/>
      <c r="GX1408" s="127"/>
      <c r="GY1408" s="127"/>
      <c r="GZ1408" s="127"/>
      <c r="HA1408" s="127"/>
      <c r="HB1408" s="127"/>
      <c r="HC1408" s="127"/>
      <c r="HD1408" s="127"/>
      <c r="HE1408" s="127"/>
      <c r="HF1408" s="127"/>
      <c r="HG1408" s="127"/>
      <c r="HH1408" s="127"/>
      <c r="HI1408" s="127"/>
      <c r="HJ1408" s="127"/>
      <c r="HK1408" s="127"/>
      <c r="HL1408" s="127"/>
      <c r="HM1408" s="127"/>
      <c r="HN1408" s="127"/>
      <c r="HO1408" s="127"/>
      <c r="HP1408" s="127"/>
      <c r="HQ1408" s="127"/>
      <c r="HR1408" s="127"/>
      <c r="HS1408" s="127"/>
      <c r="HT1408" s="127"/>
      <c r="HU1408" s="127"/>
      <c r="HV1408" s="127"/>
      <c r="HW1408" s="127"/>
      <c r="HX1408" s="127"/>
      <c r="HY1408" s="127"/>
      <c r="HZ1408" s="127"/>
      <c r="IA1408" s="127"/>
      <c r="IB1408" s="127"/>
      <c r="IC1408" s="127"/>
      <c r="ID1408" s="127"/>
      <c r="IE1408" s="127"/>
      <c r="IF1408" s="127"/>
      <c r="IG1408" s="127"/>
      <c r="IH1408" s="127"/>
      <c r="II1408" s="127"/>
      <c r="IJ1408" s="127"/>
      <c r="IK1408" s="127"/>
      <c r="IL1408" s="127"/>
      <c r="IM1408" s="127"/>
      <c r="IN1408" s="127"/>
    </row>
    <row r="1409" s="122" customFormat="1" spans="1:248">
      <c r="A1409" s="142"/>
      <c r="B1409" s="145" t="s">
        <v>127</v>
      </c>
      <c r="C1409" s="142"/>
      <c r="D1409" s="142"/>
      <c r="E1409" s="143"/>
      <c r="F1409" s="144"/>
      <c r="G1409" s="127"/>
      <c r="H1409" s="127"/>
      <c r="I1409" s="127"/>
      <c r="J1409" s="127"/>
      <c r="K1409" s="127"/>
      <c r="L1409" s="127"/>
      <c r="M1409" s="127"/>
      <c r="N1409" s="127"/>
      <c r="O1409" s="127"/>
      <c r="P1409" s="127"/>
      <c r="Q1409" s="127"/>
      <c r="R1409" s="127"/>
      <c r="S1409" s="127"/>
      <c r="T1409" s="127"/>
      <c r="U1409" s="127"/>
      <c r="V1409" s="127"/>
      <c r="W1409" s="127"/>
      <c r="X1409" s="127"/>
      <c r="Y1409" s="127"/>
      <c r="Z1409" s="127"/>
      <c r="AA1409" s="127"/>
      <c r="AB1409" s="127"/>
      <c r="AC1409" s="127"/>
      <c r="AD1409" s="127"/>
      <c r="AE1409" s="127"/>
      <c r="AF1409" s="127"/>
      <c r="AG1409" s="127"/>
      <c r="AH1409" s="127"/>
      <c r="AI1409" s="127"/>
      <c r="AJ1409" s="127"/>
      <c r="AK1409" s="127"/>
      <c r="AL1409" s="127"/>
      <c r="AM1409" s="127"/>
      <c r="AN1409" s="127"/>
      <c r="AO1409" s="127"/>
      <c r="AP1409" s="127"/>
      <c r="AQ1409" s="127"/>
      <c r="AR1409" s="127"/>
      <c r="AS1409" s="127"/>
      <c r="AT1409" s="127"/>
      <c r="AU1409" s="127"/>
      <c r="AV1409" s="127"/>
      <c r="AW1409" s="127"/>
      <c r="AX1409" s="127"/>
      <c r="AY1409" s="127"/>
      <c r="AZ1409" s="127"/>
      <c r="BA1409" s="127"/>
      <c r="BB1409" s="127"/>
      <c r="BC1409" s="127"/>
      <c r="BD1409" s="127"/>
      <c r="BE1409" s="127"/>
      <c r="BF1409" s="127"/>
      <c r="BG1409" s="127"/>
      <c r="BH1409" s="127"/>
      <c r="BI1409" s="127"/>
      <c r="BJ1409" s="127"/>
      <c r="BK1409" s="127"/>
      <c r="BL1409" s="127"/>
      <c r="BM1409" s="127"/>
      <c r="BN1409" s="127"/>
      <c r="BO1409" s="127"/>
      <c r="BP1409" s="127"/>
      <c r="BQ1409" s="127"/>
      <c r="BR1409" s="127"/>
      <c r="BS1409" s="127"/>
      <c r="BT1409" s="127"/>
      <c r="BU1409" s="127"/>
      <c r="BV1409" s="127"/>
      <c r="BW1409" s="127"/>
      <c r="BX1409" s="127"/>
      <c r="BY1409" s="127"/>
      <c r="BZ1409" s="127"/>
      <c r="CA1409" s="127"/>
      <c r="CB1409" s="127"/>
      <c r="CC1409" s="127"/>
      <c r="CD1409" s="127"/>
      <c r="CE1409" s="127"/>
      <c r="CF1409" s="127"/>
      <c r="CG1409" s="127"/>
      <c r="CH1409" s="127"/>
      <c r="CI1409" s="127"/>
      <c r="CJ1409" s="127"/>
      <c r="CK1409" s="127"/>
      <c r="CL1409" s="127"/>
      <c r="CM1409" s="127"/>
      <c r="CN1409" s="127"/>
      <c r="CO1409" s="127"/>
      <c r="CP1409" s="127"/>
      <c r="CQ1409" s="127"/>
      <c r="CR1409" s="127"/>
      <c r="CS1409" s="127"/>
      <c r="CT1409" s="127"/>
      <c r="CU1409" s="127"/>
      <c r="CV1409" s="127"/>
      <c r="CW1409" s="127"/>
      <c r="CX1409" s="127"/>
      <c r="CY1409" s="127"/>
      <c r="CZ1409" s="127"/>
      <c r="DA1409" s="127"/>
      <c r="DB1409" s="127"/>
      <c r="DC1409" s="127"/>
      <c r="DD1409" s="127"/>
      <c r="DE1409" s="127"/>
      <c r="DF1409" s="127"/>
      <c r="DG1409" s="127"/>
      <c r="DH1409" s="127"/>
      <c r="DI1409" s="127"/>
      <c r="DJ1409" s="127"/>
      <c r="DK1409" s="127"/>
      <c r="DL1409" s="127"/>
      <c r="DM1409" s="127"/>
      <c r="DN1409" s="127"/>
      <c r="DO1409" s="127"/>
      <c r="DP1409" s="127"/>
      <c r="DQ1409" s="127"/>
      <c r="DR1409" s="127"/>
      <c r="DS1409" s="127"/>
      <c r="DT1409" s="127"/>
      <c r="DU1409" s="127"/>
      <c r="DV1409" s="127"/>
      <c r="DW1409" s="127"/>
      <c r="DX1409" s="127"/>
      <c r="DY1409" s="127"/>
      <c r="DZ1409" s="127"/>
      <c r="EA1409" s="127"/>
      <c r="EB1409" s="127"/>
      <c r="EC1409" s="127"/>
      <c r="ED1409" s="127"/>
      <c r="EE1409" s="127"/>
      <c r="EF1409" s="127"/>
      <c r="EG1409" s="127"/>
      <c r="EH1409" s="127"/>
      <c r="EI1409" s="127"/>
      <c r="EJ1409" s="127"/>
      <c r="EK1409" s="127"/>
      <c r="EL1409" s="127"/>
      <c r="EM1409" s="127"/>
      <c r="EN1409" s="127"/>
      <c r="EO1409" s="127"/>
      <c r="EP1409" s="127"/>
      <c r="EQ1409" s="127"/>
      <c r="ER1409" s="127"/>
      <c r="ES1409" s="127"/>
      <c r="ET1409" s="127"/>
      <c r="EU1409" s="127"/>
      <c r="EV1409" s="127"/>
      <c r="EW1409" s="127"/>
      <c r="EX1409" s="127"/>
      <c r="EY1409" s="127"/>
      <c r="EZ1409" s="127"/>
      <c r="FA1409" s="127"/>
      <c r="FB1409" s="127"/>
      <c r="FC1409" s="127"/>
      <c r="FD1409" s="127"/>
      <c r="FE1409" s="127"/>
      <c r="FF1409" s="127"/>
      <c r="FG1409" s="127"/>
      <c r="FH1409" s="127"/>
      <c r="FI1409" s="127"/>
      <c r="FJ1409" s="127"/>
      <c r="FK1409" s="127"/>
      <c r="FL1409" s="127"/>
      <c r="FM1409" s="127"/>
      <c r="FN1409" s="127"/>
      <c r="FO1409" s="127"/>
      <c r="FP1409" s="127"/>
      <c r="FQ1409" s="127"/>
      <c r="FR1409" s="127"/>
      <c r="FS1409" s="127"/>
      <c r="FT1409" s="127"/>
      <c r="FU1409" s="127"/>
      <c r="FV1409" s="127"/>
      <c r="FW1409" s="127"/>
      <c r="FX1409" s="127"/>
      <c r="FY1409" s="127"/>
      <c r="FZ1409" s="127"/>
      <c r="GA1409" s="127"/>
      <c r="GB1409" s="127"/>
      <c r="GC1409" s="127"/>
      <c r="GD1409" s="127"/>
      <c r="GE1409" s="127"/>
      <c r="GF1409" s="127"/>
      <c r="GG1409" s="127"/>
      <c r="GH1409" s="127"/>
      <c r="GI1409" s="127"/>
      <c r="GJ1409" s="127"/>
      <c r="GK1409" s="127"/>
      <c r="GL1409" s="127"/>
      <c r="GM1409" s="127"/>
      <c r="GN1409" s="127"/>
      <c r="GO1409" s="127"/>
      <c r="GP1409" s="127"/>
      <c r="GQ1409" s="127"/>
      <c r="GR1409" s="127"/>
      <c r="GS1409" s="127"/>
      <c r="GT1409" s="127"/>
      <c r="GU1409" s="127"/>
      <c r="GV1409" s="127"/>
      <c r="GW1409" s="127"/>
      <c r="GX1409" s="127"/>
      <c r="GY1409" s="127"/>
      <c r="GZ1409" s="127"/>
      <c r="HA1409" s="127"/>
      <c r="HB1409" s="127"/>
      <c r="HC1409" s="127"/>
      <c r="HD1409" s="127"/>
      <c r="HE1409" s="127"/>
      <c r="HF1409" s="127"/>
      <c r="HG1409" s="127"/>
      <c r="HH1409" s="127"/>
      <c r="HI1409" s="127"/>
      <c r="HJ1409" s="127"/>
      <c r="HK1409" s="127"/>
      <c r="HL1409" s="127"/>
      <c r="HM1409" s="127"/>
      <c r="HN1409" s="127"/>
      <c r="HO1409" s="127"/>
      <c r="HP1409" s="127"/>
      <c r="HQ1409" s="127"/>
      <c r="HR1409" s="127"/>
      <c r="HS1409" s="127"/>
      <c r="HT1409" s="127"/>
      <c r="HU1409" s="127"/>
      <c r="HV1409" s="127"/>
      <c r="HW1409" s="127"/>
      <c r="HX1409" s="127"/>
      <c r="HY1409" s="127"/>
      <c r="HZ1409" s="127"/>
      <c r="IA1409" s="127"/>
      <c r="IB1409" s="127"/>
      <c r="IC1409" s="127"/>
      <c r="ID1409" s="127"/>
      <c r="IE1409" s="127"/>
      <c r="IF1409" s="127"/>
      <c r="IG1409" s="127"/>
      <c r="IH1409" s="127"/>
      <c r="II1409" s="127"/>
      <c r="IJ1409" s="127"/>
      <c r="IK1409" s="127"/>
      <c r="IL1409" s="127"/>
      <c r="IM1409" s="127"/>
      <c r="IN1409" s="127"/>
    </row>
    <row r="1410" s="122" customFormat="1" spans="1:248">
      <c r="A1410" s="142"/>
      <c r="B1410" s="144" t="s">
        <v>128</v>
      </c>
      <c r="C1410" s="142"/>
      <c r="D1410" s="142"/>
      <c r="E1410" s="143"/>
      <c r="F1410" s="144"/>
      <c r="G1410" s="127"/>
      <c r="H1410" s="127"/>
      <c r="I1410" s="127"/>
      <c r="J1410" s="127"/>
      <c r="K1410" s="127"/>
      <c r="L1410" s="127"/>
      <c r="M1410" s="127"/>
      <c r="N1410" s="127"/>
      <c r="O1410" s="127"/>
      <c r="P1410" s="127"/>
      <c r="Q1410" s="127"/>
      <c r="R1410" s="127"/>
      <c r="S1410" s="127"/>
      <c r="T1410" s="127"/>
      <c r="U1410" s="127"/>
      <c r="V1410" s="127"/>
      <c r="W1410" s="127"/>
      <c r="X1410" s="127"/>
      <c r="Y1410" s="127"/>
      <c r="Z1410" s="127"/>
      <c r="AA1410" s="127"/>
      <c r="AB1410" s="127"/>
      <c r="AC1410" s="127"/>
      <c r="AD1410" s="127"/>
      <c r="AE1410" s="127"/>
      <c r="AF1410" s="127"/>
      <c r="AG1410" s="127"/>
      <c r="AH1410" s="127"/>
      <c r="AI1410" s="127"/>
      <c r="AJ1410" s="127"/>
      <c r="AK1410" s="127"/>
      <c r="AL1410" s="127"/>
      <c r="AM1410" s="127"/>
      <c r="AN1410" s="127"/>
      <c r="AO1410" s="127"/>
      <c r="AP1410" s="127"/>
      <c r="AQ1410" s="127"/>
      <c r="AR1410" s="127"/>
      <c r="AS1410" s="127"/>
      <c r="AT1410" s="127"/>
      <c r="AU1410" s="127"/>
      <c r="AV1410" s="127"/>
      <c r="AW1410" s="127"/>
      <c r="AX1410" s="127"/>
      <c r="AY1410" s="127"/>
      <c r="AZ1410" s="127"/>
      <c r="BA1410" s="127"/>
      <c r="BB1410" s="127"/>
      <c r="BC1410" s="127"/>
      <c r="BD1410" s="127"/>
      <c r="BE1410" s="127"/>
      <c r="BF1410" s="127"/>
      <c r="BG1410" s="127"/>
      <c r="BH1410" s="127"/>
      <c r="BI1410" s="127"/>
      <c r="BJ1410" s="127"/>
      <c r="BK1410" s="127"/>
      <c r="BL1410" s="127"/>
      <c r="BM1410" s="127"/>
      <c r="BN1410" s="127"/>
      <c r="BO1410" s="127"/>
      <c r="BP1410" s="127"/>
      <c r="BQ1410" s="127"/>
      <c r="BR1410" s="127"/>
      <c r="BS1410" s="127"/>
      <c r="BT1410" s="127"/>
      <c r="BU1410" s="127"/>
      <c r="BV1410" s="127"/>
      <c r="BW1410" s="127"/>
      <c r="BX1410" s="127"/>
      <c r="BY1410" s="127"/>
      <c r="BZ1410" s="127"/>
      <c r="CA1410" s="127"/>
      <c r="CB1410" s="127"/>
      <c r="CC1410" s="127"/>
      <c r="CD1410" s="127"/>
      <c r="CE1410" s="127"/>
      <c r="CF1410" s="127"/>
      <c r="CG1410" s="127"/>
      <c r="CH1410" s="127"/>
      <c r="CI1410" s="127"/>
      <c r="CJ1410" s="127"/>
      <c r="CK1410" s="127"/>
      <c r="CL1410" s="127"/>
      <c r="CM1410" s="127"/>
      <c r="CN1410" s="127"/>
      <c r="CO1410" s="127"/>
      <c r="CP1410" s="127"/>
      <c r="CQ1410" s="127"/>
      <c r="CR1410" s="127"/>
      <c r="CS1410" s="127"/>
      <c r="CT1410" s="127"/>
      <c r="CU1410" s="127"/>
      <c r="CV1410" s="127"/>
      <c r="CW1410" s="127"/>
      <c r="CX1410" s="127"/>
      <c r="CY1410" s="127"/>
      <c r="CZ1410" s="127"/>
      <c r="DA1410" s="127"/>
      <c r="DB1410" s="127"/>
      <c r="DC1410" s="127"/>
      <c r="DD1410" s="127"/>
      <c r="DE1410" s="127"/>
      <c r="DF1410" s="127"/>
      <c r="DG1410" s="127"/>
      <c r="DH1410" s="127"/>
      <c r="DI1410" s="127"/>
      <c r="DJ1410" s="127"/>
      <c r="DK1410" s="127"/>
      <c r="DL1410" s="127"/>
      <c r="DM1410" s="127"/>
      <c r="DN1410" s="127"/>
      <c r="DO1410" s="127"/>
      <c r="DP1410" s="127"/>
      <c r="DQ1410" s="127"/>
      <c r="DR1410" s="127"/>
      <c r="DS1410" s="127"/>
      <c r="DT1410" s="127"/>
      <c r="DU1410" s="127"/>
      <c r="DV1410" s="127"/>
      <c r="DW1410" s="127"/>
      <c r="DX1410" s="127"/>
      <c r="DY1410" s="127"/>
      <c r="DZ1410" s="127"/>
      <c r="EA1410" s="127"/>
      <c r="EB1410" s="127"/>
      <c r="EC1410" s="127"/>
      <c r="ED1410" s="127"/>
      <c r="EE1410" s="127"/>
      <c r="EF1410" s="127"/>
      <c r="EG1410" s="127"/>
      <c r="EH1410" s="127"/>
      <c r="EI1410" s="127"/>
      <c r="EJ1410" s="127"/>
      <c r="EK1410" s="127"/>
      <c r="EL1410" s="127"/>
      <c r="EM1410" s="127"/>
      <c r="EN1410" s="127"/>
      <c r="EO1410" s="127"/>
      <c r="EP1410" s="127"/>
      <c r="EQ1410" s="127"/>
      <c r="ER1410" s="127"/>
      <c r="ES1410" s="127"/>
      <c r="ET1410" s="127"/>
      <c r="EU1410" s="127"/>
      <c r="EV1410" s="127"/>
      <c r="EW1410" s="127"/>
      <c r="EX1410" s="127"/>
      <c r="EY1410" s="127"/>
      <c r="EZ1410" s="127"/>
      <c r="FA1410" s="127"/>
      <c r="FB1410" s="127"/>
      <c r="FC1410" s="127"/>
      <c r="FD1410" s="127"/>
      <c r="FE1410" s="127"/>
      <c r="FF1410" s="127"/>
      <c r="FG1410" s="127"/>
      <c r="FH1410" s="127"/>
      <c r="FI1410" s="127"/>
      <c r="FJ1410" s="127"/>
      <c r="FK1410" s="127"/>
      <c r="FL1410" s="127"/>
      <c r="FM1410" s="127"/>
      <c r="FN1410" s="127"/>
      <c r="FO1410" s="127"/>
      <c r="FP1410" s="127"/>
      <c r="FQ1410" s="127"/>
      <c r="FR1410" s="127"/>
      <c r="FS1410" s="127"/>
      <c r="FT1410" s="127"/>
      <c r="FU1410" s="127"/>
      <c r="FV1410" s="127"/>
      <c r="FW1410" s="127"/>
      <c r="FX1410" s="127"/>
      <c r="FY1410" s="127"/>
      <c r="FZ1410" s="127"/>
      <c r="GA1410" s="127"/>
      <c r="GB1410" s="127"/>
      <c r="GC1410" s="127"/>
      <c r="GD1410" s="127"/>
      <c r="GE1410" s="127"/>
      <c r="GF1410" s="127"/>
      <c r="GG1410" s="127"/>
      <c r="GH1410" s="127"/>
      <c r="GI1410" s="127"/>
      <c r="GJ1410" s="127"/>
      <c r="GK1410" s="127"/>
      <c r="GL1410" s="127"/>
      <c r="GM1410" s="127"/>
      <c r="GN1410" s="127"/>
      <c r="GO1410" s="127"/>
      <c r="GP1410" s="127"/>
      <c r="GQ1410" s="127"/>
      <c r="GR1410" s="127"/>
      <c r="GS1410" s="127"/>
      <c r="GT1410" s="127"/>
      <c r="GU1410" s="127"/>
      <c r="GV1410" s="127"/>
      <c r="GW1410" s="127"/>
      <c r="GX1410" s="127"/>
      <c r="GY1410" s="127"/>
      <c r="GZ1410" s="127"/>
      <c r="HA1410" s="127"/>
      <c r="HB1410" s="127"/>
      <c r="HC1410" s="127"/>
      <c r="HD1410" s="127"/>
      <c r="HE1410" s="127"/>
      <c r="HF1410" s="127"/>
      <c r="HG1410" s="127"/>
      <c r="HH1410" s="127"/>
      <c r="HI1410" s="127"/>
      <c r="HJ1410" s="127"/>
      <c r="HK1410" s="127"/>
      <c r="HL1410" s="127"/>
      <c r="HM1410" s="127"/>
      <c r="HN1410" s="127"/>
      <c r="HO1410" s="127"/>
      <c r="HP1410" s="127"/>
      <c r="HQ1410" s="127"/>
      <c r="HR1410" s="127"/>
      <c r="HS1410" s="127"/>
      <c r="HT1410" s="127"/>
      <c r="HU1410" s="127"/>
      <c r="HV1410" s="127"/>
      <c r="HW1410" s="127"/>
      <c r="HX1410" s="127"/>
      <c r="HY1410" s="127"/>
      <c r="HZ1410" s="127"/>
      <c r="IA1410" s="127"/>
      <c r="IB1410" s="127"/>
      <c r="IC1410" s="127"/>
      <c r="ID1410" s="127"/>
      <c r="IE1410" s="127"/>
      <c r="IF1410" s="127"/>
      <c r="IG1410" s="127"/>
      <c r="IH1410" s="127"/>
      <c r="II1410" s="127"/>
      <c r="IJ1410" s="127"/>
      <c r="IK1410" s="127"/>
      <c r="IL1410" s="127"/>
      <c r="IM1410" s="127"/>
      <c r="IN1410" s="127"/>
    </row>
    <row r="1411" s="122" customFormat="1" spans="1:248">
      <c r="A1411" s="142"/>
      <c r="B1411" s="147" t="s">
        <v>129</v>
      </c>
      <c r="C1411" s="142"/>
      <c r="D1411" s="142"/>
      <c r="E1411" s="143"/>
      <c r="F1411" s="144"/>
      <c r="G1411" s="127"/>
      <c r="H1411" s="127"/>
      <c r="I1411" s="127"/>
      <c r="J1411" s="127"/>
      <c r="K1411" s="127"/>
      <c r="L1411" s="127"/>
      <c r="M1411" s="127"/>
      <c r="N1411" s="127"/>
      <c r="O1411" s="127"/>
      <c r="P1411" s="127"/>
      <c r="Q1411" s="127"/>
      <c r="R1411" s="127"/>
      <c r="S1411" s="127"/>
      <c r="T1411" s="127"/>
      <c r="U1411" s="127"/>
      <c r="V1411" s="127"/>
      <c r="W1411" s="127"/>
      <c r="X1411" s="127"/>
      <c r="Y1411" s="127"/>
      <c r="Z1411" s="127"/>
      <c r="AA1411" s="127"/>
      <c r="AB1411" s="127"/>
      <c r="AC1411" s="127"/>
      <c r="AD1411" s="127"/>
      <c r="AE1411" s="127"/>
      <c r="AF1411" s="127"/>
      <c r="AG1411" s="127"/>
      <c r="AH1411" s="127"/>
      <c r="AI1411" s="127"/>
      <c r="AJ1411" s="127"/>
      <c r="AK1411" s="127"/>
      <c r="AL1411" s="127"/>
      <c r="AM1411" s="127"/>
      <c r="AN1411" s="127"/>
      <c r="AO1411" s="127"/>
      <c r="AP1411" s="127"/>
      <c r="AQ1411" s="127"/>
      <c r="AR1411" s="127"/>
      <c r="AS1411" s="127"/>
      <c r="AT1411" s="127"/>
      <c r="AU1411" s="127"/>
      <c r="AV1411" s="127"/>
      <c r="AW1411" s="127"/>
      <c r="AX1411" s="127"/>
      <c r="AY1411" s="127"/>
      <c r="AZ1411" s="127"/>
      <c r="BA1411" s="127"/>
      <c r="BB1411" s="127"/>
      <c r="BC1411" s="127"/>
      <c r="BD1411" s="127"/>
      <c r="BE1411" s="127"/>
      <c r="BF1411" s="127"/>
      <c r="BG1411" s="127"/>
      <c r="BH1411" s="127"/>
      <c r="BI1411" s="127"/>
      <c r="BJ1411" s="127"/>
      <c r="BK1411" s="127"/>
      <c r="BL1411" s="127"/>
      <c r="BM1411" s="127"/>
      <c r="BN1411" s="127"/>
      <c r="BO1411" s="127"/>
      <c r="BP1411" s="127"/>
      <c r="BQ1411" s="127"/>
      <c r="BR1411" s="127"/>
      <c r="BS1411" s="127"/>
      <c r="BT1411" s="127"/>
      <c r="BU1411" s="127"/>
      <c r="BV1411" s="127"/>
      <c r="BW1411" s="127"/>
      <c r="BX1411" s="127"/>
      <c r="BY1411" s="127"/>
      <c r="BZ1411" s="127"/>
      <c r="CA1411" s="127"/>
      <c r="CB1411" s="127"/>
      <c r="CC1411" s="127"/>
      <c r="CD1411" s="127"/>
      <c r="CE1411" s="127"/>
      <c r="CF1411" s="127"/>
      <c r="CG1411" s="127"/>
      <c r="CH1411" s="127"/>
      <c r="CI1411" s="127"/>
      <c r="CJ1411" s="127"/>
      <c r="CK1411" s="127"/>
      <c r="CL1411" s="127"/>
      <c r="CM1411" s="127"/>
      <c r="CN1411" s="127"/>
      <c r="CO1411" s="127"/>
      <c r="CP1411" s="127"/>
      <c r="CQ1411" s="127"/>
      <c r="CR1411" s="127"/>
      <c r="CS1411" s="127"/>
      <c r="CT1411" s="127"/>
      <c r="CU1411" s="127"/>
      <c r="CV1411" s="127"/>
      <c r="CW1411" s="127"/>
      <c r="CX1411" s="127"/>
      <c r="CY1411" s="127"/>
      <c r="CZ1411" s="127"/>
      <c r="DA1411" s="127"/>
      <c r="DB1411" s="127"/>
      <c r="DC1411" s="127"/>
      <c r="DD1411" s="127"/>
      <c r="DE1411" s="127"/>
      <c r="DF1411" s="127"/>
      <c r="DG1411" s="127"/>
      <c r="DH1411" s="127"/>
      <c r="DI1411" s="127"/>
      <c r="DJ1411" s="127"/>
      <c r="DK1411" s="127"/>
      <c r="DL1411" s="127"/>
      <c r="DM1411" s="127"/>
      <c r="DN1411" s="127"/>
      <c r="DO1411" s="127"/>
      <c r="DP1411" s="127"/>
      <c r="DQ1411" s="127"/>
      <c r="DR1411" s="127"/>
      <c r="DS1411" s="127"/>
      <c r="DT1411" s="127"/>
      <c r="DU1411" s="127"/>
      <c r="DV1411" s="127"/>
      <c r="DW1411" s="127"/>
      <c r="DX1411" s="127"/>
      <c r="DY1411" s="127"/>
      <c r="DZ1411" s="127"/>
      <c r="EA1411" s="127"/>
      <c r="EB1411" s="127"/>
      <c r="EC1411" s="127"/>
      <c r="ED1411" s="127"/>
      <c r="EE1411" s="127"/>
      <c r="EF1411" s="127"/>
      <c r="EG1411" s="127"/>
      <c r="EH1411" s="127"/>
      <c r="EI1411" s="127"/>
      <c r="EJ1411" s="127"/>
      <c r="EK1411" s="127"/>
      <c r="EL1411" s="127"/>
      <c r="EM1411" s="127"/>
      <c r="EN1411" s="127"/>
      <c r="EO1411" s="127"/>
      <c r="EP1411" s="127"/>
      <c r="EQ1411" s="127"/>
      <c r="ER1411" s="127"/>
      <c r="ES1411" s="127"/>
      <c r="ET1411" s="127"/>
      <c r="EU1411" s="127"/>
      <c r="EV1411" s="127"/>
      <c r="EW1411" s="127"/>
      <c r="EX1411" s="127"/>
      <c r="EY1411" s="127"/>
      <c r="EZ1411" s="127"/>
      <c r="FA1411" s="127"/>
      <c r="FB1411" s="127"/>
      <c r="FC1411" s="127"/>
      <c r="FD1411" s="127"/>
      <c r="FE1411" s="127"/>
      <c r="FF1411" s="127"/>
      <c r="FG1411" s="127"/>
      <c r="FH1411" s="127"/>
      <c r="FI1411" s="127"/>
      <c r="FJ1411" s="127"/>
      <c r="FK1411" s="127"/>
      <c r="FL1411" s="127"/>
      <c r="FM1411" s="127"/>
      <c r="FN1411" s="127"/>
      <c r="FO1411" s="127"/>
      <c r="FP1411" s="127"/>
      <c r="FQ1411" s="127"/>
      <c r="FR1411" s="127"/>
      <c r="FS1411" s="127"/>
      <c r="FT1411" s="127"/>
      <c r="FU1411" s="127"/>
      <c r="FV1411" s="127"/>
      <c r="FW1411" s="127"/>
      <c r="FX1411" s="127"/>
      <c r="FY1411" s="127"/>
      <c r="FZ1411" s="127"/>
      <c r="GA1411" s="127"/>
      <c r="GB1411" s="127"/>
      <c r="GC1411" s="127"/>
      <c r="GD1411" s="127"/>
      <c r="GE1411" s="127"/>
      <c r="GF1411" s="127"/>
      <c r="GG1411" s="127"/>
      <c r="GH1411" s="127"/>
      <c r="GI1411" s="127"/>
      <c r="GJ1411" s="127"/>
      <c r="GK1411" s="127"/>
      <c r="GL1411" s="127"/>
      <c r="GM1411" s="127"/>
      <c r="GN1411" s="127"/>
      <c r="GO1411" s="127"/>
      <c r="GP1411" s="127"/>
      <c r="GQ1411" s="127"/>
      <c r="GR1411" s="127"/>
      <c r="GS1411" s="127"/>
      <c r="GT1411" s="127"/>
      <c r="GU1411" s="127"/>
      <c r="GV1411" s="127"/>
      <c r="GW1411" s="127"/>
      <c r="GX1411" s="127"/>
      <c r="GY1411" s="127"/>
      <c r="GZ1411" s="127"/>
      <c r="HA1411" s="127"/>
      <c r="HB1411" s="127"/>
      <c r="HC1411" s="127"/>
      <c r="HD1411" s="127"/>
      <c r="HE1411" s="127"/>
      <c r="HF1411" s="127"/>
      <c r="HG1411" s="127"/>
      <c r="HH1411" s="127"/>
      <c r="HI1411" s="127"/>
      <c r="HJ1411" s="127"/>
      <c r="HK1411" s="127"/>
      <c r="HL1411" s="127"/>
      <c r="HM1411" s="127"/>
      <c r="HN1411" s="127"/>
      <c r="HO1411" s="127"/>
      <c r="HP1411" s="127"/>
      <c r="HQ1411" s="127"/>
      <c r="HR1411" s="127"/>
      <c r="HS1411" s="127"/>
      <c r="HT1411" s="127"/>
      <c r="HU1411" s="127"/>
      <c r="HV1411" s="127"/>
      <c r="HW1411" s="127"/>
      <c r="HX1411" s="127"/>
      <c r="HY1411" s="127"/>
      <c r="HZ1411" s="127"/>
      <c r="IA1411" s="127"/>
      <c r="IB1411" s="127"/>
      <c r="IC1411" s="127"/>
      <c r="ID1411" s="127"/>
      <c r="IE1411" s="127"/>
      <c r="IF1411" s="127"/>
      <c r="IG1411" s="127"/>
      <c r="IH1411" s="127"/>
      <c r="II1411" s="127"/>
      <c r="IJ1411" s="127"/>
      <c r="IK1411" s="127"/>
      <c r="IL1411" s="127"/>
      <c r="IM1411" s="127"/>
      <c r="IN1411" s="127"/>
    </row>
    <row r="1412" s="124" customFormat="1" spans="1:256">
      <c r="A1412" s="204"/>
      <c r="B1412" s="369"/>
      <c r="C1412" s="204"/>
      <c r="D1412" s="204"/>
      <c r="E1412" s="204"/>
      <c r="F1412" s="369"/>
      <c r="G1412" s="121"/>
      <c r="H1412" s="121"/>
      <c r="I1412" s="121"/>
      <c r="J1412" s="121"/>
      <c r="K1412" s="121"/>
      <c r="L1412" s="121"/>
      <c r="M1412" s="121"/>
      <c r="N1412" s="121"/>
      <c r="O1412" s="121"/>
      <c r="P1412" s="121"/>
      <c r="Q1412" s="121"/>
      <c r="R1412" s="121"/>
      <c r="S1412" s="121"/>
      <c r="T1412" s="121"/>
      <c r="U1412" s="121"/>
      <c r="V1412" s="121"/>
      <c r="W1412" s="121"/>
      <c r="X1412" s="121"/>
      <c r="Y1412" s="121"/>
      <c r="Z1412" s="121"/>
      <c r="AA1412" s="121"/>
      <c r="AB1412" s="121"/>
      <c r="AC1412" s="121"/>
      <c r="AD1412" s="121"/>
      <c r="AE1412" s="121"/>
      <c r="AF1412" s="121"/>
      <c r="AG1412" s="121"/>
      <c r="AH1412" s="121"/>
      <c r="AI1412" s="121"/>
      <c r="AJ1412" s="121"/>
      <c r="AK1412" s="121"/>
      <c r="AL1412" s="121"/>
      <c r="AM1412" s="121"/>
      <c r="AN1412" s="121"/>
      <c r="AO1412" s="121"/>
      <c r="AP1412" s="121"/>
      <c r="AQ1412" s="121"/>
      <c r="AR1412" s="121"/>
      <c r="AS1412" s="121"/>
      <c r="AT1412" s="121"/>
      <c r="AU1412" s="121"/>
      <c r="AV1412" s="121"/>
      <c r="AW1412" s="121"/>
      <c r="AX1412" s="121"/>
      <c r="AY1412" s="121"/>
      <c r="AZ1412" s="121"/>
      <c r="BA1412" s="121"/>
      <c r="BB1412" s="121"/>
      <c r="BC1412" s="121"/>
      <c r="BD1412" s="121"/>
      <c r="BE1412" s="121"/>
      <c r="BF1412" s="121"/>
      <c r="BG1412" s="121"/>
      <c r="BH1412" s="121"/>
      <c r="BI1412" s="121"/>
      <c r="BJ1412" s="121"/>
      <c r="BK1412" s="121"/>
      <c r="BL1412" s="121"/>
      <c r="BM1412" s="121"/>
      <c r="BN1412" s="121"/>
      <c r="BO1412" s="121"/>
      <c r="BP1412" s="121"/>
      <c r="BQ1412" s="121"/>
      <c r="BR1412" s="121"/>
      <c r="BS1412" s="121"/>
      <c r="BT1412" s="121"/>
      <c r="BU1412" s="121"/>
      <c r="BV1412" s="121"/>
      <c r="BW1412" s="121"/>
      <c r="BX1412" s="121"/>
      <c r="BY1412" s="121"/>
      <c r="BZ1412" s="121"/>
      <c r="CA1412" s="121"/>
      <c r="CB1412" s="121"/>
      <c r="CC1412" s="121"/>
      <c r="CD1412" s="121"/>
      <c r="CE1412" s="121"/>
      <c r="CF1412" s="121"/>
      <c r="CG1412" s="121"/>
      <c r="CH1412" s="121"/>
      <c r="CI1412" s="121"/>
      <c r="CJ1412" s="121"/>
      <c r="CK1412" s="121"/>
      <c r="CL1412" s="121"/>
      <c r="CM1412" s="121"/>
      <c r="CN1412" s="121"/>
      <c r="CO1412" s="121"/>
      <c r="CP1412" s="121"/>
      <c r="CQ1412" s="121"/>
      <c r="CR1412" s="121"/>
      <c r="CS1412" s="121"/>
      <c r="CT1412" s="121"/>
      <c r="CU1412" s="121"/>
      <c r="CV1412" s="121"/>
      <c r="CW1412" s="121"/>
      <c r="CX1412" s="121"/>
      <c r="CY1412" s="121"/>
      <c r="CZ1412" s="121"/>
      <c r="DA1412" s="121"/>
      <c r="DB1412" s="121"/>
      <c r="DC1412" s="121"/>
      <c r="DD1412" s="121"/>
      <c r="DE1412" s="121"/>
      <c r="DF1412" s="121"/>
      <c r="DG1412" s="121"/>
      <c r="DH1412" s="121"/>
      <c r="DI1412" s="121"/>
      <c r="DJ1412" s="121"/>
      <c r="DK1412" s="121"/>
      <c r="DL1412" s="121"/>
      <c r="DM1412" s="121"/>
      <c r="DN1412" s="121"/>
      <c r="DO1412" s="121"/>
      <c r="DP1412" s="121"/>
      <c r="DQ1412" s="121"/>
      <c r="DR1412" s="121"/>
      <c r="DS1412" s="121"/>
      <c r="DT1412" s="121"/>
      <c r="DU1412" s="121"/>
      <c r="DV1412" s="121"/>
      <c r="DW1412" s="121"/>
      <c r="DX1412" s="121"/>
      <c r="DY1412" s="121"/>
      <c r="DZ1412" s="121"/>
      <c r="EA1412" s="121"/>
      <c r="EB1412" s="121"/>
      <c r="EC1412" s="121"/>
      <c r="ED1412" s="121"/>
      <c r="EE1412" s="121"/>
      <c r="EF1412" s="121"/>
      <c r="EG1412" s="121"/>
      <c r="EH1412" s="121"/>
      <c r="EI1412" s="121"/>
      <c r="EJ1412" s="121"/>
      <c r="EK1412" s="121"/>
      <c r="EL1412" s="121"/>
      <c r="EM1412" s="121"/>
      <c r="EN1412" s="121"/>
      <c r="EO1412" s="121"/>
      <c r="EP1412" s="121"/>
      <c r="EQ1412" s="121"/>
      <c r="ER1412" s="121"/>
      <c r="ES1412" s="121"/>
      <c r="ET1412" s="121"/>
      <c r="EU1412" s="121"/>
      <c r="EV1412" s="121"/>
      <c r="EW1412" s="121"/>
      <c r="EX1412" s="121"/>
      <c r="EY1412" s="121"/>
      <c r="EZ1412" s="121"/>
      <c r="FA1412" s="121"/>
      <c r="FB1412" s="121"/>
      <c r="FC1412" s="121"/>
      <c r="FD1412" s="121"/>
      <c r="FE1412" s="121"/>
      <c r="FF1412" s="121"/>
      <c r="FG1412" s="121"/>
      <c r="FH1412" s="121"/>
      <c r="FI1412" s="121"/>
      <c r="FJ1412" s="121"/>
      <c r="FK1412" s="121"/>
      <c r="FL1412" s="121"/>
      <c r="FM1412" s="121"/>
      <c r="FN1412" s="121"/>
      <c r="FO1412" s="121"/>
      <c r="FP1412" s="121"/>
      <c r="FQ1412" s="121"/>
      <c r="FR1412" s="121"/>
      <c r="FS1412" s="121"/>
      <c r="FT1412" s="121"/>
      <c r="FU1412" s="121"/>
      <c r="FV1412" s="121"/>
      <c r="FW1412" s="121"/>
      <c r="FX1412" s="121"/>
      <c r="FY1412" s="121"/>
      <c r="FZ1412" s="121"/>
      <c r="GA1412" s="121"/>
      <c r="GB1412" s="121"/>
      <c r="GC1412" s="121"/>
      <c r="GD1412" s="121"/>
      <c r="GE1412" s="121"/>
      <c r="GF1412" s="121"/>
      <c r="GG1412" s="121"/>
      <c r="GH1412" s="121"/>
      <c r="GI1412" s="121"/>
      <c r="GJ1412" s="121"/>
      <c r="GK1412" s="121"/>
      <c r="GL1412" s="121"/>
      <c r="GM1412" s="121"/>
      <c r="GN1412" s="121"/>
      <c r="GO1412" s="121"/>
      <c r="GP1412" s="121"/>
      <c r="GQ1412" s="121"/>
      <c r="GR1412" s="121"/>
      <c r="GS1412" s="121"/>
      <c r="GT1412" s="121"/>
      <c r="GU1412" s="121"/>
      <c r="GV1412" s="121"/>
      <c r="GW1412" s="121"/>
      <c r="GX1412" s="121"/>
      <c r="GY1412" s="121"/>
      <c r="GZ1412" s="121"/>
      <c r="HA1412" s="121"/>
      <c r="HB1412" s="121"/>
      <c r="HC1412" s="121"/>
      <c r="HD1412" s="121"/>
      <c r="HE1412" s="121"/>
      <c r="HF1412" s="121"/>
      <c r="HG1412" s="121"/>
      <c r="HH1412" s="121"/>
      <c r="HI1412" s="121"/>
      <c r="HJ1412" s="121"/>
      <c r="HK1412" s="121"/>
      <c r="HL1412" s="121"/>
      <c r="HM1412" s="121"/>
      <c r="HN1412" s="121"/>
      <c r="HO1412" s="121"/>
      <c r="HP1412" s="121"/>
      <c r="HQ1412" s="121"/>
      <c r="HR1412" s="121"/>
      <c r="HS1412" s="121"/>
      <c r="HT1412" s="121"/>
      <c r="HU1412" s="121"/>
      <c r="HV1412" s="121"/>
      <c r="HW1412" s="121"/>
      <c r="HX1412" s="121"/>
      <c r="HY1412" s="121"/>
      <c r="HZ1412" s="121"/>
      <c r="IA1412" s="121"/>
      <c r="IB1412" s="121"/>
      <c r="IC1412" s="121"/>
      <c r="ID1412" s="121"/>
      <c r="IE1412" s="121"/>
      <c r="IF1412" s="121"/>
      <c r="IG1412" s="121"/>
      <c r="IH1412" s="121"/>
      <c r="II1412" s="121"/>
      <c r="IJ1412" s="121"/>
      <c r="IK1412" s="121"/>
      <c r="IL1412" s="121"/>
      <c r="IM1412" s="121"/>
      <c r="IN1412" s="121"/>
      <c r="IO1412"/>
      <c r="IP1412"/>
      <c r="IQ1412"/>
      <c r="IR1412"/>
      <c r="IS1412"/>
      <c r="IT1412"/>
      <c r="IU1412"/>
      <c r="IV1412"/>
    </row>
    <row r="1413" s="124" customFormat="1" spans="1:256">
      <c r="A1413" s="204"/>
      <c r="B1413" s="401" t="s">
        <v>132</v>
      </c>
      <c r="C1413" s="204"/>
      <c r="D1413" s="204"/>
      <c r="E1413" s="465">
        <f>SUM(E1416:E1430)</f>
        <v>731950000</v>
      </c>
      <c r="F1413" s="369"/>
      <c r="G1413" s="121"/>
      <c r="H1413" s="121"/>
      <c r="I1413" s="121"/>
      <c r="J1413" s="121"/>
      <c r="K1413" s="121"/>
      <c r="L1413" s="121"/>
      <c r="M1413" s="121"/>
      <c r="N1413" s="121"/>
      <c r="O1413" s="121"/>
      <c r="P1413" s="121"/>
      <c r="Q1413" s="121"/>
      <c r="R1413" s="121"/>
      <c r="S1413" s="121"/>
      <c r="T1413" s="121"/>
      <c r="U1413" s="121"/>
      <c r="V1413" s="121"/>
      <c r="W1413" s="121"/>
      <c r="X1413" s="121"/>
      <c r="Y1413" s="121"/>
      <c r="Z1413" s="121"/>
      <c r="AA1413" s="121"/>
      <c r="AB1413" s="121"/>
      <c r="AC1413" s="121"/>
      <c r="AD1413" s="121"/>
      <c r="AE1413" s="121"/>
      <c r="AF1413" s="121"/>
      <c r="AG1413" s="121"/>
      <c r="AH1413" s="121"/>
      <c r="AI1413" s="121"/>
      <c r="AJ1413" s="121"/>
      <c r="AK1413" s="121"/>
      <c r="AL1413" s="121"/>
      <c r="AM1413" s="121"/>
      <c r="AN1413" s="121"/>
      <c r="AO1413" s="121"/>
      <c r="AP1413" s="121"/>
      <c r="AQ1413" s="121"/>
      <c r="AR1413" s="121"/>
      <c r="AS1413" s="121"/>
      <c r="AT1413" s="121"/>
      <c r="AU1413" s="121"/>
      <c r="AV1413" s="121"/>
      <c r="AW1413" s="121"/>
      <c r="AX1413" s="121"/>
      <c r="AY1413" s="121"/>
      <c r="AZ1413" s="121"/>
      <c r="BA1413" s="121"/>
      <c r="BB1413" s="121"/>
      <c r="BC1413" s="121"/>
      <c r="BD1413" s="121"/>
      <c r="BE1413" s="121"/>
      <c r="BF1413" s="121"/>
      <c r="BG1413" s="121"/>
      <c r="BH1413" s="121"/>
      <c r="BI1413" s="121"/>
      <c r="BJ1413" s="121"/>
      <c r="BK1413" s="121"/>
      <c r="BL1413" s="121"/>
      <c r="BM1413" s="121"/>
      <c r="BN1413" s="121"/>
      <c r="BO1413" s="121"/>
      <c r="BP1413" s="121"/>
      <c r="BQ1413" s="121"/>
      <c r="BR1413" s="121"/>
      <c r="BS1413" s="121"/>
      <c r="BT1413" s="121"/>
      <c r="BU1413" s="121"/>
      <c r="BV1413" s="121"/>
      <c r="BW1413" s="121"/>
      <c r="BX1413" s="121"/>
      <c r="BY1413" s="121"/>
      <c r="BZ1413" s="121"/>
      <c r="CA1413" s="121"/>
      <c r="CB1413" s="121"/>
      <c r="CC1413" s="121"/>
      <c r="CD1413" s="121"/>
      <c r="CE1413" s="121"/>
      <c r="CF1413" s="121"/>
      <c r="CG1413" s="121"/>
      <c r="CH1413" s="121"/>
      <c r="CI1413" s="121"/>
      <c r="CJ1413" s="121"/>
      <c r="CK1413" s="121"/>
      <c r="CL1413" s="121"/>
      <c r="CM1413" s="121"/>
      <c r="CN1413" s="121"/>
      <c r="CO1413" s="121"/>
      <c r="CP1413" s="121"/>
      <c r="CQ1413" s="121"/>
      <c r="CR1413" s="121"/>
      <c r="CS1413" s="121"/>
      <c r="CT1413" s="121"/>
      <c r="CU1413" s="121"/>
      <c r="CV1413" s="121"/>
      <c r="CW1413" s="121"/>
      <c r="CX1413" s="121"/>
      <c r="CY1413" s="121"/>
      <c r="CZ1413" s="121"/>
      <c r="DA1413" s="121"/>
      <c r="DB1413" s="121"/>
      <c r="DC1413" s="121"/>
      <c r="DD1413" s="121"/>
      <c r="DE1413" s="121"/>
      <c r="DF1413" s="121"/>
      <c r="DG1413" s="121"/>
      <c r="DH1413" s="121"/>
      <c r="DI1413" s="121"/>
      <c r="DJ1413" s="121"/>
      <c r="DK1413" s="121"/>
      <c r="DL1413" s="121"/>
      <c r="DM1413" s="121"/>
      <c r="DN1413" s="121"/>
      <c r="DO1413" s="121"/>
      <c r="DP1413" s="121"/>
      <c r="DQ1413" s="121"/>
      <c r="DR1413" s="121"/>
      <c r="DS1413" s="121"/>
      <c r="DT1413" s="121"/>
      <c r="DU1413" s="121"/>
      <c r="DV1413" s="121"/>
      <c r="DW1413" s="121"/>
      <c r="DX1413" s="121"/>
      <c r="DY1413" s="121"/>
      <c r="DZ1413" s="121"/>
      <c r="EA1413" s="121"/>
      <c r="EB1413" s="121"/>
      <c r="EC1413" s="121"/>
      <c r="ED1413" s="121"/>
      <c r="EE1413" s="121"/>
      <c r="EF1413" s="121"/>
      <c r="EG1413" s="121"/>
      <c r="EH1413" s="121"/>
      <c r="EI1413" s="121"/>
      <c r="EJ1413" s="121"/>
      <c r="EK1413" s="121"/>
      <c r="EL1413" s="121"/>
      <c r="EM1413" s="121"/>
      <c r="EN1413" s="121"/>
      <c r="EO1413" s="121"/>
      <c r="EP1413" s="121"/>
      <c r="EQ1413" s="121"/>
      <c r="ER1413" s="121"/>
      <c r="ES1413" s="121"/>
      <c r="ET1413" s="121"/>
      <c r="EU1413" s="121"/>
      <c r="EV1413" s="121"/>
      <c r="EW1413" s="121"/>
      <c r="EX1413" s="121"/>
      <c r="EY1413" s="121"/>
      <c r="EZ1413" s="121"/>
      <c r="FA1413" s="121"/>
      <c r="FB1413" s="121"/>
      <c r="FC1413" s="121"/>
      <c r="FD1413" s="121"/>
      <c r="FE1413" s="121"/>
      <c r="FF1413" s="121"/>
      <c r="FG1413" s="121"/>
      <c r="FH1413" s="121"/>
      <c r="FI1413" s="121"/>
      <c r="FJ1413" s="121"/>
      <c r="FK1413" s="121"/>
      <c r="FL1413" s="121"/>
      <c r="FM1413" s="121"/>
      <c r="FN1413" s="121"/>
      <c r="FO1413" s="121"/>
      <c r="FP1413" s="121"/>
      <c r="FQ1413" s="121"/>
      <c r="FR1413" s="121"/>
      <c r="FS1413" s="121"/>
      <c r="FT1413" s="121"/>
      <c r="FU1413" s="121"/>
      <c r="FV1413" s="121"/>
      <c r="FW1413" s="121"/>
      <c r="FX1413" s="121"/>
      <c r="FY1413" s="121"/>
      <c r="FZ1413" s="121"/>
      <c r="GA1413" s="121"/>
      <c r="GB1413" s="121"/>
      <c r="GC1413" s="121"/>
      <c r="GD1413" s="121"/>
      <c r="GE1413" s="121"/>
      <c r="GF1413" s="121"/>
      <c r="GG1413" s="121"/>
      <c r="GH1413" s="121"/>
      <c r="GI1413" s="121"/>
      <c r="GJ1413" s="121"/>
      <c r="GK1413" s="121"/>
      <c r="GL1413" s="121"/>
      <c r="GM1413" s="121"/>
      <c r="GN1413" s="121"/>
      <c r="GO1413" s="121"/>
      <c r="GP1413" s="121"/>
      <c r="GQ1413" s="121"/>
      <c r="GR1413" s="121"/>
      <c r="GS1413" s="121"/>
      <c r="GT1413" s="121"/>
      <c r="GU1413" s="121"/>
      <c r="GV1413" s="121"/>
      <c r="GW1413" s="121"/>
      <c r="GX1413" s="121"/>
      <c r="GY1413" s="121"/>
      <c r="GZ1413" s="121"/>
      <c r="HA1413" s="121"/>
      <c r="HB1413" s="121"/>
      <c r="HC1413" s="121"/>
      <c r="HD1413" s="121"/>
      <c r="HE1413" s="121"/>
      <c r="HF1413" s="121"/>
      <c r="HG1413" s="121"/>
      <c r="HH1413" s="121"/>
      <c r="HI1413" s="121"/>
      <c r="HJ1413" s="121"/>
      <c r="HK1413" s="121"/>
      <c r="HL1413" s="121"/>
      <c r="HM1413" s="121"/>
      <c r="HN1413" s="121"/>
      <c r="HO1413" s="121"/>
      <c r="HP1413" s="121"/>
      <c r="HQ1413" s="121"/>
      <c r="HR1413" s="121"/>
      <c r="HS1413" s="121"/>
      <c r="HT1413" s="121"/>
      <c r="HU1413" s="121"/>
      <c r="HV1413" s="121"/>
      <c r="HW1413" s="121"/>
      <c r="HX1413" s="121"/>
      <c r="HY1413" s="121"/>
      <c r="HZ1413" s="121"/>
      <c r="IA1413" s="121"/>
      <c r="IB1413" s="121"/>
      <c r="IC1413" s="121"/>
      <c r="ID1413" s="121"/>
      <c r="IE1413" s="121"/>
      <c r="IF1413" s="121"/>
      <c r="IG1413" s="121"/>
      <c r="IH1413" s="121"/>
      <c r="II1413" s="121"/>
      <c r="IJ1413" s="121"/>
      <c r="IK1413" s="121"/>
      <c r="IL1413" s="121"/>
      <c r="IM1413" s="121"/>
      <c r="IN1413" s="121"/>
      <c r="IO1413"/>
      <c r="IP1413"/>
      <c r="IQ1413"/>
      <c r="IR1413"/>
      <c r="IS1413"/>
      <c r="IT1413"/>
      <c r="IU1413"/>
      <c r="IV1413"/>
    </row>
    <row r="1414" spans="1:6">
      <c r="A1414" s="148"/>
      <c r="B1414" s="148"/>
      <c r="C1414" s="148"/>
      <c r="D1414" s="148"/>
      <c r="E1414" s="174"/>
      <c r="F1414" s="150"/>
    </row>
    <row r="1415" spans="1:6">
      <c r="A1415" s="346"/>
      <c r="B1415" s="479" t="s">
        <v>133</v>
      </c>
      <c r="C1415" s="480"/>
      <c r="D1415" s="480"/>
      <c r="E1415" s="428"/>
      <c r="F1415" s="370"/>
    </row>
    <row r="1416" spans="1:6">
      <c r="A1416" s="4"/>
      <c r="B1416" s="158" t="s">
        <v>134</v>
      </c>
      <c r="C1416" s="452" t="s">
        <v>2043</v>
      </c>
      <c r="D1416" s="347" t="s">
        <v>2044</v>
      </c>
      <c r="E1416" s="351">
        <v>15300000</v>
      </c>
      <c r="F1416" s="173"/>
    </row>
    <row r="1417" spans="1:6">
      <c r="A1417" s="4"/>
      <c r="B1417" s="158" t="s">
        <v>140</v>
      </c>
      <c r="C1417" s="452" t="s">
        <v>2045</v>
      </c>
      <c r="D1417" s="347" t="s">
        <v>2046</v>
      </c>
      <c r="E1417" s="351">
        <v>35000000</v>
      </c>
      <c r="F1417" s="173"/>
    </row>
    <row r="1418" spans="1:6">
      <c r="A1418" s="4"/>
      <c r="B1418" s="158" t="s">
        <v>2047</v>
      </c>
      <c r="C1418" s="452" t="s">
        <v>2048</v>
      </c>
      <c r="D1418" s="452"/>
      <c r="E1418" s="351">
        <v>9600000</v>
      </c>
      <c r="F1418" s="173"/>
    </row>
    <row r="1419" spans="1:6">
      <c r="A1419" s="148"/>
      <c r="B1419" s="153" t="s">
        <v>146</v>
      </c>
      <c r="C1419" s="480"/>
      <c r="D1419" s="480"/>
      <c r="E1419" s="171"/>
      <c r="F1419" s="173"/>
    </row>
    <row r="1420" spans="1:9">
      <c r="A1420" s="148"/>
      <c r="B1420" s="158" t="s">
        <v>1402</v>
      </c>
      <c r="C1420" s="452" t="s">
        <v>2049</v>
      </c>
      <c r="D1420" s="347" t="s">
        <v>2050</v>
      </c>
      <c r="E1420" s="359">
        <v>0</v>
      </c>
      <c r="F1420" s="173"/>
      <c r="H1420" s="10"/>
      <c r="I1420" s="189"/>
    </row>
    <row r="1421" spans="1:6">
      <c r="A1421" s="148"/>
      <c r="B1421" s="153" t="s">
        <v>165</v>
      </c>
      <c r="C1421" s="480"/>
      <c r="D1421" s="480"/>
      <c r="E1421" s="183"/>
      <c r="F1421" s="173"/>
    </row>
    <row r="1422" spans="1:6">
      <c r="A1422" s="474"/>
      <c r="B1422" s="167" t="s">
        <v>2051</v>
      </c>
      <c r="C1422" s="452" t="s">
        <v>2052</v>
      </c>
      <c r="D1422" s="347" t="s">
        <v>2053</v>
      </c>
      <c r="E1422" s="481">
        <v>0</v>
      </c>
      <c r="F1422" s="173"/>
    </row>
    <row r="1423" spans="1:6">
      <c r="A1423" s="474"/>
      <c r="B1423" s="158" t="s">
        <v>2054</v>
      </c>
      <c r="C1423" s="452" t="s">
        <v>2055</v>
      </c>
      <c r="D1423" s="347" t="s">
        <v>2056</v>
      </c>
      <c r="E1423" s="482">
        <v>170000000</v>
      </c>
      <c r="F1423" s="173"/>
    </row>
    <row r="1424" ht="47.25" spans="1:6">
      <c r="A1424" s="474"/>
      <c r="B1424" s="167" t="s">
        <v>2057</v>
      </c>
      <c r="C1424" s="456" t="s">
        <v>2058</v>
      </c>
      <c r="D1424" s="483" t="s">
        <v>2044</v>
      </c>
      <c r="E1424" s="481">
        <v>190880000</v>
      </c>
      <c r="F1424" s="173"/>
    </row>
    <row r="1425" ht="31.5" spans="1:6">
      <c r="A1425" s="205"/>
      <c r="B1425" s="153" t="s">
        <v>2059</v>
      </c>
      <c r="C1425" s="484"/>
      <c r="D1425" s="344"/>
      <c r="E1425" s="171"/>
      <c r="F1425" s="369"/>
    </row>
    <row r="1426" ht="31.5" spans="1:6">
      <c r="A1426" s="148"/>
      <c r="B1426" s="158" t="s">
        <v>2060</v>
      </c>
      <c r="C1426" s="485" t="s">
        <v>2061</v>
      </c>
      <c r="D1426" s="158" t="s">
        <v>2053</v>
      </c>
      <c r="E1426" s="359">
        <v>0</v>
      </c>
      <c r="F1426" s="150"/>
    </row>
    <row r="1427" spans="1:6">
      <c r="A1427" s="148"/>
      <c r="B1427" s="158" t="s">
        <v>2062</v>
      </c>
      <c r="C1427" s="452" t="s">
        <v>2063</v>
      </c>
      <c r="D1427" s="347" t="s">
        <v>2044</v>
      </c>
      <c r="E1427" s="486">
        <v>25000000</v>
      </c>
      <c r="F1427" s="150"/>
    </row>
    <row r="1428" spans="1:6">
      <c r="A1428" s="148"/>
      <c r="B1428" s="158" t="s">
        <v>2064</v>
      </c>
      <c r="C1428" s="452" t="s">
        <v>2065</v>
      </c>
      <c r="D1428" s="347" t="s">
        <v>2044</v>
      </c>
      <c r="E1428" s="351">
        <v>111170000</v>
      </c>
      <c r="F1428" s="150"/>
    </row>
    <row r="1429" s="126" customFormat="1" spans="1:248">
      <c r="A1429" s="262"/>
      <c r="B1429" s="153" t="s">
        <v>2066</v>
      </c>
      <c r="C1429" s="451"/>
      <c r="D1429" s="451"/>
      <c r="E1429" s="447"/>
      <c r="F1429" s="151"/>
      <c r="G1429" s="358"/>
      <c r="H1429" s="358"/>
      <c r="I1429" s="358"/>
      <c r="J1429" s="358"/>
      <c r="K1429" s="358"/>
      <c r="L1429" s="358"/>
      <c r="M1429" s="358"/>
      <c r="N1429" s="358"/>
      <c r="O1429" s="358"/>
      <c r="P1429" s="358"/>
      <c r="Q1429" s="358"/>
      <c r="R1429" s="358"/>
      <c r="S1429" s="358"/>
      <c r="T1429" s="358"/>
      <c r="U1429" s="358"/>
      <c r="V1429" s="358"/>
      <c r="W1429" s="358"/>
      <c r="X1429" s="358"/>
      <c r="Y1429" s="358"/>
      <c r="Z1429" s="358"/>
      <c r="AA1429" s="358"/>
      <c r="AB1429" s="358"/>
      <c r="AC1429" s="358"/>
      <c r="AD1429" s="358"/>
      <c r="AE1429" s="358"/>
      <c r="AF1429" s="358"/>
      <c r="AG1429" s="358"/>
      <c r="AH1429" s="358"/>
      <c r="AI1429" s="358"/>
      <c r="AJ1429" s="358"/>
      <c r="AK1429" s="358"/>
      <c r="AL1429" s="358"/>
      <c r="AM1429" s="358"/>
      <c r="AN1429" s="358"/>
      <c r="AO1429" s="358"/>
      <c r="AP1429" s="358"/>
      <c r="AQ1429" s="358"/>
      <c r="AR1429" s="358"/>
      <c r="AS1429" s="358"/>
      <c r="AT1429" s="358"/>
      <c r="AU1429" s="358"/>
      <c r="AV1429" s="358"/>
      <c r="AW1429" s="358"/>
      <c r="AX1429" s="358"/>
      <c r="AY1429" s="358"/>
      <c r="AZ1429" s="358"/>
      <c r="BA1429" s="358"/>
      <c r="BB1429" s="358"/>
      <c r="BC1429" s="358"/>
      <c r="BD1429" s="358"/>
      <c r="BE1429" s="358"/>
      <c r="BF1429" s="358"/>
      <c r="BG1429" s="358"/>
      <c r="BH1429" s="358"/>
      <c r="BI1429" s="358"/>
      <c r="BJ1429" s="358"/>
      <c r="BK1429" s="358"/>
      <c r="BL1429" s="358"/>
      <c r="BM1429" s="358"/>
      <c r="BN1429" s="358"/>
      <c r="BO1429" s="358"/>
      <c r="BP1429" s="358"/>
      <c r="BQ1429" s="358"/>
      <c r="BR1429" s="358"/>
      <c r="BS1429" s="358"/>
      <c r="BT1429" s="358"/>
      <c r="BU1429" s="358"/>
      <c r="BV1429" s="358"/>
      <c r="BW1429" s="358"/>
      <c r="BX1429" s="358"/>
      <c r="BY1429" s="358"/>
      <c r="BZ1429" s="358"/>
      <c r="CA1429" s="358"/>
      <c r="CB1429" s="358"/>
      <c r="CC1429" s="358"/>
      <c r="CD1429" s="358"/>
      <c r="CE1429" s="358"/>
      <c r="CF1429" s="358"/>
      <c r="CG1429" s="358"/>
      <c r="CH1429" s="358"/>
      <c r="CI1429" s="358"/>
      <c r="CJ1429" s="358"/>
      <c r="CK1429" s="358"/>
      <c r="CL1429" s="358"/>
      <c r="CM1429" s="358"/>
      <c r="CN1429" s="358"/>
      <c r="CO1429" s="358"/>
      <c r="CP1429" s="358"/>
      <c r="CQ1429" s="358"/>
      <c r="CR1429" s="358"/>
      <c r="CS1429" s="358"/>
      <c r="CT1429" s="358"/>
      <c r="CU1429" s="358"/>
      <c r="CV1429" s="358"/>
      <c r="CW1429" s="358"/>
      <c r="CX1429" s="358"/>
      <c r="CY1429" s="358"/>
      <c r="CZ1429" s="358"/>
      <c r="DA1429" s="358"/>
      <c r="DB1429" s="358"/>
      <c r="DC1429" s="358"/>
      <c r="DD1429" s="358"/>
      <c r="DE1429" s="358"/>
      <c r="DF1429" s="358"/>
      <c r="DG1429" s="358"/>
      <c r="DH1429" s="358"/>
      <c r="DI1429" s="358"/>
      <c r="DJ1429" s="358"/>
      <c r="DK1429" s="358"/>
      <c r="DL1429" s="358"/>
      <c r="DM1429" s="358"/>
      <c r="DN1429" s="358"/>
      <c r="DO1429" s="358"/>
      <c r="DP1429" s="358"/>
      <c r="DQ1429" s="358"/>
      <c r="DR1429" s="358"/>
      <c r="DS1429" s="358"/>
      <c r="DT1429" s="358"/>
      <c r="DU1429" s="358"/>
      <c r="DV1429" s="358"/>
      <c r="DW1429" s="358"/>
      <c r="DX1429" s="358"/>
      <c r="DY1429" s="358"/>
      <c r="DZ1429" s="358"/>
      <c r="EA1429" s="358"/>
      <c r="EB1429" s="358"/>
      <c r="EC1429" s="358"/>
      <c r="ED1429" s="358"/>
      <c r="EE1429" s="358"/>
      <c r="EF1429" s="358"/>
      <c r="EG1429" s="358"/>
      <c r="EH1429" s="358"/>
      <c r="EI1429" s="358"/>
      <c r="EJ1429" s="358"/>
      <c r="EK1429" s="358"/>
      <c r="EL1429" s="358"/>
      <c r="EM1429" s="358"/>
      <c r="EN1429" s="358"/>
      <c r="EO1429" s="358"/>
      <c r="EP1429" s="358"/>
      <c r="EQ1429" s="358"/>
      <c r="ER1429" s="358"/>
      <c r="ES1429" s="358"/>
      <c r="ET1429" s="358"/>
      <c r="EU1429" s="358"/>
      <c r="EV1429" s="358"/>
      <c r="EW1429" s="358"/>
      <c r="EX1429" s="358"/>
      <c r="EY1429" s="358"/>
      <c r="EZ1429" s="358"/>
      <c r="FA1429" s="358"/>
      <c r="FB1429" s="358"/>
      <c r="FC1429" s="358"/>
      <c r="FD1429" s="358"/>
      <c r="FE1429" s="358"/>
      <c r="FF1429" s="358"/>
      <c r="FG1429" s="358"/>
      <c r="FH1429" s="358"/>
      <c r="FI1429" s="358"/>
      <c r="FJ1429" s="358"/>
      <c r="FK1429" s="358"/>
      <c r="FL1429" s="358"/>
      <c r="FM1429" s="358"/>
      <c r="FN1429" s="358"/>
      <c r="FO1429" s="358"/>
      <c r="FP1429" s="358"/>
      <c r="FQ1429" s="358"/>
      <c r="FR1429" s="358"/>
      <c r="FS1429" s="358"/>
      <c r="FT1429" s="358"/>
      <c r="FU1429" s="358"/>
      <c r="FV1429" s="358"/>
      <c r="FW1429" s="358"/>
      <c r="FX1429" s="358"/>
      <c r="FY1429" s="358"/>
      <c r="FZ1429" s="358"/>
      <c r="GA1429" s="358"/>
      <c r="GB1429" s="358"/>
      <c r="GC1429" s="358"/>
      <c r="GD1429" s="358"/>
      <c r="GE1429" s="358"/>
      <c r="GF1429" s="358"/>
      <c r="GG1429" s="358"/>
      <c r="GH1429" s="358"/>
      <c r="GI1429" s="358"/>
      <c r="GJ1429" s="358"/>
      <c r="GK1429" s="358"/>
      <c r="GL1429" s="358"/>
      <c r="GM1429" s="358"/>
      <c r="GN1429" s="358"/>
      <c r="GO1429" s="358"/>
      <c r="GP1429" s="358"/>
      <c r="GQ1429" s="358"/>
      <c r="GR1429" s="358"/>
      <c r="GS1429" s="358"/>
      <c r="GT1429" s="358"/>
      <c r="GU1429" s="358"/>
      <c r="GV1429" s="358"/>
      <c r="GW1429" s="358"/>
      <c r="GX1429" s="358"/>
      <c r="GY1429" s="358"/>
      <c r="GZ1429" s="358"/>
      <c r="HA1429" s="358"/>
      <c r="HB1429" s="358"/>
      <c r="HC1429" s="358"/>
      <c r="HD1429" s="358"/>
      <c r="HE1429" s="358"/>
      <c r="HF1429" s="358"/>
      <c r="HG1429" s="358"/>
      <c r="HH1429" s="358"/>
      <c r="HI1429" s="358"/>
      <c r="HJ1429" s="358"/>
      <c r="HK1429" s="358"/>
      <c r="HL1429" s="358"/>
      <c r="HM1429" s="358"/>
      <c r="HN1429" s="358"/>
      <c r="HO1429" s="358"/>
      <c r="HP1429" s="358"/>
      <c r="HQ1429" s="358"/>
      <c r="HR1429" s="358"/>
      <c r="HS1429" s="358"/>
      <c r="HT1429" s="358"/>
      <c r="HU1429" s="358"/>
      <c r="HV1429" s="358"/>
      <c r="HW1429" s="358"/>
      <c r="HX1429" s="358"/>
      <c r="HY1429" s="358"/>
      <c r="HZ1429" s="358"/>
      <c r="IA1429" s="358"/>
      <c r="IB1429" s="358"/>
      <c r="IC1429" s="358"/>
      <c r="ID1429" s="358"/>
      <c r="IE1429" s="358"/>
      <c r="IF1429" s="358"/>
      <c r="IG1429" s="358"/>
      <c r="IH1429" s="358"/>
      <c r="II1429" s="358"/>
      <c r="IJ1429" s="358"/>
      <c r="IK1429" s="358"/>
      <c r="IL1429" s="358"/>
      <c r="IM1429" s="358"/>
      <c r="IN1429" s="358"/>
    </row>
    <row r="1430" ht="65.25" customHeight="1" spans="1:7">
      <c r="A1430" s="148"/>
      <c r="B1430" s="158" t="s">
        <v>2067</v>
      </c>
      <c r="C1430" s="452" t="s">
        <v>2068</v>
      </c>
      <c r="D1430" s="347" t="s">
        <v>2069</v>
      </c>
      <c r="E1430" s="352">
        <v>175000000</v>
      </c>
      <c r="F1430" s="150"/>
      <c r="G1430" s="150"/>
    </row>
    <row r="1431" s="121" customFormat="1" spans="1:6">
      <c r="A1431" s="134" t="s">
        <v>1756</v>
      </c>
      <c r="B1431" s="134"/>
      <c r="C1431" s="134"/>
      <c r="D1431" s="135"/>
      <c r="E1431" s="134"/>
      <c r="F1431" s="134"/>
    </row>
    <row r="1432" s="121" customFormat="1" spans="1:6">
      <c r="A1432" s="137" t="s">
        <v>2070</v>
      </c>
      <c r="B1432" s="137"/>
      <c r="C1432" s="137"/>
      <c r="D1432" s="138"/>
      <c r="E1432" s="137"/>
      <c r="F1432" s="137"/>
    </row>
    <row r="1433" s="124" customFormat="1" ht="59.1" customHeight="1" spans="1:256">
      <c r="A1433" s="139" t="s">
        <v>121</v>
      </c>
      <c r="B1433" s="139" t="s">
        <v>122</v>
      </c>
      <c r="C1433" s="139" t="s">
        <v>123</v>
      </c>
      <c r="D1433" s="139" t="s">
        <v>124</v>
      </c>
      <c r="E1433" s="140" t="s">
        <v>125</v>
      </c>
      <c r="F1433" s="139" t="s">
        <v>126</v>
      </c>
      <c r="G1433" s="121"/>
      <c r="H1433" s="121"/>
      <c r="I1433" s="121"/>
      <c r="J1433" s="121"/>
      <c r="K1433" s="121"/>
      <c r="L1433" s="121"/>
      <c r="M1433" s="121"/>
      <c r="N1433" s="121"/>
      <c r="O1433" s="121"/>
      <c r="P1433" s="121"/>
      <c r="Q1433" s="121"/>
      <c r="R1433" s="121"/>
      <c r="S1433" s="121"/>
      <c r="T1433" s="121"/>
      <c r="U1433" s="121"/>
      <c r="V1433" s="121"/>
      <c r="W1433" s="121"/>
      <c r="X1433" s="121"/>
      <c r="Y1433" s="121"/>
      <c r="Z1433" s="121"/>
      <c r="AA1433" s="121"/>
      <c r="AB1433" s="121"/>
      <c r="AC1433" s="121"/>
      <c r="AD1433" s="121"/>
      <c r="AE1433" s="121"/>
      <c r="AF1433" s="121"/>
      <c r="AG1433" s="121"/>
      <c r="AH1433" s="121"/>
      <c r="AI1433" s="121"/>
      <c r="AJ1433" s="121"/>
      <c r="AK1433" s="121"/>
      <c r="AL1433" s="121"/>
      <c r="AM1433" s="121"/>
      <c r="AN1433" s="121"/>
      <c r="AO1433" s="121"/>
      <c r="AP1433" s="121"/>
      <c r="AQ1433" s="121"/>
      <c r="AR1433" s="121"/>
      <c r="AS1433" s="121"/>
      <c r="AT1433" s="121"/>
      <c r="AU1433" s="121"/>
      <c r="AV1433" s="121"/>
      <c r="AW1433" s="121"/>
      <c r="AX1433" s="121"/>
      <c r="AY1433" s="121"/>
      <c r="AZ1433" s="121"/>
      <c r="BA1433" s="121"/>
      <c r="BB1433" s="121"/>
      <c r="BC1433" s="121"/>
      <c r="BD1433" s="121"/>
      <c r="BE1433" s="121"/>
      <c r="BF1433" s="121"/>
      <c r="BG1433" s="121"/>
      <c r="BH1433" s="121"/>
      <c r="BI1433" s="121"/>
      <c r="BJ1433" s="121"/>
      <c r="BK1433" s="121"/>
      <c r="BL1433" s="121"/>
      <c r="BM1433" s="121"/>
      <c r="BN1433" s="121"/>
      <c r="BO1433" s="121"/>
      <c r="BP1433" s="121"/>
      <c r="BQ1433" s="121"/>
      <c r="BR1433" s="121"/>
      <c r="BS1433" s="121"/>
      <c r="BT1433" s="121"/>
      <c r="BU1433" s="121"/>
      <c r="BV1433" s="121"/>
      <c r="BW1433" s="121"/>
      <c r="BX1433" s="121"/>
      <c r="BY1433" s="121"/>
      <c r="BZ1433" s="121"/>
      <c r="CA1433" s="121"/>
      <c r="CB1433" s="121"/>
      <c r="CC1433" s="121"/>
      <c r="CD1433" s="121"/>
      <c r="CE1433" s="121"/>
      <c r="CF1433" s="121"/>
      <c r="CG1433" s="121"/>
      <c r="CH1433" s="121"/>
      <c r="CI1433" s="121"/>
      <c r="CJ1433" s="121"/>
      <c r="CK1433" s="121"/>
      <c r="CL1433" s="121"/>
      <c r="CM1433" s="121"/>
      <c r="CN1433" s="121"/>
      <c r="CO1433" s="121"/>
      <c r="CP1433" s="121"/>
      <c r="CQ1433" s="121"/>
      <c r="CR1433" s="121"/>
      <c r="CS1433" s="121"/>
      <c r="CT1433" s="121"/>
      <c r="CU1433" s="121"/>
      <c r="CV1433" s="121"/>
      <c r="CW1433" s="121"/>
      <c r="CX1433" s="121"/>
      <c r="CY1433" s="121"/>
      <c r="CZ1433" s="121"/>
      <c r="DA1433" s="121"/>
      <c r="DB1433" s="121"/>
      <c r="DC1433" s="121"/>
      <c r="DD1433" s="121"/>
      <c r="DE1433" s="121"/>
      <c r="DF1433" s="121"/>
      <c r="DG1433" s="121"/>
      <c r="DH1433" s="121"/>
      <c r="DI1433" s="121"/>
      <c r="DJ1433" s="121"/>
      <c r="DK1433" s="121"/>
      <c r="DL1433" s="121"/>
      <c r="DM1433" s="121"/>
      <c r="DN1433" s="121"/>
      <c r="DO1433" s="121"/>
      <c r="DP1433" s="121"/>
      <c r="DQ1433" s="121"/>
      <c r="DR1433" s="121"/>
      <c r="DS1433" s="121"/>
      <c r="DT1433" s="121"/>
      <c r="DU1433" s="121"/>
      <c r="DV1433" s="121"/>
      <c r="DW1433" s="121"/>
      <c r="DX1433" s="121"/>
      <c r="DY1433" s="121"/>
      <c r="DZ1433" s="121"/>
      <c r="EA1433" s="121"/>
      <c r="EB1433" s="121"/>
      <c r="EC1433" s="121"/>
      <c r="ED1433" s="121"/>
      <c r="EE1433" s="121"/>
      <c r="EF1433" s="121"/>
      <c r="EG1433" s="121"/>
      <c r="EH1433" s="121"/>
      <c r="EI1433" s="121"/>
      <c r="EJ1433" s="121"/>
      <c r="EK1433" s="121"/>
      <c r="EL1433" s="121"/>
      <c r="EM1433" s="121"/>
      <c r="EN1433" s="121"/>
      <c r="EO1433" s="121"/>
      <c r="EP1433" s="121"/>
      <c r="EQ1433" s="121"/>
      <c r="ER1433" s="121"/>
      <c r="ES1433" s="121"/>
      <c r="ET1433" s="121"/>
      <c r="EU1433" s="121"/>
      <c r="EV1433" s="121"/>
      <c r="EW1433" s="121"/>
      <c r="EX1433" s="121"/>
      <c r="EY1433" s="121"/>
      <c r="EZ1433" s="121"/>
      <c r="FA1433" s="121"/>
      <c r="FB1433" s="121"/>
      <c r="FC1433" s="121"/>
      <c r="FD1433" s="121"/>
      <c r="FE1433" s="121"/>
      <c r="FF1433" s="121"/>
      <c r="FG1433" s="121"/>
      <c r="FH1433" s="121"/>
      <c r="FI1433" s="121"/>
      <c r="FJ1433" s="121"/>
      <c r="FK1433" s="121"/>
      <c r="FL1433" s="121"/>
      <c r="FM1433" s="121"/>
      <c r="FN1433" s="121"/>
      <c r="FO1433" s="121"/>
      <c r="FP1433" s="121"/>
      <c r="FQ1433" s="121"/>
      <c r="FR1433" s="121"/>
      <c r="FS1433" s="121"/>
      <c r="FT1433" s="121"/>
      <c r="FU1433" s="121"/>
      <c r="FV1433" s="121"/>
      <c r="FW1433" s="121"/>
      <c r="FX1433" s="121"/>
      <c r="FY1433" s="121"/>
      <c r="FZ1433" s="121"/>
      <c r="GA1433" s="121"/>
      <c r="GB1433" s="121"/>
      <c r="GC1433" s="121"/>
      <c r="GD1433" s="121"/>
      <c r="GE1433" s="121"/>
      <c r="GF1433" s="121"/>
      <c r="GG1433" s="121"/>
      <c r="GH1433" s="121"/>
      <c r="GI1433" s="121"/>
      <c r="GJ1433" s="121"/>
      <c r="GK1433" s="121"/>
      <c r="GL1433" s="121"/>
      <c r="GM1433" s="121"/>
      <c r="GN1433" s="121"/>
      <c r="GO1433" s="121"/>
      <c r="GP1433" s="121"/>
      <c r="GQ1433" s="121"/>
      <c r="GR1433" s="121"/>
      <c r="GS1433" s="121"/>
      <c r="GT1433" s="121"/>
      <c r="GU1433" s="121"/>
      <c r="GV1433" s="121"/>
      <c r="GW1433" s="121"/>
      <c r="GX1433" s="121"/>
      <c r="GY1433" s="121"/>
      <c r="GZ1433" s="121"/>
      <c r="HA1433" s="121"/>
      <c r="HB1433" s="121"/>
      <c r="HC1433" s="121"/>
      <c r="HD1433" s="121"/>
      <c r="HE1433" s="121"/>
      <c r="HF1433" s="121"/>
      <c r="HG1433" s="121"/>
      <c r="HH1433" s="121"/>
      <c r="HI1433" s="121"/>
      <c r="HJ1433" s="121"/>
      <c r="HK1433" s="121"/>
      <c r="HL1433" s="121"/>
      <c r="HM1433" s="121"/>
      <c r="HN1433" s="121"/>
      <c r="HO1433" s="121"/>
      <c r="HP1433" s="121"/>
      <c r="HQ1433" s="121"/>
      <c r="HR1433" s="121"/>
      <c r="HS1433" s="121"/>
      <c r="HT1433" s="121"/>
      <c r="HU1433" s="121"/>
      <c r="HV1433" s="121"/>
      <c r="HW1433" s="121"/>
      <c r="HX1433" s="121"/>
      <c r="HY1433" s="121"/>
      <c r="HZ1433" s="121"/>
      <c r="IA1433" s="121"/>
      <c r="IB1433" s="121"/>
      <c r="IC1433" s="121"/>
      <c r="ID1433" s="121"/>
      <c r="IE1433" s="121"/>
      <c r="IF1433" s="121"/>
      <c r="IG1433" s="121"/>
      <c r="IH1433" s="121"/>
      <c r="II1433" s="121"/>
      <c r="IJ1433" s="121"/>
      <c r="IK1433" s="121"/>
      <c r="IL1433" s="121"/>
      <c r="IM1433" s="121"/>
      <c r="IN1433" s="121"/>
      <c r="IO1433"/>
      <c r="IP1433"/>
      <c r="IQ1433"/>
      <c r="IR1433"/>
      <c r="IS1433"/>
      <c r="IT1433"/>
      <c r="IU1433"/>
      <c r="IV1433"/>
    </row>
    <row r="1434" s="124" customFormat="1" spans="1:256">
      <c r="A1434" s="141">
        <v>1</v>
      </c>
      <c r="B1434" s="141">
        <v>2</v>
      </c>
      <c r="C1434" s="141">
        <v>3</v>
      </c>
      <c r="D1434" s="141">
        <v>4</v>
      </c>
      <c r="E1434" s="141">
        <v>5</v>
      </c>
      <c r="F1434" s="141">
        <v>6</v>
      </c>
      <c r="G1434" s="121"/>
      <c r="H1434" s="121"/>
      <c r="I1434" s="121"/>
      <c r="J1434" s="121"/>
      <c r="K1434" s="121"/>
      <c r="L1434" s="121"/>
      <c r="M1434" s="121"/>
      <c r="N1434" s="121"/>
      <c r="O1434" s="121"/>
      <c r="P1434" s="121"/>
      <c r="Q1434" s="121"/>
      <c r="R1434" s="121"/>
      <c r="S1434" s="121"/>
      <c r="T1434" s="121"/>
      <c r="U1434" s="121"/>
      <c r="V1434" s="121"/>
      <c r="W1434" s="121"/>
      <c r="X1434" s="121"/>
      <c r="Y1434" s="121"/>
      <c r="Z1434" s="121"/>
      <c r="AA1434" s="121"/>
      <c r="AB1434" s="121"/>
      <c r="AC1434" s="121"/>
      <c r="AD1434" s="121"/>
      <c r="AE1434" s="121"/>
      <c r="AF1434" s="121"/>
      <c r="AG1434" s="121"/>
      <c r="AH1434" s="121"/>
      <c r="AI1434" s="121"/>
      <c r="AJ1434" s="121"/>
      <c r="AK1434" s="121"/>
      <c r="AL1434" s="121"/>
      <c r="AM1434" s="121"/>
      <c r="AN1434" s="121"/>
      <c r="AO1434" s="121"/>
      <c r="AP1434" s="121"/>
      <c r="AQ1434" s="121"/>
      <c r="AR1434" s="121"/>
      <c r="AS1434" s="121"/>
      <c r="AT1434" s="121"/>
      <c r="AU1434" s="121"/>
      <c r="AV1434" s="121"/>
      <c r="AW1434" s="121"/>
      <c r="AX1434" s="121"/>
      <c r="AY1434" s="121"/>
      <c r="AZ1434" s="121"/>
      <c r="BA1434" s="121"/>
      <c r="BB1434" s="121"/>
      <c r="BC1434" s="121"/>
      <c r="BD1434" s="121"/>
      <c r="BE1434" s="121"/>
      <c r="BF1434" s="121"/>
      <c r="BG1434" s="121"/>
      <c r="BH1434" s="121"/>
      <c r="BI1434" s="121"/>
      <c r="BJ1434" s="121"/>
      <c r="BK1434" s="121"/>
      <c r="BL1434" s="121"/>
      <c r="BM1434" s="121"/>
      <c r="BN1434" s="121"/>
      <c r="BO1434" s="121"/>
      <c r="BP1434" s="121"/>
      <c r="BQ1434" s="121"/>
      <c r="BR1434" s="121"/>
      <c r="BS1434" s="121"/>
      <c r="BT1434" s="121"/>
      <c r="BU1434" s="121"/>
      <c r="BV1434" s="121"/>
      <c r="BW1434" s="121"/>
      <c r="BX1434" s="121"/>
      <c r="BY1434" s="121"/>
      <c r="BZ1434" s="121"/>
      <c r="CA1434" s="121"/>
      <c r="CB1434" s="121"/>
      <c r="CC1434" s="121"/>
      <c r="CD1434" s="121"/>
      <c r="CE1434" s="121"/>
      <c r="CF1434" s="121"/>
      <c r="CG1434" s="121"/>
      <c r="CH1434" s="121"/>
      <c r="CI1434" s="121"/>
      <c r="CJ1434" s="121"/>
      <c r="CK1434" s="121"/>
      <c r="CL1434" s="121"/>
      <c r="CM1434" s="121"/>
      <c r="CN1434" s="121"/>
      <c r="CO1434" s="121"/>
      <c r="CP1434" s="121"/>
      <c r="CQ1434" s="121"/>
      <c r="CR1434" s="121"/>
      <c r="CS1434" s="121"/>
      <c r="CT1434" s="121"/>
      <c r="CU1434" s="121"/>
      <c r="CV1434" s="121"/>
      <c r="CW1434" s="121"/>
      <c r="CX1434" s="121"/>
      <c r="CY1434" s="121"/>
      <c r="CZ1434" s="121"/>
      <c r="DA1434" s="121"/>
      <c r="DB1434" s="121"/>
      <c r="DC1434" s="121"/>
      <c r="DD1434" s="121"/>
      <c r="DE1434" s="121"/>
      <c r="DF1434" s="121"/>
      <c r="DG1434" s="121"/>
      <c r="DH1434" s="121"/>
      <c r="DI1434" s="121"/>
      <c r="DJ1434" s="121"/>
      <c r="DK1434" s="121"/>
      <c r="DL1434" s="121"/>
      <c r="DM1434" s="121"/>
      <c r="DN1434" s="121"/>
      <c r="DO1434" s="121"/>
      <c r="DP1434" s="121"/>
      <c r="DQ1434" s="121"/>
      <c r="DR1434" s="121"/>
      <c r="DS1434" s="121"/>
      <c r="DT1434" s="121"/>
      <c r="DU1434" s="121"/>
      <c r="DV1434" s="121"/>
      <c r="DW1434" s="121"/>
      <c r="DX1434" s="121"/>
      <c r="DY1434" s="121"/>
      <c r="DZ1434" s="121"/>
      <c r="EA1434" s="121"/>
      <c r="EB1434" s="121"/>
      <c r="EC1434" s="121"/>
      <c r="ED1434" s="121"/>
      <c r="EE1434" s="121"/>
      <c r="EF1434" s="121"/>
      <c r="EG1434" s="121"/>
      <c r="EH1434" s="121"/>
      <c r="EI1434" s="121"/>
      <c r="EJ1434" s="121"/>
      <c r="EK1434" s="121"/>
      <c r="EL1434" s="121"/>
      <c r="EM1434" s="121"/>
      <c r="EN1434" s="121"/>
      <c r="EO1434" s="121"/>
      <c r="EP1434" s="121"/>
      <c r="EQ1434" s="121"/>
      <c r="ER1434" s="121"/>
      <c r="ES1434" s="121"/>
      <c r="ET1434" s="121"/>
      <c r="EU1434" s="121"/>
      <c r="EV1434" s="121"/>
      <c r="EW1434" s="121"/>
      <c r="EX1434" s="121"/>
      <c r="EY1434" s="121"/>
      <c r="EZ1434" s="121"/>
      <c r="FA1434" s="121"/>
      <c r="FB1434" s="121"/>
      <c r="FC1434" s="121"/>
      <c r="FD1434" s="121"/>
      <c r="FE1434" s="121"/>
      <c r="FF1434" s="121"/>
      <c r="FG1434" s="121"/>
      <c r="FH1434" s="121"/>
      <c r="FI1434" s="121"/>
      <c r="FJ1434" s="121"/>
      <c r="FK1434" s="121"/>
      <c r="FL1434" s="121"/>
      <c r="FM1434" s="121"/>
      <c r="FN1434" s="121"/>
      <c r="FO1434" s="121"/>
      <c r="FP1434" s="121"/>
      <c r="FQ1434" s="121"/>
      <c r="FR1434" s="121"/>
      <c r="FS1434" s="121"/>
      <c r="FT1434" s="121"/>
      <c r="FU1434" s="121"/>
      <c r="FV1434" s="121"/>
      <c r="FW1434" s="121"/>
      <c r="FX1434" s="121"/>
      <c r="FY1434" s="121"/>
      <c r="FZ1434" s="121"/>
      <c r="GA1434" s="121"/>
      <c r="GB1434" s="121"/>
      <c r="GC1434" s="121"/>
      <c r="GD1434" s="121"/>
      <c r="GE1434" s="121"/>
      <c r="GF1434" s="121"/>
      <c r="GG1434" s="121"/>
      <c r="GH1434" s="121"/>
      <c r="GI1434" s="121"/>
      <c r="GJ1434" s="121"/>
      <c r="GK1434" s="121"/>
      <c r="GL1434" s="121"/>
      <c r="GM1434" s="121"/>
      <c r="GN1434" s="121"/>
      <c r="GO1434" s="121"/>
      <c r="GP1434" s="121"/>
      <c r="GQ1434" s="121"/>
      <c r="GR1434" s="121"/>
      <c r="GS1434" s="121"/>
      <c r="GT1434" s="121"/>
      <c r="GU1434" s="121"/>
      <c r="GV1434" s="121"/>
      <c r="GW1434" s="121"/>
      <c r="GX1434" s="121"/>
      <c r="GY1434" s="121"/>
      <c r="GZ1434" s="121"/>
      <c r="HA1434" s="121"/>
      <c r="HB1434" s="121"/>
      <c r="HC1434" s="121"/>
      <c r="HD1434" s="121"/>
      <c r="HE1434" s="121"/>
      <c r="HF1434" s="121"/>
      <c r="HG1434" s="121"/>
      <c r="HH1434" s="121"/>
      <c r="HI1434" s="121"/>
      <c r="HJ1434" s="121"/>
      <c r="HK1434" s="121"/>
      <c r="HL1434" s="121"/>
      <c r="HM1434" s="121"/>
      <c r="HN1434" s="121"/>
      <c r="HO1434" s="121"/>
      <c r="HP1434" s="121"/>
      <c r="HQ1434" s="121"/>
      <c r="HR1434" s="121"/>
      <c r="HS1434" s="121"/>
      <c r="HT1434" s="121"/>
      <c r="HU1434" s="121"/>
      <c r="HV1434" s="121"/>
      <c r="HW1434" s="121"/>
      <c r="HX1434" s="121"/>
      <c r="HY1434" s="121"/>
      <c r="HZ1434" s="121"/>
      <c r="IA1434" s="121"/>
      <c r="IB1434" s="121"/>
      <c r="IC1434" s="121"/>
      <c r="ID1434" s="121"/>
      <c r="IE1434" s="121"/>
      <c r="IF1434" s="121"/>
      <c r="IG1434" s="121"/>
      <c r="IH1434" s="121"/>
      <c r="II1434" s="121"/>
      <c r="IJ1434" s="121"/>
      <c r="IK1434" s="121"/>
      <c r="IL1434" s="121"/>
      <c r="IM1434" s="121"/>
      <c r="IN1434" s="121"/>
      <c r="IO1434"/>
      <c r="IP1434"/>
      <c r="IQ1434"/>
      <c r="IR1434"/>
      <c r="IS1434"/>
      <c r="IT1434"/>
      <c r="IU1434"/>
      <c r="IV1434"/>
    </row>
    <row r="1435" s="122" customFormat="1" spans="1:248">
      <c r="A1435" s="142"/>
      <c r="B1435" s="142"/>
      <c r="C1435" s="142"/>
      <c r="D1435" s="142"/>
      <c r="E1435" s="143"/>
      <c r="F1435" s="144"/>
      <c r="G1435" s="127"/>
      <c r="H1435" s="127"/>
      <c r="I1435" s="127"/>
      <c r="J1435" s="127"/>
      <c r="K1435" s="127"/>
      <c r="L1435" s="127"/>
      <c r="M1435" s="127"/>
      <c r="N1435" s="127"/>
      <c r="O1435" s="127"/>
      <c r="P1435" s="127"/>
      <c r="Q1435" s="127"/>
      <c r="R1435" s="127"/>
      <c r="S1435" s="127"/>
      <c r="T1435" s="127"/>
      <c r="U1435" s="127"/>
      <c r="V1435" s="127"/>
      <c r="W1435" s="127"/>
      <c r="X1435" s="127"/>
      <c r="Y1435" s="127"/>
      <c r="Z1435" s="127"/>
      <c r="AA1435" s="127"/>
      <c r="AB1435" s="127"/>
      <c r="AC1435" s="127"/>
      <c r="AD1435" s="127"/>
      <c r="AE1435" s="127"/>
      <c r="AF1435" s="127"/>
      <c r="AG1435" s="127"/>
      <c r="AH1435" s="127"/>
      <c r="AI1435" s="127"/>
      <c r="AJ1435" s="127"/>
      <c r="AK1435" s="127"/>
      <c r="AL1435" s="127"/>
      <c r="AM1435" s="127"/>
      <c r="AN1435" s="127"/>
      <c r="AO1435" s="127"/>
      <c r="AP1435" s="127"/>
      <c r="AQ1435" s="127"/>
      <c r="AR1435" s="127"/>
      <c r="AS1435" s="127"/>
      <c r="AT1435" s="127"/>
      <c r="AU1435" s="127"/>
      <c r="AV1435" s="127"/>
      <c r="AW1435" s="127"/>
      <c r="AX1435" s="127"/>
      <c r="AY1435" s="127"/>
      <c r="AZ1435" s="127"/>
      <c r="BA1435" s="127"/>
      <c r="BB1435" s="127"/>
      <c r="BC1435" s="127"/>
      <c r="BD1435" s="127"/>
      <c r="BE1435" s="127"/>
      <c r="BF1435" s="127"/>
      <c r="BG1435" s="127"/>
      <c r="BH1435" s="127"/>
      <c r="BI1435" s="127"/>
      <c r="BJ1435" s="127"/>
      <c r="BK1435" s="127"/>
      <c r="BL1435" s="127"/>
      <c r="BM1435" s="127"/>
      <c r="BN1435" s="127"/>
      <c r="BO1435" s="127"/>
      <c r="BP1435" s="127"/>
      <c r="BQ1435" s="127"/>
      <c r="BR1435" s="127"/>
      <c r="BS1435" s="127"/>
      <c r="BT1435" s="127"/>
      <c r="BU1435" s="127"/>
      <c r="BV1435" s="127"/>
      <c r="BW1435" s="127"/>
      <c r="BX1435" s="127"/>
      <c r="BY1435" s="127"/>
      <c r="BZ1435" s="127"/>
      <c r="CA1435" s="127"/>
      <c r="CB1435" s="127"/>
      <c r="CC1435" s="127"/>
      <c r="CD1435" s="127"/>
      <c r="CE1435" s="127"/>
      <c r="CF1435" s="127"/>
      <c r="CG1435" s="127"/>
      <c r="CH1435" s="127"/>
      <c r="CI1435" s="127"/>
      <c r="CJ1435" s="127"/>
      <c r="CK1435" s="127"/>
      <c r="CL1435" s="127"/>
      <c r="CM1435" s="127"/>
      <c r="CN1435" s="127"/>
      <c r="CO1435" s="127"/>
      <c r="CP1435" s="127"/>
      <c r="CQ1435" s="127"/>
      <c r="CR1435" s="127"/>
      <c r="CS1435" s="127"/>
      <c r="CT1435" s="127"/>
      <c r="CU1435" s="127"/>
      <c r="CV1435" s="127"/>
      <c r="CW1435" s="127"/>
      <c r="CX1435" s="127"/>
      <c r="CY1435" s="127"/>
      <c r="CZ1435" s="127"/>
      <c r="DA1435" s="127"/>
      <c r="DB1435" s="127"/>
      <c r="DC1435" s="127"/>
      <c r="DD1435" s="127"/>
      <c r="DE1435" s="127"/>
      <c r="DF1435" s="127"/>
      <c r="DG1435" s="127"/>
      <c r="DH1435" s="127"/>
      <c r="DI1435" s="127"/>
      <c r="DJ1435" s="127"/>
      <c r="DK1435" s="127"/>
      <c r="DL1435" s="127"/>
      <c r="DM1435" s="127"/>
      <c r="DN1435" s="127"/>
      <c r="DO1435" s="127"/>
      <c r="DP1435" s="127"/>
      <c r="DQ1435" s="127"/>
      <c r="DR1435" s="127"/>
      <c r="DS1435" s="127"/>
      <c r="DT1435" s="127"/>
      <c r="DU1435" s="127"/>
      <c r="DV1435" s="127"/>
      <c r="DW1435" s="127"/>
      <c r="DX1435" s="127"/>
      <c r="DY1435" s="127"/>
      <c r="DZ1435" s="127"/>
      <c r="EA1435" s="127"/>
      <c r="EB1435" s="127"/>
      <c r="EC1435" s="127"/>
      <c r="ED1435" s="127"/>
      <c r="EE1435" s="127"/>
      <c r="EF1435" s="127"/>
      <c r="EG1435" s="127"/>
      <c r="EH1435" s="127"/>
      <c r="EI1435" s="127"/>
      <c r="EJ1435" s="127"/>
      <c r="EK1435" s="127"/>
      <c r="EL1435" s="127"/>
      <c r="EM1435" s="127"/>
      <c r="EN1435" s="127"/>
      <c r="EO1435" s="127"/>
      <c r="EP1435" s="127"/>
      <c r="EQ1435" s="127"/>
      <c r="ER1435" s="127"/>
      <c r="ES1435" s="127"/>
      <c r="ET1435" s="127"/>
      <c r="EU1435" s="127"/>
      <c r="EV1435" s="127"/>
      <c r="EW1435" s="127"/>
      <c r="EX1435" s="127"/>
      <c r="EY1435" s="127"/>
      <c r="EZ1435" s="127"/>
      <c r="FA1435" s="127"/>
      <c r="FB1435" s="127"/>
      <c r="FC1435" s="127"/>
      <c r="FD1435" s="127"/>
      <c r="FE1435" s="127"/>
      <c r="FF1435" s="127"/>
      <c r="FG1435" s="127"/>
      <c r="FH1435" s="127"/>
      <c r="FI1435" s="127"/>
      <c r="FJ1435" s="127"/>
      <c r="FK1435" s="127"/>
      <c r="FL1435" s="127"/>
      <c r="FM1435" s="127"/>
      <c r="FN1435" s="127"/>
      <c r="FO1435" s="127"/>
      <c r="FP1435" s="127"/>
      <c r="FQ1435" s="127"/>
      <c r="FR1435" s="127"/>
      <c r="FS1435" s="127"/>
      <c r="FT1435" s="127"/>
      <c r="FU1435" s="127"/>
      <c r="FV1435" s="127"/>
      <c r="FW1435" s="127"/>
      <c r="FX1435" s="127"/>
      <c r="FY1435" s="127"/>
      <c r="FZ1435" s="127"/>
      <c r="GA1435" s="127"/>
      <c r="GB1435" s="127"/>
      <c r="GC1435" s="127"/>
      <c r="GD1435" s="127"/>
      <c r="GE1435" s="127"/>
      <c r="GF1435" s="127"/>
      <c r="GG1435" s="127"/>
      <c r="GH1435" s="127"/>
      <c r="GI1435" s="127"/>
      <c r="GJ1435" s="127"/>
      <c r="GK1435" s="127"/>
      <c r="GL1435" s="127"/>
      <c r="GM1435" s="127"/>
      <c r="GN1435" s="127"/>
      <c r="GO1435" s="127"/>
      <c r="GP1435" s="127"/>
      <c r="GQ1435" s="127"/>
      <c r="GR1435" s="127"/>
      <c r="GS1435" s="127"/>
      <c r="GT1435" s="127"/>
      <c r="GU1435" s="127"/>
      <c r="GV1435" s="127"/>
      <c r="GW1435" s="127"/>
      <c r="GX1435" s="127"/>
      <c r="GY1435" s="127"/>
      <c r="GZ1435" s="127"/>
      <c r="HA1435" s="127"/>
      <c r="HB1435" s="127"/>
      <c r="HC1435" s="127"/>
      <c r="HD1435" s="127"/>
      <c r="HE1435" s="127"/>
      <c r="HF1435" s="127"/>
      <c r="HG1435" s="127"/>
      <c r="HH1435" s="127"/>
      <c r="HI1435" s="127"/>
      <c r="HJ1435" s="127"/>
      <c r="HK1435" s="127"/>
      <c r="HL1435" s="127"/>
      <c r="HM1435" s="127"/>
      <c r="HN1435" s="127"/>
      <c r="HO1435" s="127"/>
      <c r="HP1435" s="127"/>
      <c r="HQ1435" s="127"/>
      <c r="HR1435" s="127"/>
      <c r="HS1435" s="127"/>
      <c r="HT1435" s="127"/>
      <c r="HU1435" s="127"/>
      <c r="HV1435" s="127"/>
      <c r="HW1435" s="127"/>
      <c r="HX1435" s="127"/>
      <c r="HY1435" s="127"/>
      <c r="HZ1435" s="127"/>
      <c r="IA1435" s="127"/>
      <c r="IB1435" s="127"/>
      <c r="IC1435" s="127"/>
      <c r="ID1435" s="127"/>
      <c r="IE1435" s="127"/>
      <c r="IF1435" s="127"/>
      <c r="IG1435" s="127"/>
      <c r="IH1435" s="127"/>
      <c r="II1435" s="127"/>
      <c r="IJ1435" s="127"/>
      <c r="IK1435" s="127"/>
      <c r="IL1435" s="127"/>
      <c r="IM1435" s="127"/>
      <c r="IN1435" s="127"/>
    </row>
    <row r="1436" s="122" customFormat="1" spans="1:248">
      <c r="A1436" s="142"/>
      <c r="B1436" s="145" t="s">
        <v>127</v>
      </c>
      <c r="C1436" s="142"/>
      <c r="D1436" s="142"/>
      <c r="E1436" s="143"/>
      <c r="F1436" s="144"/>
      <c r="G1436" s="127"/>
      <c r="H1436" s="127"/>
      <c r="I1436" s="127"/>
      <c r="J1436" s="127"/>
      <c r="K1436" s="127"/>
      <c r="L1436" s="127"/>
      <c r="M1436" s="127"/>
      <c r="N1436" s="127"/>
      <c r="O1436" s="127"/>
      <c r="P1436" s="127"/>
      <c r="Q1436" s="127"/>
      <c r="R1436" s="127"/>
      <c r="S1436" s="127"/>
      <c r="T1436" s="127"/>
      <c r="U1436" s="127"/>
      <c r="V1436" s="127"/>
      <c r="W1436" s="127"/>
      <c r="X1436" s="127"/>
      <c r="Y1436" s="127"/>
      <c r="Z1436" s="127"/>
      <c r="AA1436" s="127"/>
      <c r="AB1436" s="127"/>
      <c r="AC1436" s="127"/>
      <c r="AD1436" s="127"/>
      <c r="AE1436" s="127"/>
      <c r="AF1436" s="127"/>
      <c r="AG1436" s="127"/>
      <c r="AH1436" s="127"/>
      <c r="AI1436" s="127"/>
      <c r="AJ1436" s="127"/>
      <c r="AK1436" s="127"/>
      <c r="AL1436" s="127"/>
      <c r="AM1436" s="127"/>
      <c r="AN1436" s="127"/>
      <c r="AO1436" s="127"/>
      <c r="AP1436" s="127"/>
      <c r="AQ1436" s="127"/>
      <c r="AR1436" s="127"/>
      <c r="AS1436" s="127"/>
      <c r="AT1436" s="127"/>
      <c r="AU1436" s="127"/>
      <c r="AV1436" s="127"/>
      <c r="AW1436" s="127"/>
      <c r="AX1436" s="127"/>
      <c r="AY1436" s="127"/>
      <c r="AZ1436" s="127"/>
      <c r="BA1436" s="127"/>
      <c r="BB1436" s="127"/>
      <c r="BC1436" s="127"/>
      <c r="BD1436" s="127"/>
      <c r="BE1436" s="127"/>
      <c r="BF1436" s="127"/>
      <c r="BG1436" s="127"/>
      <c r="BH1436" s="127"/>
      <c r="BI1436" s="127"/>
      <c r="BJ1436" s="127"/>
      <c r="BK1436" s="127"/>
      <c r="BL1436" s="127"/>
      <c r="BM1436" s="127"/>
      <c r="BN1436" s="127"/>
      <c r="BO1436" s="127"/>
      <c r="BP1436" s="127"/>
      <c r="BQ1436" s="127"/>
      <c r="BR1436" s="127"/>
      <c r="BS1436" s="127"/>
      <c r="BT1436" s="127"/>
      <c r="BU1436" s="127"/>
      <c r="BV1436" s="127"/>
      <c r="BW1436" s="127"/>
      <c r="BX1436" s="127"/>
      <c r="BY1436" s="127"/>
      <c r="BZ1436" s="127"/>
      <c r="CA1436" s="127"/>
      <c r="CB1436" s="127"/>
      <c r="CC1436" s="127"/>
      <c r="CD1436" s="127"/>
      <c r="CE1436" s="127"/>
      <c r="CF1436" s="127"/>
      <c r="CG1436" s="127"/>
      <c r="CH1436" s="127"/>
      <c r="CI1436" s="127"/>
      <c r="CJ1436" s="127"/>
      <c r="CK1436" s="127"/>
      <c r="CL1436" s="127"/>
      <c r="CM1436" s="127"/>
      <c r="CN1436" s="127"/>
      <c r="CO1436" s="127"/>
      <c r="CP1436" s="127"/>
      <c r="CQ1436" s="127"/>
      <c r="CR1436" s="127"/>
      <c r="CS1436" s="127"/>
      <c r="CT1436" s="127"/>
      <c r="CU1436" s="127"/>
      <c r="CV1436" s="127"/>
      <c r="CW1436" s="127"/>
      <c r="CX1436" s="127"/>
      <c r="CY1436" s="127"/>
      <c r="CZ1436" s="127"/>
      <c r="DA1436" s="127"/>
      <c r="DB1436" s="127"/>
      <c r="DC1436" s="127"/>
      <c r="DD1436" s="127"/>
      <c r="DE1436" s="127"/>
      <c r="DF1436" s="127"/>
      <c r="DG1436" s="127"/>
      <c r="DH1436" s="127"/>
      <c r="DI1436" s="127"/>
      <c r="DJ1436" s="127"/>
      <c r="DK1436" s="127"/>
      <c r="DL1436" s="127"/>
      <c r="DM1436" s="127"/>
      <c r="DN1436" s="127"/>
      <c r="DO1436" s="127"/>
      <c r="DP1436" s="127"/>
      <c r="DQ1436" s="127"/>
      <c r="DR1436" s="127"/>
      <c r="DS1436" s="127"/>
      <c r="DT1436" s="127"/>
      <c r="DU1436" s="127"/>
      <c r="DV1436" s="127"/>
      <c r="DW1436" s="127"/>
      <c r="DX1436" s="127"/>
      <c r="DY1436" s="127"/>
      <c r="DZ1436" s="127"/>
      <c r="EA1436" s="127"/>
      <c r="EB1436" s="127"/>
      <c r="EC1436" s="127"/>
      <c r="ED1436" s="127"/>
      <c r="EE1436" s="127"/>
      <c r="EF1436" s="127"/>
      <c r="EG1436" s="127"/>
      <c r="EH1436" s="127"/>
      <c r="EI1436" s="127"/>
      <c r="EJ1436" s="127"/>
      <c r="EK1436" s="127"/>
      <c r="EL1436" s="127"/>
      <c r="EM1436" s="127"/>
      <c r="EN1436" s="127"/>
      <c r="EO1436" s="127"/>
      <c r="EP1436" s="127"/>
      <c r="EQ1436" s="127"/>
      <c r="ER1436" s="127"/>
      <c r="ES1436" s="127"/>
      <c r="ET1436" s="127"/>
      <c r="EU1436" s="127"/>
      <c r="EV1436" s="127"/>
      <c r="EW1436" s="127"/>
      <c r="EX1436" s="127"/>
      <c r="EY1436" s="127"/>
      <c r="EZ1436" s="127"/>
      <c r="FA1436" s="127"/>
      <c r="FB1436" s="127"/>
      <c r="FC1436" s="127"/>
      <c r="FD1436" s="127"/>
      <c r="FE1436" s="127"/>
      <c r="FF1436" s="127"/>
      <c r="FG1436" s="127"/>
      <c r="FH1436" s="127"/>
      <c r="FI1436" s="127"/>
      <c r="FJ1436" s="127"/>
      <c r="FK1436" s="127"/>
      <c r="FL1436" s="127"/>
      <c r="FM1436" s="127"/>
      <c r="FN1436" s="127"/>
      <c r="FO1436" s="127"/>
      <c r="FP1436" s="127"/>
      <c r="FQ1436" s="127"/>
      <c r="FR1436" s="127"/>
      <c r="FS1436" s="127"/>
      <c r="FT1436" s="127"/>
      <c r="FU1436" s="127"/>
      <c r="FV1436" s="127"/>
      <c r="FW1436" s="127"/>
      <c r="FX1436" s="127"/>
      <c r="FY1436" s="127"/>
      <c r="FZ1436" s="127"/>
      <c r="GA1436" s="127"/>
      <c r="GB1436" s="127"/>
      <c r="GC1436" s="127"/>
      <c r="GD1436" s="127"/>
      <c r="GE1436" s="127"/>
      <c r="GF1436" s="127"/>
      <c r="GG1436" s="127"/>
      <c r="GH1436" s="127"/>
      <c r="GI1436" s="127"/>
      <c r="GJ1436" s="127"/>
      <c r="GK1436" s="127"/>
      <c r="GL1436" s="127"/>
      <c r="GM1436" s="127"/>
      <c r="GN1436" s="127"/>
      <c r="GO1436" s="127"/>
      <c r="GP1436" s="127"/>
      <c r="GQ1436" s="127"/>
      <c r="GR1436" s="127"/>
      <c r="GS1436" s="127"/>
      <c r="GT1436" s="127"/>
      <c r="GU1436" s="127"/>
      <c r="GV1436" s="127"/>
      <c r="GW1436" s="127"/>
      <c r="GX1436" s="127"/>
      <c r="GY1436" s="127"/>
      <c r="GZ1436" s="127"/>
      <c r="HA1436" s="127"/>
      <c r="HB1436" s="127"/>
      <c r="HC1436" s="127"/>
      <c r="HD1436" s="127"/>
      <c r="HE1436" s="127"/>
      <c r="HF1436" s="127"/>
      <c r="HG1436" s="127"/>
      <c r="HH1436" s="127"/>
      <c r="HI1436" s="127"/>
      <c r="HJ1436" s="127"/>
      <c r="HK1436" s="127"/>
      <c r="HL1436" s="127"/>
      <c r="HM1436" s="127"/>
      <c r="HN1436" s="127"/>
      <c r="HO1436" s="127"/>
      <c r="HP1436" s="127"/>
      <c r="HQ1436" s="127"/>
      <c r="HR1436" s="127"/>
      <c r="HS1436" s="127"/>
      <c r="HT1436" s="127"/>
      <c r="HU1436" s="127"/>
      <c r="HV1436" s="127"/>
      <c r="HW1436" s="127"/>
      <c r="HX1436" s="127"/>
      <c r="HY1436" s="127"/>
      <c r="HZ1436" s="127"/>
      <c r="IA1436" s="127"/>
      <c r="IB1436" s="127"/>
      <c r="IC1436" s="127"/>
      <c r="ID1436" s="127"/>
      <c r="IE1436" s="127"/>
      <c r="IF1436" s="127"/>
      <c r="IG1436" s="127"/>
      <c r="IH1436" s="127"/>
      <c r="II1436" s="127"/>
      <c r="IJ1436" s="127"/>
      <c r="IK1436" s="127"/>
      <c r="IL1436" s="127"/>
      <c r="IM1436" s="127"/>
      <c r="IN1436" s="127"/>
    </row>
    <row r="1437" s="122" customFormat="1" spans="1:248">
      <c r="A1437" s="142"/>
      <c r="B1437" s="144" t="s">
        <v>128</v>
      </c>
      <c r="C1437" s="142"/>
      <c r="D1437" s="142"/>
      <c r="E1437" s="143"/>
      <c r="F1437" s="144"/>
      <c r="G1437" s="127"/>
      <c r="H1437" s="127"/>
      <c r="I1437" s="127"/>
      <c r="J1437" s="127"/>
      <c r="K1437" s="127"/>
      <c r="L1437" s="127"/>
      <c r="M1437" s="127"/>
      <c r="N1437" s="127"/>
      <c r="O1437" s="127"/>
      <c r="P1437" s="127"/>
      <c r="Q1437" s="127"/>
      <c r="R1437" s="127"/>
      <c r="S1437" s="127"/>
      <c r="T1437" s="127"/>
      <c r="U1437" s="127"/>
      <c r="V1437" s="127"/>
      <c r="W1437" s="127"/>
      <c r="X1437" s="127"/>
      <c r="Y1437" s="127"/>
      <c r="Z1437" s="127"/>
      <c r="AA1437" s="127"/>
      <c r="AB1437" s="127"/>
      <c r="AC1437" s="127"/>
      <c r="AD1437" s="127"/>
      <c r="AE1437" s="127"/>
      <c r="AF1437" s="127"/>
      <c r="AG1437" s="127"/>
      <c r="AH1437" s="127"/>
      <c r="AI1437" s="127"/>
      <c r="AJ1437" s="127"/>
      <c r="AK1437" s="127"/>
      <c r="AL1437" s="127"/>
      <c r="AM1437" s="127"/>
      <c r="AN1437" s="127"/>
      <c r="AO1437" s="127"/>
      <c r="AP1437" s="127"/>
      <c r="AQ1437" s="127"/>
      <c r="AR1437" s="127"/>
      <c r="AS1437" s="127"/>
      <c r="AT1437" s="127"/>
      <c r="AU1437" s="127"/>
      <c r="AV1437" s="127"/>
      <c r="AW1437" s="127"/>
      <c r="AX1437" s="127"/>
      <c r="AY1437" s="127"/>
      <c r="AZ1437" s="127"/>
      <c r="BA1437" s="127"/>
      <c r="BB1437" s="127"/>
      <c r="BC1437" s="127"/>
      <c r="BD1437" s="127"/>
      <c r="BE1437" s="127"/>
      <c r="BF1437" s="127"/>
      <c r="BG1437" s="127"/>
      <c r="BH1437" s="127"/>
      <c r="BI1437" s="127"/>
      <c r="BJ1437" s="127"/>
      <c r="BK1437" s="127"/>
      <c r="BL1437" s="127"/>
      <c r="BM1437" s="127"/>
      <c r="BN1437" s="127"/>
      <c r="BO1437" s="127"/>
      <c r="BP1437" s="127"/>
      <c r="BQ1437" s="127"/>
      <c r="BR1437" s="127"/>
      <c r="BS1437" s="127"/>
      <c r="BT1437" s="127"/>
      <c r="BU1437" s="127"/>
      <c r="BV1437" s="127"/>
      <c r="BW1437" s="127"/>
      <c r="BX1437" s="127"/>
      <c r="BY1437" s="127"/>
      <c r="BZ1437" s="127"/>
      <c r="CA1437" s="127"/>
      <c r="CB1437" s="127"/>
      <c r="CC1437" s="127"/>
      <c r="CD1437" s="127"/>
      <c r="CE1437" s="127"/>
      <c r="CF1437" s="127"/>
      <c r="CG1437" s="127"/>
      <c r="CH1437" s="127"/>
      <c r="CI1437" s="127"/>
      <c r="CJ1437" s="127"/>
      <c r="CK1437" s="127"/>
      <c r="CL1437" s="127"/>
      <c r="CM1437" s="127"/>
      <c r="CN1437" s="127"/>
      <c r="CO1437" s="127"/>
      <c r="CP1437" s="127"/>
      <c r="CQ1437" s="127"/>
      <c r="CR1437" s="127"/>
      <c r="CS1437" s="127"/>
      <c r="CT1437" s="127"/>
      <c r="CU1437" s="127"/>
      <c r="CV1437" s="127"/>
      <c r="CW1437" s="127"/>
      <c r="CX1437" s="127"/>
      <c r="CY1437" s="127"/>
      <c r="CZ1437" s="127"/>
      <c r="DA1437" s="127"/>
      <c r="DB1437" s="127"/>
      <c r="DC1437" s="127"/>
      <c r="DD1437" s="127"/>
      <c r="DE1437" s="127"/>
      <c r="DF1437" s="127"/>
      <c r="DG1437" s="127"/>
      <c r="DH1437" s="127"/>
      <c r="DI1437" s="127"/>
      <c r="DJ1437" s="127"/>
      <c r="DK1437" s="127"/>
      <c r="DL1437" s="127"/>
      <c r="DM1437" s="127"/>
      <c r="DN1437" s="127"/>
      <c r="DO1437" s="127"/>
      <c r="DP1437" s="127"/>
      <c r="DQ1437" s="127"/>
      <c r="DR1437" s="127"/>
      <c r="DS1437" s="127"/>
      <c r="DT1437" s="127"/>
      <c r="DU1437" s="127"/>
      <c r="DV1437" s="127"/>
      <c r="DW1437" s="127"/>
      <c r="DX1437" s="127"/>
      <c r="DY1437" s="127"/>
      <c r="DZ1437" s="127"/>
      <c r="EA1437" s="127"/>
      <c r="EB1437" s="127"/>
      <c r="EC1437" s="127"/>
      <c r="ED1437" s="127"/>
      <c r="EE1437" s="127"/>
      <c r="EF1437" s="127"/>
      <c r="EG1437" s="127"/>
      <c r="EH1437" s="127"/>
      <c r="EI1437" s="127"/>
      <c r="EJ1437" s="127"/>
      <c r="EK1437" s="127"/>
      <c r="EL1437" s="127"/>
      <c r="EM1437" s="127"/>
      <c r="EN1437" s="127"/>
      <c r="EO1437" s="127"/>
      <c r="EP1437" s="127"/>
      <c r="EQ1437" s="127"/>
      <c r="ER1437" s="127"/>
      <c r="ES1437" s="127"/>
      <c r="ET1437" s="127"/>
      <c r="EU1437" s="127"/>
      <c r="EV1437" s="127"/>
      <c r="EW1437" s="127"/>
      <c r="EX1437" s="127"/>
      <c r="EY1437" s="127"/>
      <c r="EZ1437" s="127"/>
      <c r="FA1437" s="127"/>
      <c r="FB1437" s="127"/>
      <c r="FC1437" s="127"/>
      <c r="FD1437" s="127"/>
      <c r="FE1437" s="127"/>
      <c r="FF1437" s="127"/>
      <c r="FG1437" s="127"/>
      <c r="FH1437" s="127"/>
      <c r="FI1437" s="127"/>
      <c r="FJ1437" s="127"/>
      <c r="FK1437" s="127"/>
      <c r="FL1437" s="127"/>
      <c r="FM1437" s="127"/>
      <c r="FN1437" s="127"/>
      <c r="FO1437" s="127"/>
      <c r="FP1437" s="127"/>
      <c r="FQ1437" s="127"/>
      <c r="FR1437" s="127"/>
      <c r="FS1437" s="127"/>
      <c r="FT1437" s="127"/>
      <c r="FU1437" s="127"/>
      <c r="FV1437" s="127"/>
      <c r="FW1437" s="127"/>
      <c r="FX1437" s="127"/>
      <c r="FY1437" s="127"/>
      <c r="FZ1437" s="127"/>
      <c r="GA1437" s="127"/>
      <c r="GB1437" s="127"/>
      <c r="GC1437" s="127"/>
      <c r="GD1437" s="127"/>
      <c r="GE1437" s="127"/>
      <c r="GF1437" s="127"/>
      <c r="GG1437" s="127"/>
      <c r="GH1437" s="127"/>
      <c r="GI1437" s="127"/>
      <c r="GJ1437" s="127"/>
      <c r="GK1437" s="127"/>
      <c r="GL1437" s="127"/>
      <c r="GM1437" s="127"/>
      <c r="GN1437" s="127"/>
      <c r="GO1437" s="127"/>
      <c r="GP1437" s="127"/>
      <c r="GQ1437" s="127"/>
      <c r="GR1437" s="127"/>
      <c r="GS1437" s="127"/>
      <c r="GT1437" s="127"/>
      <c r="GU1437" s="127"/>
      <c r="GV1437" s="127"/>
      <c r="GW1437" s="127"/>
      <c r="GX1437" s="127"/>
      <c r="GY1437" s="127"/>
      <c r="GZ1437" s="127"/>
      <c r="HA1437" s="127"/>
      <c r="HB1437" s="127"/>
      <c r="HC1437" s="127"/>
      <c r="HD1437" s="127"/>
      <c r="HE1437" s="127"/>
      <c r="HF1437" s="127"/>
      <c r="HG1437" s="127"/>
      <c r="HH1437" s="127"/>
      <c r="HI1437" s="127"/>
      <c r="HJ1437" s="127"/>
      <c r="HK1437" s="127"/>
      <c r="HL1437" s="127"/>
      <c r="HM1437" s="127"/>
      <c r="HN1437" s="127"/>
      <c r="HO1437" s="127"/>
      <c r="HP1437" s="127"/>
      <c r="HQ1437" s="127"/>
      <c r="HR1437" s="127"/>
      <c r="HS1437" s="127"/>
      <c r="HT1437" s="127"/>
      <c r="HU1437" s="127"/>
      <c r="HV1437" s="127"/>
      <c r="HW1437" s="127"/>
      <c r="HX1437" s="127"/>
      <c r="HY1437" s="127"/>
      <c r="HZ1437" s="127"/>
      <c r="IA1437" s="127"/>
      <c r="IB1437" s="127"/>
      <c r="IC1437" s="127"/>
      <c r="ID1437" s="127"/>
      <c r="IE1437" s="127"/>
      <c r="IF1437" s="127"/>
      <c r="IG1437" s="127"/>
      <c r="IH1437" s="127"/>
      <c r="II1437" s="127"/>
      <c r="IJ1437" s="127"/>
      <c r="IK1437" s="127"/>
      <c r="IL1437" s="127"/>
      <c r="IM1437" s="127"/>
      <c r="IN1437" s="127"/>
    </row>
    <row r="1438" s="122" customFormat="1" spans="1:248">
      <c r="A1438" s="142"/>
      <c r="B1438" s="147" t="s">
        <v>129</v>
      </c>
      <c r="C1438" s="142"/>
      <c r="D1438" s="142"/>
      <c r="E1438" s="143"/>
      <c r="F1438" s="144"/>
      <c r="G1438" s="127"/>
      <c r="H1438" s="127"/>
      <c r="I1438" s="127"/>
      <c r="J1438" s="127"/>
      <c r="K1438" s="127"/>
      <c r="L1438" s="127"/>
      <c r="M1438" s="127"/>
      <c r="N1438" s="127"/>
      <c r="O1438" s="127"/>
      <c r="P1438" s="127"/>
      <c r="Q1438" s="127"/>
      <c r="R1438" s="127"/>
      <c r="S1438" s="127"/>
      <c r="T1438" s="127"/>
      <c r="U1438" s="127"/>
      <c r="V1438" s="127"/>
      <c r="W1438" s="127"/>
      <c r="X1438" s="127"/>
      <c r="Y1438" s="127"/>
      <c r="Z1438" s="127"/>
      <c r="AA1438" s="127"/>
      <c r="AB1438" s="127"/>
      <c r="AC1438" s="127"/>
      <c r="AD1438" s="127"/>
      <c r="AE1438" s="127"/>
      <c r="AF1438" s="127"/>
      <c r="AG1438" s="127"/>
      <c r="AH1438" s="127"/>
      <c r="AI1438" s="127"/>
      <c r="AJ1438" s="127"/>
      <c r="AK1438" s="127"/>
      <c r="AL1438" s="127"/>
      <c r="AM1438" s="127"/>
      <c r="AN1438" s="127"/>
      <c r="AO1438" s="127"/>
      <c r="AP1438" s="127"/>
      <c r="AQ1438" s="127"/>
      <c r="AR1438" s="127"/>
      <c r="AS1438" s="127"/>
      <c r="AT1438" s="127"/>
      <c r="AU1438" s="127"/>
      <c r="AV1438" s="127"/>
      <c r="AW1438" s="127"/>
      <c r="AX1438" s="127"/>
      <c r="AY1438" s="127"/>
      <c r="AZ1438" s="127"/>
      <c r="BA1438" s="127"/>
      <c r="BB1438" s="127"/>
      <c r="BC1438" s="127"/>
      <c r="BD1438" s="127"/>
      <c r="BE1438" s="127"/>
      <c r="BF1438" s="127"/>
      <c r="BG1438" s="127"/>
      <c r="BH1438" s="127"/>
      <c r="BI1438" s="127"/>
      <c r="BJ1438" s="127"/>
      <c r="BK1438" s="127"/>
      <c r="BL1438" s="127"/>
      <c r="BM1438" s="127"/>
      <c r="BN1438" s="127"/>
      <c r="BO1438" s="127"/>
      <c r="BP1438" s="127"/>
      <c r="BQ1438" s="127"/>
      <c r="BR1438" s="127"/>
      <c r="BS1438" s="127"/>
      <c r="BT1438" s="127"/>
      <c r="BU1438" s="127"/>
      <c r="BV1438" s="127"/>
      <c r="BW1438" s="127"/>
      <c r="BX1438" s="127"/>
      <c r="BY1438" s="127"/>
      <c r="BZ1438" s="127"/>
      <c r="CA1438" s="127"/>
      <c r="CB1438" s="127"/>
      <c r="CC1438" s="127"/>
      <c r="CD1438" s="127"/>
      <c r="CE1438" s="127"/>
      <c r="CF1438" s="127"/>
      <c r="CG1438" s="127"/>
      <c r="CH1438" s="127"/>
      <c r="CI1438" s="127"/>
      <c r="CJ1438" s="127"/>
      <c r="CK1438" s="127"/>
      <c r="CL1438" s="127"/>
      <c r="CM1438" s="127"/>
      <c r="CN1438" s="127"/>
      <c r="CO1438" s="127"/>
      <c r="CP1438" s="127"/>
      <c r="CQ1438" s="127"/>
      <c r="CR1438" s="127"/>
      <c r="CS1438" s="127"/>
      <c r="CT1438" s="127"/>
      <c r="CU1438" s="127"/>
      <c r="CV1438" s="127"/>
      <c r="CW1438" s="127"/>
      <c r="CX1438" s="127"/>
      <c r="CY1438" s="127"/>
      <c r="CZ1438" s="127"/>
      <c r="DA1438" s="127"/>
      <c r="DB1438" s="127"/>
      <c r="DC1438" s="127"/>
      <c r="DD1438" s="127"/>
      <c r="DE1438" s="127"/>
      <c r="DF1438" s="127"/>
      <c r="DG1438" s="127"/>
      <c r="DH1438" s="127"/>
      <c r="DI1438" s="127"/>
      <c r="DJ1438" s="127"/>
      <c r="DK1438" s="127"/>
      <c r="DL1438" s="127"/>
      <c r="DM1438" s="127"/>
      <c r="DN1438" s="127"/>
      <c r="DO1438" s="127"/>
      <c r="DP1438" s="127"/>
      <c r="DQ1438" s="127"/>
      <c r="DR1438" s="127"/>
      <c r="DS1438" s="127"/>
      <c r="DT1438" s="127"/>
      <c r="DU1438" s="127"/>
      <c r="DV1438" s="127"/>
      <c r="DW1438" s="127"/>
      <c r="DX1438" s="127"/>
      <c r="DY1438" s="127"/>
      <c r="DZ1438" s="127"/>
      <c r="EA1438" s="127"/>
      <c r="EB1438" s="127"/>
      <c r="EC1438" s="127"/>
      <c r="ED1438" s="127"/>
      <c r="EE1438" s="127"/>
      <c r="EF1438" s="127"/>
      <c r="EG1438" s="127"/>
      <c r="EH1438" s="127"/>
      <c r="EI1438" s="127"/>
      <c r="EJ1438" s="127"/>
      <c r="EK1438" s="127"/>
      <c r="EL1438" s="127"/>
      <c r="EM1438" s="127"/>
      <c r="EN1438" s="127"/>
      <c r="EO1438" s="127"/>
      <c r="EP1438" s="127"/>
      <c r="EQ1438" s="127"/>
      <c r="ER1438" s="127"/>
      <c r="ES1438" s="127"/>
      <c r="ET1438" s="127"/>
      <c r="EU1438" s="127"/>
      <c r="EV1438" s="127"/>
      <c r="EW1438" s="127"/>
      <c r="EX1438" s="127"/>
      <c r="EY1438" s="127"/>
      <c r="EZ1438" s="127"/>
      <c r="FA1438" s="127"/>
      <c r="FB1438" s="127"/>
      <c r="FC1438" s="127"/>
      <c r="FD1438" s="127"/>
      <c r="FE1438" s="127"/>
      <c r="FF1438" s="127"/>
      <c r="FG1438" s="127"/>
      <c r="FH1438" s="127"/>
      <c r="FI1438" s="127"/>
      <c r="FJ1438" s="127"/>
      <c r="FK1438" s="127"/>
      <c r="FL1438" s="127"/>
      <c r="FM1438" s="127"/>
      <c r="FN1438" s="127"/>
      <c r="FO1438" s="127"/>
      <c r="FP1438" s="127"/>
      <c r="FQ1438" s="127"/>
      <c r="FR1438" s="127"/>
      <c r="FS1438" s="127"/>
      <c r="FT1438" s="127"/>
      <c r="FU1438" s="127"/>
      <c r="FV1438" s="127"/>
      <c r="FW1438" s="127"/>
      <c r="FX1438" s="127"/>
      <c r="FY1438" s="127"/>
      <c r="FZ1438" s="127"/>
      <c r="GA1438" s="127"/>
      <c r="GB1438" s="127"/>
      <c r="GC1438" s="127"/>
      <c r="GD1438" s="127"/>
      <c r="GE1438" s="127"/>
      <c r="GF1438" s="127"/>
      <c r="GG1438" s="127"/>
      <c r="GH1438" s="127"/>
      <c r="GI1438" s="127"/>
      <c r="GJ1438" s="127"/>
      <c r="GK1438" s="127"/>
      <c r="GL1438" s="127"/>
      <c r="GM1438" s="127"/>
      <c r="GN1438" s="127"/>
      <c r="GO1438" s="127"/>
      <c r="GP1438" s="127"/>
      <c r="GQ1438" s="127"/>
      <c r="GR1438" s="127"/>
      <c r="GS1438" s="127"/>
      <c r="GT1438" s="127"/>
      <c r="GU1438" s="127"/>
      <c r="GV1438" s="127"/>
      <c r="GW1438" s="127"/>
      <c r="GX1438" s="127"/>
      <c r="GY1438" s="127"/>
      <c r="GZ1438" s="127"/>
      <c r="HA1438" s="127"/>
      <c r="HB1438" s="127"/>
      <c r="HC1438" s="127"/>
      <c r="HD1438" s="127"/>
      <c r="HE1438" s="127"/>
      <c r="HF1438" s="127"/>
      <c r="HG1438" s="127"/>
      <c r="HH1438" s="127"/>
      <c r="HI1438" s="127"/>
      <c r="HJ1438" s="127"/>
      <c r="HK1438" s="127"/>
      <c r="HL1438" s="127"/>
      <c r="HM1438" s="127"/>
      <c r="HN1438" s="127"/>
      <c r="HO1438" s="127"/>
      <c r="HP1438" s="127"/>
      <c r="HQ1438" s="127"/>
      <c r="HR1438" s="127"/>
      <c r="HS1438" s="127"/>
      <c r="HT1438" s="127"/>
      <c r="HU1438" s="127"/>
      <c r="HV1438" s="127"/>
      <c r="HW1438" s="127"/>
      <c r="HX1438" s="127"/>
      <c r="HY1438" s="127"/>
      <c r="HZ1438" s="127"/>
      <c r="IA1438" s="127"/>
      <c r="IB1438" s="127"/>
      <c r="IC1438" s="127"/>
      <c r="ID1438" s="127"/>
      <c r="IE1438" s="127"/>
      <c r="IF1438" s="127"/>
      <c r="IG1438" s="127"/>
      <c r="IH1438" s="127"/>
      <c r="II1438" s="127"/>
      <c r="IJ1438" s="127"/>
      <c r="IK1438" s="127"/>
      <c r="IL1438" s="127"/>
      <c r="IM1438" s="127"/>
      <c r="IN1438" s="127"/>
    </row>
    <row r="1439" s="124" customFormat="1" spans="1:256">
      <c r="A1439" s="204"/>
      <c r="B1439" s="369"/>
      <c r="C1439" s="204"/>
      <c r="D1439" s="204"/>
      <c r="E1439" s="204"/>
      <c r="F1439" s="369"/>
      <c r="G1439" s="121"/>
      <c r="H1439" s="121"/>
      <c r="I1439" s="121"/>
      <c r="J1439" s="121"/>
      <c r="K1439" s="121"/>
      <c r="L1439" s="121"/>
      <c r="M1439" s="121"/>
      <c r="N1439" s="121"/>
      <c r="O1439" s="121"/>
      <c r="P1439" s="121"/>
      <c r="Q1439" s="121"/>
      <c r="R1439" s="121"/>
      <c r="S1439" s="121"/>
      <c r="T1439" s="121"/>
      <c r="U1439" s="121"/>
      <c r="V1439" s="121"/>
      <c r="W1439" s="121"/>
      <c r="X1439" s="121"/>
      <c r="Y1439" s="121"/>
      <c r="Z1439" s="121"/>
      <c r="AA1439" s="121"/>
      <c r="AB1439" s="121"/>
      <c r="AC1439" s="121"/>
      <c r="AD1439" s="121"/>
      <c r="AE1439" s="121"/>
      <c r="AF1439" s="121"/>
      <c r="AG1439" s="121"/>
      <c r="AH1439" s="121"/>
      <c r="AI1439" s="121"/>
      <c r="AJ1439" s="121"/>
      <c r="AK1439" s="121"/>
      <c r="AL1439" s="121"/>
      <c r="AM1439" s="121"/>
      <c r="AN1439" s="121"/>
      <c r="AO1439" s="121"/>
      <c r="AP1439" s="121"/>
      <c r="AQ1439" s="121"/>
      <c r="AR1439" s="121"/>
      <c r="AS1439" s="121"/>
      <c r="AT1439" s="121"/>
      <c r="AU1439" s="121"/>
      <c r="AV1439" s="121"/>
      <c r="AW1439" s="121"/>
      <c r="AX1439" s="121"/>
      <c r="AY1439" s="121"/>
      <c r="AZ1439" s="121"/>
      <c r="BA1439" s="121"/>
      <c r="BB1439" s="121"/>
      <c r="BC1439" s="121"/>
      <c r="BD1439" s="121"/>
      <c r="BE1439" s="121"/>
      <c r="BF1439" s="121"/>
      <c r="BG1439" s="121"/>
      <c r="BH1439" s="121"/>
      <c r="BI1439" s="121"/>
      <c r="BJ1439" s="121"/>
      <c r="BK1439" s="121"/>
      <c r="BL1439" s="121"/>
      <c r="BM1439" s="121"/>
      <c r="BN1439" s="121"/>
      <c r="BO1439" s="121"/>
      <c r="BP1439" s="121"/>
      <c r="BQ1439" s="121"/>
      <c r="BR1439" s="121"/>
      <c r="BS1439" s="121"/>
      <c r="BT1439" s="121"/>
      <c r="BU1439" s="121"/>
      <c r="BV1439" s="121"/>
      <c r="BW1439" s="121"/>
      <c r="BX1439" s="121"/>
      <c r="BY1439" s="121"/>
      <c r="BZ1439" s="121"/>
      <c r="CA1439" s="121"/>
      <c r="CB1439" s="121"/>
      <c r="CC1439" s="121"/>
      <c r="CD1439" s="121"/>
      <c r="CE1439" s="121"/>
      <c r="CF1439" s="121"/>
      <c r="CG1439" s="121"/>
      <c r="CH1439" s="121"/>
      <c r="CI1439" s="121"/>
      <c r="CJ1439" s="121"/>
      <c r="CK1439" s="121"/>
      <c r="CL1439" s="121"/>
      <c r="CM1439" s="121"/>
      <c r="CN1439" s="121"/>
      <c r="CO1439" s="121"/>
      <c r="CP1439" s="121"/>
      <c r="CQ1439" s="121"/>
      <c r="CR1439" s="121"/>
      <c r="CS1439" s="121"/>
      <c r="CT1439" s="121"/>
      <c r="CU1439" s="121"/>
      <c r="CV1439" s="121"/>
      <c r="CW1439" s="121"/>
      <c r="CX1439" s="121"/>
      <c r="CY1439" s="121"/>
      <c r="CZ1439" s="121"/>
      <c r="DA1439" s="121"/>
      <c r="DB1439" s="121"/>
      <c r="DC1439" s="121"/>
      <c r="DD1439" s="121"/>
      <c r="DE1439" s="121"/>
      <c r="DF1439" s="121"/>
      <c r="DG1439" s="121"/>
      <c r="DH1439" s="121"/>
      <c r="DI1439" s="121"/>
      <c r="DJ1439" s="121"/>
      <c r="DK1439" s="121"/>
      <c r="DL1439" s="121"/>
      <c r="DM1439" s="121"/>
      <c r="DN1439" s="121"/>
      <c r="DO1439" s="121"/>
      <c r="DP1439" s="121"/>
      <c r="DQ1439" s="121"/>
      <c r="DR1439" s="121"/>
      <c r="DS1439" s="121"/>
      <c r="DT1439" s="121"/>
      <c r="DU1439" s="121"/>
      <c r="DV1439" s="121"/>
      <c r="DW1439" s="121"/>
      <c r="DX1439" s="121"/>
      <c r="DY1439" s="121"/>
      <c r="DZ1439" s="121"/>
      <c r="EA1439" s="121"/>
      <c r="EB1439" s="121"/>
      <c r="EC1439" s="121"/>
      <c r="ED1439" s="121"/>
      <c r="EE1439" s="121"/>
      <c r="EF1439" s="121"/>
      <c r="EG1439" s="121"/>
      <c r="EH1439" s="121"/>
      <c r="EI1439" s="121"/>
      <c r="EJ1439" s="121"/>
      <c r="EK1439" s="121"/>
      <c r="EL1439" s="121"/>
      <c r="EM1439" s="121"/>
      <c r="EN1439" s="121"/>
      <c r="EO1439" s="121"/>
      <c r="EP1439" s="121"/>
      <c r="EQ1439" s="121"/>
      <c r="ER1439" s="121"/>
      <c r="ES1439" s="121"/>
      <c r="ET1439" s="121"/>
      <c r="EU1439" s="121"/>
      <c r="EV1439" s="121"/>
      <c r="EW1439" s="121"/>
      <c r="EX1439" s="121"/>
      <c r="EY1439" s="121"/>
      <c r="EZ1439" s="121"/>
      <c r="FA1439" s="121"/>
      <c r="FB1439" s="121"/>
      <c r="FC1439" s="121"/>
      <c r="FD1439" s="121"/>
      <c r="FE1439" s="121"/>
      <c r="FF1439" s="121"/>
      <c r="FG1439" s="121"/>
      <c r="FH1439" s="121"/>
      <c r="FI1439" s="121"/>
      <c r="FJ1439" s="121"/>
      <c r="FK1439" s="121"/>
      <c r="FL1439" s="121"/>
      <c r="FM1439" s="121"/>
      <c r="FN1439" s="121"/>
      <c r="FO1439" s="121"/>
      <c r="FP1439" s="121"/>
      <c r="FQ1439" s="121"/>
      <c r="FR1439" s="121"/>
      <c r="FS1439" s="121"/>
      <c r="FT1439" s="121"/>
      <c r="FU1439" s="121"/>
      <c r="FV1439" s="121"/>
      <c r="FW1439" s="121"/>
      <c r="FX1439" s="121"/>
      <c r="FY1439" s="121"/>
      <c r="FZ1439" s="121"/>
      <c r="GA1439" s="121"/>
      <c r="GB1439" s="121"/>
      <c r="GC1439" s="121"/>
      <c r="GD1439" s="121"/>
      <c r="GE1439" s="121"/>
      <c r="GF1439" s="121"/>
      <c r="GG1439" s="121"/>
      <c r="GH1439" s="121"/>
      <c r="GI1439" s="121"/>
      <c r="GJ1439" s="121"/>
      <c r="GK1439" s="121"/>
      <c r="GL1439" s="121"/>
      <c r="GM1439" s="121"/>
      <c r="GN1439" s="121"/>
      <c r="GO1439" s="121"/>
      <c r="GP1439" s="121"/>
      <c r="GQ1439" s="121"/>
      <c r="GR1439" s="121"/>
      <c r="GS1439" s="121"/>
      <c r="GT1439" s="121"/>
      <c r="GU1439" s="121"/>
      <c r="GV1439" s="121"/>
      <c r="GW1439" s="121"/>
      <c r="GX1439" s="121"/>
      <c r="GY1439" s="121"/>
      <c r="GZ1439" s="121"/>
      <c r="HA1439" s="121"/>
      <c r="HB1439" s="121"/>
      <c r="HC1439" s="121"/>
      <c r="HD1439" s="121"/>
      <c r="HE1439" s="121"/>
      <c r="HF1439" s="121"/>
      <c r="HG1439" s="121"/>
      <c r="HH1439" s="121"/>
      <c r="HI1439" s="121"/>
      <c r="HJ1439" s="121"/>
      <c r="HK1439" s="121"/>
      <c r="HL1439" s="121"/>
      <c r="HM1439" s="121"/>
      <c r="HN1439" s="121"/>
      <c r="HO1439" s="121"/>
      <c r="HP1439" s="121"/>
      <c r="HQ1439" s="121"/>
      <c r="HR1439" s="121"/>
      <c r="HS1439" s="121"/>
      <c r="HT1439" s="121"/>
      <c r="HU1439" s="121"/>
      <c r="HV1439" s="121"/>
      <c r="HW1439" s="121"/>
      <c r="HX1439" s="121"/>
      <c r="HY1439" s="121"/>
      <c r="HZ1439" s="121"/>
      <c r="IA1439" s="121"/>
      <c r="IB1439" s="121"/>
      <c r="IC1439" s="121"/>
      <c r="ID1439" s="121"/>
      <c r="IE1439" s="121"/>
      <c r="IF1439" s="121"/>
      <c r="IG1439" s="121"/>
      <c r="IH1439" s="121"/>
      <c r="II1439" s="121"/>
      <c r="IJ1439" s="121"/>
      <c r="IK1439" s="121"/>
      <c r="IL1439" s="121"/>
      <c r="IM1439" s="121"/>
      <c r="IN1439" s="121"/>
      <c r="IO1439"/>
      <c r="IP1439"/>
      <c r="IQ1439"/>
      <c r="IR1439"/>
      <c r="IS1439"/>
      <c r="IT1439"/>
      <c r="IU1439"/>
      <c r="IV1439"/>
    </row>
    <row r="1440" s="124" customFormat="1" spans="1:256">
      <c r="A1440" s="204"/>
      <c r="B1440" s="401" t="s">
        <v>132</v>
      </c>
      <c r="C1440" s="204"/>
      <c r="D1440" s="204"/>
      <c r="E1440" s="465">
        <f>SUM(E1443:E1456)</f>
        <v>760500000</v>
      </c>
      <c r="F1440" s="369"/>
      <c r="G1440" s="121"/>
      <c r="H1440" s="121"/>
      <c r="I1440" s="121"/>
      <c r="J1440" s="121"/>
      <c r="K1440" s="121"/>
      <c r="L1440" s="121"/>
      <c r="M1440" s="121"/>
      <c r="N1440" s="121"/>
      <c r="O1440" s="121"/>
      <c r="P1440" s="121"/>
      <c r="Q1440" s="121"/>
      <c r="R1440" s="121"/>
      <c r="S1440" s="121"/>
      <c r="T1440" s="121"/>
      <c r="U1440" s="121"/>
      <c r="V1440" s="121"/>
      <c r="W1440" s="121"/>
      <c r="X1440" s="121"/>
      <c r="Y1440" s="121"/>
      <c r="Z1440" s="121"/>
      <c r="AA1440" s="121"/>
      <c r="AB1440" s="121"/>
      <c r="AC1440" s="121"/>
      <c r="AD1440" s="121"/>
      <c r="AE1440" s="121"/>
      <c r="AF1440" s="121"/>
      <c r="AG1440" s="121"/>
      <c r="AH1440" s="121"/>
      <c r="AI1440" s="121"/>
      <c r="AJ1440" s="121"/>
      <c r="AK1440" s="121"/>
      <c r="AL1440" s="121"/>
      <c r="AM1440" s="121"/>
      <c r="AN1440" s="121"/>
      <c r="AO1440" s="121"/>
      <c r="AP1440" s="121"/>
      <c r="AQ1440" s="121"/>
      <c r="AR1440" s="121"/>
      <c r="AS1440" s="121"/>
      <c r="AT1440" s="121"/>
      <c r="AU1440" s="121"/>
      <c r="AV1440" s="121"/>
      <c r="AW1440" s="121"/>
      <c r="AX1440" s="121"/>
      <c r="AY1440" s="121"/>
      <c r="AZ1440" s="121"/>
      <c r="BA1440" s="121"/>
      <c r="BB1440" s="121"/>
      <c r="BC1440" s="121"/>
      <c r="BD1440" s="121"/>
      <c r="BE1440" s="121"/>
      <c r="BF1440" s="121"/>
      <c r="BG1440" s="121"/>
      <c r="BH1440" s="121"/>
      <c r="BI1440" s="121"/>
      <c r="BJ1440" s="121"/>
      <c r="BK1440" s="121"/>
      <c r="BL1440" s="121"/>
      <c r="BM1440" s="121"/>
      <c r="BN1440" s="121"/>
      <c r="BO1440" s="121"/>
      <c r="BP1440" s="121"/>
      <c r="BQ1440" s="121"/>
      <c r="BR1440" s="121"/>
      <c r="BS1440" s="121"/>
      <c r="BT1440" s="121"/>
      <c r="BU1440" s="121"/>
      <c r="BV1440" s="121"/>
      <c r="BW1440" s="121"/>
      <c r="BX1440" s="121"/>
      <c r="BY1440" s="121"/>
      <c r="BZ1440" s="121"/>
      <c r="CA1440" s="121"/>
      <c r="CB1440" s="121"/>
      <c r="CC1440" s="121"/>
      <c r="CD1440" s="121"/>
      <c r="CE1440" s="121"/>
      <c r="CF1440" s="121"/>
      <c r="CG1440" s="121"/>
      <c r="CH1440" s="121"/>
      <c r="CI1440" s="121"/>
      <c r="CJ1440" s="121"/>
      <c r="CK1440" s="121"/>
      <c r="CL1440" s="121"/>
      <c r="CM1440" s="121"/>
      <c r="CN1440" s="121"/>
      <c r="CO1440" s="121"/>
      <c r="CP1440" s="121"/>
      <c r="CQ1440" s="121"/>
      <c r="CR1440" s="121"/>
      <c r="CS1440" s="121"/>
      <c r="CT1440" s="121"/>
      <c r="CU1440" s="121"/>
      <c r="CV1440" s="121"/>
      <c r="CW1440" s="121"/>
      <c r="CX1440" s="121"/>
      <c r="CY1440" s="121"/>
      <c r="CZ1440" s="121"/>
      <c r="DA1440" s="121"/>
      <c r="DB1440" s="121"/>
      <c r="DC1440" s="121"/>
      <c r="DD1440" s="121"/>
      <c r="DE1440" s="121"/>
      <c r="DF1440" s="121"/>
      <c r="DG1440" s="121"/>
      <c r="DH1440" s="121"/>
      <c r="DI1440" s="121"/>
      <c r="DJ1440" s="121"/>
      <c r="DK1440" s="121"/>
      <c r="DL1440" s="121"/>
      <c r="DM1440" s="121"/>
      <c r="DN1440" s="121"/>
      <c r="DO1440" s="121"/>
      <c r="DP1440" s="121"/>
      <c r="DQ1440" s="121"/>
      <c r="DR1440" s="121"/>
      <c r="DS1440" s="121"/>
      <c r="DT1440" s="121"/>
      <c r="DU1440" s="121"/>
      <c r="DV1440" s="121"/>
      <c r="DW1440" s="121"/>
      <c r="DX1440" s="121"/>
      <c r="DY1440" s="121"/>
      <c r="DZ1440" s="121"/>
      <c r="EA1440" s="121"/>
      <c r="EB1440" s="121"/>
      <c r="EC1440" s="121"/>
      <c r="ED1440" s="121"/>
      <c r="EE1440" s="121"/>
      <c r="EF1440" s="121"/>
      <c r="EG1440" s="121"/>
      <c r="EH1440" s="121"/>
      <c r="EI1440" s="121"/>
      <c r="EJ1440" s="121"/>
      <c r="EK1440" s="121"/>
      <c r="EL1440" s="121"/>
      <c r="EM1440" s="121"/>
      <c r="EN1440" s="121"/>
      <c r="EO1440" s="121"/>
      <c r="EP1440" s="121"/>
      <c r="EQ1440" s="121"/>
      <c r="ER1440" s="121"/>
      <c r="ES1440" s="121"/>
      <c r="ET1440" s="121"/>
      <c r="EU1440" s="121"/>
      <c r="EV1440" s="121"/>
      <c r="EW1440" s="121"/>
      <c r="EX1440" s="121"/>
      <c r="EY1440" s="121"/>
      <c r="EZ1440" s="121"/>
      <c r="FA1440" s="121"/>
      <c r="FB1440" s="121"/>
      <c r="FC1440" s="121"/>
      <c r="FD1440" s="121"/>
      <c r="FE1440" s="121"/>
      <c r="FF1440" s="121"/>
      <c r="FG1440" s="121"/>
      <c r="FH1440" s="121"/>
      <c r="FI1440" s="121"/>
      <c r="FJ1440" s="121"/>
      <c r="FK1440" s="121"/>
      <c r="FL1440" s="121"/>
      <c r="FM1440" s="121"/>
      <c r="FN1440" s="121"/>
      <c r="FO1440" s="121"/>
      <c r="FP1440" s="121"/>
      <c r="FQ1440" s="121"/>
      <c r="FR1440" s="121"/>
      <c r="FS1440" s="121"/>
      <c r="FT1440" s="121"/>
      <c r="FU1440" s="121"/>
      <c r="FV1440" s="121"/>
      <c r="FW1440" s="121"/>
      <c r="FX1440" s="121"/>
      <c r="FY1440" s="121"/>
      <c r="FZ1440" s="121"/>
      <c r="GA1440" s="121"/>
      <c r="GB1440" s="121"/>
      <c r="GC1440" s="121"/>
      <c r="GD1440" s="121"/>
      <c r="GE1440" s="121"/>
      <c r="GF1440" s="121"/>
      <c r="GG1440" s="121"/>
      <c r="GH1440" s="121"/>
      <c r="GI1440" s="121"/>
      <c r="GJ1440" s="121"/>
      <c r="GK1440" s="121"/>
      <c r="GL1440" s="121"/>
      <c r="GM1440" s="121"/>
      <c r="GN1440" s="121"/>
      <c r="GO1440" s="121"/>
      <c r="GP1440" s="121"/>
      <c r="GQ1440" s="121"/>
      <c r="GR1440" s="121"/>
      <c r="GS1440" s="121"/>
      <c r="GT1440" s="121"/>
      <c r="GU1440" s="121"/>
      <c r="GV1440" s="121"/>
      <c r="GW1440" s="121"/>
      <c r="GX1440" s="121"/>
      <c r="GY1440" s="121"/>
      <c r="GZ1440" s="121"/>
      <c r="HA1440" s="121"/>
      <c r="HB1440" s="121"/>
      <c r="HC1440" s="121"/>
      <c r="HD1440" s="121"/>
      <c r="HE1440" s="121"/>
      <c r="HF1440" s="121"/>
      <c r="HG1440" s="121"/>
      <c r="HH1440" s="121"/>
      <c r="HI1440" s="121"/>
      <c r="HJ1440" s="121"/>
      <c r="HK1440" s="121"/>
      <c r="HL1440" s="121"/>
      <c r="HM1440" s="121"/>
      <c r="HN1440" s="121"/>
      <c r="HO1440" s="121"/>
      <c r="HP1440" s="121"/>
      <c r="HQ1440" s="121"/>
      <c r="HR1440" s="121"/>
      <c r="HS1440" s="121"/>
      <c r="HT1440" s="121"/>
      <c r="HU1440" s="121"/>
      <c r="HV1440" s="121"/>
      <c r="HW1440" s="121"/>
      <c r="HX1440" s="121"/>
      <c r="HY1440" s="121"/>
      <c r="HZ1440" s="121"/>
      <c r="IA1440" s="121"/>
      <c r="IB1440" s="121"/>
      <c r="IC1440" s="121"/>
      <c r="ID1440" s="121"/>
      <c r="IE1440" s="121"/>
      <c r="IF1440" s="121"/>
      <c r="IG1440" s="121"/>
      <c r="IH1440" s="121"/>
      <c r="II1440" s="121"/>
      <c r="IJ1440" s="121"/>
      <c r="IK1440" s="121"/>
      <c r="IL1440" s="121"/>
      <c r="IM1440" s="121"/>
      <c r="IN1440" s="121"/>
      <c r="IO1440"/>
      <c r="IP1440"/>
      <c r="IQ1440"/>
      <c r="IR1440"/>
      <c r="IS1440"/>
      <c r="IT1440"/>
      <c r="IU1440"/>
      <c r="IV1440"/>
    </row>
    <row r="1441" spans="1:6">
      <c r="A1441" s="148"/>
      <c r="B1441" s="148"/>
      <c r="C1441" s="148"/>
      <c r="D1441" s="148"/>
      <c r="E1441" s="174"/>
      <c r="F1441" s="150"/>
    </row>
    <row r="1442" spans="1:6">
      <c r="A1442" s="4"/>
      <c r="B1442" s="154" t="s">
        <v>133</v>
      </c>
      <c r="C1442" s="344"/>
      <c r="D1442" s="480"/>
      <c r="E1442" s="343"/>
      <c r="F1442" s="173"/>
    </row>
    <row r="1443" spans="1:6">
      <c r="A1443" s="4"/>
      <c r="B1443" s="158" t="s">
        <v>134</v>
      </c>
      <c r="C1443" s="158" t="s">
        <v>2071</v>
      </c>
      <c r="D1443" s="452" t="s">
        <v>2072</v>
      </c>
      <c r="E1443" s="343">
        <v>15954000</v>
      </c>
      <c r="F1443" s="173"/>
    </row>
    <row r="1444" ht="31.5" spans="1:6">
      <c r="A1444" s="4"/>
      <c r="B1444" s="158" t="s">
        <v>140</v>
      </c>
      <c r="C1444" s="158" t="s">
        <v>2073</v>
      </c>
      <c r="D1444" s="452" t="s">
        <v>2074</v>
      </c>
      <c r="E1444" s="343">
        <v>34892000</v>
      </c>
      <c r="F1444" s="173"/>
    </row>
    <row r="1445" ht="31.5" spans="1:6">
      <c r="A1445" s="4"/>
      <c r="B1445" s="158" t="s">
        <v>142</v>
      </c>
      <c r="C1445" s="158" t="s">
        <v>2075</v>
      </c>
      <c r="D1445" s="452" t="s">
        <v>2074</v>
      </c>
      <c r="E1445" s="351">
        <v>9654000</v>
      </c>
      <c r="F1445" s="173"/>
    </row>
    <row r="1446" spans="1:6">
      <c r="A1446" s="148"/>
      <c r="B1446" s="154" t="s">
        <v>2066</v>
      </c>
      <c r="C1446" s="344"/>
      <c r="D1446" s="480"/>
      <c r="E1446" s="171"/>
      <c r="F1446" s="173"/>
    </row>
    <row r="1447" ht="31.5" spans="1:6">
      <c r="A1447" s="148"/>
      <c r="B1447" s="158" t="s">
        <v>2076</v>
      </c>
      <c r="C1447" s="158" t="s">
        <v>2077</v>
      </c>
      <c r="D1447" s="452" t="s">
        <v>2074</v>
      </c>
      <c r="E1447" s="171">
        <v>50000000</v>
      </c>
      <c r="F1447" s="173"/>
    </row>
    <row r="1448" ht="31.5" spans="1:6">
      <c r="A1448" s="148"/>
      <c r="B1448" s="158" t="s">
        <v>2078</v>
      </c>
      <c r="C1448" s="158" t="s">
        <v>2079</v>
      </c>
      <c r="D1448" s="452" t="s">
        <v>2074</v>
      </c>
      <c r="E1448" s="171">
        <v>75000000</v>
      </c>
      <c r="F1448" s="173"/>
    </row>
    <row r="1449" ht="31.5" spans="1:6">
      <c r="A1449" s="148"/>
      <c r="B1449" s="158" t="s">
        <v>2080</v>
      </c>
      <c r="C1449" s="158"/>
      <c r="D1449" s="452" t="s">
        <v>2081</v>
      </c>
      <c r="E1449" s="171">
        <v>70000000</v>
      </c>
      <c r="F1449" s="173"/>
    </row>
    <row r="1450" ht="47.25" spans="1:6">
      <c r="A1450" s="148"/>
      <c r="B1450" s="158" t="s">
        <v>2082</v>
      </c>
      <c r="C1450" s="158" t="s">
        <v>2083</v>
      </c>
      <c r="D1450" s="452" t="s">
        <v>2074</v>
      </c>
      <c r="E1450" s="171">
        <v>30000000</v>
      </c>
      <c r="F1450" s="173"/>
    </row>
    <row r="1451" ht="31.5" spans="1:6">
      <c r="A1451" s="148"/>
      <c r="B1451" s="158" t="s">
        <v>2084</v>
      </c>
      <c r="C1451" s="158"/>
      <c r="D1451" s="452" t="s">
        <v>2074</v>
      </c>
      <c r="E1451" s="171">
        <v>50000000</v>
      </c>
      <c r="F1451" s="173"/>
    </row>
    <row r="1452" ht="31.5" spans="1:6">
      <c r="A1452" s="148"/>
      <c r="B1452" s="158" t="s">
        <v>2085</v>
      </c>
      <c r="C1452" s="158" t="s">
        <v>2086</v>
      </c>
      <c r="D1452" s="452" t="s">
        <v>2074</v>
      </c>
      <c r="E1452" s="171">
        <v>50000000</v>
      </c>
      <c r="F1452" s="173"/>
    </row>
    <row r="1453" ht="31.5" spans="1:6">
      <c r="A1453" s="148"/>
      <c r="B1453" s="158" t="s">
        <v>2087</v>
      </c>
      <c r="C1453" s="158" t="s">
        <v>2088</v>
      </c>
      <c r="D1453" s="452" t="s">
        <v>2074</v>
      </c>
      <c r="E1453" s="171">
        <v>250000000</v>
      </c>
      <c r="F1453" s="173"/>
    </row>
    <row r="1454" ht="31.5" spans="1:9">
      <c r="A1454" s="148"/>
      <c r="B1454" s="158" t="s">
        <v>2089</v>
      </c>
      <c r="C1454" s="158" t="s">
        <v>2090</v>
      </c>
      <c r="D1454" s="452" t="s">
        <v>2091</v>
      </c>
      <c r="E1454" s="183">
        <v>50000000</v>
      </c>
      <c r="F1454" s="173"/>
      <c r="H1454" s="10"/>
      <c r="I1454" s="189"/>
    </row>
    <row r="1455" ht="31.5" spans="1:6">
      <c r="A1455" s="148"/>
      <c r="B1455" s="158" t="s">
        <v>2092</v>
      </c>
      <c r="C1455" s="158" t="s">
        <v>2093</v>
      </c>
      <c r="D1455" s="452" t="s">
        <v>2074</v>
      </c>
      <c r="E1455" s="171">
        <v>50000000</v>
      </c>
      <c r="F1455" s="173"/>
    </row>
    <row r="1456" ht="31.5" spans="1:6">
      <c r="A1456" s="148"/>
      <c r="B1456" s="158" t="s">
        <v>2094</v>
      </c>
      <c r="C1456" s="158" t="s">
        <v>2095</v>
      </c>
      <c r="D1456" s="452" t="s">
        <v>2074</v>
      </c>
      <c r="E1456" s="171">
        <v>25000000</v>
      </c>
      <c r="F1456" s="173"/>
    </row>
    <row r="1457" s="121" customFormat="1" spans="1:6">
      <c r="A1457" s="134" t="s">
        <v>1756</v>
      </c>
      <c r="B1457" s="134"/>
      <c r="C1457" s="134"/>
      <c r="D1457" s="135"/>
      <c r="E1457" s="134"/>
      <c r="F1457" s="134"/>
    </row>
    <row r="1458" s="121" customFormat="1" spans="1:6">
      <c r="A1458" s="137" t="s">
        <v>2096</v>
      </c>
      <c r="B1458" s="137"/>
      <c r="C1458" s="137"/>
      <c r="D1458" s="138"/>
      <c r="E1458" s="137"/>
      <c r="F1458" s="137"/>
    </row>
    <row r="1459" s="124" customFormat="1" ht="59.1" customHeight="1" spans="1:256">
      <c r="A1459" s="139" t="s">
        <v>121</v>
      </c>
      <c r="B1459" s="139" t="s">
        <v>122</v>
      </c>
      <c r="C1459" s="139" t="s">
        <v>123</v>
      </c>
      <c r="D1459" s="139" t="s">
        <v>124</v>
      </c>
      <c r="E1459" s="140" t="s">
        <v>125</v>
      </c>
      <c r="F1459" s="139" t="s">
        <v>126</v>
      </c>
      <c r="G1459" s="121"/>
      <c r="H1459" s="121"/>
      <c r="I1459" s="121"/>
      <c r="J1459" s="121"/>
      <c r="K1459" s="121"/>
      <c r="L1459" s="121"/>
      <c r="M1459" s="121"/>
      <c r="N1459" s="121"/>
      <c r="O1459" s="121"/>
      <c r="P1459" s="121"/>
      <c r="Q1459" s="121"/>
      <c r="R1459" s="121"/>
      <c r="S1459" s="121"/>
      <c r="T1459" s="121"/>
      <c r="U1459" s="121"/>
      <c r="V1459" s="121"/>
      <c r="W1459" s="121"/>
      <c r="X1459" s="121"/>
      <c r="Y1459" s="121"/>
      <c r="Z1459" s="121"/>
      <c r="AA1459" s="121"/>
      <c r="AB1459" s="121"/>
      <c r="AC1459" s="121"/>
      <c r="AD1459" s="121"/>
      <c r="AE1459" s="121"/>
      <c r="AF1459" s="121"/>
      <c r="AG1459" s="121"/>
      <c r="AH1459" s="121"/>
      <c r="AI1459" s="121"/>
      <c r="AJ1459" s="121"/>
      <c r="AK1459" s="121"/>
      <c r="AL1459" s="121"/>
      <c r="AM1459" s="121"/>
      <c r="AN1459" s="121"/>
      <c r="AO1459" s="121"/>
      <c r="AP1459" s="121"/>
      <c r="AQ1459" s="121"/>
      <c r="AR1459" s="121"/>
      <c r="AS1459" s="121"/>
      <c r="AT1459" s="121"/>
      <c r="AU1459" s="121"/>
      <c r="AV1459" s="121"/>
      <c r="AW1459" s="121"/>
      <c r="AX1459" s="121"/>
      <c r="AY1459" s="121"/>
      <c r="AZ1459" s="121"/>
      <c r="BA1459" s="121"/>
      <c r="BB1459" s="121"/>
      <c r="BC1459" s="121"/>
      <c r="BD1459" s="121"/>
      <c r="BE1459" s="121"/>
      <c r="BF1459" s="121"/>
      <c r="BG1459" s="121"/>
      <c r="BH1459" s="121"/>
      <c r="BI1459" s="121"/>
      <c r="BJ1459" s="121"/>
      <c r="BK1459" s="121"/>
      <c r="BL1459" s="121"/>
      <c r="BM1459" s="121"/>
      <c r="BN1459" s="121"/>
      <c r="BO1459" s="121"/>
      <c r="BP1459" s="121"/>
      <c r="BQ1459" s="121"/>
      <c r="BR1459" s="121"/>
      <c r="BS1459" s="121"/>
      <c r="BT1459" s="121"/>
      <c r="BU1459" s="121"/>
      <c r="BV1459" s="121"/>
      <c r="BW1459" s="121"/>
      <c r="BX1459" s="121"/>
      <c r="BY1459" s="121"/>
      <c r="BZ1459" s="121"/>
      <c r="CA1459" s="121"/>
      <c r="CB1459" s="121"/>
      <c r="CC1459" s="121"/>
      <c r="CD1459" s="121"/>
      <c r="CE1459" s="121"/>
      <c r="CF1459" s="121"/>
      <c r="CG1459" s="121"/>
      <c r="CH1459" s="121"/>
      <c r="CI1459" s="121"/>
      <c r="CJ1459" s="121"/>
      <c r="CK1459" s="121"/>
      <c r="CL1459" s="121"/>
      <c r="CM1459" s="121"/>
      <c r="CN1459" s="121"/>
      <c r="CO1459" s="121"/>
      <c r="CP1459" s="121"/>
      <c r="CQ1459" s="121"/>
      <c r="CR1459" s="121"/>
      <c r="CS1459" s="121"/>
      <c r="CT1459" s="121"/>
      <c r="CU1459" s="121"/>
      <c r="CV1459" s="121"/>
      <c r="CW1459" s="121"/>
      <c r="CX1459" s="121"/>
      <c r="CY1459" s="121"/>
      <c r="CZ1459" s="121"/>
      <c r="DA1459" s="121"/>
      <c r="DB1459" s="121"/>
      <c r="DC1459" s="121"/>
      <c r="DD1459" s="121"/>
      <c r="DE1459" s="121"/>
      <c r="DF1459" s="121"/>
      <c r="DG1459" s="121"/>
      <c r="DH1459" s="121"/>
      <c r="DI1459" s="121"/>
      <c r="DJ1459" s="121"/>
      <c r="DK1459" s="121"/>
      <c r="DL1459" s="121"/>
      <c r="DM1459" s="121"/>
      <c r="DN1459" s="121"/>
      <c r="DO1459" s="121"/>
      <c r="DP1459" s="121"/>
      <c r="DQ1459" s="121"/>
      <c r="DR1459" s="121"/>
      <c r="DS1459" s="121"/>
      <c r="DT1459" s="121"/>
      <c r="DU1459" s="121"/>
      <c r="DV1459" s="121"/>
      <c r="DW1459" s="121"/>
      <c r="DX1459" s="121"/>
      <c r="DY1459" s="121"/>
      <c r="DZ1459" s="121"/>
      <c r="EA1459" s="121"/>
      <c r="EB1459" s="121"/>
      <c r="EC1459" s="121"/>
      <c r="ED1459" s="121"/>
      <c r="EE1459" s="121"/>
      <c r="EF1459" s="121"/>
      <c r="EG1459" s="121"/>
      <c r="EH1459" s="121"/>
      <c r="EI1459" s="121"/>
      <c r="EJ1459" s="121"/>
      <c r="EK1459" s="121"/>
      <c r="EL1459" s="121"/>
      <c r="EM1459" s="121"/>
      <c r="EN1459" s="121"/>
      <c r="EO1459" s="121"/>
      <c r="EP1459" s="121"/>
      <c r="EQ1459" s="121"/>
      <c r="ER1459" s="121"/>
      <c r="ES1459" s="121"/>
      <c r="ET1459" s="121"/>
      <c r="EU1459" s="121"/>
      <c r="EV1459" s="121"/>
      <c r="EW1459" s="121"/>
      <c r="EX1459" s="121"/>
      <c r="EY1459" s="121"/>
      <c r="EZ1459" s="121"/>
      <c r="FA1459" s="121"/>
      <c r="FB1459" s="121"/>
      <c r="FC1459" s="121"/>
      <c r="FD1459" s="121"/>
      <c r="FE1459" s="121"/>
      <c r="FF1459" s="121"/>
      <c r="FG1459" s="121"/>
      <c r="FH1459" s="121"/>
      <c r="FI1459" s="121"/>
      <c r="FJ1459" s="121"/>
      <c r="FK1459" s="121"/>
      <c r="FL1459" s="121"/>
      <c r="FM1459" s="121"/>
      <c r="FN1459" s="121"/>
      <c r="FO1459" s="121"/>
      <c r="FP1459" s="121"/>
      <c r="FQ1459" s="121"/>
      <c r="FR1459" s="121"/>
      <c r="FS1459" s="121"/>
      <c r="FT1459" s="121"/>
      <c r="FU1459" s="121"/>
      <c r="FV1459" s="121"/>
      <c r="FW1459" s="121"/>
      <c r="FX1459" s="121"/>
      <c r="FY1459" s="121"/>
      <c r="FZ1459" s="121"/>
      <c r="GA1459" s="121"/>
      <c r="GB1459" s="121"/>
      <c r="GC1459" s="121"/>
      <c r="GD1459" s="121"/>
      <c r="GE1459" s="121"/>
      <c r="GF1459" s="121"/>
      <c r="GG1459" s="121"/>
      <c r="GH1459" s="121"/>
      <c r="GI1459" s="121"/>
      <c r="GJ1459" s="121"/>
      <c r="GK1459" s="121"/>
      <c r="GL1459" s="121"/>
      <c r="GM1459" s="121"/>
      <c r="GN1459" s="121"/>
      <c r="GO1459" s="121"/>
      <c r="GP1459" s="121"/>
      <c r="GQ1459" s="121"/>
      <c r="GR1459" s="121"/>
      <c r="GS1459" s="121"/>
      <c r="GT1459" s="121"/>
      <c r="GU1459" s="121"/>
      <c r="GV1459" s="121"/>
      <c r="GW1459" s="121"/>
      <c r="GX1459" s="121"/>
      <c r="GY1459" s="121"/>
      <c r="GZ1459" s="121"/>
      <c r="HA1459" s="121"/>
      <c r="HB1459" s="121"/>
      <c r="HC1459" s="121"/>
      <c r="HD1459" s="121"/>
      <c r="HE1459" s="121"/>
      <c r="HF1459" s="121"/>
      <c r="HG1459" s="121"/>
      <c r="HH1459" s="121"/>
      <c r="HI1459" s="121"/>
      <c r="HJ1459" s="121"/>
      <c r="HK1459" s="121"/>
      <c r="HL1459" s="121"/>
      <c r="HM1459" s="121"/>
      <c r="HN1459" s="121"/>
      <c r="HO1459" s="121"/>
      <c r="HP1459" s="121"/>
      <c r="HQ1459" s="121"/>
      <c r="HR1459" s="121"/>
      <c r="HS1459" s="121"/>
      <c r="HT1459" s="121"/>
      <c r="HU1459" s="121"/>
      <c r="HV1459" s="121"/>
      <c r="HW1459" s="121"/>
      <c r="HX1459" s="121"/>
      <c r="HY1459" s="121"/>
      <c r="HZ1459" s="121"/>
      <c r="IA1459" s="121"/>
      <c r="IB1459" s="121"/>
      <c r="IC1459" s="121"/>
      <c r="ID1459" s="121"/>
      <c r="IE1459" s="121"/>
      <c r="IF1459" s="121"/>
      <c r="IG1459" s="121"/>
      <c r="IH1459" s="121"/>
      <c r="II1459" s="121"/>
      <c r="IJ1459" s="121"/>
      <c r="IK1459" s="121"/>
      <c r="IL1459" s="121"/>
      <c r="IM1459" s="121"/>
      <c r="IN1459" s="121"/>
      <c r="IO1459"/>
      <c r="IP1459"/>
      <c r="IQ1459"/>
      <c r="IR1459"/>
      <c r="IS1459"/>
      <c r="IT1459"/>
      <c r="IU1459"/>
      <c r="IV1459"/>
    </row>
    <row r="1460" s="124" customFormat="1" spans="1:256">
      <c r="A1460" s="141">
        <v>1</v>
      </c>
      <c r="B1460" s="141">
        <v>2</v>
      </c>
      <c r="C1460" s="141">
        <v>3</v>
      </c>
      <c r="D1460" s="141">
        <v>4</v>
      </c>
      <c r="E1460" s="141">
        <v>5</v>
      </c>
      <c r="F1460" s="141">
        <v>6</v>
      </c>
      <c r="G1460" s="121"/>
      <c r="H1460" s="121"/>
      <c r="I1460" s="121"/>
      <c r="J1460" s="121"/>
      <c r="K1460" s="121"/>
      <c r="L1460" s="121"/>
      <c r="M1460" s="121"/>
      <c r="N1460" s="121"/>
      <c r="O1460" s="121"/>
      <c r="P1460" s="121"/>
      <c r="Q1460" s="121"/>
      <c r="R1460" s="121"/>
      <c r="S1460" s="121"/>
      <c r="T1460" s="121"/>
      <c r="U1460" s="121"/>
      <c r="V1460" s="121"/>
      <c r="W1460" s="121"/>
      <c r="X1460" s="121"/>
      <c r="Y1460" s="121"/>
      <c r="Z1460" s="121"/>
      <c r="AA1460" s="121"/>
      <c r="AB1460" s="121"/>
      <c r="AC1460" s="121"/>
      <c r="AD1460" s="121"/>
      <c r="AE1460" s="121"/>
      <c r="AF1460" s="121"/>
      <c r="AG1460" s="121"/>
      <c r="AH1460" s="121"/>
      <c r="AI1460" s="121"/>
      <c r="AJ1460" s="121"/>
      <c r="AK1460" s="121"/>
      <c r="AL1460" s="121"/>
      <c r="AM1460" s="121"/>
      <c r="AN1460" s="121"/>
      <c r="AO1460" s="121"/>
      <c r="AP1460" s="121"/>
      <c r="AQ1460" s="121"/>
      <c r="AR1460" s="121"/>
      <c r="AS1460" s="121"/>
      <c r="AT1460" s="121"/>
      <c r="AU1460" s="121"/>
      <c r="AV1460" s="121"/>
      <c r="AW1460" s="121"/>
      <c r="AX1460" s="121"/>
      <c r="AY1460" s="121"/>
      <c r="AZ1460" s="121"/>
      <c r="BA1460" s="121"/>
      <c r="BB1460" s="121"/>
      <c r="BC1460" s="121"/>
      <c r="BD1460" s="121"/>
      <c r="BE1460" s="121"/>
      <c r="BF1460" s="121"/>
      <c r="BG1460" s="121"/>
      <c r="BH1460" s="121"/>
      <c r="BI1460" s="121"/>
      <c r="BJ1460" s="121"/>
      <c r="BK1460" s="121"/>
      <c r="BL1460" s="121"/>
      <c r="BM1460" s="121"/>
      <c r="BN1460" s="121"/>
      <c r="BO1460" s="121"/>
      <c r="BP1460" s="121"/>
      <c r="BQ1460" s="121"/>
      <c r="BR1460" s="121"/>
      <c r="BS1460" s="121"/>
      <c r="BT1460" s="121"/>
      <c r="BU1460" s="121"/>
      <c r="BV1460" s="121"/>
      <c r="BW1460" s="121"/>
      <c r="BX1460" s="121"/>
      <c r="BY1460" s="121"/>
      <c r="BZ1460" s="121"/>
      <c r="CA1460" s="121"/>
      <c r="CB1460" s="121"/>
      <c r="CC1460" s="121"/>
      <c r="CD1460" s="121"/>
      <c r="CE1460" s="121"/>
      <c r="CF1460" s="121"/>
      <c r="CG1460" s="121"/>
      <c r="CH1460" s="121"/>
      <c r="CI1460" s="121"/>
      <c r="CJ1460" s="121"/>
      <c r="CK1460" s="121"/>
      <c r="CL1460" s="121"/>
      <c r="CM1460" s="121"/>
      <c r="CN1460" s="121"/>
      <c r="CO1460" s="121"/>
      <c r="CP1460" s="121"/>
      <c r="CQ1460" s="121"/>
      <c r="CR1460" s="121"/>
      <c r="CS1460" s="121"/>
      <c r="CT1460" s="121"/>
      <c r="CU1460" s="121"/>
      <c r="CV1460" s="121"/>
      <c r="CW1460" s="121"/>
      <c r="CX1460" s="121"/>
      <c r="CY1460" s="121"/>
      <c r="CZ1460" s="121"/>
      <c r="DA1460" s="121"/>
      <c r="DB1460" s="121"/>
      <c r="DC1460" s="121"/>
      <c r="DD1460" s="121"/>
      <c r="DE1460" s="121"/>
      <c r="DF1460" s="121"/>
      <c r="DG1460" s="121"/>
      <c r="DH1460" s="121"/>
      <c r="DI1460" s="121"/>
      <c r="DJ1460" s="121"/>
      <c r="DK1460" s="121"/>
      <c r="DL1460" s="121"/>
      <c r="DM1460" s="121"/>
      <c r="DN1460" s="121"/>
      <c r="DO1460" s="121"/>
      <c r="DP1460" s="121"/>
      <c r="DQ1460" s="121"/>
      <c r="DR1460" s="121"/>
      <c r="DS1460" s="121"/>
      <c r="DT1460" s="121"/>
      <c r="DU1460" s="121"/>
      <c r="DV1460" s="121"/>
      <c r="DW1460" s="121"/>
      <c r="DX1460" s="121"/>
      <c r="DY1460" s="121"/>
      <c r="DZ1460" s="121"/>
      <c r="EA1460" s="121"/>
      <c r="EB1460" s="121"/>
      <c r="EC1460" s="121"/>
      <c r="ED1460" s="121"/>
      <c r="EE1460" s="121"/>
      <c r="EF1460" s="121"/>
      <c r="EG1460" s="121"/>
      <c r="EH1460" s="121"/>
      <c r="EI1460" s="121"/>
      <c r="EJ1460" s="121"/>
      <c r="EK1460" s="121"/>
      <c r="EL1460" s="121"/>
      <c r="EM1460" s="121"/>
      <c r="EN1460" s="121"/>
      <c r="EO1460" s="121"/>
      <c r="EP1460" s="121"/>
      <c r="EQ1460" s="121"/>
      <c r="ER1460" s="121"/>
      <c r="ES1460" s="121"/>
      <c r="ET1460" s="121"/>
      <c r="EU1460" s="121"/>
      <c r="EV1460" s="121"/>
      <c r="EW1460" s="121"/>
      <c r="EX1460" s="121"/>
      <c r="EY1460" s="121"/>
      <c r="EZ1460" s="121"/>
      <c r="FA1460" s="121"/>
      <c r="FB1460" s="121"/>
      <c r="FC1460" s="121"/>
      <c r="FD1460" s="121"/>
      <c r="FE1460" s="121"/>
      <c r="FF1460" s="121"/>
      <c r="FG1460" s="121"/>
      <c r="FH1460" s="121"/>
      <c r="FI1460" s="121"/>
      <c r="FJ1460" s="121"/>
      <c r="FK1460" s="121"/>
      <c r="FL1460" s="121"/>
      <c r="FM1460" s="121"/>
      <c r="FN1460" s="121"/>
      <c r="FO1460" s="121"/>
      <c r="FP1460" s="121"/>
      <c r="FQ1460" s="121"/>
      <c r="FR1460" s="121"/>
      <c r="FS1460" s="121"/>
      <c r="FT1460" s="121"/>
      <c r="FU1460" s="121"/>
      <c r="FV1460" s="121"/>
      <c r="FW1460" s="121"/>
      <c r="FX1460" s="121"/>
      <c r="FY1460" s="121"/>
      <c r="FZ1460" s="121"/>
      <c r="GA1460" s="121"/>
      <c r="GB1460" s="121"/>
      <c r="GC1460" s="121"/>
      <c r="GD1460" s="121"/>
      <c r="GE1460" s="121"/>
      <c r="GF1460" s="121"/>
      <c r="GG1460" s="121"/>
      <c r="GH1460" s="121"/>
      <c r="GI1460" s="121"/>
      <c r="GJ1460" s="121"/>
      <c r="GK1460" s="121"/>
      <c r="GL1460" s="121"/>
      <c r="GM1460" s="121"/>
      <c r="GN1460" s="121"/>
      <c r="GO1460" s="121"/>
      <c r="GP1460" s="121"/>
      <c r="GQ1460" s="121"/>
      <c r="GR1460" s="121"/>
      <c r="GS1460" s="121"/>
      <c r="GT1460" s="121"/>
      <c r="GU1460" s="121"/>
      <c r="GV1460" s="121"/>
      <c r="GW1460" s="121"/>
      <c r="GX1460" s="121"/>
      <c r="GY1460" s="121"/>
      <c r="GZ1460" s="121"/>
      <c r="HA1460" s="121"/>
      <c r="HB1460" s="121"/>
      <c r="HC1460" s="121"/>
      <c r="HD1460" s="121"/>
      <c r="HE1460" s="121"/>
      <c r="HF1460" s="121"/>
      <c r="HG1460" s="121"/>
      <c r="HH1460" s="121"/>
      <c r="HI1460" s="121"/>
      <c r="HJ1460" s="121"/>
      <c r="HK1460" s="121"/>
      <c r="HL1460" s="121"/>
      <c r="HM1460" s="121"/>
      <c r="HN1460" s="121"/>
      <c r="HO1460" s="121"/>
      <c r="HP1460" s="121"/>
      <c r="HQ1460" s="121"/>
      <c r="HR1460" s="121"/>
      <c r="HS1460" s="121"/>
      <c r="HT1460" s="121"/>
      <c r="HU1460" s="121"/>
      <c r="HV1460" s="121"/>
      <c r="HW1460" s="121"/>
      <c r="HX1460" s="121"/>
      <c r="HY1460" s="121"/>
      <c r="HZ1460" s="121"/>
      <c r="IA1460" s="121"/>
      <c r="IB1460" s="121"/>
      <c r="IC1460" s="121"/>
      <c r="ID1460" s="121"/>
      <c r="IE1460" s="121"/>
      <c r="IF1460" s="121"/>
      <c r="IG1460" s="121"/>
      <c r="IH1460" s="121"/>
      <c r="II1460" s="121"/>
      <c r="IJ1460" s="121"/>
      <c r="IK1460" s="121"/>
      <c r="IL1460" s="121"/>
      <c r="IM1460" s="121"/>
      <c r="IN1460" s="121"/>
      <c r="IO1460"/>
      <c r="IP1460"/>
      <c r="IQ1460"/>
      <c r="IR1460"/>
      <c r="IS1460"/>
      <c r="IT1460"/>
      <c r="IU1460"/>
      <c r="IV1460"/>
    </row>
    <row r="1461" s="122" customFormat="1" spans="1:248">
      <c r="A1461" s="142"/>
      <c r="B1461" s="142"/>
      <c r="C1461" s="142"/>
      <c r="D1461" s="142"/>
      <c r="E1461" s="143"/>
      <c r="F1461" s="144"/>
      <c r="G1461" s="127"/>
      <c r="H1461" s="127"/>
      <c r="I1461" s="127"/>
      <c r="J1461" s="127"/>
      <c r="K1461" s="127"/>
      <c r="L1461" s="127"/>
      <c r="M1461" s="127"/>
      <c r="N1461" s="127"/>
      <c r="O1461" s="127"/>
      <c r="P1461" s="127"/>
      <c r="Q1461" s="127"/>
      <c r="R1461" s="127"/>
      <c r="S1461" s="127"/>
      <c r="T1461" s="127"/>
      <c r="U1461" s="127"/>
      <c r="V1461" s="127"/>
      <c r="W1461" s="127"/>
      <c r="X1461" s="127"/>
      <c r="Y1461" s="127"/>
      <c r="Z1461" s="127"/>
      <c r="AA1461" s="127"/>
      <c r="AB1461" s="127"/>
      <c r="AC1461" s="127"/>
      <c r="AD1461" s="127"/>
      <c r="AE1461" s="127"/>
      <c r="AF1461" s="127"/>
      <c r="AG1461" s="127"/>
      <c r="AH1461" s="127"/>
      <c r="AI1461" s="127"/>
      <c r="AJ1461" s="127"/>
      <c r="AK1461" s="127"/>
      <c r="AL1461" s="127"/>
      <c r="AM1461" s="127"/>
      <c r="AN1461" s="127"/>
      <c r="AO1461" s="127"/>
      <c r="AP1461" s="127"/>
      <c r="AQ1461" s="127"/>
      <c r="AR1461" s="127"/>
      <c r="AS1461" s="127"/>
      <c r="AT1461" s="127"/>
      <c r="AU1461" s="127"/>
      <c r="AV1461" s="127"/>
      <c r="AW1461" s="127"/>
      <c r="AX1461" s="127"/>
      <c r="AY1461" s="127"/>
      <c r="AZ1461" s="127"/>
      <c r="BA1461" s="127"/>
      <c r="BB1461" s="127"/>
      <c r="BC1461" s="127"/>
      <c r="BD1461" s="127"/>
      <c r="BE1461" s="127"/>
      <c r="BF1461" s="127"/>
      <c r="BG1461" s="127"/>
      <c r="BH1461" s="127"/>
      <c r="BI1461" s="127"/>
      <c r="BJ1461" s="127"/>
      <c r="BK1461" s="127"/>
      <c r="BL1461" s="127"/>
      <c r="BM1461" s="127"/>
      <c r="BN1461" s="127"/>
      <c r="BO1461" s="127"/>
      <c r="BP1461" s="127"/>
      <c r="BQ1461" s="127"/>
      <c r="BR1461" s="127"/>
      <c r="BS1461" s="127"/>
      <c r="BT1461" s="127"/>
      <c r="BU1461" s="127"/>
      <c r="BV1461" s="127"/>
      <c r="BW1461" s="127"/>
      <c r="BX1461" s="127"/>
      <c r="BY1461" s="127"/>
      <c r="BZ1461" s="127"/>
      <c r="CA1461" s="127"/>
      <c r="CB1461" s="127"/>
      <c r="CC1461" s="127"/>
      <c r="CD1461" s="127"/>
      <c r="CE1461" s="127"/>
      <c r="CF1461" s="127"/>
      <c r="CG1461" s="127"/>
      <c r="CH1461" s="127"/>
      <c r="CI1461" s="127"/>
      <c r="CJ1461" s="127"/>
      <c r="CK1461" s="127"/>
      <c r="CL1461" s="127"/>
      <c r="CM1461" s="127"/>
      <c r="CN1461" s="127"/>
      <c r="CO1461" s="127"/>
      <c r="CP1461" s="127"/>
      <c r="CQ1461" s="127"/>
      <c r="CR1461" s="127"/>
      <c r="CS1461" s="127"/>
      <c r="CT1461" s="127"/>
      <c r="CU1461" s="127"/>
      <c r="CV1461" s="127"/>
      <c r="CW1461" s="127"/>
      <c r="CX1461" s="127"/>
      <c r="CY1461" s="127"/>
      <c r="CZ1461" s="127"/>
      <c r="DA1461" s="127"/>
      <c r="DB1461" s="127"/>
      <c r="DC1461" s="127"/>
      <c r="DD1461" s="127"/>
      <c r="DE1461" s="127"/>
      <c r="DF1461" s="127"/>
      <c r="DG1461" s="127"/>
      <c r="DH1461" s="127"/>
      <c r="DI1461" s="127"/>
      <c r="DJ1461" s="127"/>
      <c r="DK1461" s="127"/>
      <c r="DL1461" s="127"/>
      <c r="DM1461" s="127"/>
      <c r="DN1461" s="127"/>
      <c r="DO1461" s="127"/>
      <c r="DP1461" s="127"/>
      <c r="DQ1461" s="127"/>
      <c r="DR1461" s="127"/>
      <c r="DS1461" s="127"/>
      <c r="DT1461" s="127"/>
      <c r="DU1461" s="127"/>
      <c r="DV1461" s="127"/>
      <c r="DW1461" s="127"/>
      <c r="DX1461" s="127"/>
      <c r="DY1461" s="127"/>
      <c r="DZ1461" s="127"/>
      <c r="EA1461" s="127"/>
      <c r="EB1461" s="127"/>
      <c r="EC1461" s="127"/>
      <c r="ED1461" s="127"/>
      <c r="EE1461" s="127"/>
      <c r="EF1461" s="127"/>
      <c r="EG1461" s="127"/>
      <c r="EH1461" s="127"/>
      <c r="EI1461" s="127"/>
      <c r="EJ1461" s="127"/>
      <c r="EK1461" s="127"/>
      <c r="EL1461" s="127"/>
      <c r="EM1461" s="127"/>
      <c r="EN1461" s="127"/>
      <c r="EO1461" s="127"/>
      <c r="EP1461" s="127"/>
      <c r="EQ1461" s="127"/>
      <c r="ER1461" s="127"/>
      <c r="ES1461" s="127"/>
      <c r="ET1461" s="127"/>
      <c r="EU1461" s="127"/>
      <c r="EV1461" s="127"/>
      <c r="EW1461" s="127"/>
      <c r="EX1461" s="127"/>
      <c r="EY1461" s="127"/>
      <c r="EZ1461" s="127"/>
      <c r="FA1461" s="127"/>
      <c r="FB1461" s="127"/>
      <c r="FC1461" s="127"/>
      <c r="FD1461" s="127"/>
      <c r="FE1461" s="127"/>
      <c r="FF1461" s="127"/>
      <c r="FG1461" s="127"/>
      <c r="FH1461" s="127"/>
      <c r="FI1461" s="127"/>
      <c r="FJ1461" s="127"/>
      <c r="FK1461" s="127"/>
      <c r="FL1461" s="127"/>
      <c r="FM1461" s="127"/>
      <c r="FN1461" s="127"/>
      <c r="FO1461" s="127"/>
      <c r="FP1461" s="127"/>
      <c r="FQ1461" s="127"/>
      <c r="FR1461" s="127"/>
      <c r="FS1461" s="127"/>
      <c r="FT1461" s="127"/>
      <c r="FU1461" s="127"/>
      <c r="FV1461" s="127"/>
      <c r="FW1461" s="127"/>
      <c r="FX1461" s="127"/>
      <c r="FY1461" s="127"/>
      <c r="FZ1461" s="127"/>
      <c r="GA1461" s="127"/>
      <c r="GB1461" s="127"/>
      <c r="GC1461" s="127"/>
      <c r="GD1461" s="127"/>
      <c r="GE1461" s="127"/>
      <c r="GF1461" s="127"/>
      <c r="GG1461" s="127"/>
      <c r="GH1461" s="127"/>
      <c r="GI1461" s="127"/>
      <c r="GJ1461" s="127"/>
      <c r="GK1461" s="127"/>
      <c r="GL1461" s="127"/>
      <c r="GM1461" s="127"/>
      <c r="GN1461" s="127"/>
      <c r="GO1461" s="127"/>
      <c r="GP1461" s="127"/>
      <c r="GQ1461" s="127"/>
      <c r="GR1461" s="127"/>
      <c r="GS1461" s="127"/>
      <c r="GT1461" s="127"/>
      <c r="GU1461" s="127"/>
      <c r="GV1461" s="127"/>
      <c r="GW1461" s="127"/>
      <c r="GX1461" s="127"/>
      <c r="GY1461" s="127"/>
      <c r="GZ1461" s="127"/>
      <c r="HA1461" s="127"/>
      <c r="HB1461" s="127"/>
      <c r="HC1461" s="127"/>
      <c r="HD1461" s="127"/>
      <c r="HE1461" s="127"/>
      <c r="HF1461" s="127"/>
      <c r="HG1461" s="127"/>
      <c r="HH1461" s="127"/>
      <c r="HI1461" s="127"/>
      <c r="HJ1461" s="127"/>
      <c r="HK1461" s="127"/>
      <c r="HL1461" s="127"/>
      <c r="HM1461" s="127"/>
      <c r="HN1461" s="127"/>
      <c r="HO1461" s="127"/>
      <c r="HP1461" s="127"/>
      <c r="HQ1461" s="127"/>
      <c r="HR1461" s="127"/>
      <c r="HS1461" s="127"/>
      <c r="HT1461" s="127"/>
      <c r="HU1461" s="127"/>
      <c r="HV1461" s="127"/>
      <c r="HW1461" s="127"/>
      <c r="HX1461" s="127"/>
      <c r="HY1461" s="127"/>
      <c r="HZ1461" s="127"/>
      <c r="IA1461" s="127"/>
      <c r="IB1461" s="127"/>
      <c r="IC1461" s="127"/>
      <c r="ID1461" s="127"/>
      <c r="IE1461" s="127"/>
      <c r="IF1461" s="127"/>
      <c r="IG1461" s="127"/>
      <c r="IH1461" s="127"/>
      <c r="II1461" s="127"/>
      <c r="IJ1461" s="127"/>
      <c r="IK1461" s="127"/>
      <c r="IL1461" s="127"/>
      <c r="IM1461" s="127"/>
      <c r="IN1461" s="127"/>
    </row>
    <row r="1462" s="122" customFormat="1" spans="1:248">
      <c r="A1462" s="142"/>
      <c r="B1462" s="145" t="s">
        <v>127</v>
      </c>
      <c r="C1462" s="142"/>
      <c r="D1462" s="142"/>
      <c r="E1462" s="143"/>
      <c r="F1462" s="144"/>
      <c r="G1462" s="127"/>
      <c r="H1462" s="127"/>
      <c r="I1462" s="127"/>
      <c r="J1462" s="127"/>
      <c r="K1462" s="127"/>
      <c r="L1462" s="127"/>
      <c r="M1462" s="127"/>
      <c r="N1462" s="127"/>
      <c r="O1462" s="127"/>
      <c r="P1462" s="127"/>
      <c r="Q1462" s="127"/>
      <c r="R1462" s="127"/>
      <c r="S1462" s="127"/>
      <c r="T1462" s="127"/>
      <c r="U1462" s="127"/>
      <c r="V1462" s="127"/>
      <c r="W1462" s="127"/>
      <c r="X1462" s="127"/>
      <c r="Y1462" s="127"/>
      <c r="Z1462" s="127"/>
      <c r="AA1462" s="127"/>
      <c r="AB1462" s="127"/>
      <c r="AC1462" s="127"/>
      <c r="AD1462" s="127"/>
      <c r="AE1462" s="127"/>
      <c r="AF1462" s="127"/>
      <c r="AG1462" s="127"/>
      <c r="AH1462" s="127"/>
      <c r="AI1462" s="127"/>
      <c r="AJ1462" s="127"/>
      <c r="AK1462" s="127"/>
      <c r="AL1462" s="127"/>
      <c r="AM1462" s="127"/>
      <c r="AN1462" s="127"/>
      <c r="AO1462" s="127"/>
      <c r="AP1462" s="127"/>
      <c r="AQ1462" s="127"/>
      <c r="AR1462" s="127"/>
      <c r="AS1462" s="127"/>
      <c r="AT1462" s="127"/>
      <c r="AU1462" s="127"/>
      <c r="AV1462" s="127"/>
      <c r="AW1462" s="127"/>
      <c r="AX1462" s="127"/>
      <c r="AY1462" s="127"/>
      <c r="AZ1462" s="127"/>
      <c r="BA1462" s="127"/>
      <c r="BB1462" s="127"/>
      <c r="BC1462" s="127"/>
      <c r="BD1462" s="127"/>
      <c r="BE1462" s="127"/>
      <c r="BF1462" s="127"/>
      <c r="BG1462" s="127"/>
      <c r="BH1462" s="127"/>
      <c r="BI1462" s="127"/>
      <c r="BJ1462" s="127"/>
      <c r="BK1462" s="127"/>
      <c r="BL1462" s="127"/>
      <c r="BM1462" s="127"/>
      <c r="BN1462" s="127"/>
      <c r="BO1462" s="127"/>
      <c r="BP1462" s="127"/>
      <c r="BQ1462" s="127"/>
      <c r="BR1462" s="127"/>
      <c r="BS1462" s="127"/>
      <c r="BT1462" s="127"/>
      <c r="BU1462" s="127"/>
      <c r="BV1462" s="127"/>
      <c r="BW1462" s="127"/>
      <c r="BX1462" s="127"/>
      <c r="BY1462" s="127"/>
      <c r="BZ1462" s="127"/>
      <c r="CA1462" s="127"/>
      <c r="CB1462" s="127"/>
      <c r="CC1462" s="127"/>
      <c r="CD1462" s="127"/>
      <c r="CE1462" s="127"/>
      <c r="CF1462" s="127"/>
      <c r="CG1462" s="127"/>
      <c r="CH1462" s="127"/>
      <c r="CI1462" s="127"/>
      <c r="CJ1462" s="127"/>
      <c r="CK1462" s="127"/>
      <c r="CL1462" s="127"/>
      <c r="CM1462" s="127"/>
      <c r="CN1462" s="127"/>
      <c r="CO1462" s="127"/>
      <c r="CP1462" s="127"/>
      <c r="CQ1462" s="127"/>
      <c r="CR1462" s="127"/>
      <c r="CS1462" s="127"/>
      <c r="CT1462" s="127"/>
      <c r="CU1462" s="127"/>
      <c r="CV1462" s="127"/>
      <c r="CW1462" s="127"/>
      <c r="CX1462" s="127"/>
      <c r="CY1462" s="127"/>
      <c r="CZ1462" s="127"/>
      <c r="DA1462" s="127"/>
      <c r="DB1462" s="127"/>
      <c r="DC1462" s="127"/>
      <c r="DD1462" s="127"/>
      <c r="DE1462" s="127"/>
      <c r="DF1462" s="127"/>
      <c r="DG1462" s="127"/>
      <c r="DH1462" s="127"/>
      <c r="DI1462" s="127"/>
      <c r="DJ1462" s="127"/>
      <c r="DK1462" s="127"/>
      <c r="DL1462" s="127"/>
      <c r="DM1462" s="127"/>
      <c r="DN1462" s="127"/>
      <c r="DO1462" s="127"/>
      <c r="DP1462" s="127"/>
      <c r="DQ1462" s="127"/>
      <c r="DR1462" s="127"/>
      <c r="DS1462" s="127"/>
      <c r="DT1462" s="127"/>
      <c r="DU1462" s="127"/>
      <c r="DV1462" s="127"/>
      <c r="DW1462" s="127"/>
      <c r="DX1462" s="127"/>
      <c r="DY1462" s="127"/>
      <c r="DZ1462" s="127"/>
      <c r="EA1462" s="127"/>
      <c r="EB1462" s="127"/>
      <c r="EC1462" s="127"/>
      <c r="ED1462" s="127"/>
      <c r="EE1462" s="127"/>
      <c r="EF1462" s="127"/>
      <c r="EG1462" s="127"/>
      <c r="EH1462" s="127"/>
      <c r="EI1462" s="127"/>
      <c r="EJ1462" s="127"/>
      <c r="EK1462" s="127"/>
      <c r="EL1462" s="127"/>
      <c r="EM1462" s="127"/>
      <c r="EN1462" s="127"/>
      <c r="EO1462" s="127"/>
      <c r="EP1462" s="127"/>
      <c r="EQ1462" s="127"/>
      <c r="ER1462" s="127"/>
      <c r="ES1462" s="127"/>
      <c r="ET1462" s="127"/>
      <c r="EU1462" s="127"/>
      <c r="EV1462" s="127"/>
      <c r="EW1462" s="127"/>
      <c r="EX1462" s="127"/>
      <c r="EY1462" s="127"/>
      <c r="EZ1462" s="127"/>
      <c r="FA1462" s="127"/>
      <c r="FB1462" s="127"/>
      <c r="FC1462" s="127"/>
      <c r="FD1462" s="127"/>
      <c r="FE1462" s="127"/>
      <c r="FF1462" s="127"/>
      <c r="FG1462" s="127"/>
      <c r="FH1462" s="127"/>
      <c r="FI1462" s="127"/>
      <c r="FJ1462" s="127"/>
      <c r="FK1462" s="127"/>
      <c r="FL1462" s="127"/>
      <c r="FM1462" s="127"/>
      <c r="FN1462" s="127"/>
      <c r="FO1462" s="127"/>
      <c r="FP1462" s="127"/>
      <c r="FQ1462" s="127"/>
      <c r="FR1462" s="127"/>
      <c r="FS1462" s="127"/>
      <c r="FT1462" s="127"/>
      <c r="FU1462" s="127"/>
      <c r="FV1462" s="127"/>
      <c r="FW1462" s="127"/>
      <c r="FX1462" s="127"/>
      <c r="FY1462" s="127"/>
      <c r="FZ1462" s="127"/>
      <c r="GA1462" s="127"/>
      <c r="GB1462" s="127"/>
      <c r="GC1462" s="127"/>
      <c r="GD1462" s="127"/>
      <c r="GE1462" s="127"/>
      <c r="GF1462" s="127"/>
      <c r="GG1462" s="127"/>
      <c r="GH1462" s="127"/>
      <c r="GI1462" s="127"/>
      <c r="GJ1462" s="127"/>
      <c r="GK1462" s="127"/>
      <c r="GL1462" s="127"/>
      <c r="GM1462" s="127"/>
      <c r="GN1462" s="127"/>
      <c r="GO1462" s="127"/>
      <c r="GP1462" s="127"/>
      <c r="GQ1462" s="127"/>
      <c r="GR1462" s="127"/>
      <c r="GS1462" s="127"/>
      <c r="GT1462" s="127"/>
      <c r="GU1462" s="127"/>
      <c r="GV1462" s="127"/>
      <c r="GW1462" s="127"/>
      <c r="GX1462" s="127"/>
      <c r="GY1462" s="127"/>
      <c r="GZ1462" s="127"/>
      <c r="HA1462" s="127"/>
      <c r="HB1462" s="127"/>
      <c r="HC1462" s="127"/>
      <c r="HD1462" s="127"/>
      <c r="HE1462" s="127"/>
      <c r="HF1462" s="127"/>
      <c r="HG1462" s="127"/>
      <c r="HH1462" s="127"/>
      <c r="HI1462" s="127"/>
      <c r="HJ1462" s="127"/>
      <c r="HK1462" s="127"/>
      <c r="HL1462" s="127"/>
      <c r="HM1462" s="127"/>
      <c r="HN1462" s="127"/>
      <c r="HO1462" s="127"/>
      <c r="HP1462" s="127"/>
      <c r="HQ1462" s="127"/>
      <c r="HR1462" s="127"/>
      <c r="HS1462" s="127"/>
      <c r="HT1462" s="127"/>
      <c r="HU1462" s="127"/>
      <c r="HV1462" s="127"/>
      <c r="HW1462" s="127"/>
      <c r="HX1462" s="127"/>
      <c r="HY1462" s="127"/>
      <c r="HZ1462" s="127"/>
      <c r="IA1462" s="127"/>
      <c r="IB1462" s="127"/>
      <c r="IC1462" s="127"/>
      <c r="ID1462" s="127"/>
      <c r="IE1462" s="127"/>
      <c r="IF1462" s="127"/>
      <c r="IG1462" s="127"/>
      <c r="IH1462" s="127"/>
      <c r="II1462" s="127"/>
      <c r="IJ1462" s="127"/>
      <c r="IK1462" s="127"/>
      <c r="IL1462" s="127"/>
      <c r="IM1462" s="127"/>
      <c r="IN1462" s="127"/>
    </row>
    <row r="1463" s="122" customFormat="1" spans="1:248">
      <c r="A1463" s="142"/>
      <c r="B1463" s="144" t="s">
        <v>128</v>
      </c>
      <c r="C1463" s="142"/>
      <c r="D1463" s="142"/>
      <c r="E1463" s="143"/>
      <c r="F1463" s="144"/>
      <c r="G1463" s="127"/>
      <c r="H1463" s="127"/>
      <c r="I1463" s="127"/>
      <c r="J1463" s="127"/>
      <c r="K1463" s="127"/>
      <c r="L1463" s="127"/>
      <c r="M1463" s="127"/>
      <c r="N1463" s="127"/>
      <c r="O1463" s="127"/>
      <c r="P1463" s="127"/>
      <c r="Q1463" s="127"/>
      <c r="R1463" s="127"/>
      <c r="S1463" s="127"/>
      <c r="T1463" s="127"/>
      <c r="U1463" s="127"/>
      <c r="V1463" s="127"/>
      <c r="W1463" s="127"/>
      <c r="X1463" s="127"/>
      <c r="Y1463" s="127"/>
      <c r="Z1463" s="127"/>
      <c r="AA1463" s="127"/>
      <c r="AB1463" s="127"/>
      <c r="AC1463" s="127"/>
      <c r="AD1463" s="127"/>
      <c r="AE1463" s="127"/>
      <c r="AF1463" s="127"/>
      <c r="AG1463" s="127"/>
      <c r="AH1463" s="127"/>
      <c r="AI1463" s="127"/>
      <c r="AJ1463" s="127"/>
      <c r="AK1463" s="127"/>
      <c r="AL1463" s="127"/>
      <c r="AM1463" s="127"/>
      <c r="AN1463" s="127"/>
      <c r="AO1463" s="127"/>
      <c r="AP1463" s="127"/>
      <c r="AQ1463" s="127"/>
      <c r="AR1463" s="127"/>
      <c r="AS1463" s="127"/>
      <c r="AT1463" s="127"/>
      <c r="AU1463" s="127"/>
      <c r="AV1463" s="127"/>
      <c r="AW1463" s="127"/>
      <c r="AX1463" s="127"/>
      <c r="AY1463" s="127"/>
      <c r="AZ1463" s="127"/>
      <c r="BA1463" s="127"/>
      <c r="BB1463" s="127"/>
      <c r="BC1463" s="127"/>
      <c r="BD1463" s="127"/>
      <c r="BE1463" s="127"/>
      <c r="BF1463" s="127"/>
      <c r="BG1463" s="127"/>
      <c r="BH1463" s="127"/>
      <c r="BI1463" s="127"/>
      <c r="BJ1463" s="127"/>
      <c r="BK1463" s="127"/>
      <c r="BL1463" s="127"/>
      <c r="BM1463" s="127"/>
      <c r="BN1463" s="127"/>
      <c r="BO1463" s="127"/>
      <c r="BP1463" s="127"/>
      <c r="BQ1463" s="127"/>
      <c r="BR1463" s="127"/>
      <c r="BS1463" s="127"/>
      <c r="BT1463" s="127"/>
      <c r="BU1463" s="127"/>
      <c r="BV1463" s="127"/>
      <c r="BW1463" s="127"/>
      <c r="BX1463" s="127"/>
      <c r="BY1463" s="127"/>
      <c r="BZ1463" s="127"/>
      <c r="CA1463" s="127"/>
      <c r="CB1463" s="127"/>
      <c r="CC1463" s="127"/>
      <c r="CD1463" s="127"/>
      <c r="CE1463" s="127"/>
      <c r="CF1463" s="127"/>
      <c r="CG1463" s="127"/>
      <c r="CH1463" s="127"/>
      <c r="CI1463" s="127"/>
      <c r="CJ1463" s="127"/>
      <c r="CK1463" s="127"/>
      <c r="CL1463" s="127"/>
      <c r="CM1463" s="127"/>
      <c r="CN1463" s="127"/>
      <c r="CO1463" s="127"/>
      <c r="CP1463" s="127"/>
      <c r="CQ1463" s="127"/>
      <c r="CR1463" s="127"/>
      <c r="CS1463" s="127"/>
      <c r="CT1463" s="127"/>
      <c r="CU1463" s="127"/>
      <c r="CV1463" s="127"/>
      <c r="CW1463" s="127"/>
      <c r="CX1463" s="127"/>
      <c r="CY1463" s="127"/>
      <c r="CZ1463" s="127"/>
      <c r="DA1463" s="127"/>
      <c r="DB1463" s="127"/>
      <c r="DC1463" s="127"/>
      <c r="DD1463" s="127"/>
      <c r="DE1463" s="127"/>
      <c r="DF1463" s="127"/>
      <c r="DG1463" s="127"/>
      <c r="DH1463" s="127"/>
      <c r="DI1463" s="127"/>
      <c r="DJ1463" s="127"/>
      <c r="DK1463" s="127"/>
      <c r="DL1463" s="127"/>
      <c r="DM1463" s="127"/>
      <c r="DN1463" s="127"/>
      <c r="DO1463" s="127"/>
      <c r="DP1463" s="127"/>
      <c r="DQ1463" s="127"/>
      <c r="DR1463" s="127"/>
      <c r="DS1463" s="127"/>
      <c r="DT1463" s="127"/>
      <c r="DU1463" s="127"/>
      <c r="DV1463" s="127"/>
      <c r="DW1463" s="127"/>
      <c r="DX1463" s="127"/>
      <c r="DY1463" s="127"/>
      <c r="DZ1463" s="127"/>
      <c r="EA1463" s="127"/>
      <c r="EB1463" s="127"/>
      <c r="EC1463" s="127"/>
      <c r="ED1463" s="127"/>
      <c r="EE1463" s="127"/>
      <c r="EF1463" s="127"/>
      <c r="EG1463" s="127"/>
      <c r="EH1463" s="127"/>
      <c r="EI1463" s="127"/>
      <c r="EJ1463" s="127"/>
      <c r="EK1463" s="127"/>
      <c r="EL1463" s="127"/>
      <c r="EM1463" s="127"/>
      <c r="EN1463" s="127"/>
      <c r="EO1463" s="127"/>
      <c r="EP1463" s="127"/>
      <c r="EQ1463" s="127"/>
      <c r="ER1463" s="127"/>
      <c r="ES1463" s="127"/>
      <c r="ET1463" s="127"/>
      <c r="EU1463" s="127"/>
      <c r="EV1463" s="127"/>
      <c r="EW1463" s="127"/>
      <c r="EX1463" s="127"/>
      <c r="EY1463" s="127"/>
      <c r="EZ1463" s="127"/>
      <c r="FA1463" s="127"/>
      <c r="FB1463" s="127"/>
      <c r="FC1463" s="127"/>
      <c r="FD1463" s="127"/>
      <c r="FE1463" s="127"/>
      <c r="FF1463" s="127"/>
      <c r="FG1463" s="127"/>
      <c r="FH1463" s="127"/>
      <c r="FI1463" s="127"/>
      <c r="FJ1463" s="127"/>
      <c r="FK1463" s="127"/>
      <c r="FL1463" s="127"/>
      <c r="FM1463" s="127"/>
      <c r="FN1463" s="127"/>
      <c r="FO1463" s="127"/>
      <c r="FP1463" s="127"/>
      <c r="FQ1463" s="127"/>
      <c r="FR1463" s="127"/>
      <c r="FS1463" s="127"/>
      <c r="FT1463" s="127"/>
      <c r="FU1463" s="127"/>
      <c r="FV1463" s="127"/>
      <c r="FW1463" s="127"/>
      <c r="FX1463" s="127"/>
      <c r="FY1463" s="127"/>
      <c r="FZ1463" s="127"/>
      <c r="GA1463" s="127"/>
      <c r="GB1463" s="127"/>
      <c r="GC1463" s="127"/>
      <c r="GD1463" s="127"/>
      <c r="GE1463" s="127"/>
      <c r="GF1463" s="127"/>
      <c r="GG1463" s="127"/>
      <c r="GH1463" s="127"/>
      <c r="GI1463" s="127"/>
      <c r="GJ1463" s="127"/>
      <c r="GK1463" s="127"/>
      <c r="GL1463" s="127"/>
      <c r="GM1463" s="127"/>
      <c r="GN1463" s="127"/>
      <c r="GO1463" s="127"/>
      <c r="GP1463" s="127"/>
      <c r="GQ1463" s="127"/>
      <c r="GR1463" s="127"/>
      <c r="GS1463" s="127"/>
      <c r="GT1463" s="127"/>
      <c r="GU1463" s="127"/>
      <c r="GV1463" s="127"/>
      <c r="GW1463" s="127"/>
      <c r="GX1463" s="127"/>
      <c r="GY1463" s="127"/>
      <c r="GZ1463" s="127"/>
      <c r="HA1463" s="127"/>
      <c r="HB1463" s="127"/>
      <c r="HC1463" s="127"/>
      <c r="HD1463" s="127"/>
      <c r="HE1463" s="127"/>
      <c r="HF1463" s="127"/>
      <c r="HG1463" s="127"/>
      <c r="HH1463" s="127"/>
      <c r="HI1463" s="127"/>
      <c r="HJ1463" s="127"/>
      <c r="HK1463" s="127"/>
      <c r="HL1463" s="127"/>
      <c r="HM1463" s="127"/>
      <c r="HN1463" s="127"/>
      <c r="HO1463" s="127"/>
      <c r="HP1463" s="127"/>
      <c r="HQ1463" s="127"/>
      <c r="HR1463" s="127"/>
      <c r="HS1463" s="127"/>
      <c r="HT1463" s="127"/>
      <c r="HU1463" s="127"/>
      <c r="HV1463" s="127"/>
      <c r="HW1463" s="127"/>
      <c r="HX1463" s="127"/>
      <c r="HY1463" s="127"/>
      <c r="HZ1463" s="127"/>
      <c r="IA1463" s="127"/>
      <c r="IB1463" s="127"/>
      <c r="IC1463" s="127"/>
      <c r="ID1463" s="127"/>
      <c r="IE1463" s="127"/>
      <c r="IF1463" s="127"/>
      <c r="IG1463" s="127"/>
      <c r="IH1463" s="127"/>
      <c r="II1463" s="127"/>
      <c r="IJ1463" s="127"/>
      <c r="IK1463" s="127"/>
      <c r="IL1463" s="127"/>
      <c r="IM1463" s="127"/>
      <c r="IN1463" s="127"/>
    </row>
    <row r="1464" s="122" customFormat="1" spans="1:248">
      <c r="A1464" s="142"/>
      <c r="B1464" s="147" t="s">
        <v>129</v>
      </c>
      <c r="C1464" s="142"/>
      <c r="D1464" s="142"/>
      <c r="E1464" s="143"/>
      <c r="F1464" s="144"/>
      <c r="G1464" s="127"/>
      <c r="H1464" s="127"/>
      <c r="I1464" s="127"/>
      <c r="J1464" s="127"/>
      <c r="K1464" s="127"/>
      <c r="L1464" s="127"/>
      <c r="M1464" s="127"/>
      <c r="N1464" s="127"/>
      <c r="O1464" s="127"/>
      <c r="P1464" s="127"/>
      <c r="Q1464" s="127"/>
      <c r="R1464" s="127"/>
      <c r="S1464" s="127"/>
      <c r="T1464" s="127"/>
      <c r="U1464" s="127"/>
      <c r="V1464" s="127"/>
      <c r="W1464" s="127"/>
      <c r="X1464" s="127"/>
      <c r="Y1464" s="127"/>
      <c r="Z1464" s="127"/>
      <c r="AA1464" s="127"/>
      <c r="AB1464" s="127"/>
      <c r="AC1464" s="127"/>
      <c r="AD1464" s="127"/>
      <c r="AE1464" s="127"/>
      <c r="AF1464" s="127"/>
      <c r="AG1464" s="127"/>
      <c r="AH1464" s="127"/>
      <c r="AI1464" s="127"/>
      <c r="AJ1464" s="127"/>
      <c r="AK1464" s="127"/>
      <c r="AL1464" s="127"/>
      <c r="AM1464" s="127"/>
      <c r="AN1464" s="127"/>
      <c r="AO1464" s="127"/>
      <c r="AP1464" s="127"/>
      <c r="AQ1464" s="127"/>
      <c r="AR1464" s="127"/>
      <c r="AS1464" s="127"/>
      <c r="AT1464" s="127"/>
      <c r="AU1464" s="127"/>
      <c r="AV1464" s="127"/>
      <c r="AW1464" s="127"/>
      <c r="AX1464" s="127"/>
      <c r="AY1464" s="127"/>
      <c r="AZ1464" s="127"/>
      <c r="BA1464" s="127"/>
      <c r="BB1464" s="127"/>
      <c r="BC1464" s="127"/>
      <c r="BD1464" s="127"/>
      <c r="BE1464" s="127"/>
      <c r="BF1464" s="127"/>
      <c r="BG1464" s="127"/>
      <c r="BH1464" s="127"/>
      <c r="BI1464" s="127"/>
      <c r="BJ1464" s="127"/>
      <c r="BK1464" s="127"/>
      <c r="BL1464" s="127"/>
      <c r="BM1464" s="127"/>
      <c r="BN1464" s="127"/>
      <c r="BO1464" s="127"/>
      <c r="BP1464" s="127"/>
      <c r="BQ1464" s="127"/>
      <c r="BR1464" s="127"/>
      <c r="BS1464" s="127"/>
      <c r="BT1464" s="127"/>
      <c r="BU1464" s="127"/>
      <c r="BV1464" s="127"/>
      <c r="BW1464" s="127"/>
      <c r="BX1464" s="127"/>
      <c r="BY1464" s="127"/>
      <c r="BZ1464" s="127"/>
      <c r="CA1464" s="127"/>
      <c r="CB1464" s="127"/>
      <c r="CC1464" s="127"/>
      <c r="CD1464" s="127"/>
      <c r="CE1464" s="127"/>
      <c r="CF1464" s="127"/>
      <c r="CG1464" s="127"/>
      <c r="CH1464" s="127"/>
      <c r="CI1464" s="127"/>
      <c r="CJ1464" s="127"/>
      <c r="CK1464" s="127"/>
      <c r="CL1464" s="127"/>
      <c r="CM1464" s="127"/>
      <c r="CN1464" s="127"/>
      <c r="CO1464" s="127"/>
      <c r="CP1464" s="127"/>
      <c r="CQ1464" s="127"/>
      <c r="CR1464" s="127"/>
      <c r="CS1464" s="127"/>
      <c r="CT1464" s="127"/>
      <c r="CU1464" s="127"/>
      <c r="CV1464" s="127"/>
      <c r="CW1464" s="127"/>
      <c r="CX1464" s="127"/>
      <c r="CY1464" s="127"/>
      <c r="CZ1464" s="127"/>
      <c r="DA1464" s="127"/>
      <c r="DB1464" s="127"/>
      <c r="DC1464" s="127"/>
      <c r="DD1464" s="127"/>
      <c r="DE1464" s="127"/>
      <c r="DF1464" s="127"/>
      <c r="DG1464" s="127"/>
      <c r="DH1464" s="127"/>
      <c r="DI1464" s="127"/>
      <c r="DJ1464" s="127"/>
      <c r="DK1464" s="127"/>
      <c r="DL1464" s="127"/>
      <c r="DM1464" s="127"/>
      <c r="DN1464" s="127"/>
      <c r="DO1464" s="127"/>
      <c r="DP1464" s="127"/>
      <c r="DQ1464" s="127"/>
      <c r="DR1464" s="127"/>
      <c r="DS1464" s="127"/>
      <c r="DT1464" s="127"/>
      <c r="DU1464" s="127"/>
      <c r="DV1464" s="127"/>
      <c r="DW1464" s="127"/>
      <c r="DX1464" s="127"/>
      <c r="DY1464" s="127"/>
      <c r="DZ1464" s="127"/>
      <c r="EA1464" s="127"/>
      <c r="EB1464" s="127"/>
      <c r="EC1464" s="127"/>
      <c r="ED1464" s="127"/>
      <c r="EE1464" s="127"/>
      <c r="EF1464" s="127"/>
      <c r="EG1464" s="127"/>
      <c r="EH1464" s="127"/>
      <c r="EI1464" s="127"/>
      <c r="EJ1464" s="127"/>
      <c r="EK1464" s="127"/>
      <c r="EL1464" s="127"/>
      <c r="EM1464" s="127"/>
      <c r="EN1464" s="127"/>
      <c r="EO1464" s="127"/>
      <c r="EP1464" s="127"/>
      <c r="EQ1464" s="127"/>
      <c r="ER1464" s="127"/>
      <c r="ES1464" s="127"/>
      <c r="ET1464" s="127"/>
      <c r="EU1464" s="127"/>
      <c r="EV1464" s="127"/>
      <c r="EW1464" s="127"/>
      <c r="EX1464" s="127"/>
      <c r="EY1464" s="127"/>
      <c r="EZ1464" s="127"/>
      <c r="FA1464" s="127"/>
      <c r="FB1464" s="127"/>
      <c r="FC1464" s="127"/>
      <c r="FD1464" s="127"/>
      <c r="FE1464" s="127"/>
      <c r="FF1464" s="127"/>
      <c r="FG1464" s="127"/>
      <c r="FH1464" s="127"/>
      <c r="FI1464" s="127"/>
      <c r="FJ1464" s="127"/>
      <c r="FK1464" s="127"/>
      <c r="FL1464" s="127"/>
      <c r="FM1464" s="127"/>
      <c r="FN1464" s="127"/>
      <c r="FO1464" s="127"/>
      <c r="FP1464" s="127"/>
      <c r="FQ1464" s="127"/>
      <c r="FR1464" s="127"/>
      <c r="FS1464" s="127"/>
      <c r="FT1464" s="127"/>
      <c r="FU1464" s="127"/>
      <c r="FV1464" s="127"/>
      <c r="FW1464" s="127"/>
      <c r="FX1464" s="127"/>
      <c r="FY1464" s="127"/>
      <c r="FZ1464" s="127"/>
      <c r="GA1464" s="127"/>
      <c r="GB1464" s="127"/>
      <c r="GC1464" s="127"/>
      <c r="GD1464" s="127"/>
      <c r="GE1464" s="127"/>
      <c r="GF1464" s="127"/>
      <c r="GG1464" s="127"/>
      <c r="GH1464" s="127"/>
      <c r="GI1464" s="127"/>
      <c r="GJ1464" s="127"/>
      <c r="GK1464" s="127"/>
      <c r="GL1464" s="127"/>
      <c r="GM1464" s="127"/>
      <c r="GN1464" s="127"/>
      <c r="GO1464" s="127"/>
      <c r="GP1464" s="127"/>
      <c r="GQ1464" s="127"/>
      <c r="GR1464" s="127"/>
      <c r="GS1464" s="127"/>
      <c r="GT1464" s="127"/>
      <c r="GU1464" s="127"/>
      <c r="GV1464" s="127"/>
      <c r="GW1464" s="127"/>
      <c r="GX1464" s="127"/>
      <c r="GY1464" s="127"/>
      <c r="GZ1464" s="127"/>
      <c r="HA1464" s="127"/>
      <c r="HB1464" s="127"/>
      <c r="HC1464" s="127"/>
      <c r="HD1464" s="127"/>
      <c r="HE1464" s="127"/>
      <c r="HF1464" s="127"/>
      <c r="HG1464" s="127"/>
      <c r="HH1464" s="127"/>
      <c r="HI1464" s="127"/>
      <c r="HJ1464" s="127"/>
      <c r="HK1464" s="127"/>
      <c r="HL1464" s="127"/>
      <c r="HM1464" s="127"/>
      <c r="HN1464" s="127"/>
      <c r="HO1464" s="127"/>
      <c r="HP1464" s="127"/>
      <c r="HQ1464" s="127"/>
      <c r="HR1464" s="127"/>
      <c r="HS1464" s="127"/>
      <c r="HT1464" s="127"/>
      <c r="HU1464" s="127"/>
      <c r="HV1464" s="127"/>
      <c r="HW1464" s="127"/>
      <c r="HX1464" s="127"/>
      <c r="HY1464" s="127"/>
      <c r="HZ1464" s="127"/>
      <c r="IA1464" s="127"/>
      <c r="IB1464" s="127"/>
      <c r="IC1464" s="127"/>
      <c r="ID1464" s="127"/>
      <c r="IE1464" s="127"/>
      <c r="IF1464" s="127"/>
      <c r="IG1464" s="127"/>
      <c r="IH1464" s="127"/>
      <c r="II1464" s="127"/>
      <c r="IJ1464" s="127"/>
      <c r="IK1464" s="127"/>
      <c r="IL1464" s="127"/>
      <c r="IM1464" s="127"/>
      <c r="IN1464" s="127"/>
    </row>
    <row r="1465" s="124" customFormat="1" spans="1:256">
      <c r="A1465" s="204"/>
      <c r="B1465" s="369"/>
      <c r="C1465" s="204"/>
      <c r="D1465" s="204"/>
      <c r="E1465" s="204"/>
      <c r="F1465" s="369"/>
      <c r="G1465" s="121"/>
      <c r="H1465" s="121"/>
      <c r="I1465" s="121"/>
      <c r="J1465" s="121"/>
      <c r="K1465" s="121"/>
      <c r="L1465" s="121"/>
      <c r="M1465" s="121"/>
      <c r="N1465" s="121"/>
      <c r="O1465" s="121"/>
      <c r="P1465" s="121"/>
      <c r="Q1465" s="121"/>
      <c r="R1465" s="121"/>
      <c r="S1465" s="121"/>
      <c r="T1465" s="121"/>
      <c r="U1465" s="121"/>
      <c r="V1465" s="121"/>
      <c r="W1465" s="121"/>
      <c r="X1465" s="121"/>
      <c r="Y1465" s="121"/>
      <c r="Z1465" s="121"/>
      <c r="AA1465" s="121"/>
      <c r="AB1465" s="121"/>
      <c r="AC1465" s="121"/>
      <c r="AD1465" s="121"/>
      <c r="AE1465" s="121"/>
      <c r="AF1465" s="121"/>
      <c r="AG1465" s="121"/>
      <c r="AH1465" s="121"/>
      <c r="AI1465" s="121"/>
      <c r="AJ1465" s="121"/>
      <c r="AK1465" s="121"/>
      <c r="AL1465" s="121"/>
      <c r="AM1465" s="121"/>
      <c r="AN1465" s="121"/>
      <c r="AO1465" s="121"/>
      <c r="AP1465" s="121"/>
      <c r="AQ1465" s="121"/>
      <c r="AR1465" s="121"/>
      <c r="AS1465" s="121"/>
      <c r="AT1465" s="121"/>
      <c r="AU1465" s="121"/>
      <c r="AV1465" s="121"/>
      <c r="AW1465" s="121"/>
      <c r="AX1465" s="121"/>
      <c r="AY1465" s="121"/>
      <c r="AZ1465" s="121"/>
      <c r="BA1465" s="121"/>
      <c r="BB1465" s="121"/>
      <c r="BC1465" s="121"/>
      <c r="BD1465" s="121"/>
      <c r="BE1465" s="121"/>
      <c r="BF1465" s="121"/>
      <c r="BG1465" s="121"/>
      <c r="BH1465" s="121"/>
      <c r="BI1465" s="121"/>
      <c r="BJ1465" s="121"/>
      <c r="BK1465" s="121"/>
      <c r="BL1465" s="121"/>
      <c r="BM1465" s="121"/>
      <c r="BN1465" s="121"/>
      <c r="BO1465" s="121"/>
      <c r="BP1465" s="121"/>
      <c r="BQ1465" s="121"/>
      <c r="BR1465" s="121"/>
      <c r="BS1465" s="121"/>
      <c r="BT1465" s="121"/>
      <c r="BU1465" s="121"/>
      <c r="BV1465" s="121"/>
      <c r="BW1465" s="121"/>
      <c r="BX1465" s="121"/>
      <c r="BY1465" s="121"/>
      <c r="BZ1465" s="121"/>
      <c r="CA1465" s="121"/>
      <c r="CB1465" s="121"/>
      <c r="CC1465" s="121"/>
      <c r="CD1465" s="121"/>
      <c r="CE1465" s="121"/>
      <c r="CF1465" s="121"/>
      <c r="CG1465" s="121"/>
      <c r="CH1465" s="121"/>
      <c r="CI1465" s="121"/>
      <c r="CJ1465" s="121"/>
      <c r="CK1465" s="121"/>
      <c r="CL1465" s="121"/>
      <c r="CM1465" s="121"/>
      <c r="CN1465" s="121"/>
      <c r="CO1465" s="121"/>
      <c r="CP1465" s="121"/>
      <c r="CQ1465" s="121"/>
      <c r="CR1465" s="121"/>
      <c r="CS1465" s="121"/>
      <c r="CT1465" s="121"/>
      <c r="CU1465" s="121"/>
      <c r="CV1465" s="121"/>
      <c r="CW1465" s="121"/>
      <c r="CX1465" s="121"/>
      <c r="CY1465" s="121"/>
      <c r="CZ1465" s="121"/>
      <c r="DA1465" s="121"/>
      <c r="DB1465" s="121"/>
      <c r="DC1465" s="121"/>
      <c r="DD1465" s="121"/>
      <c r="DE1465" s="121"/>
      <c r="DF1465" s="121"/>
      <c r="DG1465" s="121"/>
      <c r="DH1465" s="121"/>
      <c r="DI1465" s="121"/>
      <c r="DJ1465" s="121"/>
      <c r="DK1465" s="121"/>
      <c r="DL1465" s="121"/>
      <c r="DM1465" s="121"/>
      <c r="DN1465" s="121"/>
      <c r="DO1465" s="121"/>
      <c r="DP1465" s="121"/>
      <c r="DQ1465" s="121"/>
      <c r="DR1465" s="121"/>
      <c r="DS1465" s="121"/>
      <c r="DT1465" s="121"/>
      <c r="DU1465" s="121"/>
      <c r="DV1465" s="121"/>
      <c r="DW1465" s="121"/>
      <c r="DX1465" s="121"/>
      <c r="DY1465" s="121"/>
      <c r="DZ1465" s="121"/>
      <c r="EA1465" s="121"/>
      <c r="EB1465" s="121"/>
      <c r="EC1465" s="121"/>
      <c r="ED1465" s="121"/>
      <c r="EE1465" s="121"/>
      <c r="EF1465" s="121"/>
      <c r="EG1465" s="121"/>
      <c r="EH1465" s="121"/>
      <c r="EI1465" s="121"/>
      <c r="EJ1465" s="121"/>
      <c r="EK1465" s="121"/>
      <c r="EL1465" s="121"/>
      <c r="EM1465" s="121"/>
      <c r="EN1465" s="121"/>
      <c r="EO1465" s="121"/>
      <c r="EP1465" s="121"/>
      <c r="EQ1465" s="121"/>
      <c r="ER1465" s="121"/>
      <c r="ES1465" s="121"/>
      <c r="ET1465" s="121"/>
      <c r="EU1465" s="121"/>
      <c r="EV1465" s="121"/>
      <c r="EW1465" s="121"/>
      <c r="EX1465" s="121"/>
      <c r="EY1465" s="121"/>
      <c r="EZ1465" s="121"/>
      <c r="FA1465" s="121"/>
      <c r="FB1465" s="121"/>
      <c r="FC1465" s="121"/>
      <c r="FD1465" s="121"/>
      <c r="FE1465" s="121"/>
      <c r="FF1465" s="121"/>
      <c r="FG1465" s="121"/>
      <c r="FH1465" s="121"/>
      <c r="FI1465" s="121"/>
      <c r="FJ1465" s="121"/>
      <c r="FK1465" s="121"/>
      <c r="FL1465" s="121"/>
      <c r="FM1465" s="121"/>
      <c r="FN1465" s="121"/>
      <c r="FO1465" s="121"/>
      <c r="FP1465" s="121"/>
      <c r="FQ1465" s="121"/>
      <c r="FR1465" s="121"/>
      <c r="FS1465" s="121"/>
      <c r="FT1465" s="121"/>
      <c r="FU1465" s="121"/>
      <c r="FV1465" s="121"/>
      <c r="FW1465" s="121"/>
      <c r="FX1465" s="121"/>
      <c r="FY1465" s="121"/>
      <c r="FZ1465" s="121"/>
      <c r="GA1465" s="121"/>
      <c r="GB1465" s="121"/>
      <c r="GC1465" s="121"/>
      <c r="GD1465" s="121"/>
      <c r="GE1465" s="121"/>
      <c r="GF1465" s="121"/>
      <c r="GG1465" s="121"/>
      <c r="GH1465" s="121"/>
      <c r="GI1465" s="121"/>
      <c r="GJ1465" s="121"/>
      <c r="GK1465" s="121"/>
      <c r="GL1465" s="121"/>
      <c r="GM1465" s="121"/>
      <c r="GN1465" s="121"/>
      <c r="GO1465" s="121"/>
      <c r="GP1465" s="121"/>
      <c r="GQ1465" s="121"/>
      <c r="GR1465" s="121"/>
      <c r="GS1465" s="121"/>
      <c r="GT1465" s="121"/>
      <c r="GU1465" s="121"/>
      <c r="GV1465" s="121"/>
      <c r="GW1465" s="121"/>
      <c r="GX1465" s="121"/>
      <c r="GY1465" s="121"/>
      <c r="GZ1465" s="121"/>
      <c r="HA1465" s="121"/>
      <c r="HB1465" s="121"/>
      <c r="HC1465" s="121"/>
      <c r="HD1465" s="121"/>
      <c r="HE1465" s="121"/>
      <c r="HF1465" s="121"/>
      <c r="HG1465" s="121"/>
      <c r="HH1465" s="121"/>
      <c r="HI1465" s="121"/>
      <c r="HJ1465" s="121"/>
      <c r="HK1465" s="121"/>
      <c r="HL1465" s="121"/>
      <c r="HM1465" s="121"/>
      <c r="HN1465" s="121"/>
      <c r="HO1465" s="121"/>
      <c r="HP1465" s="121"/>
      <c r="HQ1465" s="121"/>
      <c r="HR1465" s="121"/>
      <c r="HS1465" s="121"/>
      <c r="HT1465" s="121"/>
      <c r="HU1465" s="121"/>
      <c r="HV1465" s="121"/>
      <c r="HW1465" s="121"/>
      <c r="HX1465" s="121"/>
      <c r="HY1465" s="121"/>
      <c r="HZ1465" s="121"/>
      <c r="IA1465" s="121"/>
      <c r="IB1465" s="121"/>
      <c r="IC1465" s="121"/>
      <c r="ID1465" s="121"/>
      <c r="IE1465" s="121"/>
      <c r="IF1465" s="121"/>
      <c r="IG1465" s="121"/>
      <c r="IH1465" s="121"/>
      <c r="II1465" s="121"/>
      <c r="IJ1465" s="121"/>
      <c r="IK1465" s="121"/>
      <c r="IL1465" s="121"/>
      <c r="IM1465" s="121"/>
      <c r="IN1465" s="121"/>
      <c r="IO1465"/>
      <c r="IP1465"/>
      <c r="IQ1465"/>
      <c r="IR1465"/>
      <c r="IS1465"/>
      <c r="IT1465"/>
      <c r="IU1465"/>
      <c r="IV1465"/>
    </row>
    <row r="1466" s="124" customFormat="1" spans="1:256">
      <c r="A1466" s="204"/>
      <c r="B1466" s="401" t="s">
        <v>132</v>
      </c>
      <c r="C1466" s="204"/>
      <c r="D1466" s="204"/>
      <c r="E1466" s="487">
        <f>SUM(E1469:E1479)</f>
        <v>1681850000</v>
      </c>
      <c r="F1466" s="369"/>
      <c r="G1466" s="121"/>
      <c r="H1466" s="121"/>
      <c r="I1466" s="121"/>
      <c r="J1466" s="121"/>
      <c r="K1466" s="121"/>
      <c r="L1466" s="121"/>
      <c r="M1466" s="121"/>
      <c r="N1466" s="121"/>
      <c r="O1466" s="121"/>
      <c r="P1466" s="121"/>
      <c r="Q1466" s="121"/>
      <c r="R1466" s="121"/>
      <c r="S1466" s="121"/>
      <c r="T1466" s="121"/>
      <c r="U1466" s="121"/>
      <c r="V1466" s="121"/>
      <c r="W1466" s="121"/>
      <c r="X1466" s="121"/>
      <c r="Y1466" s="121"/>
      <c r="Z1466" s="121"/>
      <c r="AA1466" s="121"/>
      <c r="AB1466" s="121"/>
      <c r="AC1466" s="121"/>
      <c r="AD1466" s="121"/>
      <c r="AE1466" s="121"/>
      <c r="AF1466" s="121"/>
      <c r="AG1466" s="121"/>
      <c r="AH1466" s="121"/>
      <c r="AI1466" s="121"/>
      <c r="AJ1466" s="121"/>
      <c r="AK1466" s="121"/>
      <c r="AL1466" s="121"/>
      <c r="AM1466" s="121"/>
      <c r="AN1466" s="121"/>
      <c r="AO1466" s="121"/>
      <c r="AP1466" s="121"/>
      <c r="AQ1466" s="121"/>
      <c r="AR1466" s="121"/>
      <c r="AS1466" s="121"/>
      <c r="AT1466" s="121"/>
      <c r="AU1466" s="121"/>
      <c r="AV1466" s="121"/>
      <c r="AW1466" s="121"/>
      <c r="AX1466" s="121"/>
      <c r="AY1466" s="121"/>
      <c r="AZ1466" s="121"/>
      <c r="BA1466" s="121"/>
      <c r="BB1466" s="121"/>
      <c r="BC1466" s="121"/>
      <c r="BD1466" s="121"/>
      <c r="BE1466" s="121"/>
      <c r="BF1466" s="121"/>
      <c r="BG1466" s="121"/>
      <c r="BH1466" s="121"/>
      <c r="BI1466" s="121"/>
      <c r="BJ1466" s="121"/>
      <c r="BK1466" s="121"/>
      <c r="BL1466" s="121"/>
      <c r="BM1466" s="121"/>
      <c r="BN1466" s="121"/>
      <c r="BO1466" s="121"/>
      <c r="BP1466" s="121"/>
      <c r="BQ1466" s="121"/>
      <c r="BR1466" s="121"/>
      <c r="BS1466" s="121"/>
      <c r="BT1466" s="121"/>
      <c r="BU1466" s="121"/>
      <c r="BV1466" s="121"/>
      <c r="BW1466" s="121"/>
      <c r="BX1466" s="121"/>
      <c r="BY1466" s="121"/>
      <c r="BZ1466" s="121"/>
      <c r="CA1466" s="121"/>
      <c r="CB1466" s="121"/>
      <c r="CC1466" s="121"/>
      <c r="CD1466" s="121"/>
      <c r="CE1466" s="121"/>
      <c r="CF1466" s="121"/>
      <c r="CG1466" s="121"/>
      <c r="CH1466" s="121"/>
      <c r="CI1466" s="121"/>
      <c r="CJ1466" s="121"/>
      <c r="CK1466" s="121"/>
      <c r="CL1466" s="121"/>
      <c r="CM1466" s="121"/>
      <c r="CN1466" s="121"/>
      <c r="CO1466" s="121"/>
      <c r="CP1466" s="121"/>
      <c r="CQ1466" s="121"/>
      <c r="CR1466" s="121"/>
      <c r="CS1466" s="121"/>
      <c r="CT1466" s="121"/>
      <c r="CU1466" s="121"/>
      <c r="CV1466" s="121"/>
      <c r="CW1466" s="121"/>
      <c r="CX1466" s="121"/>
      <c r="CY1466" s="121"/>
      <c r="CZ1466" s="121"/>
      <c r="DA1466" s="121"/>
      <c r="DB1466" s="121"/>
      <c r="DC1466" s="121"/>
      <c r="DD1466" s="121"/>
      <c r="DE1466" s="121"/>
      <c r="DF1466" s="121"/>
      <c r="DG1466" s="121"/>
      <c r="DH1466" s="121"/>
      <c r="DI1466" s="121"/>
      <c r="DJ1466" s="121"/>
      <c r="DK1466" s="121"/>
      <c r="DL1466" s="121"/>
      <c r="DM1466" s="121"/>
      <c r="DN1466" s="121"/>
      <c r="DO1466" s="121"/>
      <c r="DP1466" s="121"/>
      <c r="DQ1466" s="121"/>
      <c r="DR1466" s="121"/>
      <c r="DS1466" s="121"/>
      <c r="DT1466" s="121"/>
      <c r="DU1466" s="121"/>
      <c r="DV1466" s="121"/>
      <c r="DW1466" s="121"/>
      <c r="DX1466" s="121"/>
      <c r="DY1466" s="121"/>
      <c r="DZ1466" s="121"/>
      <c r="EA1466" s="121"/>
      <c r="EB1466" s="121"/>
      <c r="EC1466" s="121"/>
      <c r="ED1466" s="121"/>
      <c r="EE1466" s="121"/>
      <c r="EF1466" s="121"/>
      <c r="EG1466" s="121"/>
      <c r="EH1466" s="121"/>
      <c r="EI1466" s="121"/>
      <c r="EJ1466" s="121"/>
      <c r="EK1466" s="121"/>
      <c r="EL1466" s="121"/>
      <c r="EM1466" s="121"/>
      <c r="EN1466" s="121"/>
      <c r="EO1466" s="121"/>
      <c r="EP1466" s="121"/>
      <c r="EQ1466" s="121"/>
      <c r="ER1466" s="121"/>
      <c r="ES1466" s="121"/>
      <c r="ET1466" s="121"/>
      <c r="EU1466" s="121"/>
      <c r="EV1466" s="121"/>
      <c r="EW1466" s="121"/>
      <c r="EX1466" s="121"/>
      <c r="EY1466" s="121"/>
      <c r="EZ1466" s="121"/>
      <c r="FA1466" s="121"/>
      <c r="FB1466" s="121"/>
      <c r="FC1466" s="121"/>
      <c r="FD1466" s="121"/>
      <c r="FE1466" s="121"/>
      <c r="FF1466" s="121"/>
      <c r="FG1466" s="121"/>
      <c r="FH1466" s="121"/>
      <c r="FI1466" s="121"/>
      <c r="FJ1466" s="121"/>
      <c r="FK1466" s="121"/>
      <c r="FL1466" s="121"/>
      <c r="FM1466" s="121"/>
      <c r="FN1466" s="121"/>
      <c r="FO1466" s="121"/>
      <c r="FP1466" s="121"/>
      <c r="FQ1466" s="121"/>
      <c r="FR1466" s="121"/>
      <c r="FS1466" s="121"/>
      <c r="FT1466" s="121"/>
      <c r="FU1466" s="121"/>
      <c r="FV1466" s="121"/>
      <c r="FW1466" s="121"/>
      <c r="FX1466" s="121"/>
      <c r="FY1466" s="121"/>
      <c r="FZ1466" s="121"/>
      <c r="GA1466" s="121"/>
      <c r="GB1466" s="121"/>
      <c r="GC1466" s="121"/>
      <c r="GD1466" s="121"/>
      <c r="GE1466" s="121"/>
      <c r="GF1466" s="121"/>
      <c r="GG1466" s="121"/>
      <c r="GH1466" s="121"/>
      <c r="GI1466" s="121"/>
      <c r="GJ1466" s="121"/>
      <c r="GK1466" s="121"/>
      <c r="GL1466" s="121"/>
      <c r="GM1466" s="121"/>
      <c r="GN1466" s="121"/>
      <c r="GO1466" s="121"/>
      <c r="GP1466" s="121"/>
      <c r="GQ1466" s="121"/>
      <c r="GR1466" s="121"/>
      <c r="GS1466" s="121"/>
      <c r="GT1466" s="121"/>
      <c r="GU1466" s="121"/>
      <c r="GV1466" s="121"/>
      <c r="GW1466" s="121"/>
      <c r="GX1466" s="121"/>
      <c r="GY1466" s="121"/>
      <c r="GZ1466" s="121"/>
      <c r="HA1466" s="121"/>
      <c r="HB1466" s="121"/>
      <c r="HC1466" s="121"/>
      <c r="HD1466" s="121"/>
      <c r="HE1466" s="121"/>
      <c r="HF1466" s="121"/>
      <c r="HG1466" s="121"/>
      <c r="HH1466" s="121"/>
      <c r="HI1466" s="121"/>
      <c r="HJ1466" s="121"/>
      <c r="HK1466" s="121"/>
      <c r="HL1466" s="121"/>
      <c r="HM1466" s="121"/>
      <c r="HN1466" s="121"/>
      <c r="HO1466" s="121"/>
      <c r="HP1466" s="121"/>
      <c r="HQ1466" s="121"/>
      <c r="HR1466" s="121"/>
      <c r="HS1466" s="121"/>
      <c r="HT1466" s="121"/>
      <c r="HU1466" s="121"/>
      <c r="HV1466" s="121"/>
      <c r="HW1466" s="121"/>
      <c r="HX1466" s="121"/>
      <c r="HY1466" s="121"/>
      <c r="HZ1466" s="121"/>
      <c r="IA1466" s="121"/>
      <c r="IB1466" s="121"/>
      <c r="IC1466" s="121"/>
      <c r="ID1466" s="121"/>
      <c r="IE1466" s="121"/>
      <c r="IF1466" s="121"/>
      <c r="IG1466" s="121"/>
      <c r="IH1466" s="121"/>
      <c r="II1466" s="121"/>
      <c r="IJ1466" s="121"/>
      <c r="IK1466" s="121"/>
      <c r="IL1466" s="121"/>
      <c r="IM1466" s="121"/>
      <c r="IN1466" s="121"/>
      <c r="IO1466"/>
      <c r="IP1466"/>
      <c r="IQ1466"/>
      <c r="IR1466"/>
      <c r="IS1466"/>
      <c r="IT1466"/>
      <c r="IU1466"/>
      <c r="IV1466"/>
    </row>
    <row r="1467" spans="1:6">
      <c r="A1467" s="148"/>
      <c r="B1467" s="148"/>
      <c r="C1467" s="148"/>
      <c r="D1467" s="148"/>
      <c r="E1467" s="174"/>
      <c r="F1467" s="150"/>
    </row>
    <row r="1468" spans="1:6">
      <c r="A1468" s="4"/>
      <c r="B1468" s="488" t="s">
        <v>1432</v>
      </c>
      <c r="C1468" s="489"/>
      <c r="D1468" s="489"/>
      <c r="E1468" s="343"/>
      <c r="F1468" s="173"/>
    </row>
    <row r="1469" spans="1:6">
      <c r="A1469" s="4"/>
      <c r="B1469" s="490" t="s">
        <v>134</v>
      </c>
      <c r="C1469" s="489"/>
      <c r="D1469" s="489" t="s">
        <v>184</v>
      </c>
      <c r="E1469" s="491">
        <v>22850000</v>
      </c>
      <c r="F1469" s="173"/>
    </row>
    <row r="1470" spans="1:6">
      <c r="A1470" s="4"/>
      <c r="B1470" s="490" t="s">
        <v>137</v>
      </c>
      <c r="C1470" s="489"/>
      <c r="D1470" s="489" t="s">
        <v>184</v>
      </c>
      <c r="E1470" s="491">
        <v>230650000</v>
      </c>
      <c r="F1470" s="173"/>
    </row>
    <row r="1471" spans="1:6">
      <c r="A1471" s="4"/>
      <c r="B1471" s="490" t="s">
        <v>140</v>
      </c>
      <c r="C1471" s="489"/>
      <c r="D1471" s="489" t="s">
        <v>184</v>
      </c>
      <c r="E1471" s="491">
        <v>50000000</v>
      </c>
      <c r="F1471" s="173"/>
    </row>
    <row r="1472" spans="1:6">
      <c r="A1472" s="4"/>
      <c r="B1472" s="490" t="s">
        <v>142</v>
      </c>
      <c r="C1472" s="489"/>
      <c r="D1472" s="489" t="s">
        <v>184</v>
      </c>
      <c r="E1472" s="491">
        <v>9600000</v>
      </c>
      <c r="F1472" s="173"/>
    </row>
    <row r="1473" ht="31.5" spans="1:8">
      <c r="A1473" s="148"/>
      <c r="B1473" s="488" t="s">
        <v>1445</v>
      </c>
      <c r="C1473" s="489"/>
      <c r="D1473" s="489"/>
      <c r="E1473" s="171"/>
      <c r="F1473" s="173"/>
      <c r="H1473" s="10"/>
    </row>
    <row r="1474" ht="31.5" spans="1:8">
      <c r="A1474" s="148"/>
      <c r="B1474" s="490" t="s">
        <v>456</v>
      </c>
      <c r="C1474" s="489" t="s">
        <v>2097</v>
      </c>
      <c r="D1474" s="489" t="s">
        <v>184</v>
      </c>
      <c r="E1474" s="491">
        <f>220000000+150000000</f>
        <v>370000000</v>
      </c>
      <c r="F1474" s="173"/>
      <c r="H1474" s="10"/>
    </row>
    <row r="1475" spans="1:8">
      <c r="A1475" s="148"/>
      <c r="B1475" s="490" t="s">
        <v>2098</v>
      </c>
      <c r="C1475" s="489"/>
      <c r="D1475" s="489" t="s">
        <v>184</v>
      </c>
      <c r="E1475" s="491">
        <v>75000000</v>
      </c>
      <c r="F1475" s="173"/>
      <c r="H1475" s="10"/>
    </row>
    <row r="1476" spans="1:8">
      <c r="A1476" s="148"/>
      <c r="B1476" s="490" t="s">
        <v>2099</v>
      </c>
      <c r="C1476" s="489"/>
      <c r="D1476" s="489" t="s">
        <v>184</v>
      </c>
      <c r="E1476" s="491">
        <v>50000000</v>
      </c>
      <c r="F1476" s="173"/>
      <c r="H1476" s="10"/>
    </row>
    <row r="1477" spans="1:8">
      <c r="A1477" s="148"/>
      <c r="B1477" s="488" t="s">
        <v>2100</v>
      </c>
      <c r="C1477" s="489"/>
      <c r="D1477" s="489"/>
      <c r="E1477" s="171"/>
      <c r="F1477" s="173"/>
      <c r="H1477" s="10"/>
    </row>
    <row r="1478" spans="1:8">
      <c r="A1478" s="454"/>
      <c r="B1478" s="490" t="s">
        <v>2101</v>
      </c>
      <c r="C1478" s="490"/>
      <c r="D1478" s="489" t="s">
        <v>184</v>
      </c>
      <c r="E1478" s="491">
        <v>123750000</v>
      </c>
      <c r="F1478" s="173"/>
      <c r="H1478" s="10"/>
    </row>
    <row r="1479" spans="1:8">
      <c r="A1479" s="148"/>
      <c r="B1479" s="353" t="s">
        <v>2102</v>
      </c>
      <c r="C1479" s="353"/>
      <c r="D1479" s="492" t="s">
        <v>184</v>
      </c>
      <c r="E1479" s="491">
        <v>750000000</v>
      </c>
      <c r="F1479" s="173"/>
      <c r="H1479" s="10"/>
    </row>
    <row r="1480" spans="2:248">
      <c r="B1480" s="493"/>
      <c r="C1480" s="493"/>
      <c r="D1480" s="493"/>
      <c r="E1480" s="494"/>
      <c r="G1480"/>
      <c r="H1480"/>
      <c r="I1480"/>
      <c r="J1480"/>
      <c r="K1480"/>
      <c r="L1480"/>
      <c r="M1480"/>
      <c r="N1480"/>
      <c r="O1480"/>
      <c r="P1480"/>
      <c r="Q1480"/>
      <c r="R1480"/>
      <c r="S1480"/>
      <c r="T1480"/>
      <c r="U1480"/>
      <c r="V1480"/>
      <c r="W1480"/>
      <c r="X1480"/>
      <c r="Y1480"/>
      <c r="Z1480"/>
      <c r="AA1480"/>
      <c r="AB1480"/>
      <c r="AC1480"/>
      <c r="AD1480"/>
      <c r="AE1480"/>
      <c r="AF1480"/>
      <c r="AG1480"/>
      <c r="AH1480"/>
      <c r="AI1480"/>
      <c r="AJ1480"/>
      <c r="AK1480"/>
      <c r="AL1480"/>
      <c r="AM1480"/>
      <c r="AN1480"/>
      <c r="AO1480"/>
      <c r="AP1480"/>
      <c r="AQ1480"/>
      <c r="AR1480"/>
      <c r="AS1480"/>
      <c r="AT1480"/>
      <c r="AU1480"/>
      <c r="AV1480"/>
      <c r="AW1480"/>
      <c r="AX1480"/>
      <c r="AY1480"/>
      <c r="AZ1480"/>
      <c r="BA1480"/>
      <c r="BB1480"/>
      <c r="BC1480"/>
      <c r="BD1480"/>
      <c r="BE1480"/>
      <c r="BF1480"/>
      <c r="BG1480"/>
      <c r="BH1480"/>
      <c r="BI1480"/>
      <c r="BJ1480"/>
      <c r="BK1480"/>
      <c r="BL1480"/>
      <c r="BM1480"/>
      <c r="BN1480"/>
      <c r="BO1480"/>
      <c r="BP1480"/>
      <c r="BQ1480"/>
      <c r="BR1480"/>
      <c r="BS1480"/>
      <c r="BT1480"/>
      <c r="BU1480"/>
      <c r="BV1480"/>
      <c r="BW1480"/>
      <c r="BX1480"/>
      <c r="BY1480"/>
      <c r="BZ1480"/>
      <c r="CA1480"/>
      <c r="CB1480"/>
      <c r="CC1480"/>
      <c r="CD1480"/>
      <c r="CE1480"/>
      <c r="CF1480"/>
      <c r="CG1480"/>
      <c r="CH1480"/>
      <c r="CI1480"/>
      <c r="CJ1480"/>
      <c r="CK1480"/>
      <c r="CL1480"/>
      <c r="CM1480"/>
      <c r="CN1480"/>
      <c r="CO1480"/>
      <c r="CP1480"/>
      <c r="CQ1480"/>
      <c r="CR1480"/>
      <c r="CS1480"/>
      <c r="CT1480"/>
      <c r="CU1480"/>
      <c r="CV1480"/>
      <c r="CW1480"/>
      <c r="CX1480"/>
      <c r="CY1480"/>
      <c r="CZ1480"/>
      <c r="DA1480"/>
      <c r="DB1480"/>
      <c r="DC1480"/>
      <c r="DD1480"/>
      <c r="DE1480"/>
      <c r="DF1480"/>
      <c r="DG1480"/>
      <c r="DH1480"/>
      <c r="DI1480"/>
      <c r="DJ1480"/>
      <c r="DK1480"/>
      <c r="DL1480"/>
      <c r="DM1480"/>
      <c r="DN1480"/>
      <c r="DO1480"/>
      <c r="DP1480"/>
      <c r="DQ1480"/>
      <c r="DR1480"/>
      <c r="DS1480"/>
      <c r="DT1480"/>
      <c r="DU1480"/>
      <c r="DV1480"/>
      <c r="DW1480"/>
      <c r="DX1480"/>
      <c r="DY1480"/>
      <c r="DZ1480"/>
      <c r="EA1480"/>
      <c r="EB1480"/>
      <c r="EC1480"/>
      <c r="ED1480"/>
      <c r="EE1480"/>
      <c r="EF1480"/>
      <c r="EG1480"/>
      <c r="EH1480"/>
      <c r="EI1480"/>
      <c r="EJ1480"/>
      <c r="EK1480"/>
      <c r="EL1480"/>
      <c r="EM1480"/>
      <c r="EN1480"/>
      <c r="EO1480"/>
      <c r="EP1480"/>
      <c r="EQ1480"/>
      <c r="ER1480"/>
      <c r="ES1480"/>
      <c r="ET1480"/>
      <c r="EU1480"/>
      <c r="EV1480"/>
      <c r="EW1480"/>
      <c r="EX1480"/>
      <c r="EY1480"/>
      <c r="EZ1480"/>
      <c r="FA1480"/>
      <c r="FB1480"/>
      <c r="FC1480"/>
      <c r="FD1480"/>
      <c r="FE1480"/>
      <c r="FF1480"/>
      <c r="FG1480"/>
      <c r="FH1480"/>
      <c r="FI1480"/>
      <c r="FJ1480"/>
      <c r="FK1480"/>
      <c r="FL1480"/>
      <c r="FM1480"/>
      <c r="FN1480"/>
      <c r="FO1480"/>
      <c r="FP1480"/>
      <c r="FQ1480"/>
      <c r="FR1480"/>
      <c r="FS1480"/>
      <c r="FT1480"/>
      <c r="FU1480"/>
      <c r="FV1480"/>
      <c r="FW1480"/>
      <c r="FX1480"/>
      <c r="FY1480"/>
      <c r="FZ1480"/>
      <c r="GA1480"/>
      <c r="GB1480"/>
      <c r="GC1480"/>
      <c r="GD1480"/>
      <c r="GE1480"/>
      <c r="GF1480"/>
      <c r="GG1480"/>
      <c r="GH1480"/>
      <c r="GI1480"/>
      <c r="GJ1480"/>
      <c r="GK1480"/>
      <c r="GL1480"/>
      <c r="GM1480"/>
      <c r="GN1480"/>
      <c r="GO1480"/>
      <c r="GP1480"/>
      <c r="GQ1480"/>
      <c r="GR1480"/>
      <c r="GS1480"/>
      <c r="GT1480"/>
      <c r="GU1480"/>
      <c r="GV1480"/>
      <c r="GW1480"/>
      <c r="GX1480"/>
      <c r="GY1480"/>
      <c r="GZ1480"/>
      <c r="HA1480"/>
      <c r="HB1480"/>
      <c r="HC1480"/>
      <c r="HD1480"/>
      <c r="HE1480"/>
      <c r="HF1480"/>
      <c r="HG1480"/>
      <c r="HH1480"/>
      <c r="HI1480"/>
      <c r="HJ1480"/>
      <c r="HK1480"/>
      <c r="HL1480"/>
      <c r="HM1480"/>
      <c r="HN1480"/>
      <c r="HO1480"/>
      <c r="HP1480"/>
      <c r="HQ1480"/>
      <c r="HR1480"/>
      <c r="HS1480"/>
      <c r="HT1480"/>
      <c r="HU1480"/>
      <c r="HV1480"/>
      <c r="HW1480"/>
      <c r="HX1480"/>
      <c r="HY1480"/>
      <c r="HZ1480"/>
      <c r="IA1480"/>
      <c r="IB1480"/>
      <c r="IC1480"/>
      <c r="ID1480"/>
      <c r="IE1480"/>
      <c r="IF1480"/>
      <c r="IG1480"/>
      <c r="IH1480"/>
      <c r="II1480"/>
      <c r="IJ1480"/>
      <c r="IK1480"/>
      <c r="IL1480"/>
      <c r="IM1480"/>
      <c r="IN1480"/>
    </row>
    <row r="1481" spans="2:248">
      <c r="B1481" s="493"/>
      <c r="C1481" s="493"/>
      <c r="D1481" s="493"/>
      <c r="E1481" s="494"/>
      <c r="G1481"/>
      <c r="H1481"/>
      <c r="I1481"/>
      <c r="J1481"/>
      <c r="K1481"/>
      <c r="L1481"/>
      <c r="M1481"/>
      <c r="N1481"/>
      <c r="O1481"/>
      <c r="P1481"/>
      <c r="Q1481"/>
      <c r="R1481"/>
      <c r="S1481"/>
      <c r="T1481"/>
      <c r="U1481"/>
      <c r="V1481"/>
      <c r="W1481"/>
      <c r="X1481"/>
      <c r="Y1481"/>
      <c r="Z1481"/>
      <c r="AA1481"/>
      <c r="AB1481"/>
      <c r="AC1481"/>
      <c r="AD1481"/>
      <c r="AE1481"/>
      <c r="AF1481"/>
      <c r="AG1481"/>
      <c r="AH1481"/>
      <c r="AI1481"/>
      <c r="AJ1481"/>
      <c r="AK1481"/>
      <c r="AL1481"/>
      <c r="AM1481"/>
      <c r="AN1481"/>
      <c r="AO1481"/>
      <c r="AP1481"/>
      <c r="AQ1481"/>
      <c r="AR1481"/>
      <c r="AS1481"/>
      <c r="AT1481"/>
      <c r="AU1481"/>
      <c r="AV1481"/>
      <c r="AW1481"/>
      <c r="AX1481"/>
      <c r="AY1481"/>
      <c r="AZ1481"/>
      <c r="BA1481"/>
      <c r="BB1481"/>
      <c r="BC1481"/>
      <c r="BD1481"/>
      <c r="BE1481"/>
      <c r="BF1481"/>
      <c r="BG1481"/>
      <c r="BH1481"/>
      <c r="BI1481"/>
      <c r="BJ1481"/>
      <c r="BK1481"/>
      <c r="BL1481"/>
      <c r="BM1481"/>
      <c r="BN1481"/>
      <c r="BO1481"/>
      <c r="BP1481"/>
      <c r="BQ1481"/>
      <c r="BR1481"/>
      <c r="BS1481"/>
      <c r="BT1481"/>
      <c r="BU1481"/>
      <c r="BV1481"/>
      <c r="BW1481"/>
      <c r="BX1481"/>
      <c r="BY1481"/>
      <c r="BZ1481"/>
      <c r="CA1481"/>
      <c r="CB1481"/>
      <c r="CC1481"/>
      <c r="CD1481"/>
      <c r="CE1481"/>
      <c r="CF1481"/>
      <c r="CG1481"/>
      <c r="CH1481"/>
      <c r="CI1481"/>
      <c r="CJ1481"/>
      <c r="CK1481"/>
      <c r="CL1481"/>
      <c r="CM1481"/>
      <c r="CN1481"/>
      <c r="CO1481"/>
      <c r="CP1481"/>
      <c r="CQ1481"/>
      <c r="CR1481"/>
      <c r="CS1481"/>
      <c r="CT1481"/>
      <c r="CU1481"/>
      <c r="CV1481"/>
      <c r="CW1481"/>
      <c r="CX1481"/>
      <c r="CY1481"/>
      <c r="CZ1481"/>
      <c r="DA1481"/>
      <c r="DB1481"/>
      <c r="DC1481"/>
      <c r="DD1481"/>
      <c r="DE1481"/>
      <c r="DF1481"/>
      <c r="DG1481"/>
      <c r="DH1481"/>
      <c r="DI1481"/>
      <c r="DJ1481"/>
      <c r="DK1481"/>
      <c r="DL1481"/>
      <c r="DM1481"/>
      <c r="DN1481"/>
      <c r="DO1481"/>
      <c r="DP1481"/>
      <c r="DQ1481"/>
      <c r="DR1481"/>
      <c r="DS1481"/>
      <c r="DT1481"/>
      <c r="DU1481"/>
      <c r="DV1481"/>
      <c r="DW1481"/>
      <c r="DX1481"/>
      <c r="DY1481"/>
      <c r="DZ1481"/>
      <c r="EA1481"/>
      <c r="EB1481"/>
      <c r="EC1481"/>
      <c r="ED1481"/>
      <c r="EE1481"/>
      <c r="EF1481"/>
      <c r="EG1481"/>
      <c r="EH1481"/>
      <c r="EI1481"/>
      <c r="EJ1481"/>
      <c r="EK1481"/>
      <c r="EL1481"/>
      <c r="EM1481"/>
      <c r="EN1481"/>
      <c r="EO1481"/>
      <c r="EP1481"/>
      <c r="EQ1481"/>
      <c r="ER1481"/>
      <c r="ES1481"/>
      <c r="ET1481"/>
      <c r="EU1481"/>
      <c r="EV1481"/>
      <c r="EW1481"/>
      <c r="EX1481"/>
      <c r="EY1481"/>
      <c r="EZ1481"/>
      <c r="FA1481"/>
      <c r="FB1481"/>
      <c r="FC1481"/>
      <c r="FD1481"/>
      <c r="FE1481"/>
      <c r="FF1481"/>
      <c r="FG1481"/>
      <c r="FH1481"/>
      <c r="FI1481"/>
      <c r="FJ1481"/>
      <c r="FK1481"/>
      <c r="FL1481"/>
      <c r="FM1481"/>
      <c r="FN1481"/>
      <c r="FO1481"/>
      <c r="FP1481"/>
      <c r="FQ1481"/>
      <c r="FR1481"/>
      <c r="FS1481"/>
      <c r="FT1481"/>
      <c r="FU1481"/>
      <c r="FV1481"/>
      <c r="FW1481"/>
      <c r="FX1481"/>
      <c r="FY1481"/>
      <c r="FZ1481"/>
      <c r="GA1481"/>
      <c r="GB1481"/>
      <c r="GC1481"/>
      <c r="GD1481"/>
      <c r="GE1481"/>
      <c r="GF1481"/>
      <c r="GG1481"/>
      <c r="GH1481"/>
      <c r="GI1481"/>
      <c r="GJ1481"/>
      <c r="GK1481"/>
      <c r="GL1481"/>
      <c r="GM1481"/>
      <c r="GN1481"/>
      <c r="GO1481"/>
      <c r="GP1481"/>
      <c r="GQ1481"/>
      <c r="GR1481"/>
      <c r="GS1481"/>
      <c r="GT1481"/>
      <c r="GU1481"/>
      <c r="GV1481"/>
      <c r="GW1481"/>
      <c r="GX1481"/>
      <c r="GY1481"/>
      <c r="GZ1481"/>
      <c r="HA1481"/>
      <c r="HB1481"/>
      <c r="HC1481"/>
      <c r="HD1481"/>
      <c r="HE1481"/>
      <c r="HF1481"/>
      <c r="HG1481"/>
      <c r="HH1481"/>
      <c r="HI1481"/>
      <c r="HJ1481"/>
      <c r="HK1481"/>
      <c r="HL1481"/>
      <c r="HM1481"/>
      <c r="HN1481"/>
      <c r="HO1481"/>
      <c r="HP1481"/>
      <c r="HQ1481"/>
      <c r="HR1481"/>
      <c r="HS1481"/>
      <c r="HT1481"/>
      <c r="HU1481"/>
      <c r="HV1481"/>
      <c r="HW1481"/>
      <c r="HX1481"/>
      <c r="HY1481"/>
      <c r="HZ1481"/>
      <c r="IA1481"/>
      <c r="IB1481"/>
      <c r="IC1481"/>
      <c r="ID1481"/>
      <c r="IE1481"/>
      <c r="IF1481"/>
      <c r="IG1481"/>
      <c r="IH1481"/>
      <c r="II1481"/>
      <c r="IJ1481"/>
      <c r="IK1481"/>
      <c r="IL1481"/>
      <c r="IM1481"/>
      <c r="IN1481"/>
    </row>
    <row r="1482" s="121" customFormat="1" spans="1:6">
      <c r="A1482" s="134" t="s">
        <v>1756</v>
      </c>
      <c r="B1482" s="134"/>
      <c r="C1482" s="134"/>
      <c r="D1482" s="135"/>
      <c r="E1482" s="134"/>
      <c r="F1482" s="134"/>
    </row>
    <row r="1483" s="121" customFormat="1" spans="1:6">
      <c r="A1483" s="137" t="s">
        <v>2103</v>
      </c>
      <c r="B1483" s="137"/>
      <c r="C1483" s="137"/>
      <c r="D1483" s="138"/>
      <c r="E1483" s="137"/>
      <c r="F1483" s="137"/>
    </row>
    <row r="1484" s="124" customFormat="1" ht="59.1" customHeight="1" spans="1:256">
      <c r="A1484" s="139" t="s">
        <v>121</v>
      </c>
      <c r="B1484" s="139" t="s">
        <v>122</v>
      </c>
      <c r="C1484" s="139" t="s">
        <v>123</v>
      </c>
      <c r="D1484" s="139" t="s">
        <v>124</v>
      </c>
      <c r="E1484" s="140" t="s">
        <v>125</v>
      </c>
      <c r="F1484" s="139" t="s">
        <v>126</v>
      </c>
      <c r="G1484" s="121"/>
      <c r="H1484" s="121"/>
      <c r="I1484" s="121"/>
      <c r="J1484" s="121"/>
      <c r="K1484" s="121"/>
      <c r="L1484" s="121"/>
      <c r="M1484" s="121"/>
      <c r="N1484" s="121"/>
      <c r="O1484" s="121"/>
      <c r="P1484" s="121"/>
      <c r="Q1484" s="121"/>
      <c r="R1484" s="121"/>
      <c r="S1484" s="121"/>
      <c r="T1484" s="121"/>
      <c r="U1484" s="121"/>
      <c r="V1484" s="121"/>
      <c r="W1484" s="121"/>
      <c r="X1484" s="121"/>
      <c r="Y1484" s="121"/>
      <c r="Z1484" s="121"/>
      <c r="AA1484" s="121"/>
      <c r="AB1484" s="121"/>
      <c r="AC1484" s="121"/>
      <c r="AD1484" s="121"/>
      <c r="AE1484" s="121"/>
      <c r="AF1484" s="121"/>
      <c r="AG1484" s="121"/>
      <c r="AH1484" s="121"/>
      <c r="AI1484" s="121"/>
      <c r="AJ1484" s="121"/>
      <c r="AK1484" s="121"/>
      <c r="AL1484" s="121"/>
      <c r="AM1484" s="121"/>
      <c r="AN1484" s="121"/>
      <c r="AO1484" s="121"/>
      <c r="AP1484" s="121"/>
      <c r="AQ1484" s="121"/>
      <c r="AR1484" s="121"/>
      <c r="AS1484" s="121"/>
      <c r="AT1484" s="121"/>
      <c r="AU1484" s="121"/>
      <c r="AV1484" s="121"/>
      <c r="AW1484" s="121"/>
      <c r="AX1484" s="121"/>
      <c r="AY1484" s="121"/>
      <c r="AZ1484" s="121"/>
      <c r="BA1484" s="121"/>
      <c r="BB1484" s="121"/>
      <c r="BC1484" s="121"/>
      <c r="BD1484" s="121"/>
      <c r="BE1484" s="121"/>
      <c r="BF1484" s="121"/>
      <c r="BG1484" s="121"/>
      <c r="BH1484" s="121"/>
      <c r="BI1484" s="121"/>
      <c r="BJ1484" s="121"/>
      <c r="BK1484" s="121"/>
      <c r="BL1484" s="121"/>
      <c r="BM1484" s="121"/>
      <c r="BN1484" s="121"/>
      <c r="BO1484" s="121"/>
      <c r="BP1484" s="121"/>
      <c r="BQ1484" s="121"/>
      <c r="BR1484" s="121"/>
      <c r="BS1484" s="121"/>
      <c r="BT1484" s="121"/>
      <c r="BU1484" s="121"/>
      <c r="BV1484" s="121"/>
      <c r="BW1484" s="121"/>
      <c r="BX1484" s="121"/>
      <c r="BY1484" s="121"/>
      <c r="BZ1484" s="121"/>
      <c r="CA1484" s="121"/>
      <c r="CB1484" s="121"/>
      <c r="CC1484" s="121"/>
      <c r="CD1484" s="121"/>
      <c r="CE1484" s="121"/>
      <c r="CF1484" s="121"/>
      <c r="CG1484" s="121"/>
      <c r="CH1484" s="121"/>
      <c r="CI1484" s="121"/>
      <c r="CJ1484" s="121"/>
      <c r="CK1484" s="121"/>
      <c r="CL1484" s="121"/>
      <c r="CM1484" s="121"/>
      <c r="CN1484" s="121"/>
      <c r="CO1484" s="121"/>
      <c r="CP1484" s="121"/>
      <c r="CQ1484" s="121"/>
      <c r="CR1484" s="121"/>
      <c r="CS1484" s="121"/>
      <c r="CT1484" s="121"/>
      <c r="CU1484" s="121"/>
      <c r="CV1484" s="121"/>
      <c r="CW1484" s="121"/>
      <c r="CX1484" s="121"/>
      <c r="CY1484" s="121"/>
      <c r="CZ1484" s="121"/>
      <c r="DA1484" s="121"/>
      <c r="DB1484" s="121"/>
      <c r="DC1484" s="121"/>
      <c r="DD1484" s="121"/>
      <c r="DE1484" s="121"/>
      <c r="DF1484" s="121"/>
      <c r="DG1484" s="121"/>
      <c r="DH1484" s="121"/>
      <c r="DI1484" s="121"/>
      <c r="DJ1484" s="121"/>
      <c r="DK1484" s="121"/>
      <c r="DL1484" s="121"/>
      <c r="DM1484" s="121"/>
      <c r="DN1484" s="121"/>
      <c r="DO1484" s="121"/>
      <c r="DP1484" s="121"/>
      <c r="DQ1484" s="121"/>
      <c r="DR1484" s="121"/>
      <c r="DS1484" s="121"/>
      <c r="DT1484" s="121"/>
      <c r="DU1484" s="121"/>
      <c r="DV1484" s="121"/>
      <c r="DW1484" s="121"/>
      <c r="DX1484" s="121"/>
      <c r="DY1484" s="121"/>
      <c r="DZ1484" s="121"/>
      <c r="EA1484" s="121"/>
      <c r="EB1484" s="121"/>
      <c r="EC1484" s="121"/>
      <c r="ED1484" s="121"/>
      <c r="EE1484" s="121"/>
      <c r="EF1484" s="121"/>
      <c r="EG1484" s="121"/>
      <c r="EH1484" s="121"/>
      <c r="EI1484" s="121"/>
      <c r="EJ1484" s="121"/>
      <c r="EK1484" s="121"/>
      <c r="EL1484" s="121"/>
      <c r="EM1484" s="121"/>
      <c r="EN1484" s="121"/>
      <c r="EO1484" s="121"/>
      <c r="EP1484" s="121"/>
      <c r="EQ1484" s="121"/>
      <c r="ER1484" s="121"/>
      <c r="ES1484" s="121"/>
      <c r="ET1484" s="121"/>
      <c r="EU1484" s="121"/>
      <c r="EV1484" s="121"/>
      <c r="EW1484" s="121"/>
      <c r="EX1484" s="121"/>
      <c r="EY1484" s="121"/>
      <c r="EZ1484" s="121"/>
      <c r="FA1484" s="121"/>
      <c r="FB1484" s="121"/>
      <c r="FC1484" s="121"/>
      <c r="FD1484" s="121"/>
      <c r="FE1484" s="121"/>
      <c r="FF1484" s="121"/>
      <c r="FG1484" s="121"/>
      <c r="FH1484" s="121"/>
      <c r="FI1484" s="121"/>
      <c r="FJ1484" s="121"/>
      <c r="FK1484" s="121"/>
      <c r="FL1484" s="121"/>
      <c r="FM1484" s="121"/>
      <c r="FN1484" s="121"/>
      <c r="FO1484" s="121"/>
      <c r="FP1484" s="121"/>
      <c r="FQ1484" s="121"/>
      <c r="FR1484" s="121"/>
      <c r="FS1484" s="121"/>
      <c r="FT1484" s="121"/>
      <c r="FU1484" s="121"/>
      <c r="FV1484" s="121"/>
      <c r="FW1484" s="121"/>
      <c r="FX1484" s="121"/>
      <c r="FY1484" s="121"/>
      <c r="FZ1484" s="121"/>
      <c r="GA1484" s="121"/>
      <c r="GB1484" s="121"/>
      <c r="GC1484" s="121"/>
      <c r="GD1484" s="121"/>
      <c r="GE1484" s="121"/>
      <c r="GF1484" s="121"/>
      <c r="GG1484" s="121"/>
      <c r="GH1484" s="121"/>
      <c r="GI1484" s="121"/>
      <c r="GJ1484" s="121"/>
      <c r="GK1484" s="121"/>
      <c r="GL1484" s="121"/>
      <c r="GM1484" s="121"/>
      <c r="GN1484" s="121"/>
      <c r="GO1484" s="121"/>
      <c r="GP1484" s="121"/>
      <c r="GQ1484" s="121"/>
      <c r="GR1484" s="121"/>
      <c r="GS1484" s="121"/>
      <c r="GT1484" s="121"/>
      <c r="GU1484" s="121"/>
      <c r="GV1484" s="121"/>
      <c r="GW1484" s="121"/>
      <c r="GX1484" s="121"/>
      <c r="GY1484" s="121"/>
      <c r="GZ1484" s="121"/>
      <c r="HA1484" s="121"/>
      <c r="HB1484" s="121"/>
      <c r="HC1484" s="121"/>
      <c r="HD1484" s="121"/>
      <c r="HE1484" s="121"/>
      <c r="HF1484" s="121"/>
      <c r="HG1484" s="121"/>
      <c r="HH1484" s="121"/>
      <c r="HI1484" s="121"/>
      <c r="HJ1484" s="121"/>
      <c r="HK1484" s="121"/>
      <c r="HL1484" s="121"/>
      <c r="HM1484" s="121"/>
      <c r="HN1484" s="121"/>
      <c r="HO1484" s="121"/>
      <c r="HP1484" s="121"/>
      <c r="HQ1484" s="121"/>
      <c r="HR1484" s="121"/>
      <c r="HS1484" s="121"/>
      <c r="HT1484" s="121"/>
      <c r="HU1484" s="121"/>
      <c r="HV1484" s="121"/>
      <c r="HW1484" s="121"/>
      <c r="HX1484" s="121"/>
      <c r="HY1484" s="121"/>
      <c r="HZ1484" s="121"/>
      <c r="IA1484" s="121"/>
      <c r="IB1484" s="121"/>
      <c r="IC1484" s="121"/>
      <c r="ID1484" s="121"/>
      <c r="IE1484" s="121"/>
      <c r="IF1484" s="121"/>
      <c r="IG1484" s="121"/>
      <c r="IH1484" s="121"/>
      <c r="II1484" s="121"/>
      <c r="IJ1484" s="121"/>
      <c r="IK1484" s="121"/>
      <c r="IL1484" s="121"/>
      <c r="IM1484" s="121"/>
      <c r="IN1484" s="121"/>
      <c r="IO1484"/>
      <c r="IP1484"/>
      <c r="IQ1484"/>
      <c r="IR1484"/>
      <c r="IS1484"/>
      <c r="IT1484"/>
      <c r="IU1484"/>
      <c r="IV1484"/>
    </row>
    <row r="1485" s="124" customFormat="1" spans="1:256">
      <c r="A1485" s="141">
        <v>1</v>
      </c>
      <c r="B1485" s="141">
        <v>2</v>
      </c>
      <c r="C1485" s="141">
        <v>3</v>
      </c>
      <c r="D1485" s="141">
        <v>4</v>
      </c>
      <c r="E1485" s="141">
        <v>5</v>
      </c>
      <c r="F1485" s="141">
        <v>6</v>
      </c>
      <c r="G1485" s="121"/>
      <c r="H1485" s="121"/>
      <c r="I1485" s="121"/>
      <c r="J1485" s="121"/>
      <c r="K1485" s="121"/>
      <c r="L1485" s="121"/>
      <c r="M1485" s="121"/>
      <c r="N1485" s="121"/>
      <c r="O1485" s="121"/>
      <c r="P1485" s="121"/>
      <c r="Q1485" s="121"/>
      <c r="R1485" s="121"/>
      <c r="S1485" s="121"/>
      <c r="T1485" s="121"/>
      <c r="U1485" s="121"/>
      <c r="V1485" s="121"/>
      <c r="W1485" s="121"/>
      <c r="X1485" s="121"/>
      <c r="Y1485" s="121"/>
      <c r="Z1485" s="121"/>
      <c r="AA1485" s="121"/>
      <c r="AB1485" s="121"/>
      <c r="AC1485" s="121"/>
      <c r="AD1485" s="121"/>
      <c r="AE1485" s="121"/>
      <c r="AF1485" s="121"/>
      <c r="AG1485" s="121"/>
      <c r="AH1485" s="121"/>
      <c r="AI1485" s="121"/>
      <c r="AJ1485" s="121"/>
      <c r="AK1485" s="121"/>
      <c r="AL1485" s="121"/>
      <c r="AM1485" s="121"/>
      <c r="AN1485" s="121"/>
      <c r="AO1485" s="121"/>
      <c r="AP1485" s="121"/>
      <c r="AQ1485" s="121"/>
      <c r="AR1485" s="121"/>
      <c r="AS1485" s="121"/>
      <c r="AT1485" s="121"/>
      <c r="AU1485" s="121"/>
      <c r="AV1485" s="121"/>
      <c r="AW1485" s="121"/>
      <c r="AX1485" s="121"/>
      <c r="AY1485" s="121"/>
      <c r="AZ1485" s="121"/>
      <c r="BA1485" s="121"/>
      <c r="BB1485" s="121"/>
      <c r="BC1485" s="121"/>
      <c r="BD1485" s="121"/>
      <c r="BE1485" s="121"/>
      <c r="BF1485" s="121"/>
      <c r="BG1485" s="121"/>
      <c r="BH1485" s="121"/>
      <c r="BI1485" s="121"/>
      <c r="BJ1485" s="121"/>
      <c r="BK1485" s="121"/>
      <c r="BL1485" s="121"/>
      <c r="BM1485" s="121"/>
      <c r="BN1485" s="121"/>
      <c r="BO1485" s="121"/>
      <c r="BP1485" s="121"/>
      <c r="BQ1485" s="121"/>
      <c r="BR1485" s="121"/>
      <c r="BS1485" s="121"/>
      <c r="BT1485" s="121"/>
      <c r="BU1485" s="121"/>
      <c r="BV1485" s="121"/>
      <c r="BW1485" s="121"/>
      <c r="BX1485" s="121"/>
      <c r="BY1485" s="121"/>
      <c r="BZ1485" s="121"/>
      <c r="CA1485" s="121"/>
      <c r="CB1485" s="121"/>
      <c r="CC1485" s="121"/>
      <c r="CD1485" s="121"/>
      <c r="CE1485" s="121"/>
      <c r="CF1485" s="121"/>
      <c r="CG1485" s="121"/>
      <c r="CH1485" s="121"/>
      <c r="CI1485" s="121"/>
      <c r="CJ1485" s="121"/>
      <c r="CK1485" s="121"/>
      <c r="CL1485" s="121"/>
      <c r="CM1485" s="121"/>
      <c r="CN1485" s="121"/>
      <c r="CO1485" s="121"/>
      <c r="CP1485" s="121"/>
      <c r="CQ1485" s="121"/>
      <c r="CR1485" s="121"/>
      <c r="CS1485" s="121"/>
      <c r="CT1485" s="121"/>
      <c r="CU1485" s="121"/>
      <c r="CV1485" s="121"/>
      <c r="CW1485" s="121"/>
      <c r="CX1485" s="121"/>
      <c r="CY1485" s="121"/>
      <c r="CZ1485" s="121"/>
      <c r="DA1485" s="121"/>
      <c r="DB1485" s="121"/>
      <c r="DC1485" s="121"/>
      <c r="DD1485" s="121"/>
      <c r="DE1485" s="121"/>
      <c r="DF1485" s="121"/>
      <c r="DG1485" s="121"/>
      <c r="DH1485" s="121"/>
      <c r="DI1485" s="121"/>
      <c r="DJ1485" s="121"/>
      <c r="DK1485" s="121"/>
      <c r="DL1485" s="121"/>
      <c r="DM1485" s="121"/>
      <c r="DN1485" s="121"/>
      <c r="DO1485" s="121"/>
      <c r="DP1485" s="121"/>
      <c r="DQ1485" s="121"/>
      <c r="DR1485" s="121"/>
      <c r="DS1485" s="121"/>
      <c r="DT1485" s="121"/>
      <c r="DU1485" s="121"/>
      <c r="DV1485" s="121"/>
      <c r="DW1485" s="121"/>
      <c r="DX1485" s="121"/>
      <c r="DY1485" s="121"/>
      <c r="DZ1485" s="121"/>
      <c r="EA1485" s="121"/>
      <c r="EB1485" s="121"/>
      <c r="EC1485" s="121"/>
      <c r="ED1485" s="121"/>
      <c r="EE1485" s="121"/>
      <c r="EF1485" s="121"/>
      <c r="EG1485" s="121"/>
      <c r="EH1485" s="121"/>
      <c r="EI1485" s="121"/>
      <c r="EJ1485" s="121"/>
      <c r="EK1485" s="121"/>
      <c r="EL1485" s="121"/>
      <c r="EM1485" s="121"/>
      <c r="EN1485" s="121"/>
      <c r="EO1485" s="121"/>
      <c r="EP1485" s="121"/>
      <c r="EQ1485" s="121"/>
      <c r="ER1485" s="121"/>
      <c r="ES1485" s="121"/>
      <c r="ET1485" s="121"/>
      <c r="EU1485" s="121"/>
      <c r="EV1485" s="121"/>
      <c r="EW1485" s="121"/>
      <c r="EX1485" s="121"/>
      <c r="EY1485" s="121"/>
      <c r="EZ1485" s="121"/>
      <c r="FA1485" s="121"/>
      <c r="FB1485" s="121"/>
      <c r="FC1485" s="121"/>
      <c r="FD1485" s="121"/>
      <c r="FE1485" s="121"/>
      <c r="FF1485" s="121"/>
      <c r="FG1485" s="121"/>
      <c r="FH1485" s="121"/>
      <c r="FI1485" s="121"/>
      <c r="FJ1485" s="121"/>
      <c r="FK1485" s="121"/>
      <c r="FL1485" s="121"/>
      <c r="FM1485" s="121"/>
      <c r="FN1485" s="121"/>
      <c r="FO1485" s="121"/>
      <c r="FP1485" s="121"/>
      <c r="FQ1485" s="121"/>
      <c r="FR1485" s="121"/>
      <c r="FS1485" s="121"/>
      <c r="FT1485" s="121"/>
      <c r="FU1485" s="121"/>
      <c r="FV1485" s="121"/>
      <c r="FW1485" s="121"/>
      <c r="FX1485" s="121"/>
      <c r="FY1485" s="121"/>
      <c r="FZ1485" s="121"/>
      <c r="GA1485" s="121"/>
      <c r="GB1485" s="121"/>
      <c r="GC1485" s="121"/>
      <c r="GD1485" s="121"/>
      <c r="GE1485" s="121"/>
      <c r="GF1485" s="121"/>
      <c r="GG1485" s="121"/>
      <c r="GH1485" s="121"/>
      <c r="GI1485" s="121"/>
      <c r="GJ1485" s="121"/>
      <c r="GK1485" s="121"/>
      <c r="GL1485" s="121"/>
      <c r="GM1485" s="121"/>
      <c r="GN1485" s="121"/>
      <c r="GO1485" s="121"/>
      <c r="GP1485" s="121"/>
      <c r="GQ1485" s="121"/>
      <c r="GR1485" s="121"/>
      <c r="GS1485" s="121"/>
      <c r="GT1485" s="121"/>
      <c r="GU1485" s="121"/>
      <c r="GV1485" s="121"/>
      <c r="GW1485" s="121"/>
      <c r="GX1485" s="121"/>
      <c r="GY1485" s="121"/>
      <c r="GZ1485" s="121"/>
      <c r="HA1485" s="121"/>
      <c r="HB1485" s="121"/>
      <c r="HC1485" s="121"/>
      <c r="HD1485" s="121"/>
      <c r="HE1485" s="121"/>
      <c r="HF1485" s="121"/>
      <c r="HG1485" s="121"/>
      <c r="HH1485" s="121"/>
      <c r="HI1485" s="121"/>
      <c r="HJ1485" s="121"/>
      <c r="HK1485" s="121"/>
      <c r="HL1485" s="121"/>
      <c r="HM1485" s="121"/>
      <c r="HN1485" s="121"/>
      <c r="HO1485" s="121"/>
      <c r="HP1485" s="121"/>
      <c r="HQ1485" s="121"/>
      <c r="HR1485" s="121"/>
      <c r="HS1485" s="121"/>
      <c r="HT1485" s="121"/>
      <c r="HU1485" s="121"/>
      <c r="HV1485" s="121"/>
      <c r="HW1485" s="121"/>
      <c r="HX1485" s="121"/>
      <c r="HY1485" s="121"/>
      <c r="HZ1485" s="121"/>
      <c r="IA1485" s="121"/>
      <c r="IB1485" s="121"/>
      <c r="IC1485" s="121"/>
      <c r="ID1485" s="121"/>
      <c r="IE1485" s="121"/>
      <c r="IF1485" s="121"/>
      <c r="IG1485" s="121"/>
      <c r="IH1485" s="121"/>
      <c r="II1485" s="121"/>
      <c r="IJ1485" s="121"/>
      <c r="IK1485" s="121"/>
      <c r="IL1485" s="121"/>
      <c r="IM1485" s="121"/>
      <c r="IN1485" s="121"/>
      <c r="IO1485"/>
      <c r="IP1485"/>
      <c r="IQ1485"/>
      <c r="IR1485"/>
      <c r="IS1485"/>
      <c r="IT1485"/>
      <c r="IU1485"/>
      <c r="IV1485"/>
    </row>
    <row r="1486" s="122" customFormat="1" spans="1:248">
      <c r="A1486" s="142"/>
      <c r="B1486" s="142"/>
      <c r="C1486" s="142"/>
      <c r="D1486" s="142"/>
      <c r="E1486" s="143"/>
      <c r="F1486" s="144"/>
      <c r="G1486" s="127"/>
      <c r="H1486" s="127"/>
      <c r="I1486" s="127"/>
      <c r="J1486" s="127"/>
      <c r="K1486" s="127"/>
      <c r="L1486" s="127"/>
      <c r="M1486" s="127"/>
      <c r="N1486" s="127"/>
      <c r="O1486" s="127"/>
      <c r="P1486" s="127"/>
      <c r="Q1486" s="127"/>
      <c r="R1486" s="127"/>
      <c r="S1486" s="127"/>
      <c r="T1486" s="127"/>
      <c r="U1486" s="127"/>
      <c r="V1486" s="127"/>
      <c r="W1486" s="127"/>
      <c r="X1486" s="127"/>
      <c r="Y1486" s="127"/>
      <c r="Z1486" s="127"/>
      <c r="AA1486" s="127"/>
      <c r="AB1486" s="127"/>
      <c r="AC1486" s="127"/>
      <c r="AD1486" s="127"/>
      <c r="AE1486" s="127"/>
      <c r="AF1486" s="127"/>
      <c r="AG1486" s="127"/>
      <c r="AH1486" s="127"/>
      <c r="AI1486" s="127"/>
      <c r="AJ1486" s="127"/>
      <c r="AK1486" s="127"/>
      <c r="AL1486" s="127"/>
      <c r="AM1486" s="127"/>
      <c r="AN1486" s="127"/>
      <c r="AO1486" s="127"/>
      <c r="AP1486" s="127"/>
      <c r="AQ1486" s="127"/>
      <c r="AR1486" s="127"/>
      <c r="AS1486" s="127"/>
      <c r="AT1486" s="127"/>
      <c r="AU1486" s="127"/>
      <c r="AV1486" s="127"/>
      <c r="AW1486" s="127"/>
      <c r="AX1486" s="127"/>
      <c r="AY1486" s="127"/>
      <c r="AZ1486" s="127"/>
      <c r="BA1486" s="127"/>
      <c r="BB1486" s="127"/>
      <c r="BC1486" s="127"/>
      <c r="BD1486" s="127"/>
      <c r="BE1486" s="127"/>
      <c r="BF1486" s="127"/>
      <c r="BG1486" s="127"/>
      <c r="BH1486" s="127"/>
      <c r="BI1486" s="127"/>
      <c r="BJ1486" s="127"/>
      <c r="BK1486" s="127"/>
      <c r="BL1486" s="127"/>
      <c r="BM1486" s="127"/>
      <c r="BN1486" s="127"/>
      <c r="BO1486" s="127"/>
      <c r="BP1486" s="127"/>
      <c r="BQ1486" s="127"/>
      <c r="BR1486" s="127"/>
      <c r="BS1486" s="127"/>
      <c r="BT1486" s="127"/>
      <c r="BU1486" s="127"/>
      <c r="BV1486" s="127"/>
      <c r="BW1486" s="127"/>
      <c r="BX1486" s="127"/>
      <c r="BY1486" s="127"/>
      <c r="BZ1486" s="127"/>
      <c r="CA1486" s="127"/>
      <c r="CB1486" s="127"/>
      <c r="CC1486" s="127"/>
      <c r="CD1486" s="127"/>
      <c r="CE1486" s="127"/>
      <c r="CF1486" s="127"/>
      <c r="CG1486" s="127"/>
      <c r="CH1486" s="127"/>
      <c r="CI1486" s="127"/>
      <c r="CJ1486" s="127"/>
      <c r="CK1486" s="127"/>
      <c r="CL1486" s="127"/>
      <c r="CM1486" s="127"/>
      <c r="CN1486" s="127"/>
      <c r="CO1486" s="127"/>
      <c r="CP1486" s="127"/>
      <c r="CQ1486" s="127"/>
      <c r="CR1486" s="127"/>
      <c r="CS1486" s="127"/>
      <c r="CT1486" s="127"/>
      <c r="CU1486" s="127"/>
      <c r="CV1486" s="127"/>
      <c r="CW1486" s="127"/>
      <c r="CX1486" s="127"/>
      <c r="CY1486" s="127"/>
      <c r="CZ1486" s="127"/>
      <c r="DA1486" s="127"/>
      <c r="DB1486" s="127"/>
      <c r="DC1486" s="127"/>
      <c r="DD1486" s="127"/>
      <c r="DE1486" s="127"/>
      <c r="DF1486" s="127"/>
      <c r="DG1486" s="127"/>
      <c r="DH1486" s="127"/>
      <c r="DI1486" s="127"/>
      <c r="DJ1486" s="127"/>
      <c r="DK1486" s="127"/>
      <c r="DL1486" s="127"/>
      <c r="DM1486" s="127"/>
      <c r="DN1486" s="127"/>
      <c r="DO1486" s="127"/>
      <c r="DP1486" s="127"/>
      <c r="DQ1486" s="127"/>
      <c r="DR1486" s="127"/>
      <c r="DS1486" s="127"/>
      <c r="DT1486" s="127"/>
      <c r="DU1486" s="127"/>
      <c r="DV1486" s="127"/>
      <c r="DW1486" s="127"/>
      <c r="DX1486" s="127"/>
      <c r="DY1486" s="127"/>
      <c r="DZ1486" s="127"/>
      <c r="EA1486" s="127"/>
      <c r="EB1486" s="127"/>
      <c r="EC1486" s="127"/>
      <c r="ED1486" s="127"/>
      <c r="EE1486" s="127"/>
      <c r="EF1486" s="127"/>
      <c r="EG1486" s="127"/>
      <c r="EH1486" s="127"/>
      <c r="EI1486" s="127"/>
      <c r="EJ1486" s="127"/>
      <c r="EK1486" s="127"/>
      <c r="EL1486" s="127"/>
      <c r="EM1486" s="127"/>
      <c r="EN1486" s="127"/>
      <c r="EO1486" s="127"/>
      <c r="EP1486" s="127"/>
      <c r="EQ1486" s="127"/>
      <c r="ER1486" s="127"/>
      <c r="ES1486" s="127"/>
      <c r="ET1486" s="127"/>
      <c r="EU1486" s="127"/>
      <c r="EV1486" s="127"/>
      <c r="EW1486" s="127"/>
      <c r="EX1486" s="127"/>
      <c r="EY1486" s="127"/>
      <c r="EZ1486" s="127"/>
      <c r="FA1486" s="127"/>
      <c r="FB1486" s="127"/>
      <c r="FC1486" s="127"/>
      <c r="FD1486" s="127"/>
      <c r="FE1486" s="127"/>
      <c r="FF1486" s="127"/>
      <c r="FG1486" s="127"/>
      <c r="FH1486" s="127"/>
      <c r="FI1486" s="127"/>
      <c r="FJ1486" s="127"/>
      <c r="FK1486" s="127"/>
      <c r="FL1486" s="127"/>
      <c r="FM1486" s="127"/>
      <c r="FN1486" s="127"/>
      <c r="FO1486" s="127"/>
      <c r="FP1486" s="127"/>
      <c r="FQ1486" s="127"/>
      <c r="FR1486" s="127"/>
      <c r="FS1486" s="127"/>
      <c r="FT1486" s="127"/>
      <c r="FU1486" s="127"/>
      <c r="FV1486" s="127"/>
      <c r="FW1486" s="127"/>
      <c r="FX1486" s="127"/>
      <c r="FY1486" s="127"/>
      <c r="FZ1486" s="127"/>
      <c r="GA1486" s="127"/>
      <c r="GB1486" s="127"/>
      <c r="GC1486" s="127"/>
      <c r="GD1486" s="127"/>
      <c r="GE1486" s="127"/>
      <c r="GF1486" s="127"/>
      <c r="GG1486" s="127"/>
      <c r="GH1486" s="127"/>
      <c r="GI1486" s="127"/>
      <c r="GJ1486" s="127"/>
      <c r="GK1486" s="127"/>
      <c r="GL1486" s="127"/>
      <c r="GM1486" s="127"/>
      <c r="GN1486" s="127"/>
      <c r="GO1486" s="127"/>
      <c r="GP1486" s="127"/>
      <c r="GQ1486" s="127"/>
      <c r="GR1486" s="127"/>
      <c r="GS1486" s="127"/>
      <c r="GT1486" s="127"/>
      <c r="GU1486" s="127"/>
      <c r="GV1486" s="127"/>
      <c r="GW1486" s="127"/>
      <c r="GX1486" s="127"/>
      <c r="GY1486" s="127"/>
      <c r="GZ1486" s="127"/>
      <c r="HA1486" s="127"/>
      <c r="HB1486" s="127"/>
      <c r="HC1486" s="127"/>
      <c r="HD1486" s="127"/>
      <c r="HE1486" s="127"/>
      <c r="HF1486" s="127"/>
      <c r="HG1486" s="127"/>
      <c r="HH1486" s="127"/>
      <c r="HI1486" s="127"/>
      <c r="HJ1486" s="127"/>
      <c r="HK1486" s="127"/>
      <c r="HL1486" s="127"/>
      <c r="HM1486" s="127"/>
      <c r="HN1486" s="127"/>
      <c r="HO1486" s="127"/>
      <c r="HP1486" s="127"/>
      <c r="HQ1486" s="127"/>
      <c r="HR1486" s="127"/>
      <c r="HS1486" s="127"/>
      <c r="HT1486" s="127"/>
      <c r="HU1486" s="127"/>
      <c r="HV1486" s="127"/>
      <c r="HW1486" s="127"/>
      <c r="HX1486" s="127"/>
      <c r="HY1486" s="127"/>
      <c r="HZ1486" s="127"/>
      <c r="IA1486" s="127"/>
      <c r="IB1486" s="127"/>
      <c r="IC1486" s="127"/>
      <c r="ID1486" s="127"/>
      <c r="IE1486" s="127"/>
      <c r="IF1486" s="127"/>
      <c r="IG1486" s="127"/>
      <c r="IH1486" s="127"/>
      <c r="II1486" s="127"/>
      <c r="IJ1486" s="127"/>
      <c r="IK1486" s="127"/>
      <c r="IL1486" s="127"/>
      <c r="IM1486" s="127"/>
      <c r="IN1486" s="127"/>
    </row>
    <row r="1487" s="122" customFormat="1" spans="1:248">
      <c r="A1487" s="142"/>
      <c r="B1487" s="145" t="s">
        <v>127</v>
      </c>
      <c r="C1487" s="142"/>
      <c r="D1487" s="142"/>
      <c r="E1487" s="143"/>
      <c r="F1487" s="144"/>
      <c r="G1487" s="127"/>
      <c r="H1487" s="127"/>
      <c r="I1487" s="127"/>
      <c r="J1487" s="127"/>
      <c r="K1487" s="127"/>
      <c r="L1487" s="127"/>
      <c r="M1487" s="127"/>
      <c r="N1487" s="127"/>
      <c r="O1487" s="127"/>
      <c r="P1487" s="127"/>
      <c r="Q1487" s="127"/>
      <c r="R1487" s="127"/>
      <c r="S1487" s="127"/>
      <c r="T1487" s="127"/>
      <c r="U1487" s="127"/>
      <c r="V1487" s="127"/>
      <c r="W1487" s="127"/>
      <c r="X1487" s="127"/>
      <c r="Y1487" s="127"/>
      <c r="Z1487" s="127"/>
      <c r="AA1487" s="127"/>
      <c r="AB1487" s="127"/>
      <c r="AC1487" s="127"/>
      <c r="AD1487" s="127"/>
      <c r="AE1487" s="127"/>
      <c r="AF1487" s="127"/>
      <c r="AG1487" s="127"/>
      <c r="AH1487" s="127"/>
      <c r="AI1487" s="127"/>
      <c r="AJ1487" s="127"/>
      <c r="AK1487" s="127"/>
      <c r="AL1487" s="127"/>
      <c r="AM1487" s="127"/>
      <c r="AN1487" s="127"/>
      <c r="AO1487" s="127"/>
      <c r="AP1487" s="127"/>
      <c r="AQ1487" s="127"/>
      <c r="AR1487" s="127"/>
      <c r="AS1487" s="127"/>
      <c r="AT1487" s="127"/>
      <c r="AU1487" s="127"/>
      <c r="AV1487" s="127"/>
      <c r="AW1487" s="127"/>
      <c r="AX1487" s="127"/>
      <c r="AY1487" s="127"/>
      <c r="AZ1487" s="127"/>
      <c r="BA1487" s="127"/>
      <c r="BB1487" s="127"/>
      <c r="BC1487" s="127"/>
      <c r="BD1487" s="127"/>
      <c r="BE1487" s="127"/>
      <c r="BF1487" s="127"/>
      <c r="BG1487" s="127"/>
      <c r="BH1487" s="127"/>
      <c r="BI1487" s="127"/>
      <c r="BJ1487" s="127"/>
      <c r="BK1487" s="127"/>
      <c r="BL1487" s="127"/>
      <c r="BM1487" s="127"/>
      <c r="BN1487" s="127"/>
      <c r="BO1487" s="127"/>
      <c r="BP1487" s="127"/>
      <c r="BQ1487" s="127"/>
      <c r="BR1487" s="127"/>
      <c r="BS1487" s="127"/>
      <c r="BT1487" s="127"/>
      <c r="BU1487" s="127"/>
      <c r="BV1487" s="127"/>
      <c r="BW1487" s="127"/>
      <c r="BX1487" s="127"/>
      <c r="BY1487" s="127"/>
      <c r="BZ1487" s="127"/>
      <c r="CA1487" s="127"/>
      <c r="CB1487" s="127"/>
      <c r="CC1487" s="127"/>
      <c r="CD1487" s="127"/>
      <c r="CE1487" s="127"/>
      <c r="CF1487" s="127"/>
      <c r="CG1487" s="127"/>
      <c r="CH1487" s="127"/>
      <c r="CI1487" s="127"/>
      <c r="CJ1487" s="127"/>
      <c r="CK1487" s="127"/>
      <c r="CL1487" s="127"/>
      <c r="CM1487" s="127"/>
      <c r="CN1487" s="127"/>
      <c r="CO1487" s="127"/>
      <c r="CP1487" s="127"/>
      <c r="CQ1487" s="127"/>
      <c r="CR1487" s="127"/>
      <c r="CS1487" s="127"/>
      <c r="CT1487" s="127"/>
      <c r="CU1487" s="127"/>
      <c r="CV1487" s="127"/>
      <c r="CW1487" s="127"/>
      <c r="CX1487" s="127"/>
      <c r="CY1487" s="127"/>
      <c r="CZ1487" s="127"/>
      <c r="DA1487" s="127"/>
      <c r="DB1487" s="127"/>
      <c r="DC1487" s="127"/>
      <c r="DD1487" s="127"/>
      <c r="DE1487" s="127"/>
      <c r="DF1487" s="127"/>
      <c r="DG1487" s="127"/>
      <c r="DH1487" s="127"/>
      <c r="DI1487" s="127"/>
      <c r="DJ1487" s="127"/>
      <c r="DK1487" s="127"/>
      <c r="DL1487" s="127"/>
      <c r="DM1487" s="127"/>
      <c r="DN1487" s="127"/>
      <c r="DO1487" s="127"/>
      <c r="DP1487" s="127"/>
      <c r="DQ1487" s="127"/>
      <c r="DR1487" s="127"/>
      <c r="DS1487" s="127"/>
      <c r="DT1487" s="127"/>
      <c r="DU1487" s="127"/>
      <c r="DV1487" s="127"/>
      <c r="DW1487" s="127"/>
      <c r="DX1487" s="127"/>
      <c r="DY1487" s="127"/>
      <c r="DZ1487" s="127"/>
      <c r="EA1487" s="127"/>
      <c r="EB1487" s="127"/>
      <c r="EC1487" s="127"/>
      <c r="ED1487" s="127"/>
      <c r="EE1487" s="127"/>
      <c r="EF1487" s="127"/>
      <c r="EG1487" s="127"/>
      <c r="EH1487" s="127"/>
      <c r="EI1487" s="127"/>
      <c r="EJ1487" s="127"/>
      <c r="EK1487" s="127"/>
      <c r="EL1487" s="127"/>
      <c r="EM1487" s="127"/>
      <c r="EN1487" s="127"/>
      <c r="EO1487" s="127"/>
      <c r="EP1487" s="127"/>
      <c r="EQ1487" s="127"/>
      <c r="ER1487" s="127"/>
      <c r="ES1487" s="127"/>
      <c r="ET1487" s="127"/>
      <c r="EU1487" s="127"/>
      <c r="EV1487" s="127"/>
      <c r="EW1487" s="127"/>
      <c r="EX1487" s="127"/>
      <c r="EY1487" s="127"/>
      <c r="EZ1487" s="127"/>
      <c r="FA1487" s="127"/>
      <c r="FB1487" s="127"/>
      <c r="FC1487" s="127"/>
      <c r="FD1487" s="127"/>
      <c r="FE1487" s="127"/>
      <c r="FF1487" s="127"/>
      <c r="FG1487" s="127"/>
      <c r="FH1487" s="127"/>
      <c r="FI1487" s="127"/>
      <c r="FJ1487" s="127"/>
      <c r="FK1487" s="127"/>
      <c r="FL1487" s="127"/>
      <c r="FM1487" s="127"/>
      <c r="FN1487" s="127"/>
      <c r="FO1487" s="127"/>
      <c r="FP1487" s="127"/>
      <c r="FQ1487" s="127"/>
      <c r="FR1487" s="127"/>
      <c r="FS1487" s="127"/>
      <c r="FT1487" s="127"/>
      <c r="FU1487" s="127"/>
      <c r="FV1487" s="127"/>
      <c r="FW1487" s="127"/>
      <c r="FX1487" s="127"/>
      <c r="FY1487" s="127"/>
      <c r="FZ1487" s="127"/>
      <c r="GA1487" s="127"/>
      <c r="GB1487" s="127"/>
      <c r="GC1487" s="127"/>
      <c r="GD1487" s="127"/>
      <c r="GE1487" s="127"/>
      <c r="GF1487" s="127"/>
      <c r="GG1487" s="127"/>
      <c r="GH1487" s="127"/>
      <c r="GI1487" s="127"/>
      <c r="GJ1487" s="127"/>
      <c r="GK1487" s="127"/>
      <c r="GL1487" s="127"/>
      <c r="GM1487" s="127"/>
      <c r="GN1487" s="127"/>
      <c r="GO1487" s="127"/>
      <c r="GP1487" s="127"/>
      <c r="GQ1487" s="127"/>
      <c r="GR1487" s="127"/>
      <c r="GS1487" s="127"/>
      <c r="GT1487" s="127"/>
      <c r="GU1487" s="127"/>
      <c r="GV1487" s="127"/>
      <c r="GW1487" s="127"/>
      <c r="GX1487" s="127"/>
      <c r="GY1487" s="127"/>
      <c r="GZ1487" s="127"/>
      <c r="HA1487" s="127"/>
      <c r="HB1487" s="127"/>
      <c r="HC1487" s="127"/>
      <c r="HD1487" s="127"/>
      <c r="HE1487" s="127"/>
      <c r="HF1487" s="127"/>
      <c r="HG1487" s="127"/>
      <c r="HH1487" s="127"/>
      <c r="HI1487" s="127"/>
      <c r="HJ1487" s="127"/>
      <c r="HK1487" s="127"/>
      <c r="HL1487" s="127"/>
      <c r="HM1487" s="127"/>
      <c r="HN1487" s="127"/>
      <c r="HO1487" s="127"/>
      <c r="HP1487" s="127"/>
      <c r="HQ1487" s="127"/>
      <c r="HR1487" s="127"/>
      <c r="HS1487" s="127"/>
      <c r="HT1487" s="127"/>
      <c r="HU1487" s="127"/>
      <c r="HV1487" s="127"/>
      <c r="HW1487" s="127"/>
      <c r="HX1487" s="127"/>
      <c r="HY1487" s="127"/>
      <c r="HZ1487" s="127"/>
      <c r="IA1487" s="127"/>
      <c r="IB1487" s="127"/>
      <c r="IC1487" s="127"/>
      <c r="ID1487" s="127"/>
      <c r="IE1487" s="127"/>
      <c r="IF1487" s="127"/>
      <c r="IG1487" s="127"/>
      <c r="IH1487" s="127"/>
      <c r="II1487" s="127"/>
      <c r="IJ1487" s="127"/>
      <c r="IK1487" s="127"/>
      <c r="IL1487" s="127"/>
      <c r="IM1487" s="127"/>
      <c r="IN1487" s="127"/>
    </row>
    <row r="1488" s="122" customFormat="1" spans="1:248">
      <c r="A1488" s="142"/>
      <c r="B1488" s="144" t="s">
        <v>128</v>
      </c>
      <c r="C1488" s="142"/>
      <c r="D1488" s="142"/>
      <c r="E1488" s="143"/>
      <c r="F1488" s="144"/>
      <c r="G1488" s="127"/>
      <c r="H1488" s="127"/>
      <c r="I1488" s="127"/>
      <c r="J1488" s="127"/>
      <c r="K1488" s="127"/>
      <c r="L1488" s="127"/>
      <c r="M1488" s="127"/>
      <c r="N1488" s="127"/>
      <c r="O1488" s="127"/>
      <c r="P1488" s="127"/>
      <c r="Q1488" s="127"/>
      <c r="R1488" s="127"/>
      <c r="S1488" s="127"/>
      <c r="T1488" s="127"/>
      <c r="U1488" s="127"/>
      <c r="V1488" s="127"/>
      <c r="W1488" s="127"/>
      <c r="X1488" s="127"/>
      <c r="Y1488" s="127"/>
      <c r="Z1488" s="127"/>
      <c r="AA1488" s="127"/>
      <c r="AB1488" s="127"/>
      <c r="AC1488" s="127"/>
      <c r="AD1488" s="127"/>
      <c r="AE1488" s="127"/>
      <c r="AF1488" s="127"/>
      <c r="AG1488" s="127"/>
      <c r="AH1488" s="127"/>
      <c r="AI1488" s="127"/>
      <c r="AJ1488" s="127"/>
      <c r="AK1488" s="127"/>
      <c r="AL1488" s="127"/>
      <c r="AM1488" s="127"/>
      <c r="AN1488" s="127"/>
      <c r="AO1488" s="127"/>
      <c r="AP1488" s="127"/>
      <c r="AQ1488" s="127"/>
      <c r="AR1488" s="127"/>
      <c r="AS1488" s="127"/>
      <c r="AT1488" s="127"/>
      <c r="AU1488" s="127"/>
      <c r="AV1488" s="127"/>
      <c r="AW1488" s="127"/>
      <c r="AX1488" s="127"/>
      <c r="AY1488" s="127"/>
      <c r="AZ1488" s="127"/>
      <c r="BA1488" s="127"/>
      <c r="BB1488" s="127"/>
      <c r="BC1488" s="127"/>
      <c r="BD1488" s="127"/>
      <c r="BE1488" s="127"/>
      <c r="BF1488" s="127"/>
      <c r="BG1488" s="127"/>
      <c r="BH1488" s="127"/>
      <c r="BI1488" s="127"/>
      <c r="BJ1488" s="127"/>
      <c r="BK1488" s="127"/>
      <c r="BL1488" s="127"/>
      <c r="BM1488" s="127"/>
      <c r="BN1488" s="127"/>
      <c r="BO1488" s="127"/>
      <c r="BP1488" s="127"/>
      <c r="BQ1488" s="127"/>
      <c r="BR1488" s="127"/>
      <c r="BS1488" s="127"/>
      <c r="BT1488" s="127"/>
      <c r="BU1488" s="127"/>
      <c r="BV1488" s="127"/>
      <c r="BW1488" s="127"/>
      <c r="BX1488" s="127"/>
      <c r="BY1488" s="127"/>
      <c r="BZ1488" s="127"/>
      <c r="CA1488" s="127"/>
      <c r="CB1488" s="127"/>
      <c r="CC1488" s="127"/>
      <c r="CD1488" s="127"/>
      <c r="CE1488" s="127"/>
      <c r="CF1488" s="127"/>
      <c r="CG1488" s="127"/>
      <c r="CH1488" s="127"/>
      <c r="CI1488" s="127"/>
      <c r="CJ1488" s="127"/>
      <c r="CK1488" s="127"/>
      <c r="CL1488" s="127"/>
      <c r="CM1488" s="127"/>
      <c r="CN1488" s="127"/>
      <c r="CO1488" s="127"/>
      <c r="CP1488" s="127"/>
      <c r="CQ1488" s="127"/>
      <c r="CR1488" s="127"/>
      <c r="CS1488" s="127"/>
      <c r="CT1488" s="127"/>
      <c r="CU1488" s="127"/>
      <c r="CV1488" s="127"/>
      <c r="CW1488" s="127"/>
      <c r="CX1488" s="127"/>
      <c r="CY1488" s="127"/>
      <c r="CZ1488" s="127"/>
      <c r="DA1488" s="127"/>
      <c r="DB1488" s="127"/>
      <c r="DC1488" s="127"/>
      <c r="DD1488" s="127"/>
      <c r="DE1488" s="127"/>
      <c r="DF1488" s="127"/>
      <c r="DG1488" s="127"/>
      <c r="DH1488" s="127"/>
      <c r="DI1488" s="127"/>
      <c r="DJ1488" s="127"/>
      <c r="DK1488" s="127"/>
      <c r="DL1488" s="127"/>
      <c r="DM1488" s="127"/>
      <c r="DN1488" s="127"/>
      <c r="DO1488" s="127"/>
      <c r="DP1488" s="127"/>
      <c r="DQ1488" s="127"/>
      <c r="DR1488" s="127"/>
      <c r="DS1488" s="127"/>
      <c r="DT1488" s="127"/>
      <c r="DU1488" s="127"/>
      <c r="DV1488" s="127"/>
      <c r="DW1488" s="127"/>
      <c r="DX1488" s="127"/>
      <c r="DY1488" s="127"/>
      <c r="DZ1488" s="127"/>
      <c r="EA1488" s="127"/>
      <c r="EB1488" s="127"/>
      <c r="EC1488" s="127"/>
      <c r="ED1488" s="127"/>
      <c r="EE1488" s="127"/>
      <c r="EF1488" s="127"/>
      <c r="EG1488" s="127"/>
      <c r="EH1488" s="127"/>
      <c r="EI1488" s="127"/>
      <c r="EJ1488" s="127"/>
      <c r="EK1488" s="127"/>
      <c r="EL1488" s="127"/>
      <c r="EM1488" s="127"/>
      <c r="EN1488" s="127"/>
      <c r="EO1488" s="127"/>
      <c r="EP1488" s="127"/>
      <c r="EQ1488" s="127"/>
      <c r="ER1488" s="127"/>
      <c r="ES1488" s="127"/>
      <c r="ET1488" s="127"/>
      <c r="EU1488" s="127"/>
      <c r="EV1488" s="127"/>
      <c r="EW1488" s="127"/>
      <c r="EX1488" s="127"/>
      <c r="EY1488" s="127"/>
      <c r="EZ1488" s="127"/>
      <c r="FA1488" s="127"/>
      <c r="FB1488" s="127"/>
      <c r="FC1488" s="127"/>
      <c r="FD1488" s="127"/>
      <c r="FE1488" s="127"/>
      <c r="FF1488" s="127"/>
      <c r="FG1488" s="127"/>
      <c r="FH1488" s="127"/>
      <c r="FI1488" s="127"/>
      <c r="FJ1488" s="127"/>
      <c r="FK1488" s="127"/>
      <c r="FL1488" s="127"/>
      <c r="FM1488" s="127"/>
      <c r="FN1488" s="127"/>
      <c r="FO1488" s="127"/>
      <c r="FP1488" s="127"/>
      <c r="FQ1488" s="127"/>
      <c r="FR1488" s="127"/>
      <c r="FS1488" s="127"/>
      <c r="FT1488" s="127"/>
      <c r="FU1488" s="127"/>
      <c r="FV1488" s="127"/>
      <c r="FW1488" s="127"/>
      <c r="FX1488" s="127"/>
      <c r="FY1488" s="127"/>
      <c r="FZ1488" s="127"/>
      <c r="GA1488" s="127"/>
      <c r="GB1488" s="127"/>
      <c r="GC1488" s="127"/>
      <c r="GD1488" s="127"/>
      <c r="GE1488" s="127"/>
      <c r="GF1488" s="127"/>
      <c r="GG1488" s="127"/>
      <c r="GH1488" s="127"/>
      <c r="GI1488" s="127"/>
      <c r="GJ1488" s="127"/>
      <c r="GK1488" s="127"/>
      <c r="GL1488" s="127"/>
      <c r="GM1488" s="127"/>
      <c r="GN1488" s="127"/>
      <c r="GO1488" s="127"/>
      <c r="GP1488" s="127"/>
      <c r="GQ1488" s="127"/>
      <c r="GR1488" s="127"/>
      <c r="GS1488" s="127"/>
      <c r="GT1488" s="127"/>
      <c r="GU1488" s="127"/>
      <c r="GV1488" s="127"/>
      <c r="GW1488" s="127"/>
      <c r="GX1488" s="127"/>
      <c r="GY1488" s="127"/>
      <c r="GZ1488" s="127"/>
      <c r="HA1488" s="127"/>
      <c r="HB1488" s="127"/>
      <c r="HC1488" s="127"/>
      <c r="HD1488" s="127"/>
      <c r="HE1488" s="127"/>
      <c r="HF1488" s="127"/>
      <c r="HG1488" s="127"/>
      <c r="HH1488" s="127"/>
      <c r="HI1488" s="127"/>
      <c r="HJ1488" s="127"/>
      <c r="HK1488" s="127"/>
      <c r="HL1488" s="127"/>
      <c r="HM1488" s="127"/>
      <c r="HN1488" s="127"/>
      <c r="HO1488" s="127"/>
      <c r="HP1488" s="127"/>
      <c r="HQ1488" s="127"/>
      <c r="HR1488" s="127"/>
      <c r="HS1488" s="127"/>
      <c r="HT1488" s="127"/>
      <c r="HU1488" s="127"/>
      <c r="HV1488" s="127"/>
      <c r="HW1488" s="127"/>
      <c r="HX1488" s="127"/>
      <c r="HY1488" s="127"/>
      <c r="HZ1488" s="127"/>
      <c r="IA1488" s="127"/>
      <c r="IB1488" s="127"/>
      <c r="IC1488" s="127"/>
      <c r="ID1488" s="127"/>
      <c r="IE1488" s="127"/>
      <c r="IF1488" s="127"/>
      <c r="IG1488" s="127"/>
      <c r="IH1488" s="127"/>
      <c r="II1488" s="127"/>
      <c r="IJ1488" s="127"/>
      <c r="IK1488" s="127"/>
      <c r="IL1488" s="127"/>
      <c r="IM1488" s="127"/>
      <c r="IN1488" s="127"/>
    </row>
    <row r="1489" s="122" customFormat="1" spans="1:248">
      <c r="A1489" s="142"/>
      <c r="B1489" s="147" t="s">
        <v>129</v>
      </c>
      <c r="C1489" s="142"/>
      <c r="D1489" s="142"/>
      <c r="E1489" s="143"/>
      <c r="F1489" s="144"/>
      <c r="G1489" s="127"/>
      <c r="H1489" s="127"/>
      <c r="I1489" s="127"/>
      <c r="J1489" s="127"/>
      <c r="K1489" s="127"/>
      <c r="L1489" s="127"/>
      <c r="M1489" s="127"/>
      <c r="N1489" s="127"/>
      <c r="O1489" s="127"/>
      <c r="P1489" s="127"/>
      <c r="Q1489" s="127"/>
      <c r="R1489" s="127"/>
      <c r="S1489" s="127"/>
      <c r="T1489" s="127"/>
      <c r="U1489" s="127"/>
      <c r="V1489" s="127"/>
      <c r="W1489" s="127"/>
      <c r="X1489" s="127"/>
      <c r="Y1489" s="127"/>
      <c r="Z1489" s="127"/>
      <c r="AA1489" s="127"/>
      <c r="AB1489" s="127"/>
      <c r="AC1489" s="127"/>
      <c r="AD1489" s="127"/>
      <c r="AE1489" s="127"/>
      <c r="AF1489" s="127"/>
      <c r="AG1489" s="127"/>
      <c r="AH1489" s="127"/>
      <c r="AI1489" s="127"/>
      <c r="AJ1489" s="127"/>
      <c r="AK1489" s="127"/>
      <c r="AL1489" s="127"/>
      <c r="AM1489" s="127"/>
      <c r="AN1489" s="127"/>
      <c r="AO1489" s="127"/>
      <c r="AP1489" s="127"/>
      <c r="AQ1489" s="127"/>
      <c r="AR1489" s="127"/>
      <c r="AS1489" s="127"/>
      <c r="AT1489" s="127"/>
      <c r="AU1489" s="127"/>
      <c r="AV1489" s="127"/>
      <c r="AW1489" s="127"/>
      <c r="AX1489" s="127"/>
      <c r="AY1489" s="127"/>
      <c r="AZ1489" s="127"/>
      <c r="BA1489" s="127"/>
      <c r="BB1489" s="127"/>
      <c r="BC1489" s="127"/>
      <c r="BD1489" s="127"/>
      <c r="BE1489" s="127"/>
      <c r="BF1489" s="127"/>
      <c r="BG1489" s="127"/>
      <c r="BH1489" s="127"/>
      <c r="BI1489" s="127"/>
      <c r="BJ1489" s="127"/>
      <c r="BK1489" s="127"/>
      <c r="BL1489" s="127"/>
      <c r="BM1489" s="127"/>
      <c r="BN1489" s="127"/>
      <c r="BO1489" s="127"/>
      <c r="BP1489" s="127"/>
      <c r="BQ1489" s="127"/>
      <c r="BR1489" s="127"/>
      <c r="BS1489" s="127"/>
      <c r="BT1489" s="127"/>
      <c r="BU1489" s="127"/>
      <c r="BV1489" s="127"/>
      <c r="BW1489" s="127"/>
      <c r="BX1489" s="127"/>
      <c r="BY1489" s="127"/>
      <c r="BZ1489" s="127"/>
      <c r="CA1489" s="127"/>
      <c r="CB1489" s="127"/>
      <c r="CC1489" s="127"/>
      <c r="CD1489" s="127"/>
      <c r="CE1489" s="127"/>
      <c r="CF1489" s="127"/>
      <c r="CG1489" s="127"/>
      <c r="CH1489" s="127"/>
      <c r="CI1489" s="127"/>
      <c r="CJ1489" s="127"/>
      <c r="CK1489" s="127"/>
      <c r="CL1489" s="127"/>
      <c r="CM1489" s="127"/>
      <c r="CN1489" s="127"/>
      <c r="CO1489" s="127"/>
      <c r="CP1489" s="127"/>
      <c r="CQ1489" s="127"/>
      <c r="CR1489" s="127"/>
      <c r="CS1489" s="127"/>
      <c r="CT1489" s="127"/>
      <c r="CU1489" s="127"/>
      <c r="CV1489" s="127"/>
      <c r="CW1489" s="127"/>
      <c r="CX1489" s="127"/>
      <c r="CY1489" s="127"/>
      <c r="CZ1489" s="127"/>
      <c r="DA1489" s="127"/>
      <c r="DB1489" s="127"/>
      <c r="DC1489" s="127"/>
      <c r="DD1489" s="127"/>
      <c r="DE1489" s="127"/>
      <c r="DF1489" s="127"/>
      <c r="DG1489" s="127"/>
      <c r="DH1489" s="127"/>
      <c r="DI1489" s="127"/>
      <c r="DJ1489" s="127"/>
      <c r="DK1489" s="127"/>
      <c r="DL1489" s="127"/>
      <c r="DM1489" s="127"/>
      <c r="DN1489" s="127"/>
      <c r="DO1489" s="127"/>
      <c r="DP1489" s="127"/>
      <c r="DQ1489" s="127"/>
      <c r="DR1489" s="127"/>
      <c r="DS1489" s="127"/>
      <c r="DT1489" s="127"/>
      <c r="DU1489" s="127"/>
      <c r="DV1489" s="127"/>
      <c r="DW1489" s="127"/>
      <c r="DX1489" s="127"/>
      <c r="DY1489" s="127"/>
      <c r="DZ1489" s="127"/>
      <c r="EA1489" s="127"/>
      <c r="EB1489" s="127"/>
      <c r="EC1489" s="127"/>
      <c r="ED1489" s="127"/>
      <c r="EE1489" s="127"/>
      <c r="EF1489" s="127"/>
      <c r="EG1489" s="127"/>
      <c r="EH1489" s="127"/>
      <c r="EI1489" s="127"/>
      <c r="EJ1489" s="127"/>
      <c r="EK1489" s="127"/>
      <c r="EL1489" s="127"/>
      <c r="EM1489" s="127"/>
      <c r="EN1489" s="127"/>
      <c r="EO1489" s="127"/>
      <c r="EP1489" s="127"/>
      <c r="EQ1489" s="127"/>
      <c r="ER1489" s="127"/>
      <c r="ES1489" s="127"/>
      <c r="ET1489" s="127"/>
      <c r="EU1489" s="127"/>
      <c r="EV1489" s="127"/>
      <c r="EW1489" s="127"/>
      <c r="EX1489" s="127"/>
      <c r="EY1489" s="127"/>
      <c r="EZ1489" s="127"/>
      <c r="FA1489" s="127"/>
      <c r="FB1489" s="127"/>
      <c r="FC1489" s="127"/>
      <c r="FD1489" s="127"/>
      <c r="FE1489" s="127"/>
      <c r="FF1489" s="127"/>
      <c r="FG1489" s="127"/>
      <c r="FH1489" s="127"/>
      <c r="FI1489" s="127"/>
      <c r="FJ1489" s="127"/>
      <c r="FK1489" s="127"/>
      <c r="FL1489" s="127"/>
      <c r="FM1489" s="127"/>
      <c r="FN1489" s="127"/>
      <c r="FO1489" s="127"/>
      <c r="FP1489" s="127"/>
      <c r="FQ1489" s="127"/>
      <c r="FR1489" s="127"/>
      <c r="FS1489" s="127"/>
      <c r="FT1489" s="127"/>
      <c r="FU1489" s="127"/>
      <c r="FV1489" s="127"/>
      <c r="FW1489" s="127"/>
      <c r="FX1489" s="127"/>
      <c r="FY1489" s="127"/>
      <c r="FZ1489" s="127"/>
      <c r="GA1489" s="127"/>
      <c r="GB1489" s="127"/>
      <c r="GC1489" s="127"/>
      <c r="GD1489" s="127"/>
      <c r="GE1489" s="127"/>
      <c r="GF1489" s="127"/>
      <c r="GG1489" s="127"/>
      <c r="GH1489" s="127"/>
      <c r="GI1489" s="127"/>
      <c r="GJ1489" s="127"/>
      <c r="GK1489" s="127"/>
      <c r="GL1489" s="127"/>
      <c r="GM1489" s="127"/>
      <c r="GN1489" s="127"/>
      <c r="GO1489" s="127"/>
      <c r="GP1489" s="127"/>
      <c r="GQ1489" s="127"/>
      <c r="GR1489" s="127"/>
      <c r="GS1489" s="127"/>
      <c r="GT1489" s="127"/>
      <c r="GU1489" s="127"/>
      <c r="GV1489" s="127"/>
      <c r="GW1489" s="127"/>
      <c r="GX1489" s="127"/>
      <c r="GY1489" s="127"/>
      <c r="GZ1489" s="127"/>
      <c r="HA1489" s="127"/>
      <c r="HB1489" s="127"/>
      <c r="HC1489" s="127"/>
      <c r="HD1489" s="127"/>
      <c r="HE1489" s="127"/>
      <c r="HF1489" s="127"/>
      <c r="HG1489" s="127"/>
      <c r="HH1489" s="127"/>
      <c r="HI1489" s="127"/>
      <c r="HJ1489" s="127"/>
      <c r="HK1489" s="127"/>
      <c r="HL1489" s="127"/>
      <c r="HM1489" s="127"/>
      <c r="HN1489" s="127"/>
      <c r="HO1489" s="127"/>
      <c r="HP1489" s="127"/>
      <c r="HQ1489" s="127"/>
      <c r="HR1489" s="127"/>
      <c r="HS1489" s="127"/>
      <c r="HT1489" s="127"/>
      <c r="HU1489" s="127"/>
      <c r="HV1489" s="127"/>
      <c r="HW1489" s="127"/>
      <c r="HX1489" s="127"/>
      <c r="HY1489" s="127"/>
      <c r="HZ1489" s="127"/>
      <c r="IA1489" s="127"/>
      <c r="IB1489" s="127"/>
      <c r="IC1489" s="127"/>
      <c r="ID1489" s="127"/>
      <c r="IE1489" s="127"/>
      <c r="IF1489" s="127"/>
      <c r="IG1489" s="127"/>
      <c r="IH1489" s="127"/>
      <c r="II1489" s="127"/>
      <c r="IJ1489" s="127"/>
      <c r="IK1489" s="127"/>
      <c r="IL1489" s="127"/>
      <c r="IM1489" s="127"/>
      <c r="IN1489" s="127"/>
    </row>
    <row r="1490" s="124" customFormat="1" spans="1:256">
      <c r="A1490" s="204"/>
      <c r="B1490" s="369"/>
      <c r="C1490" s="204"/>
      <c r="D1490" s="204"/>
      <c r="E1490" s="204"/>
      <c r="F1490" s="369"/>
      <c r="G1490" s="121"/>
      <c r="H1490" s="121"/>
      <c r="I1490" s="121"/>
      <c r="J1490" s="121"/>
      <c r="K1490" s="121"/>
      <c r="L1490" s="121"/>
      <c r="M1490" s="121"/>
      <c r="N1490" s="121"/>
      <c r="O1490" s="121"/>
      <c r="P1490" s="121"/>
      <c r="Q1490" s="121"/>
      <c r="R1490" s="121"/>
      <c r="S1490" s="121"/>
      <c r="T1490" s="121"/>
      <c r="U1490" s="121"/>
      <c r="V1490" s="121"/>
      <c r="W1490" s="121"/>
      <c r="X1490" s="121"/>
      <c r="Y1490" s="121"/>
      <c r="Z1490" s="121"/>
      <c r="AA1490" s="121"/>
      <c r="AB1490" s="121"/>
      <c r="AC1490" s="121"/>
      <c r="AD1490" s="121"/>
      <c r="AE1490" s="121"/>
      <c r="AF1490" s="121"/>
      <c r="AG1490" s="121"/>
      <c r="AH1490" s="121"/>
      <c r="AI1490" s="121"/>
      <c r="AJ1490" s="121"/>
      <c r="AK1490" s="121"/>
      <c r="AL1490" s="121"/>
      <c r="AM1490" s="121"/>
      <c r="AN1490" s="121"/>
      <c r="AO1490" s="121"/>
      <c r="AP1490" s="121"/>
      <c r="AQ1490" s="121"/>
      <c r="AR1490" s="121"/>
      <c r="AS1490" s="121"/>
      <c r="AT1490" s="121"/>
      <c r="AU1490" s="121"/>
      <c r="AV1490" s="121"/>
      <c r="AW1490" s="121"/>
      <c r="AX1490" s="121"/>
      <c r="AY1490" s="121"/>
      <c r="AZ1490" s="121"/>
      <c r="BA1490" s="121"/>
      <c r="BB1490" s="121"/>
      <c r="BC1490" s="121"/>
      <c r="BD1490" s="121"/>
      <c r="BE1490" s="121"/>
      <c r="BF1490" s="121"/>
      <c r="BG1490" s="121"/>
      <c r="BH1490" s="121"/>
      <c r="BI1490" s="121"/>
      <c r="BJ1490" s="121"/>
      <c r="BK1490" s="121"/>
      <c r="BL1490" s="121"/>
      <c r="BM1490" s="121"/>
      <c r="BN1490" s="121"/>
      <c r="BO1490" s="121"/>
      <c r="BP1490" s="121"/>
      <c r="BQ1490" s="121"/>
      <c r="BR1490" s="121"/>
      <c r="BS1490" s="121"/>
      <c r="BT1490" s="121"/>
      <c r="BU1490" s="121"/>
      <c r="BV1490" s="121"/>
      <c r="BW1490" s="121"/>
      <c r="BX1490" s="121"/>
      <c r="BY1490" s="121"/>
      <c r="BZ1490" s="121"/>
      <c r="CA1490" s="121"/>
      <c r="CB1490" s="121"/>
      <c r="CC1490" s="121"/>
      <c r="CD1490" s="121"/>
      <c r="CE1490" s="121"/>
      <c r="CF1490" s="121"/>
      <c r="CG1490" s="121"/>
      <c r="CH1490" s="121"/>
      <c r="CI1490" s="121"/>
      <c r="CJ1490" s="121"/>
      <c r="CK1490" s="121"/>
      <c r="CL1490" s="121"/>
      <c r="CM1490" s="121"/>
      <c r="CN1490" s="121"/>
      <c r="CO1490" s="121"/>
      <c r="CP1490" s="121"/>
      <c r="CQ1490" s="121"/>
      <c r="CR1490" s="121"/>
      <c r="CS1490" s="121"/>
      <c r="CT1490" s="121"/>
      <c r="CU1490" s="121"/>
      <c r="CV1490" s="121"/>
      <c r="CW1490" s="121"/>
      <c r="CX1490" s="121"/>
      <c r="CY1490" s="121"/>
      <c r="CZ1490" s="121"/>
      <c r="DA1490" s="121"/>
      <c r="DB1490" s="121"/>
      <c r="DC1490" s="121"/>
      <c r="DD1490" s="121"/>
      <c r="DE1490" s="121"/>
      <c r="DF1490" s="121"/>
      <c r="DG1490" s="121"/>
      <c r="DH1490" s="121"/>
      <c r="DI1490" s="121"/>
      <c r="DJ1490" s="121"/>
      <c r="DK1490" s="121"/>
      <c r="DL1490" s="121"/>
      <c r="DM1490" s="121"/>
      <c r="DN1490" s="121"/>
      <c r="DO1490" s="121"/>
      <c r="DP1490" s="121"/>
      <c r="DQ1490" s="121"/>
      <c r="DR1490" s="121"/>
      <c r="DS1490" s="121"/>
      <c r="DT1490" s="121"/>
      <c r="DU1490" s="121"/>
      <c r="DV1490" s="121"/>
      <c r="DW1490" s="121"/>
      <c r="DX1490" s="121"/>
      <c r="DY1490" s="121"/>
      <c r="DZ1490" s="121"/>
      <c r="EA1490" s="121"/>
      <c r="EB1490" s="121"/>
      <c r="EC1490" s="121"/>
      <c r="ED1490" s="121"/>
      <c r="EE1490" s="121"/>
      <c r="EF1490" s="121"/>
      <c r="EG1490" s="121"/>
      <c r="EH1490" s="121"/>
      <c r="EI1490" s="121"/>
      <c r="EJ1490" s="121"/>
      <c r="EK1490" s="121"/>
      <c r="EL1490" s="121"/>
      <c r="EM1490" s="121"/>
      <c r="EN1490" s="121"/>
      <c r="EO1490" s="121"/>
      <c r="EP1490" s="121"/>
      <c r="EQ1490" s="121"/>
      <c r="ER1490" s="121"/>
      <c r="ES1490" s="121"/>
      <c r="ET1490" s="121"/>
      <c r="EU1490" s="121"/>
      <c r="EV1490" s="121"/>
      <c r="EW1490" s="121"/>
      <c r="EX1490" s="121"/>
      <c r="EY1490" s="121"/>
      <c r="EZ1490" s="121"/>
      <c r="FA1490" s="121"/>
      <c r="FB1490" s="121"/>
      <c r="FC1490" s="121"/>
      <c r="FD1490" s="121"/>
      <c r="FE1490" s="121"/>
      <c r="FF1490" s="121"/>
      <c r="FG1490" s="121"/>
      <c r="FH1490" s="121"/>
      <c r="FI1490" s="121"/>
      <c r="FJ1490" s="121"/>
      <c r="FK1490" s="121"/>
      <c r="FL1490" s="121"/>
      <c r="FM1490" s="121"/>
      <c r="FN1490" s="121"/>
      <c r="FO1490" s="121"/>
      <c r="FP1490" s="121"/>
      <c r="FQ1490" s="121"/>
      <c r="FR1490" s="121"/>
      <c r="FS1490" s="121"/>
      <c r="FT1490" s="121"/>
      <c r="FU1490" s="121"/>
      <c r="FV1490" s="121"/>
      <c r="FW1490" s="121"/>
      <c r="FX1490" s="121"/>
      <c r="FY1490" s="121"/>
      <c r="FZ1490" s="121"/>
      <c r="GA1490" s="121"/>
      <c r="GB1490" s="121"/>
      <c r="GC1490" s="121"/>
      <c r="GD1490" s="121"/>
      <c r="GE1490" s="121"/>
      <c r="GF1490" s="121"/>
      <c r="GG1490" s="121"/>
      <c r="GH1490" s="121"/>
      <c r="GI1490" s="121"/>
      <c r="GJ1490" s="121"/>
      <c r="GK1490" s="121"/>
      <c r="GL1490" s="121"/>
      <c r="GM1490" s="121"/>
      <c r="GN1490" s="121"/>
      <c r="GO1490" s="121"/>
      <c r="GP1490" s="121"/>
      <c r="GQ1490" s="121"/>
      <c r="GR1490" s="121"/>
      <c r="GS1490" s="121"/>
      <c r="GT1490" s="121"/>
      <c r="GU1490" s="121"/>
      <c r="GV1490" s="121"/>
      <c r="GW1490" s="121"/>
      <c r="GX1490" s="121"/>
      <c r="GY1490" s="121"/>
      <c r="GZ1490" s="121"/>
      <c r="HA1490" s="121"/>
      <c r="HB1490" s="121"/>
      <c r="HC1490" s="121"/>
      <c r="HD1490" s="121"/>
      <c r="HE1490" s="121"/>
      <c r="HF1490" s="121"/>
      <c r="HG1490" s="121"/>
      <c r="HH1490" s="121"/>
      <c r="HI1490" s="121"/>
      <c r="HJ1490" s="121"/>
      <c r="HK1490" s="121"/>
      <c r="HL1490" s="121"/>
      <c r="HM1490" s="121"/>
      <c r="HN1490" s="121"/>
      <c r="HO1490" s="121"/>
      <c r="HP1490" s="121"/>
      <c r="HQ1490" s="121"/>
      <c r="HR1490" s="121"/>
      <c r="HS1490" s="121"/>
      <c r="HT1490" s="121"/>
      <c r="HU1490" s="121"/>
      <c r="HV1490" s="121"/>
      <c r="HW1490" s="121"/>
      <c r="HX1490" s="121"/>
      <c r="HY1490" s="121"/>
      <c r="HZ1490" s="121"/>
      <c r="IA1490" s="121"/>
      <c r="IB1490" s="121"/>
      <c r="IC1490" s="121"/>
      <c r="ID1490" s="121"/>
      <c r="IE1490" s="121"/>
      <c r="IF1490" s="121"/>
      <c r="IG1490" s="121"/>
      <c r="IH1490" s="121"/>
      <c r="II1490" s="121"/>
      <c r="IJ1490" s="121"/>
      <c r="IK1490" s="121"/>
      <c r="IL1490" s="121"/>
      <c r="IM1490" s="121"/>
      <c r="IN1490" s="121"/>
      <c r="IO1490"/>
      <c r="IP1490"/>
      <c r="IQ1490"/>
      <c r="IR1490"/>
      <c r="IS1490"/>
      <c r="IT1490"/>
      <c r="IU1490"/>
      <c r="IV1490"/>
    </row>
    <row r="1491" s="124" customFormat="1" spans="1:256">
      <c r="A1491" s="148"/>
      <c r="B1491" s="151" t="s">
        <v>132</v>
      </c>
      <c r="C1491" s="148"/>
      <c r="D1491" s="148"/>
      <c r="E1491" s="152">
        <f>SUM(E1494:E1518)</f>
        <v>1194380000</v>
      </c>
      <c r="F1491" s="150"/>
      <c r="G1491" s="121"/>
      <c r="H1491" s="121"/>
      <c r="I1491" s="121"/>
      <c r="J1491" s="121"/>
      <c r="K1491" s="121"/>
      <c r="L1491" s="121"/>
      <c r="M1491" s="121"/>
      <c r="N1491" s="121"/>
      <c r="O1491" s="121"/>
      <c r="P1491" s="121"/>
      <c r="Q1491" s="121"/>
      <c r="R1491" s="121"/>
      <c r="S1491" s="121"/>
      <c r="T1491" s="121"/>
      <c r="U1491" s="121"/>
      <c r="V1491" s="121"/>
      <c r="W1491" s="121"/>
      <c r="X1491" s="121"/>
      <c r="Y1491" s="121"/>
      <c r="Z1491" s="121"/>
      <c r="AA1491" s="121"/>
      <c r="AB1491" s="121"/>
      <c r="AC1491" s="121"/>
      <c r="AD1491" s="121"/>
      <c r="AE1491" s="121"/>
      <c r="AF1491" s="121"/>
      <c r="AG1491" s="121"/>
      <c r="AH1491" s="121"/>
      <c r="AI1491" s="121"/>
      <c r="AJ1491" s="121"/>
      <c r="AK1491" s="121"/>
      <c r="AL1491" s="121"/>
      <c r="AM1491" s="121"/>
      <c r="AN1491" s="121"/>
      <c r="AO1491" s="121"/>
      <c r="AP1491" s="121"/>
      <c r="AQ1491" s="121"/>
      <c r="AR1491" s="121"/>
      <c r="AS1491" s="121"/>
      <c r="AT1491" s="121"/>
      <c r="AU1491" s="121"/>
      <c r="AV1491" s="121"/>
      <c r="AW1491" s="121"/>
      <c r="AX1491" s="121"/>
      <c r="AY1491" s="121"/>
      <c r="AZ1491" s="121"/>
      <c r="BA1491" s="121"/>
      <c r="BB1491" s="121"/>
      <c r="BC1491" s="121"/>
      <c r="BD1491" s="121"/>
      <c r="BE1491" s="121"/>
      <c r="BF1491" s="121"/>
      <c r="BG1491" s="121"/>
      <c r="BH1491" s="121"/>
      <c r="BI1491" s="121"/>
      <c r="BJ1491" s="121"/>
      <c r="BK1491" s="121"/>
      <c r="BL1491" s="121"/>
      <c r="BM1491" s="121"/>
      <c r="BN1491" s="121"/>
      <c r="BO1491" s="121"/>
      <c r="BP1491" s="121"/>
      <c r="BQ1491" s="121"/>
      <c r="BR1491" s="121"/>
      <c r="BS1491" s="121"/>
      <c r="BT1491" s="121"/>
      <c r="BU1491" s="121"/>
      <c r="BV1491" s="121"/>
      <c r="BW1491" s="121"/>
      <c r="BX1491" s="121"/>
      <c r="BY1491" s="121"/>
      <c r="BZ1491" s="121"/>
      <c r="CA1491" s="121"/>
      <c r="CB1491" s="121"/>
      <c r="CC1491" s="121"/>
      <c r="CD1491" s="121"/>
      <c r="CE1491" s="121"/>
      <c r="CF1491" s="121"/>
      <c r="CG1491" s="121"/>
      <c r="CH1491" s="121"/>
      <c r="CI1491" s="121"/>
      <c r="CJ1491" s="121"/>
      <c r="CK1491" s="121"/>
      <c r="CL1491" s="121"/>
      <c r="CM1491" s="121"/>
      <c r="CN1491" s="121"/>
      <c r="CO1491" s="121"/>
      <c r="CP1491" s="121"/>
      <c r="CQ1491" s="121"/>
      <c r="CR1491" s="121"/>
      <c r="CS1491" s="121"/>
      <c r="CT1491" s="121"/>
      <c r="CU1491" s="121"/>
      <c r="CV1491" s="121"/>
      <c r="CW1491" s="121"/>
      <c r="CX1491" s="121"/>
      <c r="CY1491" s="121"/>
      <c r="CZ1491" s="121"/>
      <c r="DA1491" s="121"/>
      <c r="DB1491" s="121"/>
      <c r="DC1491" s="121"/>
      <c r="DD1491" s="121"/>
      <c r="DE1491" s="121"/>
      <c r="DF1491" s="121"/>
      <c r="DG1491" s="121"/>
      <c r="DH1491" s="121"/>
      <c r="DI1491" s="121"/>
      <c r="DJ1491" s="121"/>
      <c r="DK1491" s="121"/>
      <c r="DL1491" s="121"/>
      <c r="DM1491" s="121"/>
      <c r="DN1491" s="121"/>
      <c r="DO1491" s="121"/>
      <c r="DP1491" s="121"/>
      <c r="DQ1491" s="121"/>
      <c r="DR1491" s="121"/>
      <c r="DS1491" s="121"/>
      <c r="DT1491" s="121"/>
      <c r="DU1491" s="121"/>
      <c r="DV1491" s="121"/>
      <c r="DW1491" s="121"/>
      <c r="DX1491" s="121"/>
      <c r="DY1491" s="121"/>
      <c r="DZ1491" s="121"/>
      <c r="EA1491" s="121"/>
      <c r="EB1491" s="121"/>
      <c r="EC1491" s="121"/>
      <c r="ED1491" s="121"/>
      <c r="EE1491" s="121"/>
      <c r="EF1491" s="121"/>
      <c r="EG1491" s="121"/>
      <c r="EH1491" s="121"/>
      <c r="EI1491" s="121"/>
      <c r="EJ1491" s="121"/>
      <c r="EK1491" s="121"/>
      <c r="EL1491" s="121"/>
      <c r="EM1491" s="121"/>
      <c r="EN1491" s="121"/>
      <c r="EO1491" s="121"/>
      <c r="EP1491" s="121"/>
      <c r="EQ1491" s="121"/>
      <c r="ER1491" s="121"/>
      <c r="ES1491" s="121"/>
      <c r="ET1491" s="121"/>
      <c r="EU1491" s="121"/>
      <c r="EV1491" s="121"/>
      <c r="EW1491" s="121"/>
      <c r="EX1491" s="121"/>
      <c r="EY1491" s="121"/>
      <c r="EZ1491" s="121"/>
      <c r="FA1491" s="121"/>
      <c r="FB1491" s="121"/>
      <c r="FC1491" s="121"/>
      <c r="FD1491" s="121"/>
      <c r="FE1491" s="121"/>
      <c r="FF1491" s="121"/>
      <c r="FG1491" s="121"/>
      <c r="FH1491" s="121"/>
      <c r="FI1491" s="121"/>
      <c r="FJ1491" s="121"/>
      <c r="FK1491" s="121"/>
      <c r="FL1491" s="121"/>
      <c r="FM1491" s="121"/>
      <c r="FN1491" s="121"/>
      <c r="FO1491" s="121"/>
      <c r="FP1491" s="121"/>
      <c r="FQ1491" s="121"/>
      <c r="FR1491" s="121"/>
      <c r="FS1491" s="121"/>
      <c r="FT1491" s="121"/>
      <c r="FU1491" s="121"/>
      <c r="FV1491" s="121"/>
      <c r="FW1491" s="121"/>
      <c r="FX1491" s="121"/>
      <c r="FY1491" s="121"/>
      <c r="FZ1491" s="121"/>
      <c r="GA1491" s="121"/>
      <c r="GB1491" s="121"/>
      <c r="GC1491" s="121"/>
      <c r="GD1491" s="121"/>
      <c r="GE1491" s="121"/>
      <c r="GF1491" s="121"/>
      <c r="GG1491" s="121"/>
      <c r="GH1491" s="121"/>
      <c r="GI1491" s="121"/>
      <c r="GJ1491" s="121"/>
      <c r="GK1491" s="121"/>
      <c r="GL1491" s="121"/>
      <c r="GM1491" s="121"/>
      <c r="GN1491" s="121"/>
      <c r="GO1491" s="121"/>
      <c r="GP1491" s="121"/>
      <c r="GQ1491" s="121"/>
      <c r="GR1491" s="121"/>
      <c r="GS1491" s="121"/>
      <c r="GT1491" s="121"/>
      <c r="GU1491" s="121"/>
      <c r="GV1491" s="121"/>
      <c r="GW1491" s="121"/>
      <c r="GX1491" s="121"/>
      <c r="GY1491" s="121"/>
      <c r="GZ1491" s="121"/>
      <c r="HA1491" s="121"/>
      <c r="HB1491" s="121"/>
      <c r="HC1491" s="121"/>
      <c r="HD1491" s="121"/>
      <c r="HE1491" s="121"/>
      <c r="HF1491" s="121"/>
      <c r="HG1491" s="121"/>
      <c r="HH1491" s="121"/>
      <c r="HI1491" s="121"/>
      <c r="HJ1491" s="121"/>
      <c r="HK1491" s="121"/>
      <c r="HL1491" s="121"/>
      <c r="HM1491" s="121"/>
      <c r="HN1491" s="121"/>
      <c r="HO1491" s="121"/>
      <c r="HP1491" s="121"/>
      <c r="HQ1491" s="121"/>
      <c r="HR1491" s="121"/>
      <c r="HS1491" s="121"/>
      <c r="HT1491" s="121"/>
      <c r="HU1491" s="121"/>
      <c r="HV1491" s="121"/>
      <c r="HW1491" s="121"/>
      <c r="HX1491" s="121"/>
      <c r="HY1491" s="121"/>
      <c r="HZ1491" s="121"/>
      <c r="IA1491" s="121"/>
      <c r="IB1491" s="121"/>
      <c r="IC1491" s="121"/>
      <c r="ID1491" s="121"/>
      <c r="IE1491" s="121"/>
      <c r="IF1491" s="121"/>
      <c r="IG1491" s="121"/>
      <c r="IH1491" s="121"/>
      <c r="II1491" s="121"/>
      <c r="IJ1491" s="121"/>
      <c r="IK1491" s="121"/>
      <c r="IL1491" s="121"/>
      <c r="IM1491" s="121"/>
      <c r="IN1491" s="121"/>
      <c r="IO1491"/>
      <c r="IP1491"/>
      <c r="IQ1491"/>
      <c r="IR1491"/>
      <c r="IS1491"/>
      <c r="IT1491"/>
      <c r="IU1491"/>
      <c r="IV1491"/>
    </row>
    <row r="1492" spans="1:6">
      <c r="A1492" s="148"/>
      <c r="B1492" s="148"/>
      <c r="C1492" s="148"/>
      <c r="D1492" s="148"/>
      <c r="E1492" s="174"/>
      <c r="F1492" s="150"/>
    </row>
    <row r="1493" spans="1:6">
      <c r="A1493" s="4"/>
      <c r="B1493" s="495" t="s">
        <v>133</v>
      </c>
      <c r="D1493" s="344"/>
      <c r="E1493" s="345"/>
      <c r="F1493" s="150"/>
    </row>
    <row r="1494" spans="1:7">
      <c r="A1494" s="346"/>
      <c r="B1494" s="496" t="s">
        <v>2104</v>
      </c>
      <c r="C1494" s="344" t="s">
        <v>2105</v>
      </c>
      <c r="D1494" s="462" t="s">
        <v>2106</v>
      </c>
      <c r="E1494" s="497">
        <v>38496000</v>
      </c>
      <c r="F1494" s="370"/>
      <c r="G1494" s="370"/>
    </row>
    <row r="1495" spans="1:7">
      <c r="A1495" s="4"/>
      <c r="B1495" s="498" t="s">
        <v>1760</v>
      </c>
      <c r="C1495" s="462" t="s">
        <v>2107</v>
      </c>
      <c r="D1495" s="462" t="s">
        <v>2106</v>
      </c>
      <c r="E1495" s="499">
        <v>15396000</v>
      </c>
      <c r="F1495" s="173"/>
      <c r="G1495" s="173"/>
    </row>
    <row r="1496" spans="1:7">
      <c r="A1496" s="4"/>
      <c r="B1496" s="498" t="s">
        <v>2108</v>
      </c>
      <c r="C1496" s="158" t="s">
        <v>2109</v>
      </c>
      <c r="D1496" s="462" t="s">
        <v>2106</v>
      </c>
      <c r="E1496" s="499">
        <v>21000000</v>
      </c>
      <c r="F1496" s="173"/>
      <c r="G1496" s="173"/>
    </row>
    <row r="1497" spans="1:7">
      <c r="A1497" s="4"/>
      <c r="B1497" s="498" t="s">
        <v>2110</v>
      </c>
      <c r="C1497" s="158" t="s">
        <v>2111</v>
      </c>
      <c r="D1497" s="462" t="s">
        <v>2106</v>
      </c>
      <c r="E1497" s="499">
        <v>35000000</v>
      </c>
      <c r="F1497" s="173"/>
      <c r="G1497" s="173"/>
    </row>
    <row r="1498" spans="1:7">
      <c r="A1498" s="4"/>
      <c r="B1498" s="500" t="s">
        <v>2112</v>
      </c>
      <c r="C1498" s="158" t="s">
        <v>2113</v>
      </c>
      <c r="D1498" s="462" t="s">
        <v>2106</v>
      </c>
      <c r="E1498" s="499">
        <v>9648000</v>
      </c>
      <c r="F1498" s="173"/>
      <c r="G1498" s="173"/>
    </row>
    <row r="1499" spans="1:7">
      <c r="A1499" s="148"/>
      <c r="B1499" s="495" t="s">
        <v>146</v>
      </c>
      <c r="C1499" s="344"/>
      <c r="D1499" s="158"/>
      <c r="E1499" s="171"/>
      <c r="F1499" s="173"/>
      <c r="G1499" s="173"/>
    </row>
    <row r="1500" spans="1:7">
      <c r="A1500" s="148"/>
      <c r="B1500" s="498" t="s">
        <v>446</v>
      </c>
      <c r="C1500" s="344" t="s">
        <v>2114</v>
      </c>
      <c r="D1500" s="158" t="s">
        <v>2115</v>
      </c>
      <c r="E1500" s="499">
        <v>4500000</v>
      </c>
      <c r="F1500" s="173"/>
      <c r="G1500" s="173"/>
    </row>
    <row r="1501" spans="1:7">
      <c r="A1501" s="148"/>
      <c r="B1501" s="498" t="s">
        <v>2116</v>
      </c>
      <c r="C1501" s="344" t="s">
        <v>2117</v>
      </c>
      <c r="D1501" s="158" t="s">
        <v>2118</v>
      </c>
      <c r="E1501" s="499">
        <v>100000000</v>
      </c>
      <c r="F1501" s="173"/>
      <c r="G1501" s="173"/>
    </row>
    <row r="1502" spans="1:7">
      <c r="A1502" s="148"/>
      <c r="B1502" s="498" t="s">
        <v>450</v>
      </c>
      <c r="C1502" s="344" t="s">
        <v>2119</v>
      </c>
      <c r="D1502" s="158" t="s">
        <v>2115</v>
      </c>
      <c r="E1502" s="499">
        <v>7000000</v>
      </c>
      <c r="F1502" s="173"/>
      <c r="G1502" s="173"/>
    </row>
    <row r="1503" ht="31.5" spans="1:7">
      <c r="A1503" s="148"/>
      <c r="B1503" s="495" t="s">
        <v>2120</v>
      </c>
      <c r="C1503" s="344"/>
      <c r="D1503" s="344"/>
      <c r="E1503" s="171"/>
      <c r="F1503" s="173"/>
      <c r="G1503" s="173"/>
    </row>
    <row r="1504" ht="32.1" customHeight="1" spans="1:7">
      <c r="A1504" s="148"/>
      <c r="B1504" s="498" t="s">
        <v>2121</v>
      </c>
      <c r="C1504" s="344" t="s">
        <v>2122</v>
      </c>
      <c r="D1504" s="501">
        <v>0.3</v>
      </c>
      <c r="E1504" s="499">
        <v>145000000</v>
      </c>
      <c r="F1504" s="162"/>
      <c r="G1504" s="162"/>
    </row>
    <row r="1505" ht="47.25" spans="1:7">
      <c r="A1505" s="148"/>
      <c r="B1505" s="495" t="s">
        <v>2123</v>
      </c>
      <c r="C1505" s="344"/>
      <c r="D1505" s="344"/>
      <c r="E1505" s="171"/>
      <c r="F1505" s="369"/>
      <c r="G1505" s="369"/>
    </row>
    <row r="1506" spans="1:7">
      <c r="A1506" s="148"/>
      <c r="B1506" s="498" t="s">
        <v>2124</v>
      </c>
      <c r="C1506" s="158" t="s">
        <v>2125</v>
      </c>
      <c r="D1506" s="158" t="s">
        <v>2126</v>
      </c>
      <c r="E1506" s="499">
        <v>267500000</v>
      </c>
      <c r="F1506" s="149"/>
      <c r="G1506" s="149"/>
    </row>
    <row r="1507" ht="35.1" customHeight="1" spans="1:7">
      <c r="A1507" s="148"/>
      <c r="B1507" s="495" t="s">
        <v>2127</v>
      </c>
      <c r="C1507" s="480"/>
      <c r="D1507" s="480"/>
      <c r="E1507" s="373"/>
      <c r="F1507" s="150"/>
      <c r="G1507" s="150"/>
    </row>
    <row r="1508" spans="1:7">
      <c r="A1508" s="148"/>
      <c r="B1508" s="498" t="s">
        <v>2128</v>
      </c>
      <c r="C1508" s="480" t="s">
        <v>2129</v>
      </c>
      <c r="D1508" s="158" t="s">
        <v>2130</v>
      </c>
      <c r="E1508" s="499">
        <v>100000000</v>
      </c>
      <c r="F1508" s="150"/>
      <c r="G1508" s="150"/>
    </row>
    <row r="1509" ht="31.5" spans="1:7">
      <c r="A1509" s="148"/>
      <c r="B1509" s="495" t="s">
        <v>2131</v>
      </c>
      <c r="C1509" s="480"/>
      <c r="D1509" s="480"/>
      <c r="E1509" s="373"/>
      <c r="F1509" s="150"/>
      <c r="G1509" s="150"/>
    </row>
    <row r="1510" ht="31.5" spans="1:7">
      <c r="A1510" s="148"/>
      <c r="B1510" s="498" t="s">
        <v>2132</v>
      </c>
      <c r="C1510" s="480" t="s">
        <v>2133</v>
      </c>
      <c r="D1510" s="158" t="s">
        <v>2134</v>
      </c>
      <c r="E1510" s="502">
        <v>45000000</v>
      </c>
      <c r="F1510" s="150"/>
      <c r="G1510" s="150"/>
    </row>
    <row r="1511" ht="31.5" spans="1:7">
      <c r="A1511" s="148"/>
      <c r="B1511" s="498" t="s">
        <v>2135</v>
      </c>
      <c r="C1511" s="480" t="s">
        <v>2136</v>
      </c>
      <c r="D1511" s="158" t="s">
        <v>2137</v>
      </c>
      <c r="E1511" s="502">
        <v>70000000</v>
      </c>
      <c r="F1511" s="150"/>
      <c r="G1511" s="150"/>
    </row>
    <row r="1512" spans="1:7">
      <c r="A1512" s="148"/>
      <c r="B1512" s="498" t="s">
        <v>2138</v>
      </c>
      <c r="C1512" s="452" t="s">
        <v>2139</v>
      </c>
      <c r="D1512" s="158" t="s">
        <v>2140</v>
      </c>
      <c r="E1512" s="502">
        <v>120000000</v>
      </c>
      <c r="F1512" s="150"/>
      <c r="G1512" s="150"/>
    </row>
    <row r="1513" spans="1:7">
      <c r="A1513" s="148"/>
      <c r="B1513" s="495" t="s">
        <v>2141</v>
      </c>
      <c r="C1513" s="480"/>
      <c r="D1513" s="480"/>
      <c r="E1513" s="373"/>
      <c r="F1513" s="150"/>
      <c r="G1513" s="150"/>
    </row>
    <row r="1514" spans="1:7">
      <c r="A1514" s="148"/>
      <c r="B1514" s="498" t="s">
        <v>2142</v>
      </c>
      <c r="C1514" s="480" t="s">
        <v>2143</v>
      </c>
      <c r="D1514" s="158" t="s">
        <v>2144</v>
      </c>
      <c r="E1514" s="503">
        <v>125840000</v>
      </c>
      <c r="F1514" s="150"/>
      <c r="G1514" s="150"/>
    </row>
    <row r="1515" ht="20.1" customHeight="1" spans="1:7">
      <c r="A1515" s="148"/>
      <c r="B1515" s="495" t="s">
        <v>2145</v>
      </c>
      <c r="C1515" s="480"/>
      <c r="D1515" s="480"/>
      <c r="E1515" s="373"/>
      <c r="F1515" s="150"/>
      <c r="G1515" s="150"/>
    </row>
    <row r="1516" ht="31.5" spans="1:7">
      <c r="A1516" s="148"/>
      <c r="B1516" s="498" t="s">
        <v>2146</v>
      </c>
      <c r="C1516" s="480" t="s">
        <v>2147</v>
      </c>
      <c r="D1516" s="158" t="s">
        <v>2148</v>
      </c>
      <c r="E1516" s="503">
        <v>50000000</v>
      </c>
      <c r="F1516" s="150"/>
      <c r="G1516" s="150"/>
    </row>
    <row r="1517" ht="31.5" spans="1:7">
      <c r="A1517" s="148"/>
      <c r="B1517" s="368" t="s">
        <v>1698</v>
      </c>
      <c r="C1517" s="480"/>
      <c r="D1517" s="480"/>
      <c r="E1517" s="373"/>
      <c r="F1517" s="150"/>
      <c r="G1517" s="150"/>
    </row>
    <row r="1518" spans="1:7">
      <c r="A1518" s="148"/>
      <c r="B1518" s="500" t="s">
        <v>2149</v>
      </c>
      <c r="C1518" s="452" t="s">
        <v>2150</v>
      </c>
      <c r="D1518" s="158" t="s">
        <v>2151</v>
      </c>
      <c r="E1518" s="503">
        <v>40000000</v>
      </c>
      <c r="F1518" s="150"/>
      <c r="G1518" s="150"/>
    </row>
    <row r="1519" spans="2:248">
      <c r="B1519" s="504"/>
      <c r="C1519" s="201"/>
      <c r="D1519" s="201"/>
      <c r="E1519" s="505"/>
      <c r="G1519"/>
      <c r="H1519"/>
      <c r="I1519"/>
      <c r="J1519"/>
      <c r="K1519"/>
      <c r="L1519"/>
      <c r="M1519"/>
      <c r="N1519"/>
      <c r="O1519"/>
      <c r="P1519"/>
      <c r="Q1519"/>
      <c r="R1519"/>
      <c r="S1519"/>
      <c r="T1519"/>
      <c r="U1519"/>
      <c r="V1519"/>
      <c r="W1519"/>
      <c r="X1519"/>
      <c r="Y1519"/>
      <c r="Z1519"/>
      <c r="AA1519"/>
      <c r="AB1519"/>
      <c r="AC1519"/>
      <c r="AD1519"/>
      <c r="AE1519"/>
      <c r="AF1519"/>
      <c r="AG1519"/>
      <c r="AH1519"/>
      <c r="AI1519"/>
      <c r="AJ1519"/>
      <c r="AK1519"/>
      <c r="AL1519"/>
      <c r="AM1519"/>
      <c r="AN1519"/>
      <c r="AO1519"/>
      <c r="AP1519"/>
      <c r="AQ1519"/>
      <c r="AR1519"/>
      <c r="AS1519"/>
      <c r="AT1519"/>
      <c r="AU1519"/>
      <c r="AV1519"/>
      <c r="AW1519"/>
      <c r="AX1519"/>
      <c r="AY1519"/>
      <c r="AZ1519"/>
      <c r="BA1519"/>
      <c r="BB1519"/>
      <c r="BC1519"/>
      <c r="BD1519"/>
      <c r="BE1519"/>
      <c r="BF1519"/>
      <c r="BG1519"/>
      <c r="BH1519"/>
      <c r="BI1519"/>
      <c r="BJ1519"/>
      <c r="BK1519"/>
      <c r="BL1519"/>
      <c r="BM1519"/>
      <c r="BN1519"/>
      <c r="BO1519"/>
      <c r="BP1519"/>
      <c r="BQ1519"/>
      <c r="BR1519"/>
      <c r="BS1519"/>
      <c r="BT1519"/>
      <c r="BU1519"/>
      <c r="BV1519"/>
      <c r="BW1519"/>
      <c r="BX1519"/>
      <c r="BY1519"/>
      <c r="BZ1519"/>
      <c r="CA1519"/>
      <c r="CB1519"/>
      <c r="CC1519"/>
      <c r="CD1519"/>
      <c r="CE1519"/>
      <c r="CF1519"/>
      <c r="CG1519"/>
      <c r="CH1519"/>
      <c r="CI1519"/>
      <c r="CJ1519"/>
      <c r="CK1519"/>
      <c r="CL1519"/>
      <c r="CM1519"/>
      <c r="CN1519"/>
      <c r="CO1519"/>
      <c r="CP1519"/>
      <c r="CQ1519"/>
      <c r="CR1519"/>
      <c r="CS1519"/>
      <c r="CT1519"/>
      <c r="CU1519"/>
      <c r="CV1519"/>
      <c r="CW1519"/>
      <c r="CX1519"/>
      <c r="CY1519"/>
      <c r="CZ1519"/>
      <c r="DA1519"/>
      <c r="DB1519"/>
      <c r="DC1519"/>
      <c r="DD1519"/>
      <c r="DE1519"/>
      <c r="DF1519"/>
      <c r="DG1519"/>
      <c r="DH1519"/>
      <c r="DI1519"/>
      <c r="DJ1519"/>
      <c r="DK1519"/>
      <c r="DL1519"/>
      <c r="DM1519"/>
      <c r="DN1519"/>
      <c r="DO1519"/>
      <c r="DP1519"/>
      <c r="DQ1519"/>
      <c r="DR1519"/>
      <c r="DS1519"/>
      <c r="DT1519"/>
      <c r="DU1519"/>
      <c r="DV1519"/>
      <c r="DW1519"/>
      <c r="DX1519"/>
      <c r="DY1519"/>
      <c r="DZ1519"/>
      <c r="EA1519"/>
      <c r="EB1519"/>
      <c r="EC1519"/>
      <c r="ED1519"/>
      <c r="EE1519"/>
      <c r="EF1519"/>
      <c r="EG1519"/>
      <c r="EH1519"/>
      <c r="EI1519"/>
      <c r="EJ1519"/>
      <c r="EK1519"/>
      <c r="EL1519"/>
      <c r="EM1519"/>
      <c r="EN1519"/>
      <c r="EO1519"/>
      <c r="EP1519"/>
      <c r="EQ1519"/>
      <c r="ER1519"/>
      <c r="ES1519"/>
      <c r="ET1519"/>
      <c r="EU1519"/>
      <c r="EV1519"/>
      <c r="EW1519"/>
      <c r="EX1519"/>
      <c r="EY1519"/>
      <c r="EZ1519"/>
      <c r="FA1519"/>
      <c r="FB1519"/>
      <c r="FC1519"/>
      <c r="FD1519"/>
      <c r="FE1519"/>
      <c r="FF1519"/>
      <c r="FG1519"/>
      <c r="FH1519"/>
      <c r="FI1519"/>
      <c r="FJ1519"/>
      <c r="FK1519"/>
      <c r="FL1519"/>
      <c r="FM1519"/>
      <c r="FN1519"/>
      <c r="FO1519"/>
      <c r="FP1519"/>
      <c r="FQ1519"/>
      <c r="FR1519"/>
      <c r="FS1519"/>
      <c r="FT1519"/>
      <c r="FU1519"/>
      <c r="FV1519"/>
      <c r="FW1519"/>
      <c r="FX1519"/>
      <c r="FY1519"/>
      <c r="FZ1519"/>
      <c r="GA1519"/>
      <c r="GB1519"/>
      <c r="GC1519"/>
      <c r="GD1519"/>
      <c r="GE1519"/>
      <c r="GF1519"/>
      <c r="GG1519"/>
      <c r="GH1519"/>
      <c r="GI1519"/>
      <c r="GJ1519"/>
      <c r="GK1519"/>
      <c r="GL1519"/>
      <c r="GM1519"/>
      <c r="GN1519"/>
      <c r="GO1519"/>
      <c r="GP1519"/>
      <c r="GQ1519"/>
      <c r="GR1519"/>
      <c r="GS1519"/>
      <c r="GT1519"/>
      <c r="GU1519"/>
      <c r="GV1519"/>
      <c r="GW1519"/>
      <c r="GX1519"/>
      <c r="GY1519"/>
      <c r="GZ1519"/>
      <c r="HA1519"/>
      <c r="HB1519"/>
      <c r="HC1519"/>
      <c r="HD1519"/>
      <c r="HE1519"/>
      <c r="HF1519"/>
      <c r="HG1519"/>
      <c r="HH1519"/>
      <c r="HI1519"/>
      <c r="HJ1519"/>
      <c r="HK1519"/>
      <c r="HL1519"/>
      <c r="HM1519"/>
      <c r="HN1519"/>
      <c r="HO1519"/>
      <c r="HP1519"/>
      <c r="HQ1519"/>
      <c r="HR1519"/>
      <c r="HS1519"/>
      <c r="HT1519"/>
      <c r="HU1519"/>
      <c r="HV1519"/>
      <c r="HW1519"/>
      <c r="HX1519"/>
      <c r="HY1519"/>
      <c r="HZ1519"/>
      <c r="IA1519"/>
      <c r="IB1519"/>
      <c r="IC1519"/>
      <c r="ID1519"/>
      <c r="IE1519"/>
      <c r="IF1519"/>
      <c r="IG1519"/>
      <c r="IH1519"/>
      <c r="II1519"/>
      <c r="IJ1519"/>
      <c r="IK1519"/>
      <c r="IL1519"/>
      <c r="IM1519"/>
      <c r="IN1519"/>
    </row>
    <row r="1520" s="121" customFormat="1" spans="1:6">
      <c r="A1520" s="134" t="s">
        <v>1756</v>
      </c>
      <c r="B1520" s="134"/>
      <c r="C1520" s="134"/>
      <c r="D1520" s="135"/>
      <c r="E1520" s="134"/>
      <c r="F1520" s="134"/>
    </row>
    <row r="1521" s="121" customFormat="1" spans="1:6">
      <c r="A1521" s="137" t="s">
        <v>2152</v>
      </c>
      <c r="B1521" s="137"/>
      <c r="C1521" s="137"/>
      <c r="D1521" s="138"/>
      <c r="E1521" s="137"/>
      <c r="F1521" s="137"/>
    </row>
    <row r="1522" s="124" customFormat="1" ht="59.1" customHeight="1" spans="1:256">
      <c r="A1522" s="139" t="s">
        <v>121</v>
      </c>
      <c r="B1522" s="139" t="s">
        <v>122</v>
      </c>
      <c r="C1522" s="139" t="s">
        <v>123</v>
      </c>
      <c r="D1522" s="139" t="s">
        <v>124</v>
      </c>
      <c r="E1522" s="140" t="s">
        <v>125</v>
      </c>
      <c r="F1522" s="139" t="s">
        <v>126</v>
      </c>
      <c r="G1522" s="121"/>
      <c r="H1522" s="121"/>
      <c r="I1522" s="121"/>
      <c r="J1522" s="121"/>
      <c r="K1522" s="121"/>
      <c r="L1522" s="121"/>
      <c r="M1522" s="121"/>
      <c r="N1522" s="121"/>
      <c r="O1522" s="121"/>
      <c r="P1522" s="121"/>
      <c r="Q1522" s="121"/>
      <c r="R1522" s="121"/>
      <c r="S1522" s="121"/>
      <c r="T1522" s="121"/>
      <c r="U1522" s="121"/>
      <c r="V1522" s="121"/>
      <c r="W1522" s="121"/>
      <c r="X1522" s="121"/>
      <c r="Y1522" s="121"/>
      <c r="Z1522" s="121"/>
      <c r="AA1522" s="121"/>
      <c r="AB1522" s="121"/>
      <c r="AC1522" s="121"/>
      <c r="AD1522" s="121"/>
      <c r="AE1522" s="121"/>
      <c r="AF1522" s="121"/>
      <c r="AG1522" s="121"/>
      <c r="AH1522" s="121"/>
      <c r="AI1522" s="121"/>
      <c r="AJ1522" s="121"/>
      <c r="AK1522" s="121"/>
      <c r="AL1522" s="121"/>
      <c r="AM1522" s="121"/>
      <c r="AN1522" s="121"/>
      <c r="AO1522" s="121"/>
      <c r="AP1522" s="121"/>
      <c r="AQ1522" s="121"/>
      <c r="AR1522" s="121"/>
      <c r="AS1522" s="121"/>
      <c r="AT1522" s="121"/>
      <c r="AU1522" s="121"/>
      <c r="AV1522" s="121"/>
      <c r="AW1522" s="121"/>
      <c r="AX1522" s="121"/>
      <c r="AY1522" s="121"/>
      <c r="AZ1522" s="121"/>
      <c r="BA1522" s="121"/>
      <c r="BB1522" s="121"/>
      <c r="BC1522" s="121"/>
      <c r="BD1522" s="121"/>
      <c r="BE1522" s="121"/>
      <c r="BF1522" s="121"/>
      <c r="BG1522" s="121"/>
      <c r="BH1522" s="121"/>
      <c r="BI1522" s="121"/>
      <c r="BJ1522" s="121"/>
      <c r="BK1522" s="121"/>
      <c r="BL1522" s="121"/>
      <c r="BM1522" s="121"/>
      <c r="BN1522" s="121"/>
      <c r="BO1522" s="121"/>
      <c r="BP1522" s="121"/>
      <c r="BQ1522" s="121"/>
      <c r="BR1522" s="121"/>
      <c r="BS1522" s="121"/>
      <c r="BT1522" s="121"/>
      <c r="BU1522" s="121"/>
      <c r="BV1522" s="121"/>
      <c r="BW1522" s="121"/>
      <c r="BX1522" s="121"/>
      <c r="BY1522" s="121"/>
      <c r="BZ1522" s="121"/>
      <c r="CA1522" s="121"/>
      <c r="CB1522" s="121"/>
      <c r="CC1522" s="121"/>
      <c r="CD1522" s="121"/>
      <c r="CE1522" s="121"/>
      <c r="CF1522" s="121"/>
      <c r="CG1522" s="121"/>
      <c r="CH1522" s="121"/>
      <c r="CI1522" s="121"/>
      <c r="CJ1522" s="121"/>
      <c r="CK1522" s="121"/>
      <c r="CL1522" s="121"/>
      <c r="CM1522" s="121"/>
      <c r="CN1522" s="121"/>
      <c r="CO1522" s="121"/>
      <c r="CP1522" s="121"/>
      <c r="CQ1522" s="121"/>
      <c r="CR1522" s="121"/>
      <c r="CS1522" s="121"/>
      <c r="CT1522" s="121"/>
      <c r="CU1522" s="121"/>
      <c r="CV1522" s="121"/>
      <c r="CW1522" s="121"/>
      <c r="CX1522" s="121"/>
      <c r="CY1522" s="121"/>
      <c r="CZ1522" s="121"/>
      <c r="DA1522" s="121"/>
      <c r="DB1522" s="121"/>
      <c r="DC1522" s="121"/>
      <c r="DD1522" s="121"/>
      <c r="DE1522" s="121"/>
      <c r="DF1522" s="121"/>
      <c r="DG1522" s="121"/>
      <c r="DH1522" s="121"/>
      <c r="DI1522" s="121"/>
      <c r="DJ1522" s="121"/>
      <c r="DK1522" s="121"/>
      <c r="DL1522" s="121"/>
      <c r="DM1522" s="121"/>
      <c r="DN1522" s="121"/>
      <c r="DO1522" s="121"/>
      <c r="DP1522" s="121"/>
      <c r="DQ1522" s="121"/>
      <c r="DR1522" s="121"/>
      <c r="DS1522" s="121"/>
      <c r="DT1522" s="121"/>
      <c r="DU1522" s="121"/>
      <c r="DV1522" s="121"/>
      <c r="DW1522" s="121"/>
      <c r="DX1522" s="121"/>
      <c r="DY1522" s="121"/>
      <c r="DZ1522" s="121"/>
      <c r="EA1522" s="121"/>
      <c r="EB1522" s="121"/>
      <c r="EC1522" s="121"/>
      <c r="ED1522" s="121"/>
      <c r="EE1522" s="121"/>
      <c r="EF1522" s="121"/>
      <c r="EG1522" s="121"/>
      <c r="EH1522" s="121"/>
      <c r="EI1522" s="121"/>
      <c r="EJ1522" s="121"/>
      <c r="EK1522" s="121"/>
      <c r="EL1522" s="121"/>
      <c r="EM1522" s="121"/>
      <c r="EN1522" s="121"/>
      <c r="EO1522" s="121"/>
      <c r="EP1522" s="121"/>
      <c r="EQ1522" s="121"/>
      <c r="ER1522" s="121"/>
      <c r="ES1522" s="121"/>
      <c r="ET1522" s="121"/>
      <c r="EU1522" s="121"/>
      <c r="EV1522" s="121"/>
      <c r="EW1522" s="121"/>
      <c r="EX1522" s="121"/>
      <c r="EY1522" s="121"/>
      <c r="EZ1522" s="121"/>
      <c r="FA1522" s="121"/>
      <c r="FB1522" s="121"/>
      <c r="FC1522" s="121"/>
      <c r="FD1522" s="121"/>
      <c r="FE1522" s="121"/>
      <c r="FF1522" s="121"/>
      <c r="FG1522" s="121"/>
      <c r="FH1522" s="121"/>
      <c r="FI1522" s="121"/>
      <c r="FJ1522" s="121"/>
      <c r="FK1522" s="121"/>
      <c r="FL1522" s="121"/>
      <c r="FM1522" s="121"/>
      <c r="FN1522" s="121"/>
      <c r="FO1522" s="121"/>
      <c r="FP1522" s="121"/>
      <c r="FQ1522" s="121"/>
      <c r="FR1522" s="121"/>
      <c r="FS1522" s="121"/>
      <c r="FT1522" s="121"/>
      <c r="FU1522" s="121"/>
      <c r="FV1522" s="121"/>
      <c r="FW1522" s="121"/>
      <c r="FX1522" s="121"/>
      <c r="FY1522" s="121"/>
      <c r="FZ1522" s="121"/>
      <c r="GA1522" s="121"/>
      <c r="GB1522" s="121"/>
      <c r="GC1522" s="121"/>
      <c r="GD1522" s="121"/>
      <c r="GE1522" s="121"/>
      <c r="GF1522" s="121"/>
      <c r="GG1522" s="121"/>
      <c r="GH1522" s="121"/>
      <c r="GI1522" s="121"/>
      <c r="GJ1522" s="121"/>
      <c r="GK1522" s="121"/>
      <c r="GL1522" s="121"/>
      <c r="GM1522" s="121"/>
      <c r="GN1522" s="121"/>
      <c r="GO1522" s="121"/>
      <c r="GP1522" s="121"/>
      <c r="GQ1522" s="121"/>
      <c r="GR1522" s="121"/>
      <c r="GS1522" s="121"/>
      <c r="GT1522" s="121"/>
      <c r="GU1522" s="121"/>
      <c r="GV1522" s="121"/>
      <c r="GW1522" s="121"/>
      <c r="GX1522" s="121"/>
      <c r="GY1522" s="121"/>
      <c r="GZ1522" s="121"/>
      <c r="HA1522" s="121"/>
      <c r="HB1522" s="121"/>
      <c r="HC1522" s="121"/>
      <c r="HD1522" s="121"/>
      <c r="HE1522" s="121"/>
      <c r="HF1522" s="121"/>
      <c r="HG1522" s="121"/>
      <c r="HH1522" s="121"/>
      <c r="HI1522" s="121"/>
      <c r="HJ1522" s="121"/>
      <c r="HK1522" s="121"/>
      <c r="HL1522" s="121"/>
      <c r="HM1522" s="121"/>
      <c r="HN1522" s="121"/>
      <c r="HO1522" s="121"/>
      <c r="HP1522" s="121"/>
      <c r="HQ1522" s="121"/>
      <c r="HR1522" s="121"/>
      <c r="HS1522" s="121"/>
      <c r="HT1522" s="121"/>
      <c r="HU1522" s="121"/>
      <c r="HV1522" s="121"/>
      <c r="HW1522" s="121"/>
      <c r="HX1522" s="121"/>
      <c r="HY1522" s="121"/>
      <c r="HZ1522" s="121"/>
      <c r="IA1522" s="121"/>
      <c r="IB1522" s="121"/>
      <c r="IC1522" s="121"/>
      <c r="ID1522" s="121"/>
      <c r="IE1522" s="121"/>
      <c r="IF1522" s="121"/>
      <c r="IG1522" s="121"/>
      <c r="IH1522" s="121"/>
      <c r="II1522" s="121"/>
      <c r="IJ1522" s="121"/>
      <c r="IK1522" s="121"/>
      <c r="IL1522" s="121"/>
      <c r="IM1522" s="121"/>
      <c r="IN1522" s="121"/>
      <c r="IO1522"/>
      <c r="IP1522"/>
      <c r="IQ1522"/>
      <c r="IR1522"/>
      <c r="IS1522"/>
      <c r="IT1522"/>
      <c r="IU1522"/>
      <c r="IV1522"/>
    </row>
    <row r="1523" s="124" customFormat="1" spans="1:256">
      <c r="A1523" s="141">
        <v>1</v>
      </c>
      <c r="B1523" s="141">
        <v>2</v>
      </c>
      <c r="C1523" s="141">
        <v>3</v>
      </c>
      <c r="D1523" s="141">
        <v>4</v>
      </c>
      <c r="E1523" s="141">
        <v>5</v>
      </c>
      <c r="F1523" s="141">
        <v>6</v>
      </c>
      <c r="G1523" s="121"/>
      <c r="H1523" s="121"/>
      <c r="I1523" s="121"/>
      <c r="J1523" s="121"/>
      <c r="K1523" s="121"/>
      <c r="L1523" s="121"/>
      <c r="M1523" s="121"/>
      <c r="N1523" s="121"/>
      <c r="O1523" s="121"/>
      <c r="P1523" s="121"/>
      <c r="Q1523" s="121"/>
      <c r="R1523" s="121"/>
      <c r="S1523" s="121"/>
      <c r="T1523" s="121"/>
      <c r="U1523" s="121"/>
      <c r="V1523" s="121"/>
      <c r="W1523" s="121"/>
      <c r="X1523" s="121"/>
      <c r="Y1523" s="121"/>
      <c r="Z1523" s="121"/>
      <c r="AA1523" s="121"/>
      <c r="AB1523" s="121"/>
      <c r="AC1523" s="121"/>
      <c r="AD1523" s="121"/>
      <c r="AE1523" s="121"/>
      <c r="AF1523" s="121"/>
      <c r="AG1523" s="121"/>
      <c r="AH1523" s="121"/>
      <c r="AI1523" s="121"/>
      <c r="AJ1523" s="121"/>
      <c r="AK1523" s="121"/>
      <c r="AL1523" s="121"/>
      <c r="AM1523" s="121"/>
      <c r="AN1523" s="121"/>
      <c r="AO1523" s="121"/>
      <c r="AP1523" s="121"/>
      <c r="AQ1523" s="121"/>
      <c r="AR1523" s="121"/>
      <c r="AS1523" s="121"/>
      <c r="AT1523" s="121"/>
      <c r="AU1523" s="121"/>
      <c r="AV1523" s="121"/>
      <c r="AW1523" s="121"/>
      <c r="AX1523" s="121"/>
      <c r="AY1523" s="121"/>
      <c r="AZ1523" s="121"/>
      <c r="BA1523" s="121"/>
      <c r="BB1523" s="121"/>
      <c r="BC1523" s="121"/>
      <c r="BD1523" s="121"/>
      <c r="BE1523" s="121"/>
      <c r="BF1523" s="121"/>
      <c r="BG1523" s="121"/>
      <c r="BH1523" s="121"/>
      <c r="BI1523" s="121"/>
      <c r="BJ1523" s="121"/>
      <c r="BK1523" s="121"/>
      <c r="BL1523" s="121"/>
      <c r="BM1523" s="121"/>
      <c r="BN1523" s="121"/>
      <c r="BO1523" s="121"/>
      <c r="BP1523" s="121"/>
      <c r="BQ1523" s="121"/>
      <c r="BR1523" s="121"/>
      <c r="BS1523" s="121"/>
      <c r="BT1523" s="121"/>
      <c r="BU1523" s="121"/>
      <c r="BV1523" s="121"/>
      <c r="BW1523" s="121"/>
      <c r="BX1523" s="121"/>
      <c r="BY1523" s="121"/>
      <c r="BZ1523" s="121"/>
      <c r="CA1523" s="121"/>
      <c r="CB1523" s="121"/>
      <c r="CC1523" s="121"/>
      <c r="CD1523" s="121"/>
      <c r="CE1523" s="121"/>
      <c r="CF1523" s="121"/>
      <c r="CG1523" s="121"/>
      <c r="CH1523" s="121"/>
      <c r="CI1523" s="121"/>
      <c r="CJ1523" s="121"/>
      <c r="CK1523" s="121"/>
      <c r="CL1523" s="121"/>
      <c r="CM1523" s="121"/>
      <c r="CN1523" s="121"/>
      <c r="CO1523" s="121"/>
      <c r="CP1523" s="121"/>
      <c r="CQ1523" s="121"/>
      <c r="CR1523" s="121"/>
      <c r="CS1523" s="121"/>
      <c r="CT1523" s="121"/>
      <c r="CU1523" s="121"/>
      <c r="CV1523" s="121"/>
      <c r="CW1523" s="121"/>
      <c r="CX1523" s="121"/>
      <c r="CY1523" s="121"/>
      <c r="CZ1523" s="121"/>
      <c r="DA1523" s="121"/>
      <c r="DB1523" s="121"/>
      <c r="DC1523" s="121"/>
      <c r="DD1523" s="121"/>
      <c r="DE1523" s="121"/>
      <c r="DF1523" s="121"/>
      <c r="DG1523" s="121"/>
      <c r="DH1523" s="121"/>
      <c r="DI1523" s="121"/>
      <c r="DJ1523" s="121"/>
      <c r="DK1523" s="121"/>
      <c r="DL1523" s="121"/>
      <c r="DM1523" s="121"/>
      <c r="DN1523" s="121"/>
      <c r="DO1523" s="121"/>
      <c r="DP1523" s="121"/>
      <c r="DQ1523" s="121"/>
      <c r="DR1523" s="121"/>
      <c r="DS1523" s="121"/>
      <c r="DT1523" s="121"/>
      <c r="DU1523" s="121"/>
      <c r="DV1523" s="121"/>
      <c r="DW1523" s="121"/>
      <c r="DX1523" s="121"/>
      <c r="DY1523" s="121"/>
      <c r="DZ1523" s="121"/>
      <c r="EA1523" s="121"/>
      <c r="EB1523" s="121"/>
      <c r="EC1523" s="121"/>
      <c r="ED1523" s="121"/>
      <c r="EE1523" s="121"/>
      <c r="EF1523" s="121"/>
      <c r="EG1523" s="121"/>
      <c r="EH1523" s="121"/>
      <c r="EI1523" s="121"/>
      <c r="EJ1523" s="121"/>
      <c r="EK1523" s="121"/>
      <c r="EL1523" s="121"/>
      <c r="EM1523" s="121"/>
      <c r="EN1523" s="121"/>
      <c r="EO1523" s="121"/>
      <c r="EP1523" s="121"/>
      <c r="EQ1523" s="121"/>
      <c r="ER1523" s="121"/>
      <c r="ES1523" s="121"/>
      <c r="ET1523" s="121"/>
      <c r="EU1523" s="121"/>
      <c r="EV1523" s="121"/>
      <c r="EW1523" s="121"/>
      <c r="EX1523" s="121"/>
      <c r="EY1523" s="121"/>
      <c r="EZ1523" s="121"/>
      <c r="FA1523" s="121"/>
      <c r="FB1523" s="121"/>
      <c r="FC1523" s="121"/>
      <c r="FD1523" s="121"/>
      <c r="FE1523" s="121"/>
      <c r="FF1523" s="121"/>
      <c r="FG1523" s="121"/>
      <c r="FH1523" s="121"/>
      <c r="FI1523" s="121"/>
      <c r="FJ1523" s="121"/>
      <c r="FK1523" s="121"/>
      <c r="FL1523" s="121"/>
      <c r="FM1523" s="121"/>
      <c r="FN1523" s="121"/>
      <c r="FO1523" s="121"/>
      <c r="FP1523" s="121"/>
      <c r="FQ1523" s="121"/>
      <c r="FR1523" s="121"/>
      <c r="FS1523" s="121"/>
      <c r="FT1523" s="121"/>
      <c r="FU1523" s="121"/>
      <c r="FV1523" s="121"/>
      <c r="FW1523" s="121"/>
      <c r="FX1523" s="121"/>
      <c r="FY1523" s="121"/>
      <c r="FZ1523" s="121"/>
      <c r="GA1523" s="121"/>
      <c r="GB1523" s="121"/>
      <c r="GC1523" s="121"/>
      <c r="GD1523" s="121"/>
      <c r="GE1523" s="121"/>
      <c r="GF1523" s="121"/>
      <c r="GG1523" s="121"/>
      <c r="GH1523" s="121"/>
      <c r="GI1523" s="121"/>
      <c r="GJ1523" s="121"/>
      <c r="GK1523" s="121"/>
      <c r="GL1523" s="121"/>
      <c r="GM1523" s="121"/>
      <c r="GN1523" s="121"/>
      <c r="GO1523" s="121"/>
      <c r="GP1523" s="121"/>
      <c r="GQ1523" s="121"/>
      <c r="GR1523" s="121"/>
      <c r="GS1523" s="121"/>
      <c r="GT1523" s="121"/>
      <c r="GU1523" s="121"/>
      <c r="GV1523" s="121"/>
      <c r="GW1523" s="121"/>
      <c r="GX1523" s="121"/>
      <c r="GY1523" s="121"/>
      <c r="GZ1523" s="121"/>
      <c r="HA1523" s="121"/>
      <c r="HB1523" s="121"/>
      <c r="HC1523" s="121"/>
      <c r="HD1523" s="121"/>
      <c r="HE1523" s="121"/>
      <c r="HF1523" s="121"/>
      <c r="HG1523" s="121"/>
      <c r="HH1523" s="121"/>
      <c r="HI1523" s="121"/>
      <c r="HJ1523" s="121"/>
      <c r="HK1523" s="121"/>
      <c r="HL1523" s="121"/>
      <c r="HM1523" s="121"/>
      <c r="HN1523" s="121"/>
      <c r="HO1523" s="121"/>
      <c r="HP1523" s="121"/>
      <c r="HQ1523" s="121"/>
      <c r="HR1523" s="121"/>
      <c r="HS1523" s="121"/>
      <c r="HT1523" s="121"/>
      <c r="HU1523" s="121"/>
      <c r="HV1523" s="121"/>
      <c r="HW1523" s="121"/>
      <c r="HX1523" s="121"/>
      <c r="HY1523" s="121"/>
      <c r="HZ1523" s="121"/>
      <c r="IA1523" s="121"/>
      <c r="IB1523" s="121"/>
      <c r="IC1523" s="121"/>
      <c r="ID1523" s="121"/>
      <c r="IE1523" s="121"/>
      <c r="IF1523" s="121"/>
      <c r="IG1523" s="121"/>
      <c r="IH1523" s="121"/>
      <c r="II1523" s="121"/>
      <c r="IJ1523" s="121"/>
      <c r="IK1523" s="121"/>
      <c r="IL1523" s="121"/>
      <c r="IM1523" s="121"/>
      <c r="IN1523" s="121"/>
      <c r="IO1523"/>
      <c r="IP1523"/>
      <c r="IQ1523"/>
      <c r="IR1523"/>
      <c r="IS1523"/>
      <c r="IT1523"/>
      <c r="IU1523"/>
      <c r="IV1523"/>
    </row>
    <row r="1524" s="122" customFormat="1" spans="1:248">
      <c r="A1524" s="142"/>
      <c r="B1524" s="142"/>
      <c r="C1524" s="142"/>
      <c r="D1524" s="142"/>
      <c r="E1524" s="143"/>
      <c r="F1524" s="144"/>
      <c r="G1524" s="127"/>
      <c r="H1524" s="127"/>
      <c r="I1524" s="127"/>
      <c r="J1524" s="127"/>
      <c r="K1524" s="127"/>
      <c r="L1524" s="127"/>
      <c r="M1524" s="127"/>
      <c r="N1524" s="127"/>
      <c r="O1524" s="127"/>
      <c r="P1524" s="127"/>
      <c r="Q1524" s="127"/>
      <c r="R1524" s="127"/>
      <c r="S1524" s="127"/>
      <c r="T1524" s="127"/>
      <c r="U1524" s="127"/>
      <c r="V1524" s="127"/>
      <c r="W1524" s="127"/>
      <c r="X1524" s="127"/>
      <c r="Y1524" s="127"/>
      <c r="Z1524" s="127"/>
      <c r="AA1524" s="127"/>
      <c r="AB1524" s="127"/>
      <c r="AC1524" s="127"/>
      <c r="AD1524" s="127"/>
      <c r="AE1524" s="127"/>
      <c r="AF1524" s="127"/>
      <c r="AG1524" s="127"/>
      <c r="AH1524" s="127"/>
      <c r="AI1524" s="127"/>
      <c r="AJ1524" s="127"/>
      <c r="AK1524" s="127"/>
      <c r="AL1524" s="127"/>
      <c r="AM1524" s="127"/>
      <c r="AN1524" s="127"/>
      <c r="AO1524" s="127"/>
      <c r="AP1524" s="127"/>
      <c r="AQ1524" s="127"/>
      <c r="AR1524" s="127"/>
      <c r="AS1524" s="127"/>
      <c r="AT1524" s="127"/>
      <c r="AU1524" s="127"/>
      <c r="AV1524" s="127"/>
      <c r="AW1524" s="127"/>
      <c r="AX1524" s="127"/>
      <c r="AY1524" s="127"/>
      <c r="AZ1524" s="127"/>
      <c r="BA1524" s="127"/>
      <c r="BB1524" s="127"/>
      <c r="BC1524" s="127"/>
      <c r="BD1524" s="127"/>
      <c r="BE1524" s="127"/>
      <c r="BF1524" s="127"/>
      <c r="BG1524" s="127"/>
      <c r="BH1524" s="127"/>
      <c r="BI1524" s="127"/>
      <c r="BJ1524" s="127"/>
      <c r="BK1524" s="127"/>
      <c r="BL1524" s="127"/>
      <c r="BM1524" s="127"/>
      <c r="BN1524" s="127"/>
      <c r="BO1524" s="127"/>
      <c r="BP1524" s="127"/>
      <c r="BQ1524" s="127"/>
      <c r="BR1524" s="127"/>
      <c r="BS1524" s="127"/>
      <c r="BT1524" s="127"/>
      <c r="BU1524" s="127"/>
      <c r="BV1524" s="127"/>
      <c r="BW1524" s="127"/>
      <c r="BX1524" s="127"/>
      <c r="BY1524" s="127"/>
      <c r="BZ1524" s="127"/>
      <c r="CA1524" s="127"/>
      <c r="CB1524" s="127"/>
      <c r="CC1524" s="127"/>
      <c r="CD1524" s="127"/>
      <c r="CE1524" s="127"/>
      <c r="CF1524" s="127"/>
      <c r="CG1524" s="127"/>
      <c r="CH1524" s="127"/>
      <c r="CI1524" s="127"/>
      <c r="CJ1524" s="127"/>
      <c r="CK1524" s="127"/>
      <c r="CL1524" s="127"/>
      <c r="CM1524" s="127"/>
      <c r="CN1524" s="127"/>
      <c r="CO1524" s="127"/>
      <c r="CP1524" s="127"/>
      <c r="CQ1524" s="127"/>
      <c r="CR1524" s="127"/>
      <c r="CS1524" s="127"/>
      <c r="CT1524" s="127"/>
      <c r="CU1524" s="127"/>
      <c r="CV1524" s="127"/>
      <c r="CW1524" s="127"/>
      <c r="CX1524" s="127"/>
      <c r="CY1524" s="127"/>
      <c r="CZ1524" s="127"/>
      <c r="DA1524" s="127"/>
      <c r="DB1524" s="127"/>
      <c r="DC1524" s="127"/>
      <c r="DD1524" s="127"/>
      <c r="DE1524" s="127"/>
      <c r="DF1524" s="127"/>
      <c r="DG1524" s="127"/>
      <c r="DH1524" s="127"/>
      <c r="DI1524" s="127"/>
      <c r="DJ1524" s="127"/>
      <c r="DK1524" s="127"/>
      <c r="DL1524" s="127"/>
      <c r="DM1524" s="127"/>
      <c r="DN1524" s="127"/>
      <c r="DO1524" s="127"/>
      <c r="DP1524" s="127"/>
      <c r="DQ1524" s="127"/>
      <c r="DR1524" s="127"/>
      <c r="DS1524" s="127"/>
      <c r="DT1524" s="127"/>
      <c r="DU1524" s="127"/>
      <c r="DV1524" s="127"/>
      <c r="DW1524" s="127"/>
      <c r="DX1524" s="127"/>
      <c r="DY1524" s="127"/>
      <c r="DZ1524" s="127"/>
      <c r="EA1524" s="127"/>
      <c r="EB1524" s="127"/>
      <c r="EC1524" s="127"/>
      <c r="ED1524" s="127"/>
      <c r="EE1524" s="127"/>
      <c r="EF1524" s="127"/>
      <c r="EG1524" s="127"/>
      <c r="EH1524" s="127"/>
      <c r="EI1524" s="127"/>
      <c r="EJ1524" s="127"/>
      <c r="EK1524" s="127"/>
      <c r="EL1524" s="127"/>
      <c r="EM1524" s="127"/>
      <c r="EN1524" s="127"/>
      <c r="EO1524" s="127"/>
      <c r="EP1524" s="127"/>
      <c r="EQ1524" s="127"/>
      <c r="ER1524" s="127"/>
      <c r="ES1524" s="127"/>
      <c r="ET1524" s="127"/>
      <c r="EU1524" s="127"/>
      <c r="EV1524" s="127"/>
      <c r="EW1524" s="127"/>
      <c r="EX1524" s="127"/>
      <c r="EY1524" s="127"/>
      <c r="EZ1524" s="127"/>
      <c r="FA1524" s="127"/>
      <c r="FB1524" s="127"/>
      <c r="FC1524" s="127"/>
      <c r="FD1524" s="127"/>
      <c r="FE1524" s="127"/>
      <c r="FF1524" s="127"/>
      <c r="FG1524" s="127"/>
      <c r="FH1524" s="127"/>
      <c r="FI1524" s="127"/>
      <c r="FJ1524" s="127"/>
      <c r="FK1524" s="127"/>
      <c r="FL1524" s="127"/>
      <c r="FM1524" s="127"/>
      <c r="FN1524" s="127"/>
      <c r="FO1524" s="127"/>
      <c r="FP1524" s="127"/>
      <c r="FQ1524" s="127"/>
      <c r="FR1524" s="127"/>
      <c r="FS1524" s="127"/>
      <c r="FT1524" s="127"/>
      <c r="FU1524" s="127"/>
      <c r="FV1524" s="127"/>
      <c r="FW1524" s="127"/>
      <c r="FX1524" s="127"/>
      <c r="FY1524" s="127"/>
      <c r="FZ1524" s="127"/>
      <c r="GA1524" s="127"/>
      <c r="GB1524" s="127"/>
      <c r="GC1524" s="127"/>
      <c r="GD1524" s="127"/>
      <c r="GE1524" s="127"/>
      <c r="GF1524" s="127"/>
      <c r="GG1524" s="127"/>
      <c r="GH1524" s="127"/>
      <c r="GI1524" s="127"/>
      <c r="GJ1524" s="127"/>
      <c r="GK1524" s="127"/>
      <c r="GL1524" s="127"/>
      <c r="GM1524" s="127"/>
      <c r="GN1524" s="127"/>
      <c r="GO1524" s="127"/>
      <c r="GP1524" s="127"/>
      <c r="GQ1524" s="127"/>
      <c r="GR1524" s="127"/>
      <c r="GS1524" s="127"/>
      <c r="GT1524" s="127"/>
      <c r="GU1524" s="127"/>
      <c r="GV1524" s="127"/>
      <c r="GW1524" s="127"/>
      <c r="GX1524" s="127"/>
      <c r="GY1524" s="127"/>
      <c r="GZ1524" s="127"/>
      <c r="HA1524" s="127"/>
      <c r="HB1524" s="127"/>
      <c r="HC1524" s="127"/>
      <c r="HD1524" s="127"/>
      <c r="HE1524" s="127"/>
      <c r="HF1524" s="127"/>
      <c r="HG1524" s="127"/>
      <c r="HH1524" s="127"/>
      <c r="HI1524" s="127"/>
      <c r="HJ1524" s="127"/>
      <c r="HK1524" s="127"/>
      <c r="HL1524" s="127"/>
      <c r="HM1524" s="127"/>
      <c r="HN1524" s="127"/>
      <c r="HO1524" s="127"/>
      <c r="HP1524" s="127"/>
      <c r="HQ1524" s="127"/>
      <c r="HR1524" s="127"/>
      <c r="HS1524" s="127"/>
      <c r="HT1524" s="127"/>
      <c r="HU1524" s="127"/>
      <c r="HV1524" s="127"/>
      <c r="HW1524" s="127"/>
      <c r="HX1524" s="127"/>
      <c r="HY1524" s="127"/>
      <c r="HZ1524" s="127"/>
      <c r="IA1524" s="127"/>
      <c r="IB1524" s="127"/>
      <c r="IC1524" s="127"/>
      <c r="ID1524" s="127"/>
      <c r="IE1524" s="127"/>
      <c r="IF1524" s="127"/>
      <c r="IG1524" s="127"/>
      <c r="IH1524" s="127"/>
      <c r="II1524" s="127"/>
      <c r="IJ1524" s="127"/>
      <c r="IK1524" s="127"/>
      <c r="IL1524" s="127"/>
      <c r="IM1524" s="127"/>
      <c r="IN1524" s="127"/>
    </row>
    <row r="1525" s="122" customFormat="1" spans="1:248">
      <c r="A1525" s="142"/>
      <c r="B1525" s="145" t="s">
        <v>127</v>
      </c>
      <c r="C1525" s="142"/>
      <c r="D1525" s="142"/>
      <c r="E1525" s="143"/>
      <c r="F1525" s="144"/>
      <c r="G1525" s="127"/>
      <c r="H1525" s="127"/>
      <c r="I1525" s="127"/>
      <c r="J1525" s="127"/>
      <c r="K1525" s="127"/>
      <c r="L1525" s="127"/>
      <c r="M1525" s="127"/>
      <c r="N1525" s="127"/>
      <c r="O1525" s="127"/>
      <c r="P1525" s="127"/>
      <c r="Q1525" s="127"/>
      <c r="R1525" s="127"/>
      <c r="S1525" s="127"/>
      <c r="T1525" s="127"/>
      <c r="U1525" s="127"/>
      <c r="V1525" s="127"/>
      <c r="W1525" s="127"/>
      <c r="X1525" s="127"/>
      <c r="Y1525" s="127"/>
      <c r="Z1525" s="127"/>
      <c r="AA1525" s="127"/>
      <c r="AB1525" s="127"/>
      <c r="AC1525" s="127"/>
      <c r="AD1525" s="127"/>
      <c r="AE1525" s="127"/>
      <c r="AF1525" s="127"/>
      <c r="AG1525" s="127"/>
      <c r="AH1525" s="127"/>
      <c r="AI1525" s="127"/>
      <c r="AJ1525" s="127"/>
      <c r="AK1525" s="127"/>
      <c r="AL1525" s="127"/>
      <c r="AM1525" s="127"/>
      <c r="AN1525" s="127"/>
      <c r="AO1525" s="127"/>
      <c r="AP1525" s="127"/>
      <c r="AQ1525" s="127"/>
      <c r="AR1525" s="127"/>
      <c r="AS1525" s="127"/>
      <c r="AT1525" s="127"/>
      <c r="AU1525" s="127"/>
      <c r="AV1525" s="127"/>
      <c r="AW1525" s="127"/>
      <c r="AX1525" s="127"/>
      <c r="AY1525" s="127"/>
      <c r="AZ1525" s="127"/>
      <c r="BA1525" s="127"/>
      <c r="BB1525" s="127"/>
      <c r="BC1525" s="127"/>
      <c r="BD1525" s="127"/>
      <c r="BE1525" s="127"/>
      <c r="BF1525" s="127"/>
      <c r="BG1525" s="127"/>
      <c r="BH1525" s="127"/>
      <c r="BI1525" s="127"/>
      <c r="BJ1525" s="127"/>
      <c r="BK1525" s="127"/>
      <c r="BL1525" s="127"/>
      <c r="BM1525" s="127"/>
      <c r="BN1525" s="127"/>
      <c r="BO1525" s="127"/>
      <c r="BP1525" s="127"/>
      <c r="BQ1525" s="127"/>
      <c r="BR1525" s="127"/>
      <c r="BS1525" s="127"/>
      <c r="BT1525" s="127"/>
      <c r="BU1525" s="127"/>
      <c r="BV1525" s="127"/>
      <c r="BW1525" s="127"/>
      <c r="BX1525" s="127"/>
      <c r="BY1525" s="127"/>
      <c r="BZ1525" s="127"/>
      <c r="CA1525" s="127"/>
      <c r="CB1525" s="127"/>
      <c r="CC1525" s="127"/>
      <c r="CD1525" s="127"/>
      <c r="CE1525" s="127"/>
      <c r="CF1525" s="127"/>
      <c r="CG1525" s="127"/>
      <c r="CH1525" s="127"/>
      <c r="CI1525" s="127"/>
      <c r="CJ1525" s="127"/>
      <c r="CK1525" s="127"/>
      <c r="CL1525" s="127"/>
      <c r="CM1525" s="127"/>
      <c r="CN1525" s="127"/>
      <c r="CO1525" s="127"/>
      <c r="CP1525" s="127"/>
      <c r="CQ1525" s="127"/>
      <c r="CR1525" s="127"/>
      <c r="CS1525" s="127"/>
      <c r="CT1525" s="127"/>
      <c r="CU1525" s="127"/>
      <c r="CV1525" s="127"/>
      <c r="CW1525" s="127"/>
      <c r="CX1525" s="127"/>
      <c r="CY1525" s="127"/>
      <c r="CZ1525" s="127"/>
      <c r="DA1525" s="127"/>
      <c r="DB1525" s="127"/>
      <c r="DC1525" s="127"/>
      <c r="DD1525" s="127"/>
      <c r="DE1525" s="127"/>
      <c r="DF1525" s="127"/>
      <c r="DG1525" s="127"/>
      <c r="DH1525" s="127"/>
      <c r="DI1525" s="127"/>
      <c r="DJ1525" s="127"/>
      <c r="DK1525" s="127"/>
      <c r="DL1525" s="127"/>
      <c r="DM1525" s="127"/>
      <c r="DN1525" s="127"/>
      <c r="DO1525" s="127"/>
      <c r="DP1525" s="127"/>
      <c r="DQ1525" s="127"/>
      <c r="DR1525" s="127"/>
      <c r="DS1525" s="127"/>
      <c r="DT1525" s="127"/>
      <c r="DU1525" s="127"/>
      <c r="DV1525" s="127"/>
      <c r="DW1525" s="127"/>
      <c r="DX1525" s="127"/>
      <c r="DY1525" s="127"/>
      <c r="DZ1525" s="127"/>
      <c r="EA1525" s="127"/>
      <c r="EB1525" s="127"/>
      <c r="EC1525" s="127"/>
      <c r="ED1525" s="127"/>
      <c r="EE1525" s="127"/>
      <c r="EF1525" s="127"/>
      <c r="EG1525" s="127"/>
      <c r="EH1525" s="127"/>
      <c r="EI1525" s="127"/>
      <c r="EJ1525" s="127"/>
      <c r="EK1525" s="127"/>
      <c r="EL1525" s="127"/>
      <c r="EM1525" s="127"/>
      <c r="EN1525" s="127"/>
      <c r="EO1525" s="127"/>
      <c r="EP1525" s="127"/>
      <c r="EQ1525" s="127"/>
      <c r="ER1525" s="127"/>
      <c r="ES1525" s="127"/>
      <c r="ET1525" s="127"/>
      <c r="EU1525" s="127"/>
      <c r="EV1525" s="127"/>
      <c r="EW1525" s="127"/>
      <c r="EX1525" s="127"/>
      <c r="EY1525" s="127"/>
      <c r="EZ1525" s="127"/>
      <c r="FA1525" s="127"/>
      <c r="FB1525" s="127"/>
      <c r="FC1525" s="127"/>
      <c r="FD1525" s="127"/>
      <c r="FE1525" s="127"/>
      <c r="FF1525" s="127"/>
      <c r="FG1525" s="127"/>
      <c r="FH1525" s="127"/>
      <c r="FI1525" s="127"/>
      <c r="FJ1525" s="127"/>
      <c r="FK1525" s="127"/>
      <c r="FL1525" s="127"/>
      <c r="FM1525" s="127"/>
      <c r="FN1525" s="127"/>
      <c r="FO1525" s="127"/>
      <c r="FP1525" s="127"/>
      <c r="FQ1525" s="127"/>
      <c r="FR1525" s="127"/>
      <c r="FS1525" s="127"/>
      <c r="FT1525" s="127"/>
      <c r="FU1525" s="127"/>
      <c r="FV1525" s="127"/>
      <c r="FW1525" s="127"/>
      <c r="FX1525" s="127"/>
      <c r="FY1525" s="127"/>
      <c r="FZ1525" s="127"/>
      <c r="GA1525" s="127"/>
      <c r="GB1525" s="127"/>
      <c r="GC1525" s="127"/>
      <c r="GD1525" s="127"/>
      <c r="GE1525" s="127"/>
      <c r="GF1525" s="127"/>
      <c r="GG1525" s="127"/>
      <c r="GH1525" s="127"/>
      <c r="GI1525" s="127"/>
      <c r="GJ1525" s="127"/>
      <c r="GK1525" s="127"/>
      <c r="GL1525" s="127"/>
      <c r="GM1525" s="127"/>
      <c r="GN1525" s="127"/>
      <c r="GO1525" s="127"/>
      <c r="GP1525" s="127"/>
      <c r="GQ1525" s="127"/>
      <c r="GR1525" s="127"/>
      <c r="GS1525" s="127"/>
      <c r="GT1525" s="127"/>
      <c r="GU1525" s="127"/>
      <c r="GV1525" s="127"/>
      <c r="GW1525" s="127"/>
      <c r="GX1525" s="127"/>
      <c r="GY1525" s="127"/>
      <c r="GZ1525" s="127"/>
      <c r="HA1525" s="127"/>
      <c r="HB1525" s="127"/>
      <c r="HC1525" s="127"/>
      <c r="HD1525" s="127"/>
      <c r="HE1525" s="127"/>
      <c r="HF1525" s="127"/>
      <c r="HG1525" s="127"/>
      <c r="HH1525" s="127"/>
      <c r="HI1525" s="127"/>
      <c r="HJ1525" s="127"/>
      <c r="HK1525" s="127"/>
      <c r="HL1525" s="127"/>
      <c r="HM1525" s="127"/>
      <c r="HN1525" s="127"/>
      <c r="HO1525" s="127"/>
      <c r="HP1525" s="127"/>
      <c r="HQ1525" s="127"/>
      <c r="HR1525" s="127"/>
      <c r="HS1525" s="127"/>
      <c r="HT1525" s="127"/>
      <c r="HU1525" s="127"/>
      <c r="HV1525" s="127"/>
      <c r="HW1525" s="127"/>
      <c r="HX1525" s="127"/>
      <c r="HY1525" s="127"/>
      <c r="HZ1525" s="127"/>
      <c r="IA1525" s="127"/>
      <c r="IB1525" s="127"/>
      <c r="IC1525" s="127"/>
      <c r="ID1525" s="127"/>
      <c r="IE1525" s="127"/>
      <c r="IF1525" s="127"/>
      <c r="IG1525" s="127"/>
      <c r="IH1525" s="127"/>
      <c r="II1525" s="127"/>
      <c r="IJ1525" s="127"/>
      <c r="IK1525" s="127"/>
      <c r="IL1525" s="127"/>
      <c r="IM1525" s="127"/>
      <c r="IN1525" s="127"/>
    </row>
    <row r="1526" s="122" customFormat="1" spans="1:248">
      <c r="A1526" s="142"/>
      <c r="B1526" s="144" t="s">
        <v>128</v>
      </c>
      <c r="C1526" s="142"/>
      <c r="D1526" s="142"/>
      <c r="E1526" s="143"/>
      <c r="F1526" s="144"/>
      <c r="G1526" s="127"/>
      <c r="H1526" s="127"/>
      <c r="I1526" s="127"/>
      <c r="J1526" s="127"/>
      <c r="K1526" s="127"/>
      <c r="L1526" s="127"/>
      <c r="M1526" s="127"/>
      <c r="N1526" s="127"/>
      <c r="O1526" s="127"/>
      <c r="P1526" s="127"/>
      <c r="Q1526" s="127"/>
      <c r="R1526" s="127"/>
      <c r="S1526" s="127"/>
      <c r="T1526" s="127"/>
      <c r="U1526" s="127"/>
      <c r="V1526" s="127"/>
      <c r="W1526" s="127"/>
      <c r="X1526" s="127"/>
      <c r="Y1526" s="127"/>
      <c r="Z1526" s="127"/>
      <c r="AA1526" s="127"/>
      <c r="AB1526" s="127"/>
      <c r="AC1526" s="127"/>
      <c r="AD1526" s="127"/>
      <c r="AE1526" s="127"/>
      <c r="AF1526" s="127"/>
      <c r="AG1526" s="127"/>
      <c r="AH1526" s="127"/>
      <c r="AI1526" s="127"/>
      <c r="AJ1526" s="127"/>
      <c r="AK1526" s="127"/>
      <c r="AL1526" s="127"/>
      <c r="AM1526" s="127"/>
      <c r="AN1526" s="127"/>
      <c r="AO1526" s="127"/>
      <c r="AP1526" s="127"/>
      <c r="AQ1526" s="127"/>
      <c r="AR1526" s="127"/>
      <c r="AS1526" s="127"/>
      <c r="AT1526" s="127"/>
      <c r="AU1526" s="127"/>
      <c r="AV1526" s="127"/>
      <c r="AW1526" s="127"/>
      <c r="AX1526" s="127"/>
      <c r="AY1526" s="127"/>
      <c r="AZ1526" s="127"/>
      <c r="BA1526" s="127"/>
      <c r="BB1526" s="127"/>
      <c r="BC1526" s="127"/>
      <c r="BD1526" s="127"/>
      <c r="BE1526" s="127"/>
      <c r="BF1526" s="127"/>
      <c r="BG1526" s="127"/>
      <c r="BH1526" s="127"/>
      <c r="BI1526" s="127"/>
      <c r="BJ1526" s="127"/>
      <c r="BK1526" s="127"/>
      <c r="BL1526" s="127"/>
      <c r="BM1526" s="127"/>
      <c r="BN1526" s="127"/>
      <c r="BO1526" s="127"/>
      <c r="BP1526" s="127"/>
      <c r="BQ1526" s="127"/>
      <c r="BR1526" s="127"/>
      <c r="BS1526" s="127"/>
      <c r="BT1526" s="127"/>
      <c r="BU1526" s="127"/>
      <c r="BV1526" s="127"/>
      <c r="BW1526" s="127"/>
      <c r="BX1526" s="127"/>
      <c r="BY1526" s="127"/>
      <c r="BZ1526" s="127"/>
      <c r="CA1526" s="127"/>
      <c r="CB1526" s="127"/>
      <c r="CC1526" s="127"/>
      <c r="CD1526" s="127"/>
      <c r="CE1526" s="127"/>
      <c r="CF1526" s="127"/>
      <c r="CG1526" s="127"/>
      <c r="CH1526" s="127"/>
      <c r="CI1526" s="127"/>
      <c r="CJ1526" s="127"/>
      <c r="CK1526" s="127"/>
      <c r="CL1526" s="127"/>
      <c r="CM1526" s="127"/>
      <c r="CN1526" s="127"/>
      <c r="CO1526" s="127"/>
      <c r="CP1526" s="127"/>
      <c r="CQ1526" s="127"/>
      <c r="CR1526" s="127"/>
      <c r="CS1526" s="127"/>
      <c r="CT1526" s="127"/>
      <c r="CU1526" s="127"/>
      <c r="CV1526" s="127"/>
      <c r="CW1526" s="127"/>
      <c r="CX1526" s="127"/>
      <c r="CY1526" s="127"/>
      <c r="CZ1526" s="127"/>
      <c r="DA1526" s="127"/>
      <c r="DB1526" s="127"/>
      <c r="DC1526" s="127"/>
      <c r="DD1526" s="127"/>
      <c r="DE1526" s="127"/>
      <c r="DF1526" s="127"/>
      <c r="DG1526" s="127"/>
      <c r="DH1526" s="127"/>
      <c r="DI1526" s="127"/>
      <c r="DJ1526" s="127"/>
      <c r="DK1526" s="127"/>
      <c r="DL1526" s="127"/>
      <c r="DM1526" s="127"/>
      <c r="DN1526" s="127"/>
      <c r="DO1526" s="127"/>
      <c r="DP1526" s="127"/>
      <c r="DQ1526" s="127"/>
      <c r="DR1526" s="127"/>
      <c r="DS1526" s="127"/>
      <c r="DT1526" s="127"/>
      <c r="DU1526" s="127"/>
      <c r="DV1526" s="127"/>
      <c r="DW1526" s="127"/>
      <c r="DX1526" s="127"/>
      <c r="DY1526" s="127"/>
      <c r="DZ1526" s="127"/>
      <c r="EA1526" s="127"/>
      <c r="EB1526" s="127"/>
      <c r="EC1526" s="127"/>
      <c r="ED1526" s="127"/>
      <c r="EE1526" s="127"/>
      <c r="EF1526" s="127"/>
      <c r="EG1526" s="127"/>
      <c r="EH1526" s="127"/>
      <c r="EI1526" s="127"/>
      <c r="EJ1526" s="127"/>
      <c r="EK1526" s="127"/>
      <c r="EL1526" s="127"/>
      <c r="EM1526" s="127"/>
      <c r="EN1526" s="127"/>
      <c r="EO1526" s="127"/>
      <c r="EP1526" s="127"/>
      <c r="EQ1526" s="127"/>
      <c r="ER1526" s="127"/>
      <c r="ES1526" s="127"/>
      <c r="ET1526" s="127"/>
      <c r="EU1526" s="127"/>
      <c r="EV1526" s="127"/>
      <c r="EW1526" s="127"/>
      <c r="EX1526" s="127"/>
      <c r="EY1526" s="127"/>
      <c r="EZ1526" s="127"/>
      <c r="FA1526" s="127"/>
      <c r="FB1526" s="127"/>
      <c r="FC1526" s="127"/>
      <c r="FD1526" s="127"/>
      <c r="FE1526" s="127"/>
      <c r="FF1526" s="127"/>
      <c r="FG1526" s="127"/>
      <c r="FH1526" s="127"/>
      <c r="FI1526" s="127"/>
      <c r="FJ1526" s="127"/>
      <c r="FK1526" s="127"/>
      <c r="FL1526" s="127"/>
      <c r="FM1526" s="127"/>
      <c r="FN1526" s="127"/>
      <c r="FO1526" s="127"/>
      <c r="FP1526" s="127"/>
      <c r="FQ1526" s="127"/>
      <c r="FR1526" s="127"/>
      <c r="FS1526" s="127"/>
      <c r="FT1526" s="127"/>
      <c r="FU1526" s="127"/>
      <c r="FV1526" s="127"/>
      <c r="FW1526" s="127"/>
      <c r="FX1526" s="127"/>
      <c r="FY1526" s="127"/>
      <c r="FZ1526" s="127"/>
      <c r="GA1526" s="127"/>
      <c r="GB1526" s="127"/>
      <c r="GC1526" s="127"/>
      <c r="GD1526" s="127"/>
      <c r="GE1526" s="127"/>
      <c r="GF1526" s="127"/>
      <c r="GG1526" s="127"/>
      <c r="GH1526" s="127"/>
      <c r="GI1526" s="127"/>
      <c r="GJ1526" s="127"/>
      <c r="GK1526" s="127"/>
      <c r="GL1526" s="127"/>
      <c r="GM1526" s="127"/>
      <c r="GN1526" s="127"/>
      <c r="GO1526" s="127"/>
      <c r="GP1526" s="127"/>
      <c r="GQ1526" s="127"/>
      <c r="GR1526" s="127"/>
      <c r="GS1526" s="127"/>
      <c r="GT1526" s="127"/>
      <c r="GU1526" s="127"/>
      <c r="GV1526" s="127"/>
      <c r="GW1526" s="127"/>
      <c r="GX1526" s="127"/>
      <c r="GY1526" s="127"/>
      <c r="GZ1526" s="127"/>
      <c r="HA1526" s="127"/>
      <c r="HB1526" s="127"/>
      <c r="HC1526" s="127"/>
      <c r="HD1526" s="127"/>
      <c r="HE1526" s="127"/>
      <c r="HF1526" s="127"/>
      <c r="HG1526" s="127"/>
      <c r="HH1526" s="127"/>
      <c r="HI1526" s="127"/>
      <c r="HJ1526" s="127"/>
      <c r="HK1526" s="127"/>
      <c r="HL1526" s="127"/>
      <c r="HM1526" s="127"/>
      <c r="HN1526" s="127"/>
      <c r="HO1526" s="127"/>
      <c r="HP1526" s="127"/>
      <c r="HQ1526" s="127"/>
      <c r="HR1526" s="127"/>
      <c r="HS1526" s="127"/>
      <c r="HT1526" s="127"/>
      <c r="HU1526" s="127"/>
      <c r="HV1526" s="127"/>
      <c r="HW1526" s="127"/>
      <c r="HX1526" s="127"/>
      <c r="HY1526" s="127"/>
      <c r="HZ1526" s="127"/>
      <c r="IA1526" s="127"/>
      <c r="IB1526" s="127"/>
      <c r="IC1526" s="127"/>
      <c r="ID1526" s="127"/>
      <c r="IE1526" s="127"/>
      <c r="IF1526" s="127"/>
      <c r="IG1526" s="127"/>
      <c r="IH1526" s="127"/>
      <c r="II1526" s="127"/>
      <c r="IJ1526" s="127"/>
      <c r="IK1526" s="127"/>
      <c r="IL1526" s="127"/>
      <c r="IM1526" s="127"/>
      <c r="IN1526" s="127"/>
    </row>
    <row r="1527" s="122" customFormat="1" spans="1:248">
      <c r="A1527" s="142"/>
      <c r="B1527" s="147" t="s">
        <v>129</v>
      </c>
      <c r="C1527" s="142"/>
      <c r="D1527" s="142"/>
      <c r="E1527" s="143"/>
      <c r="F1527" s="144"/>
      <c r="G1527" s="127"/>
      <c r="H1527" s="127"/>
      <c r="I1527" s="127"/>
      <c r="J1527" s="127"/>
      <c r="K1527" s="127"/>
      <c r="L1527" s="127"/>
      <c r="M1527" s="127"/>
      <c r="N1527" s="127"/>
      <c r="O1527" s="127"/>
      <c r="P1527" s="127"/>
      <c r="Q1527" s="127"/>
      <c r="R1527" s="127"/>
      <c r="S1527" s="127"/>
      <c r="T1527" s="127"/>
      <c r="U1527" s="127"/>
      <c r="V1527" s="127"/>
      <c r="W1527" s="127"/>
      <c r="X1527" s="127"/>
      <c r="Y1527" s="127"/>
      <c r="Z1527" s="127"/>
      <c r="AA1527" s="127"/>
      <c r="AB1527" s="127"/>
      <c r="AC1527" s="127"/>
      <c r="AD1527" s="127"/>
      <c r="AE1527" s="127"/>
      <c r="AF1527" s="127"/>
      <c r="AG1527" s="127"/>
      <c r="AH1527" s="127"/>
      <c r="AI1527" s="127"/>
      <c r="AJ1527" s="127"/>
      <c r="AK1527" s="127"/>
      <c r="AL1527" s="127"/>
      <c r="AM1527" s="127"/>
      <c r="AN1527" s="127"/>
      <c r="AO1527" s="127"/>
      <c r="AP1527" s="127"/>
      <c r="AQ1527" s="127"/>
      <c r="AR1527" s="127"/>
      <c r="AS1527" s="127"/>
      <c r="AT1527" s="127"/>
      <c r="AU1527" s="127"/>
      <c r="AV1527" s="127"/>
      <c r="AW1527" s="127"/>
      <c r="AX1527" s="127"/>
      <c r="AY1527" s="127"/>
      <c r="AZ1527" s="127"/>
      <c r="BA1527" s="127"/>
      <c r="BB1527" s="127"/>
      <c r="BC1527" s="127"/>
      <c r="BD1527" s="127"/>
      <c r="BE1527" s="127"/>
      <c r="BF1527" s="127"/>
      <c r="BG1527" s="127"/>
      <c r="BH1527" s="127"/>
      <c r="BI1527" s="127"/>
      <c r="BJ1527" s="127"/>
      <c r="BK1527" s="127"/>
      <c r="BL1527" s="127"/>
      <c r="BM1527" s="127"/>
      <c r="BN1527" s="127"/>
      <c r="BO1527" s="127"/>
      <c r="BP1527" s="127"/>
      <c r="BQ1527" s="127"/>
      <c r="BR1527" s="127"/>
      <c r="BS1527" s="127"/>
      <c r="BT1527" s="127"/>
      <c r="BU1527" s="127"/>
      <c r="BV1527" s="127"/>
      <c r="BW1527" s="127"/>
      <c r="BX1527" s="127"/>
      <c r="BY1527" s="127"/>
      <c r="BZ1527" s="127"/>
      <c r="CA1527" s="127"/>
      <c r="CB1527" s="127"/>
      <c r="CC1527" s="127"/>
      <c r="CD1527" s="127"/>
      <c r="CE1527" s="127"/>
      <c r="CF1527" s="127"/>
      <c r="CG1527" s="127"/>
      <c r="CH1527" s="127"/>
      <c r="CI1527" s="127"/>
      <c r="CJ1527" s="127"/>
      <c r="CK1527" s="127"/>
      <c r="CL1527" s="127"/>
      <c r="CM1527" s="127"/>
      <c r="CN1527" s="127"/>
      <c r="CO1527" s="127"/>
      <c r="CP1527" s="127"/>
      <c r="CQ1527" s="127"/>
      <c r="CR1527" s="127"/>
      <c r="CS1527" s="127"/>
      <c r="CT1527" s="127"/>
      <c r="CU1527" s="127"/>
      <c r="CV1527" s="127"/>
      <c r="CW1527" s="127"/>
      <c r="CX1527" s="127"/>
      <c r="CY1527" s="127"/>
      <c r="CZ1527" s="127"/>
      <c r="DA1527" s="127"/>
      <c r="DB1527" s="127"/>
      <c r="DC1527" s="127"/>
      <c r="DD1527" s="127"/>
      <c r="DE1527" s="127"/>
      <c r="DF1527" s="127"/>
      <c r="DG1527" s="127"/>
      <c r="DH1527" s="127"/>
      <c r="DI1527" s="127"/>
      <c r="DJ1527" s="127"/>
      <c r="DK1527" s="127"/>
      <c r="DL1527" s="127"/>
      <c r="DM1527" s="127"/>
      <c r="DN1527" s="127"/>
      <c r="DO1527" s="127"/>
      <c r="DP1527" s="127"/>
      <c r="DQ1527" s="127"/>
      <c r="DR1527" s="127"/>
      <c r="DS1527" s="127"/>
      <c r="DT1527" s="127"/>
      <c r="DU1527" s="127"/>
      <c r="DV1527" s="127"/>
      <c r="DW1527" s="127"/>
      <c r="DX1527" s="127"/>
      <c r="DY1527" s="127"/>
      <c r="DZ1527" s="127"/>
      <c r="EA1527" s="127"/>
      <c r="EB1527" s="127"/>
      <c r="EC1527" s="127"/>
      <c r="ED1527" s="127"/>
      <c r="EE1527" s="127"/>
      <c r="EF1527" s="127"/>
      <c r="EG1527" s="127"/>
      <c r="EH1527" s="127"/>
      <c r="EI1527" s="127"/>
      <c r="EJ1527" s="127"/>
      <c r="EK1527" s="127"/>
      <c r="EL1527" s="127"/>
      <c r="EM1527" s="127"/>
      <c r="EN1527" s="127"/>
      <c r="EO1527" s="127"/>
      <c r="EP1527" s="127"/>
      <c r="EQ1527" s="127"/>
      <c r="ER1527" s="127"/>
      <c r="ES1527" s="127"/>
      <c r="ET1527" s="127"/>
      <c r="EU1527" s="127"/>
      <c r="EV1527" s="127"/>
      <c r="EW1527" s="127"/>
      <c r="EX1527" s="127"/>
      <c r="EY1527" s="127"/>
      <c r="EZ1527" s="127"/>
      <c r="FA1527" s="127"/>
      <c r="FB1527" s="127"/>
      <c r="FC1527" s="127"/>
      <c r="FD1527" s="127"/>
      <c r="FE1527" s="127"/>
      <c r="FF1527" s="127"/>
      <c r="FG1527" s="127"/>
      <c r="FH1527" s="127"/>
      <c r="FI1527" s="127"/>
      <c r="FJ1527" s="127"/>
      <c r="FK1527" s="127"/>
      <c r="FL1527" s="127"/>
      <c r="FM1527" s="127"/>
      <c r="FN1527" s="127"/>
      <c r="FO1527" s="127"/>
      <c r="FP1527" s="127"/>
      <c r="FQ1527" s="127"/>
      <c r="FR1527" s="127"/>
      <c r="FS1527" s="127"/>
      <c r="FT1527" s="127"/>
      <c r="FU1527" s="127"/>
      <c r="FV1527" s="127"/>
      <c r="FW1527" s="127"/>
      <c r="FX1527" s="127"/>
      <c r="FY1527" s="127"/>
      <c r="FZ1527" s="127"/>
      <c r="GA1527" s="127"/>
      <c r="GB1527" s="127"/>
      <c r="GC1527" s="127"/>
      <c r="GD1527" s="127"/>
      <c r="GE1527" s="127"/>
      <c r="GF1527" s="127"/>
      <c r="GG1527" s="127"/>
      <c r="GH1527" s="127"/>
      <c r="GI1527" s="127"/>
      <c r="GJ1527" s="127"/>
      <c r="GK1527" s="127"/>
      <c r="GL1527" s="127"/>
      <c r="GM1527" s="127"/>
      <c r="GN1527" s="127"/>
      <c r="GO1527" s="127"/>
      <c r="GP1527" s="127"/>
      <c r="GQ1527" s="127"/>
      <c r="GR1527" s="127"/>
      <c r="GS1527" s="127"/>
      <c r="GT1527" s="127"/>
      <c r="GU1527" s="127"/>
      <c r="GV1527" s="127"/>
      <c r="GW1527" s="127"/>
      <c r="GX1527" s="127"/>
      <c r="GY1527" s="127"/>
      <c r="GZ1527" s="127"/>
      <c r="HA1527" s="127"/>
      <c r="HB1527" s="127"/>
      <c r="HC1527" s="127"/>
      <c r="HD1527" s="127"/>
      <c r="HE1527" s="127"/>
      <c r="HF1527" s="127"/>
      <c r="HG1527" s="127"/>
      <c r="HH1527" s="127"/>
      <c r="HI1527" s="127"/>
      <c r="HJ1527" s="127"/>
      <c r="HK1527" s="127"/>
      <c r="HL1527" s="127"/>
      <c r="HM1527" s="127"/>
      <c r="HN1527" s="127"/>
      <c r="HO1527" s="127"/>
      <c r="HP1527" s="127"/>
      <c r="HQ1527" s="127"/>
      <c r="HR1527" s="127"/>
      <c r="HS1527" s="127"/>
      <c r="HT1527" s="127"/>
      <c r="HU1527" s="127"/>
      <c r="HV1527" s="127"/>
      <c r="HW1527" s="127"/>
      <c r="HX1527" s="127"/>
      <c r="HY1527" s="127"/>
      <c r="HZ1527" s="127"/>
      <c r="IA1527" s="127"/>
      <c r="IB1527" s="127"/>
      <c r="IC1527" s="127"/>
      <c r="ID1527" s="127"/>
      <c r="IE1527" s="127"/>
      <c r="IF1527" s="127"/>
      <c r="IG1527" s="127"/>
      <c r="IH1527" s="127"/>
      <c r="II1527" s="127"/>
      <c r="IJ1527" s="127"/>
      <c r="IK1527" s="127"/>
      <c r="IL1527" s="127"/>
      <c r="IM1527" s="127"/>
      <c r="IN1527" s="127"/>
    </row>
    <row r="1528" s="124" customFormat="1" spans="1:256">
      <c r="A1528" s="204"/>
      <c r="B1528" s="369"/>
      <c r="C1528" s="204"/>
      <c r="D1528" s="204"/>
      <c r="E1528" s="204"/>
      <c r="F1528" s="369"/>
      <c r="G1528" s="121"/>
      <c r="H1528" s="121"/>
      <c r="I1528" s="121"/>
      <c r="J1528" s="121"/>
      <c r="K1528" s="121"/>
      <c r="L1528" s="121"/>
      <c r="M1528" s="121"/>
      <c r="N1528" s="121"/>
      <c r="O1528" s="121"/>
      <c r="P1528" s="121"/>
      <c r="Q1528" s="121"/>
      <c r="R1528" s="121"/>
      <c r="S1528" s="121"/>
      <c r="T1528" s="121"/>
      <c r="U1528" s="121"/>
      <c r="V1528" s="121"/>
      <c r="W1528" s="121"/>
      <c r="X1528" s="121"/>
      <c r="Y1528" s="121"/>
      <c r="Z1528" s="121"/>
      <c r="AA1528" s="121"/>
      <c r="AB1528" s="121"/>
      <c r="AC1528" s="121"/>
      <c r="AD1528" s="121"/>
      <c r="AE1528" s="121"/>
      <c r="AF1528" s="121"/>
      <c r="AG1528" s="121"/>
      <c r="AH1528" s="121"/>
      <c r="AI1528" s="121"/>
      <c r="AJ1528" s="121"/>
      <c r="AK1528" s="121"/>
      <c r="AL1528" s="121"/>
      <c r="AM1528" s="121"/>
      <c r="AN1528" s="121"/>
      <c r="AO1528" s="121"/>
      <c r="AP1528" s="121"/>
      <c r="AQ1528" s="121"/>
      <c r="AR1528" s="121"/>
      <c r="AS1528" s="121"/>
      <c r="AT1528" s="121"/>
      <c r="AU1528" s="121"/>
      <c r="AV1528" s="121"/>
      <c r="AW1528" s="121"/>
      <c r="AX1528" s="121"/>
      <c r="AY1528" s="121"/>
      <c r="AZ1528" s="121"/>
      <c r="BA1528" s="121"/>
      <c r="BB1528" s="121"/>
      <c r="BC1528" s="121"/>
      <c r="BD1528" s="121"/>
      <c r="BE1528" s="121"/>
      <c r="BF1528" s="121"/>
      <c r="BG1528" s="121"/>
      <c r="BH1528" s="121"/>
      <c r="BI1528" s="121"/>
      <c r="BJ1528" s="121"/>
      <c r="BK1528" s="121"/>
      <c r="BL1528" s="121"/>
      <c r="BM1528" s="121"/>
      <c r="BN1528" s="121"/>
      <c r="BO1528" s="121"/>
      <c r="BP1528" s="121"/>
      <c r="BQ1528" s="121"/>
      <c r="BR1528" s="121"/>
      <c r="BS1528" s="121"/>
      <c r="BT1528" s="121"/>
      <c r="BU1528" s="121"/>
      <c r="BV1528" s="121"/>
      <c r="BW1528" s="121"/>
      <c r="BX1528" s="121"/>
      <c r="BY1528" s="121"/>
      <c r="BZ1528" s="121"/>
      <c r="CA1528" s="121"/>
      <c r="CB1528" s="121"/>
      <c r="CC1528" s="121"/>
      <c r="CD1528" s="121"/>
      <c r="CE1528" s="121"/>
      <c r="CF1528" s="121"/>
      <c r="CG1528" s="121"/>
      <c r="CH1528" s="121"/>
      <c r="CI1528" s="121"/>
      <c r="CJ1528" s="121"/>
      <c r="CK1528" s="121"/>
      <c r="CL1528" s="121"/>
      <c r="CM1528" s="121"/>
      <c r="CN1528" s="121"/>
      <c r="CO1528" s="121"/>
      <c r="CP1528" s="121"/>
      <c r="CQ1528" s="121"/>
      <c r="CR1528" s="121"/>
      <c r="CS1528" s="121"/>
      <c r="CT1528" s="121"/>
      <c r="CU1528" s="121"/>
      <c r="CV1528" s="121"/>
      <c r="CW1528" s="121"/>
      <c r="CX1528" s="121"/>
      <c r="CY1528" s="121"/>
      <c r="CZ1528" s="121"/>
      <c r="DA1528" s="121"/>
      <c r="DB1528" s="121"/>
      <c r="DC1528" s="121"/>
      <c r="DD1528" s="121"/>
      <c r="DE1528" s="121"/>
      <c r="DF1528" s="121"/>
      <c r="DG1528" s="121"/>
      <c r="DH1528" s="121"/>
      <c r="DI1528" s="121"/>
      <c r="DJ1528" s="121"/>
      <c r="DK1528" s="121"/>
      <c r="DL1528" s="121"/>
      <c r="DM1528" s="121"/>
      <c r="DN1528" s="121"/>
      <c r="DO1528" s="121"/>
      <c r="DP1528" s="121"/>
      <c r="DQ1528" s="121"/>
      <c r="DR1528" s="121"/>
      <c r="DS1528" s="121"/>
      <c r="DT1528" s="121"/>
      <c r="DU1528" s="121"/>
      <c r="DV1528" s="121"/>
      <c r="DW1528" s="121"/>
      <c r="DX1528" s="121"/>
      <c r="DY1528" s="121"/>
      <c r="DZ1528" s="121"/>
      <c r="EA1528" s="121"/>
      <c r="EB1528" s="121"/>
      <c r="EC1528" s="121"/>
      <c r="ED1528" s="121"/>
      <c r="EE1528" s="121"/>
      <c r="EF1528" s="121"/>
      <c r="EG1528" s="121"/>
      <c r="EH1528" s="121"/>
      <c r="EI1528" s="121"/>
      <c r="EJ1528" s="121"/>
      <c r="EK1528" s="121"/>
      <c r="EL1528" s="121"/>
      <c r="EM1528" s="121"/>
      <c r="EN1528" s="121"/>
      <c r="EO1528" s="121"/>
      <c r="EP1528" s="121"/>
      <c r="EQ1528" s="121"/>
      <c r="ER1528" s="121"/>
      <c r="ES1528" s="121"/>
      <c r="ET1528" s="121"/>
      <c r="EU1528" s="121"/>
      <c r="EV1528" s="121"/>
      <c r="EW1528" s="121"/>
      <c r="EX1528" s="121"/>
      <c r="EY1528" s="121"/>
      <c r="EZ1528" s="121"/>
      <c r="FA1528" s="121"/>
      <c r="FB1528" s="121"/>
      <c r="FC1528" s="121"/>
      <c r="FD1528" s="121"/>
      <c r="FE1528" s="121"/>
      <c r="FF1528" s="121"/>
      <c r="FG1528" s="121"/>
      <c r="FH1528" s="121"/>
      <c r="FI1528" s="121"/>
      <c r="FJ1528" s="121"/>
      <c r="FK1528" s="121"/>
      <c r="FL1528" s="121"/>
      <c r="FM1528" s="121"/>
      <c r="FN1528" s="121"/>
      <c r="FO1528" s="121"/>
      <c r="FP1528" s="121"/>
      <c r="FQ1528" s="121"/>
      <c r="FR1528" s="121"/>
      <c r="FS1528" s="121"/>
      <c r="FT1528" s="121"/>
      <c r="FU1528" s="121"/>
      <c r="FV1528" s="121"/>
      <c r="FW1528" s="121"/>
      <c r="FX1528" s="121"/>
      <c r="FY1528" s="121"/>
      <c r="FZ1528" s="121"/>
      <c r="GA1528" s="121"/>
      <c r="GB1528" s="121"/>
      <c r="GC1528" s="121"/>
      <c r="GD1528" s="121"/>
      <c r="GE1528" s="121"/>
      <c r="GF1528" s="121"/>
      <c r="GG1528" s="121"/>
      <c r="GH1528" s="121"/>
      <c r="GI1528" s="121"/>
      <c r="GJ1528" s="121"/>
      <c r="GK1528" s="121"/>
      <c r="GL1528" s="121"/>
      <c r="GM1528" s="121"/>
      <c r="GN1528" s="121"/>
      <c r="GO1528" s="121"/>
      <c r="GP1528" s="121"/>
      <c r="GQ1528" s="121"/>
      <c r="GR1528" s="121"/>
      <c r="GS1528" s="121"/>
      <c r="GT1528" s="121"/>
      <c r="GU1528" s="121"/>
      <c r="GV1528" s="121"/>
      <c r="GW1528" s="121"/>
      <c r="GX1528" s="121"/>
      <c r="GY1528" s="121"/>
      <c r="GZ1528" s="121"/>
      <c r="HA1528" s="121"/>
      <c r="HB1528" s="121"/>
      <c r="HC1528" s="121"/>
      <c r="HD1528" s="121"/>
      <c r="HE1528" s="121"/>
      <c r="HF1528" s="121"/>
      <c r="HG1528" s="121"/>
      <c r="HH1528" s="121"/>
      <c r="HI1528" s="121"/>
      <c r="HJ1528" s="121"/>
      <c r="HK1528" s="121"/>
      <c r="HL1528" s="121"/>
      <c r="HM1528" s="121"/>
      <c r="HN1528" s="121"/>
      <c r="HO1528" s="121"/>
      <c r="HP1528" s="121"/>
      <c r="HQ1528" s="121"/>
      <c r="HR1528" s="121"/>
      <c r="HS1528" s="121"/>
      <c r="HT1528" s="121"/>
      <c r="HU1528" s="121"/>
      <c r="HV1528" s="121"/>
      <c r="HW1528" s="121"/>
      <c r="HX1528" s="121"/>
      <c r="HY1528" s="121"/>
      <c r="HZ1528" s="121"/>
      <c r="IA1528" s="121"/>
      <c r="IB1528" s="121"/>
      <c r="IC1528" s="121"/>
      <c r="ID1528" s="121"/>
      <c r="IE1528" s="121"/>
      <c r="IF1528" s="121"/>
      <c r="IG1528" s="121"/>
      <c r="IH1528" s="121"/>
      <c r="II1528" s="121"/>
      <c r="IJ1528" s="121"/>
      <c r="IK1528" s="121"/>
      <c r="IL1528" s="121"/>
      <c r="IM1528" s="121"/>
      <c r="IN1528" s="121"/>
      <c r="IO1528"/>
      <c r="IP1528"/>
      <c r="IQ1528"/>
      <c r="IR1528"/>
      <c r="IS1528"/>
      <c r="IT1528"/>
      <c r="IU1528"/>
      <c r="IV1528"/>
    </row>
    <row r="1529" s="124" customFormat="1" spans="1:256">
      <c r="A1529" s="148"/>
      <c r="B1529" s="151" t="s">
        <v>132</v>
      </c>
      <c r="C1529" s="148"/>
      <c r="D1529" s="148"/>
      <c r="E1529" s="506">
        <f>SUM(E1532:E1555)</f>
        <v>2262100000</v>
      </c>
      <c r="F1529" s="150"/>
      <c r="G1529" s="121"/>
      <c r="H1529" s="121"/>
      <c r="I1529" s="121"/>
      <c r="J1529" s="121"/>
      <c r="K1529" s="121"/>
      <c r="L1529" s="121"/>
      <c r="M1529" s="121"/>
      <c r="N1529" s="121"/>
      <c r="O1529" s="121"/>
      <c r="P1529" s="121"/>
      <c r="Q1529" s="121"/>
      <c r="R1529" s="121"/>
      <c r="S1529" s="121"/>
      <c r="T1529" s="121"/>
      <c r="U1529" s="121"/>
      <c r="V1529" s="121"/>
      <c r="W1529" s="121"/>
      <c r="X1529" s="121"/>
      <c r="Y1529" s="121"/>
      <c r="Z1529" s="121"/>
      <c r="AA1529" s="121"/>
      <c r="AB1529" s="121"/>
      <c r="AC1529" s="121"/>
      <c r="AD1529" s="121"/>
      <c r="AE1529" s="121"/>
      <c r="AF1529" s="121"/>
      <c r="AG1529" s="121"/>
      <c r="AH1529" s="121"/>
      <c r="AI1529" s="121"/>
      <c r="AJ1529" s="121"/>
      <c r="AK1529" s="121"/>
      <c r="AL1529" s="121"/>
      <c r="AM1529" s="121"/>
      <c r="AN1529" s="121"/>
      <c r="AO1529" s="121"/>
      <c r="AP1529" s="121"/>
      <c r="AQ1529" s="121"/>
      <c r="AR1529" s="121"/>
      <c r="AS1529" s="121"/>
      <c r="AT1529" s="121"/>
      <c r="AU1529" s="121"/>
      <c r="AV1529" s="121"/>
      <c r="AW1529" s="121"/>
      <c r="AX1529" s="121"/>
      <c r="AY1529" s="121"/>
      <c r="AZ1529" s="121"/>
      <c r="BA1529" s="121"/>
      <c r="BB1529" s="121"/>
      <c r="BC1529" s="121"/>
      <c r="BD1529" s="121"/>
      <c r="BE1529" s="121"/>
      <c r="BF1529" s="121"/>
      <c r="BG1529" s="121"/>
      <c r="BH1529" s="121"/>
      <c r="BI1529" s="121"/>
      <c r="BJ1529" s="121"/>
      <c r="BK1529" s="121"/>
      <c r="BL1529" s="121"/>
      <c r="BM1529" s="121"/>
      <c r="BN1529" s="121"/>
      <c r="BO1529" s="121"/>
      <c r="BP1529" s="121"/>
      <c r="BQ1529" s="121"/>
      <c r="BR1529" s="121"/>
      <c r="BS1529" s="121"/>
      <c r="BT1529" s="121"/>
      <c r="BU1529" s="121"/>
      <c r="BV1529" s="121"/>
      <c r="BW1529" s="121"/>
      <c r="BX1529" s="121"/>
      <c r="BY1529" s="121"/>
      <c r="BZ1529" s="121"/>
      <c r="CA1529" s="121"/>
      <c r="CB1529" s="121"/>
      <c r="CC1529" s="121"/>
      <c r="CD1529" s="121"/>
      <c r="CE1529" s="121"/>
      <c r="CF1529" s="121"/>
      <c r="CG1529" s="121"/>
      <c r="CH1529" s="121"/>
      <c r="CI1529" s="121"/>
      <c r="CJ1529" s="121"/>
      <c r="CK1529" s="121"/>
      <c r="CL1529" s="121"/>
      <c r="CM1529" s="121"/>
      <c r="CN1529" s="121"/>
      <c r="CO1529" s="121"/>
      <c r="CP1529" s="121"/>
      <c r="CQ1529" s="121"/>
      <c r="CR1529" s="121"/>
      <c r="CS1529" s="121"/>
      <c r="CT1529" s="121"/>
      <c r="CU1529" s="121"/>
      <c r="CV1529" s="121"/>
      <c r="CW1529" s="121"/>
      <c r="CX1529" s="121"/>
      <c r="CY1529" s="121"/>
      <c r="CZ1529" s="121"/>
      <c r="DA1529" s="121"/>
      <c r="DB1529" s="121"/>
      <c r="DC1529" s="121"/>
      <c r="DD1529" s="121"/>
      <c r="DE1529" s="121"/>
      <c r="DF1529" s="121"/>
      <c r="DG1529" s="121"/>
      <c r="DH1529" s="121"/>
      <c r="DI1529" s="121"/>
      <c r="DJ1529" s="121"/>
      <c r="DK1529" s="121"/>
      <c r="DL1529" s="121"/>
      <c r="DM1529" s="121"/>
      <c r="DN1529" s="121"/>
      <c r="DO1529" s="121"/>
      <c r="DP1529" s="121"/>
      <c r="DQ1529" s="121"/>
      <c r="DR1529" s="121"/>
      <c r="DS1529" s="121"/>
      <c r="DT1529" s="121"/>
      <c r="DU1529" s="121"/>
      <c r="DV1529" s="121"/>
      <c r="DW1529" s="121"/>
      <c r="DX1529" s="121"/>
      <c r="DY1529" s="121"/>
      <c r="DZ1529" s="121"/>
      <c r="EA1529" s="121"/>
      <c r="EB1529" s="121"/>
      <c r="EC1529" s="121"/>
      <c r="ED1529" s="121"/>
      <c r="EE1529" s="121"/>
      <c r="EF1529" s="121"/>
      <c r="EG1529" s="121"/>
      <c r="EH1529" s="121"/>
      <c r="EI1529" s="121"/>
      <c r="EJ1529" s="121"/>
      <c r="EK1529" s="121"/>
      <c r="EL1529" s="121"/>
      <c r="EM1529" s="121"/>
      <c r="EN1529" s="121"/>
      <c r="EO1529" s="121"/>
      <c r="EP1529" s="121"/>
      <c r="EQ1529" s="121"/>
      <c r="ER1529" s="121"/>
      <c r="ES1529" s="121"/>
      <c r="ET1529" s="121"/>
      <c r="EU1529" s="121"/>
      <c r="EV1529" s="121"/>
      <c r="EW1529" s="121"/>
      <c r="EX1529" s="121"/>
      <c r="EY1529" s="121"/>
      <c r="EZ1529" s="121"/>
      <c r="FA1529" s="121"/>
      <c r="FB1529" s="121"/>
      <c r="FC1529" s="121"/>
      <c r="FD1529" s="121"/>
      <c r="FE1529" s="121"/>
      <c r="FF1529" s="121"/>
      <c r="FG1529" s="121"/>
      <c r="FH1529" s="121"/>
      <c r="FI1529" s="121"/>
      <c r="FJ1529" s="121"/>
      <c r="FK1529" s="121"/>
      <c r="FL1529" s="121"/>
      <c r="FM1529" s="121"/>
      <c r="FN1529" s="121"/>
      <c r="FO1529" s="121"/>
      <c r="FP1529" s="121"/>
      <c r="FQ1529" s="121"/>
      <c r="FR1529" s="121"/>
      <c r="FS1529" s="121"/>
      <c r="FT1529" s="121"/>
      <c r="FU1529" s="121"/>
      <c r="FV1529" s="121"/>
      <c r="FW1529" s="121"/>
      <c r="FX1529" s="121"/>
      <c r="FY1529" s="121"/>
      <c r="FZ1529" s="121"/>
      <c r="GA1529" s="121"/>
      <c r="GB1529" s="121"/>
      <c r="GC1529" s="121"/>
      <c r="GD1529" s="121"/>
      <c r="GE1529" s="121"/>
      <c r="GF1529" s="121"/>
      <c r="GG1529" s="121"/>
      <c r="GH1529" s="121"/>
      <c r="GI1529" s="121"/>
      <c r="GJ1529" s="121"/>
      <c r="GK1529" s="121"/>
      <c r="GL1529" s="121"/>
      <c r="GM1529" s="121"/>
      <c r="GN1529" s="121"/>
      <c r="GO1529" s="121"/>
      <c r="GP1529" s="121"/>
      <c r="GQ1529" s="121"/>
      <c r="GR1529" s="121"/>
      <c r="GS1529" s="121"/>
      <c r="GT1529" s="121"/>
      <c r="GU1529" s="121"/>
      <c r="GV1529" s="121"/>
      <c r="GW1529" s="121"/>
      <c r="GX1529" s="121"/>
      <c r="GY1529" s="121"/>
      <c r="GZ1529" s="121"/>
      <c r="HA1529" s="121"/>
      <c r="HB1529" s="121"/>
      <c r="HC1529" s="121"/>
      <c r="HD1529" s="121"/>
      <c r="HE1529" s="121"/>
      <c r="HF1529" s="121"/>
      <c r="HG1529" s="121"/>
      <c r="HH1529" s="121"/>
      <c r="HI1529" s="121"/>
      <c r="HJ1529" s="121"/>
      <c r="HK1529" s="121"/>
      <c r="HL1529" s="121"/>
      <c r="HM1529" s="121"/>
      <c r="HN1529" s="121"/>
      <c r="HO1529" s="121"/>
      <c r="HP1529" s="121"/>
      <c r="HQ1529" s="121"/>
      <c r="HR1529" s="121"/>
      <c r="HS1529" s="121"/>
      <c r="HT1529" s="121"/>
      <c r="HU1529" s="121"/>
      <c r="HV1529" s="121"/>
      <c r="HW1529" s="121"/>
      <c r="HX1529" s="121"/>
      <c r="HY1529" s="121"/>
      <c r="HZ1529" s="121"/>
      <c r="IA1529" s="121"/>
      <c r="IB1529" s="121"/>
      <c r="IC1529" s="121"/>
      <c r="ID1529" s="121"/>
      <c r="IE1529" s="121"/>
      <c r="IF1529" s="121"/>
      <c r="IG1529" s="121"/>
      <c r="IH1529" s="121"/>
      <c r="II1529" s="121"/>
      <c r="IJ1529" s="121"/>
      <c r="IK1529" s="121"/>
      <c r="IL1529" s="121"/>
      <c r="IM1529" s="121"/>
      <c r="IN1529" s="121"/>
      <c r="IO1529"/>
      <c r="IP1529"/>
      <c r="IQ1529"/>
      <c r="IR1529"/>
      <c r="IS1529"/>
      <c r="IT1529"/>
      <c r="IU1529"/>
      <c r="IV1529"/>
    </row>
    <row r="1530" s="124" customFormat="1" spans="1:256">
      <c r="A1530" s="148"/>
      <c r="B1530" s="148"/>
      <c r="C1530" s="148"/>
      <c r="D1530" s="148"/>
      <c r="E1530" s="174"/>
      <c r="F1530" s="150"/>
      <c r="G1530" s="121"/>
      <c r="H1530" s="121"/>
      <c r="I1530" s="121"/>
      <c r="J1530" s="121"/>
      <c r="K1530" s="121"/>
      <c r="L1530" s="121"/>
      <c r="M1530" s="121"/>
      <c r="N1530" s="121"/>
      <c r="O1530" s="121"/>
      <c r="P1530" s="121"/>
      <c r="Q1530" s="121"/>
      <c r="R1530" s="121"/>
      <c r="S1530" s="121"/>
      <c r="T1530" s="121"/>
      <c r="U1530" s="121"/>
      <c r="V1530" s="121"/>
      <c r="W1530" s="121"/>
      <c r="X1530" s="121"/>
      <c r="Y1530" s="121"/>
      <c r="Z1530" s="121"/>
      <c r="AA1530" s="121"/>
      <c r="AB1530" s="121"/>
      <c r="AC1530" s="121"/>
      <c r="AD1530" s="121"/>
      <c r="AE1530" s="121"/>
      <c r="AF1530" s="121"/>
      <c r="AG1530" s="121"/>
      <c r="AH1530" s="121"/>
      <c r="AI1530" s="121"/>
      <c r="AJ1530" s="121"/>
      <c r="AK1530" s="121"/>
      <c r="AL1530" s="121"/>
      <c r="AM1530" s="121"/>
      <c r="AN1530" s="121"/>
      <c r="AO1530" s="121"/>
      <c r="AP1530" s="121"/>
      <c r="AQ1530" s="121"/>
      <c r="AR1530" s="121"/>
      <c r="AS1530" s="121"/>
      <c r="AT1530" s="121"/>
      <c r="AU1530" s="121"/>
      <c r="AV1530" s="121"/>
      <c r="AW1530" s="121"/>
      <c r="AX1530" s="121"/>
      <c r="AY1530" s="121"/>
      <c r="AZ1530" s="121"/>
      <c r="BA1530" s="121"/>
      <c r="BB1530" s="121"/>
      <c r="BC1530" s="121"/>
      <c r="BD1530" s="121"/>
      <c r="BE1530" s="121"/>
      <c r="BF1530" s="121"/>
      <c r="BG1530" s="121"/>
      <c r="BH1530" s="121"/>
      <c r="BI1530" s="121"/>
      <c r="BJ1530" s="121"/>
      <c r="BK1530" s="121"/>
      <c r="BL1530" s="121"/>
      <c r="BM1530" s="121"/>
      <c r="BN1530" s="121"/>
      <c r="BO1530" s="121"/>
      <c r="BP1530" s="121"/>
      <c r="BQ1530" s="121"/>
      <c r="BR1530" s="121"/>
      <c r="BS1530" s="121"/>
      <c r="BT1530" s="121"/>
      <c r="BU1530" s="121"/>
      <c r="BV1530" s="121"/>
      <c r="BW1530" s="121"/>
      <c r="BX1530" s="121"/>
      <c r="BY1530" s="121"/>
      <c r="BZ1530" s="121"/>
      <c r="CA1530" s="121"/>
      <c r="CB1530" s="121"/>
      <c r="CC1530" s="121"/>
      <c r="CD1530" s="121"/>
      <c r="CE1530" s="121"/>
      <c r="CF1530" s="121"/>
      <c r="CG1530" s="121"/>
      <c r="CH1530" s="121"/>
      <c r="CI1530" s="121"/>
      <c r="CJ1530" s="121"/>
      <c r="CK1530" s="121"/>
      <c r="CL1530" s="121"/>
      <c r="CM1530" s="121"/>
      <c r="CN1530" s="121"/>
      <c r="CO1530" s="121"/>
      <c r="CP1530" s="121"/>
      <c r="CQ1530" s="121"/>
      <c r="CR1530" s="121"/>
      <c r="CS1530" s="121"/>
      <c r="CT1530" s="121"/>
      <c r="CU1530" s="121"/>
      <c r="CV1530" s="121"/>
      <c r="CW1530" s="121"/>
      <c r="CX1530" s="121"/>
      <c r="CY1530" s="121"/>
      <c r="CZ1530" s="121"/>
      <c r="DA1530" s="121"/>
      <c r="DB1530" s="121"/>
      <c r="DC1530" s="121"/>
      <c r="DD1530" s="121"/>
      <c r="DE1530" s="121"/>
      <c r="DF1530" s="121"/>
      <c r="DG1530" s="121"/>
      <c r="DH1530" s="121"/>
      <c r="DI1530" s="121"/>
      <c r="DJ1530" s="121"/>
      <c r="DK1530" s="121"/>
      <c r="DL1530" s="121"/>
      <c r="DM1530" s="121"/>
      <c r="DN1530" s="121"/>
      <c r="DO1530" s="121"/>
      <c r="DP1530" s="121"/>
      <c r="DQ1530" s="121"/>
      <c r="DR1530" s="121"/>
      <c r="DS1530" s="121"/>
      <c r="DT1530" s="121"/>
      <c r="DU1530" s="121"/>
      <c r="DV1530" s="121"/>
      <c r="DW1530" s="121"/>
      <c r="DX1530" s="121"/>
      <c r="DY1530" s="121"/>
      <c r="DZ1530" s="121"/>
      <c r="EA1530" s="121"/>
      <c r="EB1530" s="121"/>
      <c r="EC1530" s="121"/>
      <c r="ED1530" s="121"/>
      <c r="EE1530" s="121"/>
      <c r="EF1530" s="121"/>
      <c r="EG1530" s="121"/>
      <c r="EH1530" s="121"/>
      <c r="EI1530" s="121"/>
      <c r="EJ1530" s="121"/>
      <c r="EK1530" s="121"/>
      <c r="EL1530" s="121"/>
      <c r="EM1530" s="121"/>
      <c r="EN1530" s="121"/>
      <c r="EO1530" s="121"/>
      <c r="EP1530" s="121"/>
      <c r="EQ1530" s="121"/>
      <c r="ER1530" s="121"/>
      <c r="ES1530" s="121"/>
      <c r="ET1530" s="121"/>
      <c r="EU1530" s="121"/>
      <c r="EV1530" s="121"/>
      <c r="EW1530" s="121"/>
      <c r="EX1530" s="121"/>
      <c r="EY1530" s="121"/>
      <c r="EZ1530" s="121"/>
      <c r="FA1530" s="121"/>
      <c r="FB1530" s="121"/>
      <c r="FC1530" s="121"/>
      <c r="FD1530" s="121"/>
      <c r="FE1530" s="121"/>
      <c r="FF1530" s="121"/>
      <c r="FG1530" s="121"/>
      <c r="FH1530" s="121"/>
      <c r="FI1530" s="121"/>
      <c r="FJ1530" s="121"/>
      <c r="FK1530" s="121"/>
      <c r="FL1530" s="121"/>
      <c r="FM1530" s="121"/>
      <c r="FN1530" s="121"/>
      <c r="FO1530" s="121"/>
      <c r="FP1530" s="121"/>
      <c r="FQ1530" s="121"/>
      <c r="FR1530" s="121"/>
      <c r="FS1530" s="121"/>
      <c r="FT1530" s="121"/>
      <c r="FU1530" s="121"/>
      <c r="FV1530" s="121"/>
      <c r="FW1530" s="121"/>
      <c r="FX1530" s="121"/>
      <c r="FY1530" s="121"/>
      <c r="FZ1530" s="121"/>
      <c r="GA1530" s="121"/>
      <c r="GB1530" s="121"/>
      <c r="GC1530" s="121"/>
      <c r="GD1530" s="121"/>
      <c r="GE1530" s="121"/>
      <c r="GF1530" s="121"/>
      <c r="GG1530" s="121"/>
      <c r="GH1530" s="121"/>
      <c r="GI1530" s="121"/>
      <c r="GJ1530" s="121"/>
      <c r="GK1530" s="121"/>
      <c r="GL1530" s="121"/>
      <c r="GM1530" s="121"/>
      <c r="GN1530" s="121"/>
      <c r="GO1530" s="121"/>
      <c r="GP1530" s="121"/>
      <c r="GQ1530" s="121"/>
      <c r="GR1530" s="121"/>
      <c r="GS1530" s="121"/>
      <c r="GT1530" s="121"/>
      <c r="GU1530" s="121"/>
      <c r="GV1530" s="121"/>
      <c r="GW1530" s="121"/>
      <c r="GX1530" s="121"/>
      <c r="GY1530" s="121"/>
      <c r="GZ1530" s="121"/>
      <c r="HA1530" s="121"/>
      <c r="HB1530" s="121"/>
      <c r="HC1530" s="121"/>
      <c r="HD1530" s="121"/>
      <c r="HE1530" s="121"/>
      <c r="HF1530" s="121"/>
      <c r="HG1530" s="121"/>
      <c r="HH1530" s="121"/>
      <c r="HI1530" s="121"/>
      <c r="HJ1530" s="121"/>
      <c r="HK1530" s="121"/>
      <c r="HL1530" s="121"/>
      <c r="HM1530" s="121"/>
      <c r="HN1530" s="121"/>
      <c r="HO1530" s="121"/>
      <c r="HP1530" s="121"/>
      <c r="HQ1530" s="121"/>
      <c r="HR1530" s="121"/>
      <c r="HS1530" s="121"/>
      <c r="HT1530" s="121"/>
      <c r="HU1530" s="121"/>
      <c r="HV1530" s="121"/>
      <c r="HW1530" s="121"/>
      <c r="HX1530" s="121"/>
      <c r="HY1530" s="121"/>
      <c r="HZ1530" s="121"/>
      <c r="IA1530" s="121"/>
      <c r="IB1530" s="121"/>
      <c r="IC1530" s="121"/>
      <c r="ID1530" s="121"/>
      <c r="IE1530" s="121"/>
      <c r="IF1530" s="121"/>
      <c r="IG1530" s="121"/>
      <c r="IH1530" s="121"/>
      <c r="II1530" s="121"/>
      <c r="IJ1530" s="121"/>
      <c r="IK1530" s="121"/>
      <c r="IL1530" s="121"/>
      <c r="IM1530" s="121"/>
      <c r="IN1530" s="121"/>
      <c r="IO1530"/>
      <c r="IP1530"/>
      <c r="IQ1530"/>
      <c r="IR1530"/>
      <c r="IS1530"/>
      <c r="IT1530"/>
      <c r="IU1530"/>
      <c r="IV1530"/>
    </row>
    <row r="1531" spans="1:6">
      <c r="A1531" s="4"/>
      <c r="B1531" s="349" t="s">
        <v>279</v>
      </c>
      <c r="C1531" s="344"/>
      <c r="D1531" s="344"/>
      <c r="E1531" s="507"/>
      <c r="F1531" s="173"/>
    </row>
    <row r="1532" ht="31.5" spans="1:6">
      <c r="A1532" s="4"/>
      <c r="B1532" s="158" t="s">
        <v>2153</v>
      </c>
      <c r="C1532" s="158" t="s">
        <v>2154</v>
      </c>
      <c r="D1532" s="158" t="s">
        <v>2155</v>
      </c>
      <c r="E1532" s="508">
        <v>65000000</v>
      </c>
      <c r="F1532" s="173"/>
    </row>
    <row r="1533" spans="1:6">
      <c r="A1533" s="4"/>
      <c r="B1533" s="368" t="s">
        <v>2156</v>
      </c>
      <c r="C1533" s="158"/>
      <c r="D1533" s="158"/>
      <c r="E1533" s="508"/>
      <c r="F1533" s="173"/>
    </row>
    <row r="1534" ht="31.5" spans="1:6">
      <c r="A1534" s="148"/>
      <c r="B1534" s="154" t="s">
        <v>2157</v>
      </c>
      <c r="C1534" s="344" t="s">
        <v>2158</v>
      </c>
      <c r="D1534" s="344" t="s">
        <v>2155</v>
      </c>
      <c r="E1534" s="413">
        <v>70000000</v>
      </c>
      <c r="F1534" s="173"/>
    </row>
    <row r="1535" spans="1:6">
      <c r="A1535" s="148"/>
      <c r="B1535" s="368" t="s">
        <v>2159</v>
      </c>
      <c r="C1535" s="158"/>
      <c r="D1535" s="158"/>
      <c r="E1535" s="508"/>
      <c r="F1535" s="173"/>
    </row>
    <row r="1536" spans="1:6">
      <c r="A1536" s="148"/>
      <c r="B1536" s="154" t="s">
        <v>2160</v>
      </c>
      <c r="C1536" s="344" t="s">
        <v>2161</v>
      </c>
      <c r="D1536" s="344" t="s">
        <v>2162</v>
      </c>
      <c r="E1536" s="413">
        <v>360000000</v>
      </c>
      <c r="F1536" s="173"/>
    </row>
    <row r="1537" ht="31.5" spans="1:6">
      <c r="A1537" s="474"/>
      <c r="B1537" s="478" t="s">
        <v>2163</v>
      </c>
      <c r="C1537" s="452" t="s">
        <v>2164</v>
      </c>
      <c r="D1537" s="347" t="s">
        <v>2155</v>
      </c>
      <c r="E1537" s="482">
        <v>400000000</v>
      </c>
      <c r="F1537" s="173"/>
    </row>
    <row r="1538" ht="31.5" spans="1:7">
      <c r="A1538" s="454"/>
      <c r="B1538" s="464" t="s">
        <v>2165</v>
      </c>
      <c r="C1538" s="509" t="s">
        <v>2166</v>
      </c>
      <c r="D1538" s="510" t="s">
        <v>2155</v>
      </c>
      <c r="E1538" s="482">
        <v>655000000</v>
      </c>
      <c r="F1538" s="173"/>
      <c r="G1538" s="173"/>
    </row>
    <row r="1539" spans="1:6">
      <c r="A1539" s="148"/>
      <c r="B1539" s="368" t="s">
        <v>1822</v>
      </c>
      <c r="C1539" s="158"/>
      <c r="D1539" s="158"/>
      <c r="E1539" s="511"/>
      <c r="F1539" s="173"/>
    </row>
    <row r="1540" ht="31.5" spans="1:6">
      <c r="A1540" s="148"/>
      <c r="B1540" s="158" t="s">
        <v>1823</v>
      </c>
      <c r="C1540" s="158" t="s">
        <v>2167</v>
      </c>
      <c r="D1540" s="158" t="s">
        <v>2155</v>
      </c>
      <c r="E1540" s="511">
        <v>40000000</v>
      </c>
      <c r="F1540" s="173"/>
    </row>
    <row r="1541" spans="1:6">
      <c r="A1541" s="148"/>
      <c r="B1541" s="349" t="s">
        <v>2168</v>
      </c>
      <c r="C1541" s="344"/>
      <c r="D1541" s="344"/>
      <c r="E1541" s="413"/>
      <c r="F1541" s="369"/>
    </row>
    <row r="1542" ht="31.5" spans="1:6">
      <c r="A1542" s="148"/>
      <c r="B1542" s="158" t="s">
        <v>419</v>
      </c>
      <c r="C1542" s="158" t="s">
        <v>2169</v>
      </c>
      <c r="D1542" s="158" t="s">
        <v>2155</v>
      </c>
      <c r="E1542" s="508">
        <v>55000000</v>
      </c>
      <c r="F1542" s="150"/>
    </row>
    <row r="1543" ht="31.5" spans="1:6">
      <c r="A1543" s="148"/>
      <c r="B1543" s="154" t="s">
        <v>2170</v>
      </c>
      <c r="C1543" s="344" t="s">
        <v>2171</v>
      </c>
      <c r="D1543" s="344" t="s">
        <v>2155</v>
      </c>
      <c r="E1543" s="473">
        <v>70000000</v>
      </c>
      <c r="F1543" s="150"/>
    </row>
    <row r="1544" ht="31.5" spans="1:6">
      <c r="A1544" s="148"/>
      <c r="B1544" s="158" t="s">
        <v>2172</v>
      </c>
      <c r="C1544" s="158" t="s">
        <v>2173</v>
      </c>
      <c r="D1544" s="158" t="s">
        <v>2155</v>
      </c>
      <c r="E1544" s="473">
        <v>160000000</v>
      </c>
      <c r="F1544" s="150"/>
    </row>
    <row r="1545" ht="31.5" spans="1:6">
      <c r="A1545" s="148"/>
      <c r="B1545" s="158" t="s">
        <v>2174</v>
      </c>
      <c r="C1545" s="158" t="s">
        <v>2174</v>
      </c>
      <c r="D1545" s="158" t="s">
        <v>2155</v>
      </c>
      <c r="E1545" s="473">
        <v>70000000</v>
      </c>
      <c r="F1545" s="150"/>
    </row>
    <row r="1546" spans="1:6">
      <c r="A1546" s="148"/>
      <c r="B1546" s="368" t="s">
        <v>1894</v>
      </c>
      <c r="C1546" s="158"/>
      <c r="D1546" s="158"/>
      <c r="E1546" s="473"/>
      <c r="F1546" s="150"/>
    </row>
    <row r="1547" spans="1:6">
      <c r="A1547" s="474"/>
      <c r="B1547" s="462" t="s">
        <v>2175</v>
      </c>
      <c r="C1547" s="452" t="s">
        <v>2176</v>
      </c>
      <c r="D1547" s="347" t="s">
        <v>2162</v>
      </c>
      <c r="E1547" s="373">
        <v>175000000</v>
      </c>
      <c r="F1547" s="150"/>
    </row>
    <row r="1548" spans="1:6">
      <c r="A1548" s="205"/>
      <c r="B1548" s="349" t="s">
        <v>2177</v>
      </c>
      <c r="C1548" s="480"/>
      <c r="D1548" s="480"/>
      <c r="E1548" s="171"/>
      <c r="F1548" s="369"/>
    </row>
    <row r="1549" spans="1:6">
      <c r="A1549" s="148"/>
      <c r="B1549" s="158" t="s">
        <v>2178</v>
      </c>
      <c r="C1549" s="452" t="s">
        <v>2179</v>
      </c>
      <c r="D1549" s="347" t="s">
        <v>2162</v>
      </c>
      <c r="E1549" s="351">
        <v>60000000</v>
      </c>
      <c r="F1549" s="150"/>
    </row>
    <row r="1550" spans="1:6">
      <c r="A1550" s="205"/>
      <c r="B1550" s="349" t="s">
        <v>133</v>
      </c>
      <c r="C1550" s="480"/>
      <c r="D1550" s="480"/>
      <c r="E1550" s="171"/>
      <c r="F1550" s="369"/>
    </row>
    <row r="1551" ht="31.5" spans="1:6">
      <c r="A1551" s="148"/>
      <c r="B1551" s="158" t="s">
        <v>134</v>
      </c>
      <c r="C1551" s="452" t="s">
        <v>2180</v>
      </c>
      <c r="D1551" s="347" t="s">
        <v>2155</v>
      </c>
      <c r="E1551" s="351">
        <v>17500000</v>
      </c>
      <c r="F1551" s="150"/>
    </row>
    <row r="1552" spans="1:6">
      <c r="A1552" s="148"/>
      <c r="B1552" s="158" t="s">
        <v>140</v>
      </c>
      <c r="C1552" s="452"/>
      <c r="D1552" s="452" t="s">
        <v>2181</v>
      </c>
      <c r="E1552" s="486">
        <v>55000000</v>
      </c>
      <c r="F1552" s="150"/>
    </row>
    <row r="1553" spans="1:6">
      <c r="A1553" s="148"/>
      <c r="B1553" s="158" t="s">
        <v>142</v>
      </c>
      <c r="C1553" s="452" t="s">
        <v>2182</v>
      </c>
      <c r="D1553" s="347" t="s">
        <v>2162</v>
      </c>
      <c r="E1553" s="351">
        <v>9600000</v>
      </c>
      <c r="F1553" s="150"/>
    </row>
    <row r="1554" spans="1:6">
      <c r="A1554" s="205"/>
      <c r="B1554" s="349" t="s">
        <v>146</v>
      </c>
      <c r="C1554" s="480"/>
      <c r="D1554" s="480"/>
      <c r="E1554" s="171"/>
      <c r="F1554" s="369"/>
    </row>
    <row r="1555" ht="31.5" spans="1:6">
      <c r="A1555" s="148"/>
      <c r="B1555" s="158" t="s">
        <v>147</v>
      </c>
      <c r="C1555" s="452" t="s">
        <v>2116</v>
      </c>
      <c r="D1555" s="347" t="s">
        <v>2155</v>
      </c>
      <c r="E1555" s="512">
        <v>0</v>
      </c>
      <c r="F1555" s="150"/>
    </row>
    <row r="1556" s="121" customFormat="1" spans="1:6">
      <c r="A1556" s="134" t="s">
        <v>1756</v>
      </c>
      <c r="B1556" s="134"/>
      <c r="C1556" s="134"/>
      <c r="D1556" s="135"/>
      <c r="E1556" s="134"/>
      <c r="F1556" s="134"/>
    </row>
    <row r="1557" s="121" customFormat="1" spans="1:6">
      <c r="A1557" s="137" t="s">
        <v>2183</v>
      </c>
      <c r="B1557" s="137"/>
      <c r="C1557" s="137"/>
      <c r="D1557" s="138"/>
      <c r="E1557" s="137"/>
      <c r="F1557" s="137"/>
    </row>
    <row r="1558" s="124" customFormat="1" ht="59.1" customHeight="1" spans="1:256">
      <c r="A1558" s="139" t="s">
        <v>121</v>
      </c>
      <c r="B1558" s="139" t="s">
        <v>122</v>
      </c>
      <c r="C1558" s="139" t="s">
        <v>123</v>
      </c>
      <c r="D1558" s="139" t="s">
        <v>124</v>
      </c>
      <c r="E1558" s="140" t="s">
        <v>125</v>
      </c>
      <c r="F1558" s="139" t="s">
        <v>126</v>
      </c>
      <c r="G1558" s="121"/>
      <c r="H1558" s="121"/>
      <c r="I1558" s="121"/>
      <c r="J1558" s="121"/>
      <c r="K1558" s="121"/>
      <c r="L1558" s="121"/>
      <c r="M1558" s="121"/>
      <c r="N1558" s="121"/>
      <c r="O1558" s="121"/>
      <c r="P1558" s="121"/>
      <c r="Q1558" s="121"/>
      <c r="R1558" s="121"/>
      <c r="S1558" s="121"/>
      <c r="T1558" s="121"/>
      <c r="U1558" s="121"/>
      <c r="V1558" s="121"/>
      <c r="W1558" s="121"/>
      <c r="X1558" s="121"/>
      <c r="Y1558" s="121"/>
      <c r="Z1558" s="121"/>
      <c r="AA1558" s="121"/>
      <c r="AB1558" s="121"/>
      <c r="AC1558" s="121"/>
      <c r="AD1558" s="121"/>
      <c r="AE1558" s="121"/>
      <c r="AF1558" s="121"/>
      <c r="AG1558" s="121"/>
      <c r="AH1558" s="121"/>
      <c r="AI1558" s="121"/>
      <c r="AJ1558" s="121"/>
      <c r="AK1558" s="121"/>
      <c r="AL1558" s="121"/>
      <c r="AM1558" s="121"/>
      <c r="AN1558" s="121"/>
      <c r="AO1558" s="121"/>
      <c r="AP1558" s="121"/>
      <c r="AQ1558" s="121"/>
      <c r="AR1558" s="121"/>
      <c r="AS1558" s="121"/>
      <c r="AT1558" s="121"/>
      <c r="AU1558" s="121"/>
      <c r="AV1558" s="121"/>
      <c r="AW1558" s="121"/>
      <c r="AX1558" s="121"/>
      <c r="AY1558" s="121"/>
      <c r="AZ1558" s="121"/>
      <c r="BA1558" s="121"/>
      <c r="BB1558" s="121"/>
      <c r="BC1558" s="121"/>
      <c r="BD1558" s="121"/>
      <c r="BE1558" s="121"/>
      <c r="BF1558" s="121"/>
      <c r="BG1558" s="121"/>
      <c r="BH1558" s="121"/>
      <c r="BI1558" s="121"/>
      <c r="BJ1558" s="121"/>
      <c r="BK1558" s="121"/>
      <c r="BL1558" s="121"/>
      <c r="BM1558" s="121"/>
      <c r="BN1558" s="121"/>
      <c r="BO1558" s="121"/>
      <c r="BP1558" s="121"/>
      <c r="BQ1558" s="121"/>
      <c r="BR1558" s="121"/>
      <c r="BS1558" s="121"/>
      <c r="BT1558" s="121"/>
      <c r="BU1558" s="121"/>
      <c r="BV1558" s="121"/>
      <c r="BW1558" s="121"/>
      <c r="BX1558" s="121"/>
      <c r="BY1558" s="121"/>
      <c r="BZ1558" s="121"/>
      <c r="CA1558" s="121"/>
      <c r="CB1558" s="121"/>
      <c r="CC1558" s="121"/>
      <c r="CD1558" s="121"/>
      <c r="CE1558" s="121"/>
      <c r="CF1558" s="121"/>
      <c r="CG1558" s="121"/>
      <c r="CH1558" s="121"/>
      <c r="CI1558" s="121"/>
      <c r="CJ1558" s="121"/>
      <c r="CK1558" s="121"/>
      <c r="CL1558" s="121"/>
      <c r="CM1558" s="121"/>
      <c r="CN1558" s="121"/>
      <c r="CO1558" s="121"/>
      <c r="CP1558" s="121"/>
      <c r="CQ1558" s="121"/>
      <c r="CR1558" s="121"/>
      <c r="CS1558" s="121"/>
      <c r="CT1558" s="121"/>
      <c r="CU1558" s="121"/>
      <c r="CV1558" s="121"/>
      <c r="CW1558" s="121"/>
      <c r="CX1558" s="121"/>
      <c r="CY1558" s="121"/>
      <c r="CZ1558" s="121"/>
      <c r="DA1558" s="121"/>
      <c r="DB1558" s="121"/>
      <c r="DC1558" s="121"/>
      <c r="DD1558" s="121"/>
      <c r="DE1558" s="121"/>
      <c r="DF1558" s="121"/>
      <c r="DG1558" s="121"/>
      <c r="DH1558" s="121"/>
      <c r="DI1558" s="121"/>
      <c r="DJ1558" s="121"/>
      <c r="DK1558" s="121"/>
      <c r="DL1558" s="121"/>
      <c r="DM1558" s="121"/>
      <c r="DN1558" s="121"/>
      <c r="DO1558" s="121"/>
      <c r="DP1558" s="121"/>
      <c r="DQ1558" s="121"/>
      <c r="DR1558" s="121"/>
      <c r="DS1558" s="121"/>
      <c r="DT1558" s="121"/>
      <c r="DU1558" s="121"/>
      <c r="DV1558" s="121"/>
      <c r="DW1558" s="121"/>
      <c r="DX1558" s="121"/>
      <c r="DY1558" s="121"/>
      <c r="DZ1558" s="121"/>
      <c r="EA1558" s="121"/>
      <c r="EB1558" s="121"/>
      <c r="EC1558" s="121"/>
      <c r="ED1558" s="121"/>
      <c r="EE1558" s="121"/>
      <c r="EF1558" s="121"/>
      <c r="EG1558" s="121"/>
      <c r="EH1558" s="121"/>
      <c r="EI1558" s="121"/>
      <c r="EJ1558" s="121"/>
      <c r="EK1558" s="121"/>
      <c r="EL1558" s="121"/>
      <c r="EM1558" s="121"/>
      <c r="EN1558" s="121"/>
      <c r="EO1558" s="121"/>
      <c r="EP1558" s="121"/>
      <c r="EQ1558" s="121"/>
      <c r="ER1558" s="121"/>
      <c r="ES1558" s="121"/>
      <c r="ET1558" s="121"/>
      <c r="EU1558" s="121"/>
      <c r="EV1558" s="121"/>
      <c r="EW1558" s="121"/>
      <c r="EX1558" s="121"/>
      <c r="EY1558" s="121"/>
      <c r="EZ1558" s="121"/>
      <c r="FA1558" s="121"/>
      <c r="FB1558" s="121"/>
      <c r="FC1558" s="121"/>
      <c r="FD1558" s="121"/>
      <c r="FE1558" s="121"/>
      <c r="FF1558" s="121"/>
      <c r="FG1558" s="121"/>
      <c r="FH1558" s="121"/>
      <c r="FI1558" s="121"/>
      <c r="FJ1558" s="121"/>
      <c r="FK1558" s="121"/>
      <c r="FL1558" s="121"/>
      <c r="FM1558" s="121"/>
      <c r="FN1558" s="121"/>
      <c r="FO1558" s="121"/>
      <c r="FP1558" s="121"/>
      <c r="FQ1558" s="121"/>
      <c r="FR1558" s="121"/>
      <c r="FS1558" s="121"/>
      <c r="FT1558" s="121"/>
      <c r="FU1558" s="121"/>
      <c r="FV1558" s="121"/>
      <c r="FW1558" s="121"/>
      <c r="FX1558" s="121"/>
      <c r="FY1558" s="121"/>
      <c r="FZ1558" s="121"/>
      <c r="GA1558" s="121"/>
      <c r="GB1558" s="121"/>
      <c r="GC1558" s="121"/>
      <c r="GD1558" s="121"/>
      <c r="GE1558" s="121"/>
      <c r="GF1558" s="121"/>
      <c r="GG1558" s="121"/>
      <c r="GH1558" s="121"/>
      <c r="GI1558" s="121"/>
      <c r="GJ1558" s="121"/>
      <c r="GK1558" s="121"/>
      <c r="GL1558" s="121"/>
      <c r="GM1558" s="121"/>
      <c r="GN1558" s="121"/>
      <c r="GO1558" s="121"/>
      <c r="GP1558" s="121"/>
      <c r="GQ1558" s="121"/>
      <c r="GR1558" s="121"/>
      <c r="GS1558" s="121"/>
      <c r="GT1558" s="121"/>
      <c r="GU1558" s="121"/>
      <c r="GV1558" s="121"/>
      <c r="GW1558" s="121"/>
      <c r="GX1558" s="121"/>
      <c r="GY1558" s="121"/>
      <c r="GZ1558" s="121"/>
      <c r="HA1558" s="121"/>
      <c r="HB1558" s="121"/>
      <c r="HC1558" s="121"/>
      <c r="HD1558" s="121"/>
      <c r="HE1558" s="121"/>
      <c r="HF1558" s="121"/>
      <c r="HG1558" s="121"/>
      <c r="HH1558" s="121"/>
      <c r="HI1558" s="121"/>
      <c r="HJ1558" s="121"/>
      <c r="HK1558" s="121"/>
      <c r="HL1558" s="121"/>
      <c r="HM1558" s="121"/>
      <c r="HN1558" s="121"/>
      <c r="HO1558" s="121"/>
      <c r="HP1558" s="121"/>
      <c r="HQ1558" s="121"/>
      <c r="HR1558" s="121"/>
      <c r="HS1558" s="121"/>
      <c r="HT1558" s="121"/>
      <c r="HU1558" s="121"/>
      <c r="HV1558" s="121"/>
      <c r="HW1558" s="121"/>
      <c r="HX1558" s="121"/>
      <c r="HY1558" s="121"/>
      <c r="HZ1558" s="121"/>
      <c r="IA1558" s="121"/>
      <c r="IB1558" s="121"/>
      <c r="IC1558" s="121"/>
      <c r="ID1558" s="121"/>
      <c r="IE1558" s="121"/>
      <c r="IF1558" s="121"/>
      <c r="IG1558" s="121"/>
      <c r="IH1558" s="121"/>
      <c r="II1558" s="121"/>
      <c r="IJ1558" s="121"/>
      <c r="IK1558" s="121"/>
      <c r="IL1558" s="121"/>
      <c r="IM1558" s="121"/>
      <c r="IN1558" s="121"/>
      <c r="IO1558"/>
      <c r="IP1558"/>
      <c r="IQ1558"/>
      <c r="IR1558"/>
      <c r="IS1558"/>
      <c r="IT1558"/>
      <c r="IU1558"/>
      <c r="IV1558"/>
    </row>
    <row r="1559" s="124" customFormat="1" spans="1:256">
      <c r="A1559" s="141">
        <v>1</v>
      </c>
      <c r="B1559" s="141">
        <v>2</v>
      </c>
      <c r="C1559" s="141">
        <v>3</v>
      </c>
      <c r="D1559" s="141">
        <v>4</v>
      </c>
      <c r="E1559" s="141">
        <v>5</v>
      </c>
      <c r="F1559" s="141">
        <v>6</v>
      </c>
      <c r="G1559" s="121"/>
      <c r="H1559" s="121"/>
      <c r="I1559" s="121"/>
      <c r="J1559" s="121"/>
      <c r="K1559" s="121"/>
      <c r="L1559" s="121"/>
      <c r="M1559" s="121"/>
      <c r="N1559" s="121"/>
      <c r="O1559" s="121"/>
      <c r="P1559" s="121"/>
      <c r="Q1559" s="121"/>
      <c r="R1559" s="121"/>
      <c r="S1559" s="121"/>
      <c r="T1559" s="121"/>
      <c r="U1559" s="121"/>
      <c r="V1559" s="121"/>
      <c r="W1559" s="121"/>
      <c r="X1559" s="121"/>
      <c r="Y1559" s="121"/>
      <c r="Z1559" s="121"/>
      <c r="AA1559" s="121"/>
      <c r="AB1559" s="121"/>
      <c r="AC1559" s="121"/>
      <c r="AD1559" s="121"/>
      <c r="AE1559" s="121"/>
      <c r="AF1559" s="121"/>
      <c r="AG1559" s="121"/>
      <c r="AH1559" s="121"/>
      <c r="AI1559" s="121"/>
      <c r="AJ1559" s="121"/>
      <c r="AK1559" s="121"/>
      <c r="AL1559" s="121"/>
      <c r="AM1559" s="121"/>
      <c r="AN1559" s="121"/>
      <c r="AO1559" s="121"/>
      <c r="AP1559" s="121"/>
      <c r="AQ1559" s="121"/>
      <c r="AR1559" s="121"/>
      <c r="AS1559" s="121"/>
      <c r="AT1559" s="121"/>
      <c r="AU1559" s="121"/>
      <c r="AV1559" s="121"/>
      <c r="AW1559" s="121"/>
      <c r="AX1559" s="121"/>
      <c r="AY1559" s="121"/>
      <c r="AZ1559" s="121"/>
      <c r="BA1559" s="121"/>
      <c r="BB1559" s="121"/>
      <c r="BC1559" s="121"/>
      <c r="BD1559" s="121"/>
      <c r="BE1559" s="121"/>
      <c r="BF1559" s="121"/>
      <c r="BG1559" s="121"/>
      <c r="BH1559" s="121"/>
      <c r="BI1559" s="121"/>
      <c r="BJ1559" s="121"/>
      <c r="BK1559" s="121"/>
      <c r="BL1559" s="121"/>
      <c r="BM1559" s="121"/>
      <c r="BN1559" s="121"/>
      <c r="BO1559" s="121"/>
      <c r="BP1559" s="121"/>
      <c r="BQ1559" s="121"/>
      <c r="BR1559" s="121"/>
      <c r="BS1559" s="121"/>
      <c r="BT1559" s="121"/>
      <c r="BU1559" s="121"/>
      <c r="BV1559" s="121"/>
      <c r="BW1559" s="121"/>
      <c r="BX1559" s="121"/>
      <c r="BY1559" s="121"/>
      <c r="BZ1559" s="121"/>
      <c r="CA1559" s="121"/>
      <c r="CB1559" s="121"/>
      <c r="CC1559" s="121"/>
      <c r="CD1559" s="121"/>
      <c r="CE1559" s="121"/>
      <c r="CF1559" s="121"/>
      <c r="CG1559" s="121"/>
      <c r="CH1559" s="121"/>
      <c r="CI1559" s="121"/>
      <c r="CJ1559" s="121"/>
      <c r="CK1559" s="121"/>
      <c r="CL1559" s="121"/>
      <c r="CM1559" s="121"/>
      <c r="CN1559" s="121"/>
      <c r="CO1559" s="121"/>
      <c r="CP1559" s="121"/>
      <c r="CQ1559" s="121"/>
      <c r="CR1559" s="121"/>
      <c r="CS1559" s="121"/>
      <c r="CT1559" s="121"/>
      <c r="CU1559" s="121"/>
      <c r="CV1559" s="121"/>
      <c r="CW1559" s="121"/>
      <c r="CX1559" s="121"/>
      <c r="CY1559" s="121"/>
      <c r="CZ1559" s="121"/>
      <c r="DA1559" s="121"/>
      <c r="DB1559" s="121"/>
      <c r="DC1559" s="121"/>
      <c r="DD1559" s="121"/>
      <c r="DE1559" s="121"/>
      <c r="DF1559" s="121"/>
      <c r="DG1559" s="121"/>
      <c r="DH1559" s="121"/>
      <c r="DI1559" s="121"/>
      <c r="DJ1559" s="121"/>
      <c r="DK1559" s="121"/>
      <c r="DL1559" s="121"/>
      <c r="DM1559" s="121"/>
      <c r="DN1559" s="121"/>
      <c r="DO1559" s="121"/>
      <c r="DP1559" s="121"/>
      <c r="DQ1559" s="121"/>
      <c r="DR1559" s="121"/>
      <c r="DS1559" s="121"/>
      <c r="DT1559" s="121"/>
      <c r="DU1559" s="121"/>
      <c r="DV1559" s="121"/>
      <c r="DW1559" s="121"/>
      <c r="DX1559" s="121"/>
      <c r="DY1559" s="121"/>
      <c r="DZ1559" s="121"/>
      <c r="EA1559" s="121"/>
      <c r="EB1559" s="121"/>
      <c r="EC1559" s="121"/>
      <c r="ED1559" s="121"/>
      <c r="EE1559" s="121"/>
      <c r="EF1559" s="121"/>
      <c r="EG1559" s="121"/>
      <c r="EH1559" s="121"/>
      <c r="EI1559" s="121"/>
      <c r="EJ1559" s="121"/>
      <c r="EK1559" s="121"/>
      <c r="EL1559" s="121"/>
      <c r="EM1559" s="121"/>
      <c r="EN1559" s="121"/>
      <c r="EO1559" s="121"/>
      <c r="EP1559" s="121"/>
      <c r="EQ1559" s="121"/>
      <c r="ER1559" s="121"/>
      <c r="ES1559" s="121"/>
      <c r="ET1559" s="121"/>
      <c r="EU1559" s="121"/>
      <c r="EV1559" s="121"/>
      <c r="EW1559" s="121"/>
      <c r="EX1559" s="121"/>
      <c r="EY1559" s="121"/>
      <c r="EZ1559" s="121"/>
      <c r="FA1559" s="121"/>
      <c r="FB1559" s="121"/>
      <c r="FC1559" s="121"/>
      <c r="FD1559" s="121"/>
      <c r="FE1559" s="121"/>
      <c r="FF1559" s="121"/>
      <c r="FG1559" s="121"/>
      <c r="FH1559" s="121"/>
      <c r="FI1559" s="121"/>
      <c r="FJ1559" s="121"/>
      <c r="FK1559" s="121"/>
      <c r="FL1559" s="121"/>
      <c r="FM1559" s="121"/>
      <c r="FN1559" s="121"/>
      <c r="FO1559" s="121"/>
      <c r="FP1559" s="121"/>
      <c r="FQ1559" s="121"/>
      <c r="FR1559" s="121"/>
      <c r="FS1559" s="121"/>
      <c r="FT1559" s="121"/>
      <c r="FU1559" s="121"/>
      <c r="FV1559" s="121"/>
      <c r="FW1559" s="121"/>
      <c r="FX1559" s="121"/>
      <c r="FY1559" s="121"/>
      <c r="FZ1559" s="121"/>
      <c r="GA1559" s="121"/>
      <c r="GB1559" s="121"/>
      <c r="GC1559" s="121"/>
      <c r="GD1559" s="121"/>
      <c r="GE1559" s="121"/>
      <c r="GF1559" s="121"/>
      <c r="GG1559" s="121"/>
      <c r="GH1559" s="121"/>
      <c r="GI1559" s="121"/>
      <c r="GJ1559" s="121"/>
      <c r="GK1559" s="121"/>
      <c r="GL1559" s="121"/>
      <c r="GM1559" s="121"/>
      <c r="GN1559" s="121"/>
      <c r="GO1559" s="121"/>
      <c r="GP1559" s="121"/>
      <c r="GQ1559" s="121"/>
      <c r="GR1559" s="121"/>
      <c r="GS1559" s="121"/>
      <c r="GT1559" s="121"/>
      <c r="GU1559" s="121"/>
      <c r="GV1559" s="121"/>
      <c r="GW1559" s="121"/>
      <c r="GX1559" s="121"/>
      <c r="GY1559" s="121"/>
      <c r="GZ1559" s="121"/>
      <c r="HA1559" s="121"/>
      <c r="HB1559" s="121"/>
      <c r="HC1559" s="121"/>
      <c r="HD1559" s="121"/>
      <c r="HE1559" s="121"/>
      <c r="HF1559" s="121"/>
      <c r="HG1559" s="121"/>
      <c r="HH1559" s="121"/>
      <c r="HI1559" s="121"/>
      <c r="HJ1559" s="121"/>
      <c r="HK1559" s="121"/>
      <c r="HL1559" s="121"/>
      <c r="HM1559" s="121"/>
      <c r="HN1559" s="121"/>
      <c r="HO1559" s="121"/>
      <c r="HP1559" s="121"/>
      <c r="HQ1559" s="121"/>
      <c r="HR1559" s="121"/>
      <c r="HS1559" s="121"/>
      <c r="HT1559" s="121"/>
      <c r="HU1559" s="121"/>
      <c r="HV1559" s="121"/>
      <c r="HW1559" s="121"/>
      <c r="HX1559" s="121"/>
      <c r="HY1559" s="121"/>
      <c r="HZ1559" s="121"/>
      <c r="IA1559" s="121"/>
      <c r="IB1559" s="121"/>
      <c r="IC1559" s="121"/>
      <c r="ID1559" s="121"/>
      <c r="IE1559" s="121"/>
      <c r="IF1559" s="121"/>
      <c r="IG1559" s="121"/>
      <c r="IH1559" s="121"/>
      <c r="II1559" s="121"/>
      <c r="IJ1559" s="121"/>
      <c r="IK1559" s="121"/>
      <c r="IL1559" s="121"/>
      <c r="IM1559" s="121"/>
      <c r="IN1559" s="121"/>
      <c r="IO1559"/>
      <c r="IP1559"/>
      <c r="IQ1559"/>
      <c r="IR1559"/>
      <c r="IS1559"/>
      <c r="IT1559"/>
      <c r="IU1559"/>
      <c r="IV1559"/>
    </row>
    <row r="1560" s="122" customFormat="1" spans="1:248">
      <c r="A1560" s="142"/>
      <c r="B1560" s="142"/>
      <c r="C1560" s="142"/>
      <c r="D1560" s="142"/>
      <c r="E1560" s="143"/>
      <c r="F1560" s="144"/>
      <c r="G1560" s="127"/>
      <c r="H1560" s="127"/>
      <c r="I1560" s="127"/>
      <c r="J1560" s="127"/>
      <c r="K1560" s="127"/>
      <c r="L1560" s="127"/>
      <c r="M1560" s="127"/>
      <c r="N1560" s="127"/>
      <c r="O1560" s="127"/>
      <c r="P1560" s="127"/>
      <c r="Q1560" s="127"/>
      <c r="R1560" s="127"/>
      <c r="S1560" s="127"/>
      <c r="T1560" s="127"/>
      <c r="U1560" s="127"/>
      <c r="V1560" s="127"/>
      <c r="W1560" s="127"/>
      <c r="X1560" s="127"/>
      <c r="Y1560" s="127"/>
      <c r="Z1560" s="127"/>
      <c r="AA1560" s="127"/>
      <c r="AB1560" s="127"/>
      <c r="AC1560" s="127"/>
      <c r="AD1560" s="127"/>
      <c r="AE1560" s="127"/>
      <c r="AF1560" s="127"/>
      <c r="AG1560" s="127"/>
      <c r="AH1560" s="127"/>
      <c r="AI1560" s="127"/>
      <c r="AJ1560" s="127"/>
      <c r="AK1560" s="127"/>
      <c r="AL1560" s="127"/>
      <c r="AM1560" s="127"/>
      <c r="AN1560" s="127"/>
      <c r="AO1560" s="127"/>
      <c r="AP1560" s="127"/>
      <c r="AQ1560" s="127"/>
      <c r="AR1560" s="127"/>
      <c r="AS1560" s="127"/>
      <c r="AT1560" s="127"/>
      <c r="AU1560" s="127"/>
      <c r="AV1560" s="127"/>
      <c r="AW1560" s="127"/>
      <c r="AX1560" s="127"/>
      <c r="AY1560" s="127"/>
      <c r="AZ1560" s="127"/>
      <c r="BA1560" s="127"/>
      <c r="BB1560" s="127"/>
      <c r="BC1560" s="127"/>
      <c r="BD1560" s="127"/>
      <c r="BE1560" s="127"/>
      <c r="BF1560" s="127"/>
      <c r="BG1560" s="127"/>
      <c r="BH1560" s="127"/>
      <c r="BI1560" s="127"/>
      <c r="BJ1560" s="127"/>
      <c r="BK1560" s="127"/>
      <c r="BL1560" s="127"/>
      <c r="BM1560" s="127"/>
      <c r="BN1560" s="127"/>
      <c r="BO1560" s="127"/>
      <c r="BP1560" s="127"/>
      <c r="BQ1560" s="127"/>
      <c r="BR1560" s="127"/>
      <c r="BS1560" s="127"/>
      <c r="BT1560" s="127"/>
      <c r="BU1560" s="127"/>
      <c r="BV1560" s="127"/>
      <c r="BW1560" s="127"/>
      <c r="BX1560" s="127"/>
      <c r="BY1560" s="127"/>
      <c r="BZ1560" s="127"/>
      <c r="CA1560" s="127"/>
      <c r="CB1560" s="127"/>
      <c r="CC1560" s="127"/>
      <c r="CD1560" s="127"/>
      <c r="CE1560" s="127"/>
      <c r="CF1560" s="127"/>
      <c r="CG1560" s="127"/>
      <c r="CH1560" s="127"/>
      <c r="CI1560" s="127"/>
      <c r="CJ1560" s="127"/>
      <c r="CK1560" s="127"/>
      <c r="CL1560" s="127"/>
      <c r="CM1560" s="127"/>
      <c r="CN1560" s="127"/>
      <c r="CO1560" s="127"/>
      <c r="CP1560" s="127"/>
      <c r="CQ1560" s="127"/>
      <c r="CR1560" s="127"/>
      <c r="CS1560" s="127"/>
      <c r="CT1560" s="127"/>
      <c r="CU1560" s="127"/>
      <c r="CV1560" s="127"/>
      <c r="CW1560" s="127"/>
      <c r="CX1560" s="127"/>
      <c r="CY1560" s="127"/>
      <c r="CZ1560" s="127"/>
      <c r="DA1560" s="127"/>
      <c r="DB1560" s="127"/>
      <c r="DC1560" s="127"/>
      <c r="DD1560" s="127"/>
      <c r="DE1560" s="127"/>
      <c r="DF1560" s="127"/>
      <c r="DG1560" s="127"/>
      <c r="DH1560" s="127"/>
      <c r="DI1560" s="127"/>
      <c r="DJ1560" s="127"/>
      <c r="DK1560" s="127"/>
      <c r="DL1560" s="127"/>
      <c r="DM1560" s="127"/>
      <c r="DN1560" s="127"/>
      <c r="DO1560" s="127"/>
      <c r="DP1560" s="127"/>
      <c r="DQ1560" s="127"/>
      <c r="DR1560" s="127"/>
      <c r="DS1560" s="127"/>
      <c r="DT1560" s="127"/>
      <c r="DU1560" s="127"/>
      <c r="DV1560" s="127"/>
      <c r="DW1560" s="127"/>
      <c r="DX1560" s="127"/>
      <c r="DY1560" s="127"/>
      <c r="DZ1560" s="127"/>
      <c r="EA1560" s="127"/>
      <c r="EB1560" s="127"/>
      <c r="EC1560" s="127"/>
      <c r="ED1560" s="127"/>
      <c r="EE1560" s="127"/>
      <c r="EF1560" s="127"/>
      <c r="EG1560" s="127"/>
      <c r="EH1560" s="127"/>
      <c r="EI1560" s="127"/>
      <c r="EJ1560" s="127"/>
      <c r="EK1560" s="127"/>
      <c r="EL1560" s="127"/>
      <c r="EM1560" s="127"/>
      <c r="EN1560" s="127"/>
      <c r="EO1560" s="127"/>
      <c r="EP1560" s="127"/>
      <c r="EQ1560" s="127"/>
      <c r="ER1560" s="127"/>
      <c r="ES1560" s="127"/>
      <c r="ET1560" s="127"/>
      <c r="EU1560" s="127"/>
      <c r="EV1560" s="127"/>
      <c r="EW1560" s="127"/>
      <c r="EX1560" s="127"/>
      <c r="EY1560" s="127"/>
      <c r="EZ1560" s="127"/>
      <c r="FA1560" s="127"/>
      <c r="FB1560" s="127"/>
      <c r="FC1560" s="127"/>
      <c r="FD1560" s="127"/>
      <c r="FE1560" s="127"/>
      <c r="FF1560" s="127"/>
      <c r="FG1560" s="127"/>
      <c r="FH1560" s="127"/>
      <c r="FI1560" s="127"/>
      <c r="FJ1560" s="127"/>
      <c r="FK1560" s="127"/>
      <c r="FL1560" s="127"/>
      <c r="FM1560" s="127"/>
      <c r="FN1560" s="127"/>
      <c r="FO1560" s="127"/>
      <c r="FP1560" s="127"/>
      <c r="FQ1560" s="127"/>
      <c r="FR1560" s="127"/>
      <c r="FS1560" s="127"/>
      <c r="FT1560" s="127"/>
      <c r="FU1560" s="127"/>
      <c r="FV1560" s="127"/>
      <c r="FW1560" s="127"/>
      <c r="FX1560" s="127"/>
      <c r="FY1560" s="127"/>
      <c r="FZ1560" s="127"/>
      <c r="GA1560" s="127"/>
      <c r="GB1560" s="127"/>
      <c r="GC1560" s="127"/>
      <c r="GD1560" s="127"/>
      <c r="GE1560" s="127"/>
      <c r="GF1560" s="127"/>
      <c r="GG1560" s="127"/>
      <c r="GH1560" s="127"/>
      <c r="GI1560" s="127"/>
      <c r="GJ1560" s="127"/>
      <c r="GK1560" s="127"/>
      <c r="GL1560" s="127"/>
      <c r="GM1560" s="127"/>
      <c r="GN1560" s="127"/>
      <c r="GO1560" s="127"/>
      <c r="GP1560" s="127"/>
      <c r="GQ1560" s="127"/>
      <c r="GR1560" s="127"/>
      <c r="GS1560" s="127"/>
      <c r="GT1560" s="127"/>
      <c r="GU1560" s="127"/>
      <c r="GV1560" s="127"/>
      <c r="GW1560" s="127"/>
      <c r="GX1560" s="127"/>
      <c r="GY1560" s="127"/>
      <c r="GZ1560" s="127"/>
      <c r="HA1560" s="127"/>
      <c r="HB1560" s="127"/>
      <c r="HC1560" s="127"/>
      <c r="HD1560" s="127"/>
      <c r="HE1560" s="127"/>
      <c r="HF1560" s="127"/>
      <c r="HG1560" s="127"/>
      <c r="HH1560" s="127"/>
      <c r="HI1560" s="127"/>
      <c r="HJ1560" s="127"/>
      <c r="HK1560" s="127"/>
      <c r="HL1560" s="127"/>
      <c r="HM1560" s="127"/>
      <c r="HN1560" s="127"/>
      <c r="HO1560" s="127"/>
      <c r="HP1560" s="127"/>
      <c r="HQ1560" s="127"/>
      <c r="HR1560" s="127"/>
      <c r="HS1560" s="127"/>
      <c r="HT1560" s="127"/>
      <c r="HU1560" s="127"/>
      <c r="HV1560" s="127"/>
      <c r="HW1560" s="127"/>
      <c r="HX1560" s="127"/>
      <c r="HY1560" s="127"/>
      <c r="HZ1560" s="127"/>
      <c r="IA1560" s="127"/>
      <c r="IB1560" s="127"/>
      <c r="IC1560" s="127"/>
      <c r="ID1560" s="127"/>
      <c r="IE1560" s="127"/>
      <c r="IF1560" s="127"/>
      <c r="IG1560" s="127"/>
      <c r="IH1560" s="127"/>
      <c r="II1560" s="127"/>
      <c r="IJ1560" s="127"/>
      <c r="IK1560" s="127"/>
      <c r="IL1560" s="127"/>
      <c r="IM1560" s="127"/>
      <c r="IN1560" s="127"/>
    </row>
    <row r="1561" s="122" customFormat="1" spans="1:248">
      <c r="A1561" s="142"/>
      <c r="B1561" s="145" t="s">
        <v>127</v>
      </c>
      <c r="C1561" s="142"/>
      <c r="D1561" s="142"/>
      <c r="E1561" s="143"/>
      <c r="F1561" s="144"/>
      <c r="G1561" s="127"/>
      <c r="H1561" s="127"/>
      <c r="I1561" s="127"/>
      <c r="J1561" s="127"/>
      <c r="K1561" s="127"/>
      <c r="L1561" s="127"/>
      <c r="M1561" s="127"/>
      <c r="N1561" s="127"/>
      <c r="O1561" s="127"/>
      <c r="P1561" s="127"/>
      <c r="Q1561" s="127"/>
      <c r="R1561" s="127"/>
      <c r="S1561" s="127"/>
      <c r="T1561" s="127"/>
      <c r="U1561" s="127"/>
      <c r="V1561" s="127"/>
      <c r="W1561" s="127"/>
      <c r="X1561" s="127"/>
      <c r="Y1561" s="127"/>
      <c r="Z1561" s="127"/>
      <c r="AA1561" s="127"/>
      <c r="AB1561" s="127"/>
      <c r="AC1561" s="127"/>
      <c r="AD1561" s="127"/>
      <c r="AE1561" s="127"/>
      <c r="AF1561" s="127"/>
      <c r="AG1561" s="127"/>
      <c r="AH1561" s="127"/>
      <c r="AI1561" s="127"/>
      <c r="AJ1561" s="127"/>
      <c r="AK1561" s="127"/>
      <c r="AL1561" s="127"/>
      <c r="AM1561" s="127"/>
      <c r="AN1561" s="127"/>
      <c r="AO1561" s="127"/>
      <c r="AP1561" s="127"/>
      <c r="AQ1561" s="127"/>
      <c r="AR1561" s="127"/>
      <c r="AS1561" s="127"/>
      <c r="AT1561" s="127"/>
      <c r="AU1561" s="127"/>
      <c r="AV1561" s="127"/>
      <c r="AW1561" s="127"/>
      <c r="AX1561" s="127"/>
      <c r="AY1561" s="127"/>
      <c r="AZ1561" s="127"/>
      <c r="BA1561" s="127"/>
      <c r="BB1561" s="127"/>
      <c r="BC1561" s="127"/>
      <c r="BD1561" s="127"/>
      <c r="BE1561" s="127"/>
      <c r="BF1561" s="127"/>
      <c r="BG1561" s="127"/>
      <c r="BH1561" s="127"/>
      <c r="BI1561" s="127"/>
      <c r="BJ1561" s="127"/>
      <c r="BK1561" s="127"/>
      <c r="BL1561" s="127"/>
      <c r="BM1561" s="127"/>
      <c r="BN1561" s="127"/>
      <c r="BO1561" s="127"/>
      <c r="BP1561" s="127"/>
      <c r="BQ1561" s="127"/>
      <c r="BR1561" s="127"/>
      <c r="BS1561" s="127"/>
      <c r="BT1561" s="127"/>
      <c r="BU1561" s="127"/>
      <c r="BV1561" s="127"/>
      <c r="BW1561" s="127"/>
      <c r="BX1561" s="127"/>
      <c r="BY1561" s="127"/>
      <c r="BZ1561" s="127"/>
      <c r="CA1561" s="127"/>
      <c r="CB1561" s="127"/>
      <c r="CC1561" s="127"/>
      <c r="CD1561" s="127"/>
      <c r="CE1561" s="127"/>
      <c r="CF1561" s="127"/>
      <c r="CG1561" s="127"/>
      <c r="CH1561" s="127"/>
      <c r="CI1561" s="127"/>
      <c r="CJ1561" s="127"/>
      <c r="CK1561" s="127"/>
      <c r="CL1561" s="127"/>
      <c r="CM1561" s="127"/>
      <c r="CN1561" s="127"/>
      <c r="CO1561" s="127"/>
      <c r="CP1561" s="127"/>
      <c r="CQ1561" s="127"/>
      <c r="CR1561" s="127"/>
      <c r="CS1561" s="127"/>
      <c r="CT1561" s="127"/>
      <c r="CU1561" s="127"/>
      <c r="CV1561" s="127"/>
      <c r="CW1561" s="127"/>
      <c r="CX1561" s="127"/>
      <c r="CY1561" s="127"/>
      <c r="CZ1561" s="127"/>
      <c r="DA1561" s="127"/>
      <c r="DB1561" s="127"/>
      <c r="DC1561" s="127"/>
      <c r="DD1561" s="127"/>
      <c r="DE1561" s="127"/>
      <c r="DF1561" s="127"/>
      <c r="DG1561" s="127"/>
      <c r="DH1561" s="127"/>
      <c r="DI1561" s="127"/>
      <c r="DJ1561" s="127"/>
      <c r="DK1561" s="127"/>
      <c r="DL1561" s="127"/>
      <c r="DM1561" s="127"/>
      <c r="DN1561" s="127"/>
      <c r="DO1561" s="127"/>
      <c r="DP1561" s="127"/>
      <c r="DQ1561" s="127"/>
      <c r="DR1561" s="127"/>
      <c r="DS1561" s="127"/>
      <c r="DT1561" s="127"/>
      <c r="DU1561" s="127"/>
      <c r="DV1561" s="127"/>
      <c r="DW1561" s="127"/>
      <c r="DX1561" s="127"/>
      <c r="DY1561" s="127"/>
      <c r="DZ1561" s="127"/>
      <c r="EA1561" s="127"/>
      <c r="EB1561" s="127"/>
      <c r="EC1561" s="127"/>
      <c r="ED1561" s="127"/>
      <c r="EE1561" s="127"/>
      <c r="EF1561" s="127"/>
      <c r="EG1561" s="127"/>
      <c r="EH1561" s="127"/>
      <c r="EI1561" s="127"/>
      <c r="EJ1561" s="127"/>
      <c r="EK1561" s="127"/>
      <c r="EL1561" s="127"/>
      <c r="EM1561" s="127"/>
      <c r="EN1561" s="127"/>
      <c r="EO1561" s="127"/>
      <c r="EP1561" s="127"/>
      <c r="EQ1561" s="127"/>
      <c r="ER1561" s="127"/>
      <c r="ES1561" s="127"/>
      <c r="ET1561" s="127"/>
      <c r="EU1561" s="127"/>
      <c r="EV1561" s="127"/>
      <c r="EW1561" s="127"/>
      <c r="EX1561" s="127"/>
      <c r="EY1561" s="127"/>
      <c r="EZ1561" s="127"/>
      <c r="FA1561" s="127"/>
      <c r="FB1561" s="127"/>
      <c r="FC1561" s="127"/>
      <c r="FD1561" s="127"/>
      <c r="FE1561" s="127"/>
      <c r="FF1561" s="127"/>
      <c r="FG1561" s="127"/>
      <c r="FH1561" s="127"/>
      <c r="FI1561" s="127"/>
      <c r="FJ1561" s="127"/>
      <c r="FK1561" s="127"/>
      <c r="FL1561" s="127"/>
      <c r="FM1561" s="127"/>
      <c r="FN1561" s="127"/>
      <c r="FO1561" s="127"/>
      <c r="FP1561" s="127"/>
      <c r="FQ1561" s="127"/>
      <c r="FR1561" s="127"/>
      <c r="FS1561" s="127"/>
      <c r="FT1561" s="127"/>
      <c r="FU1561" s="127"/>
      <c r="FV1561" s="127"/>
      <c r="FW1561" s="127"/>
      <c r="FX1561" s="127"/>
      <c r="FY1561" s="127"/>
      <c r="FZ1561" s="127"/>
      <c r="GA1561" s="127"/>
      <c r="GB1561" s="127"/>
      <c r="GC1561" s="127"/>
      <c r="GD1561" s="127"/>
      <c r="GE1561" s="127"/>
      <c r="GF1561" s="127"/>
      <c r="GG1561" s="127"/>
      <c r="GH1561" s="127"/>
      <c r="GI1561" s="127"/>
      <c r="GJ1561" s="127"/>
      <c r="GK1561" s="127"/>
      <c r="GL1561" s="127"/>
      <c r="GM1561" s="127"/>
      <c r="GN1561" s="127"/>
      <c r="GO1561" s="127"/>
      <c r="GP1561" s="127"/>
      <c r="GQ1561" s="127"/>
      <c r="GR1561" s="127"/>
      <c r="GS1561" s="127"/>
      <c r="GT1561" s="127"/>
      <c r="GU1561" s="127"/>
      <c r="GV1561" s="127"/>
      <c r="GW1561" s="127"/>
      <c r="GX1561" s="127"/>
      <c r="GY1561" s="127"/>
      <c r="GZ1561" s="127"/>
      <c r="HA1561" s="127"/>
      <c r="HB1561" s="127"/>
      <c r="HC1561" s="127"/>
      <c r="HD1561" s="127"/>
      <c r="HE1561" s="127"/>
      <c r="HF1561" s="127"/>
      <c r="HG1561" s="127"/>
      <c r="HH1561" s="127"/>
      <c r="HI1561" s="127"/>
      <c r="HJ1561" s="127"/>
      <c r="HK1561" s="127"/>
      <c r="HL1561" s="127"/>
      <c r="HM1561" s="127"/>
      <c r="HN1561" s="127"/>
      <c r="HO1561" s="127"/>
      <c r="HP1561" s="127"/>
      <c r="HQ1561" s="127"/>
      <c r="HR1561" s="127"/>
      <c r="HS1561" s="127"/>
      <c r="HT1561" s="127"/>
      <c r="HU1561" s="127"/>
      <c r="HV1561" s="127"/>
      <c r="HW1561" s="127"/>
      <c r="HX1561" s="127"/>
      <c r="HY1561" s="127"/>
      <c r="HZ1561" s="127"/>
      <c r="IA1561" s="127"/>
      <c r="IB1561" s="127"/>
      <c r="IC1561" s="127"/>
      <c r="ID1561" s="127"/>
      <c r="IE1561" s="127"/>
      <c r="IF1561" s="127"/>
      <c r="IG1561" s="127"/>
      <c r="IH1561" s="127"/>
      <c r="II1561" s="127"/>
      <c r="IJ1561" s="127"/>
      <c r="IK1561" s="127"/>
      <c r="IL1561" s="127"/>
      <c r="IM1561" s="127"/>
      <c r="IN1561" s="127"/>
    </row>
    <row r="1562" s="122" customFormat="1" spans="1:248">
      <c r="A1562" s="142"/>
      <c r="B1562" s="144" t="s">
        <v>128</v>
      </c>
      <c r="C1562" s="142"/>
      <c r="D1562" s="142"/>
      <c r="E1562" s="143"/>
      <c r="F1562" s="144"/>
      <c r="G1562" s="127"/>
      <c r="H1562" s="127"/>
      <c r="I1562" s="127"/>
      <c r="J1562" s="127"/>
      <c r="K1562" s="127"/>
      <c r="L1562" s="127"/>
      <c r="M1562" s="127"/>
      <c r="N1562" s="127"/>
      <c r="O1562" s="127"/>
      <c r="P1562" s="127"/>
      <c r="Q1562" s="127"/>
      <c r="R1562" s="127"/>
      <c r="S1562" s="127"/>
      <c r="T1562" s="127"/>
      <c r="U1562" s="127"/>
      <c r="V1562" s="127"/>
      <c r="W1562" s="127"/>
      <c r="X1562" s="127"/>
      <c r="Y1562" s="127"/>
      <c r="Z1562" s="127"/>
      <c r="AA1562" s="127"/>
      <c r="AB1562" s="127"/>
      <c r="AC1562" s="127"/>
      <c r="AD1562" s="127"/>
      <c r="AE1562" s="127"/>
      <c r="AF1562" s="127"/>
      <c r="AG1562" s="127"/>
      <c r="AH1562" s="127"/>
      <c r="AI1562" s="127"/>
      <c r="AJ1562" s="127"/>
      <c r="AK1562" s="127"/>
      <c r="AL1562" s="127"/>
      <c r="AM1562" s="127"/>
      <c r="AN1562" s="127"/>
      <c r="AO1562" s="127"/>
      <c r="AP1562" s="127"/>
      <c r="AQ1562" s="127"/>
      <c r="AR1562" s="127"/>
      <c r="AS1562" s="127"/>
      <c r="AT1562" s="127"/>
      <c r="AU1562" s="127"/>
      <c r="AV1562" s="127"/>
      <c r="AW1562" s="127"/>
      <c r="AX1562" s="127"/>
      <c r="AY1562" s="127"/>
      <c r="AZ1562" s="127"/>
      <c r="BA1562" s="127"/>
      <c r="BB1562" s="127"/>
      <c r="BC1562" s="127"/>
      <c r="BD1562" s="127"/>
      <c r="BE1562" s="127"/>
      <c r="BF1562" s="127"/>
      <c r="BG1562" s="127"/>
      <c r="BH1562" s="127"/>
      <c r="BI1562" s="127"/>
      <c r="BJ1562" s="127"/>
      <c r="BK1562" s="127"/>
      <c r="BL1562" s="127"/>
      <c r="BM1562" s="127"/>
      <c r="BN1562" s="127"/>
      <c r="BO1562" s="127"/>
      <c r="BP1562" s="127"/>
      <c r="BQ1562" s="127"/>
      <c r="BR1562" s="127"/>
      <c r="BS1562" s="127"/>
      <c r="BT1562" s="127"/>
      <c r="BU1562" s="127"/>
      <c r="BV1562" s="127"/>
      <c r="BW1562" s="127"/>
      <c r="BX1562" s="127"/>
      <c r="BY1562" s="127"/>
      <c r="BZ1562" s="127"/>
      <c r="CA1562" s="127"/>
      <c r="CB1562" s="127"/>
      <c r="CC1562" s="127"/>
      <c r="CD1562" s="127"/>
      <c r="CE1562" s="127"/>
      <c r="CF1562" s="127"/>
      <c r="CG1562" s="127"/>
      <c r="CH1562" s="127"/>
      <c r="CI1562" s="127"/>
      <c r="CJ1562" s="127"/>
      <c r="CK1562" s="127"/>
      <c r="CL1562" s="127"/>
      <c r="CM1562" s="127"/>
      <c r="CN1562" s="127"/>
      <c r="CO1562" s="127"/>
      <c r="CP1562" s="127"/>
      <c r="CQ1562" s="127"/>
      <c r="CR1562" s="127"/>
      <c r="CS1562" s="127"/>
      <c r="CT1562" s="127"/>
      <c r="CU1562" s="127"/>
      <c r="CV1562" s="127"/>
      <c r="CW1562" s="127"/>
      <c r="CX1562" s="127"/>
      <c r="CY1562" s="127"/>
      <c r="CZ1562" s="127"/>
      <c r="DA1562" s="127"/>
      <c r="DB1562" s="127"/>
      <c r="DC1562" s="127"/>
      <c r="DD1562" s="127"/>
      <c r="DE1562" s="127"/>
      <c r="DF1562" s="127"/>
      <c r="DG1562" s="127"/>
      <c r="DH1562" s="127"/>
      <c r="DI1562" s="127"/>
      <c r="DJ1562" s="127"/>
      <c r="DK1562" s="127"/>
      <c r="DL1562" s="127"/>
      <c r="DM1562" s="127"/>
      <c r="DN1562" s="127"/>
      <c r="DO1562" s="127"/>
      <c r="DP1562" s="127"/>
      <c r="DQ1562" s="127"/>
      <c r="DR1562" s="127"/>
      <c r="DS1562" s="127"/>
      <c r="DT1562" s="127"/>
      <c r="DU1562" s="127"/>
      <c r="DV1562" s="127"/>
      <c r="DW1562" s="127"/>
      <c r="DX1562" s="127"/>
      <c r="DY1562" s="127"/>
      <c r="DZ1562" s="127"/>
      <c r="EA1562" s="127"/>
      <c r="EB1562" s="127"/>
      <c r="EC1562" s="127"/>
      <c r="ED1562" s="127"/>
      <c r="EE1562" s="127"/>
      <c r="EF1562" s="127"/>
      <c r="EG1562" s="127"/>
      <c r="EH1562" s="127"/>
      <c r="EI1562" s="127"/>
      <c r="EJ1562" s="127"/>
      <c r="EK1562" s="127"/>
      <c r="EL1562" s="127"/>
      <c r="EM1562" s="127"/>
      <c r="EN1562" s="127"/>
      <c r="EO1562" s="127"/>
      <c r="EP1562" s="127"/>
      <c r="EQ1562" s="127"/>
      <c r="ER1562" s="127"/>
      <c r="ES1562" s="127"/>
      <c r="ET1562" s="127"/>
      <c r="EU1562" s="127"/>
      <c r="EV1562" s="127"/>
      <c r="EW1562" s="127"/>
      <c r="EX1562" s="127"/>
      <c r="EY1562" s="127"/>
      <c r="EZ1562" s="127"/>
      <c r="FA1562" s="127"/>
      <c r="FB1562" s="127"/>
      <c r="FC1562" s="127"/>
      <c r="FD1562" s="127"/>
      <c r="FE1562" s="127"/>
      <c r="FF1562" s="127"/>
      <c r="FG1562" s="127"/>
      <c r="FH1562" s="127"/>
      <c r="FI1562" s="127"/>
      <c r="FJ1562" s="127"/>
      <c r="FK1562" s="127"/>
      <c r="FL1562" s="127"/>
      <c r="FM1562" s="127"/>
      <c r="FN1562" s="127"/>
      <c r="FO1562" s="127"/>
      <c r="FP1562" s="127"/>
      <c r="FQ1562" s="127"/>
      <c r="FR1562" s="127"/>
      <c r="FS1562" s="127"/>
      <c r="FT1562" s="127"/>
      <c r="FU1562" s="127"/>
      <c r="FV1562" s="127"/>
      <c r="FW1562" s="127"/>
      <c r="FX1562" s="127"/>
      <c r="FY1562" s="127"/>
      <c r="FZ1562" s="127"/>
      <c r="GA1562" s="127"/>
      <c r="GB1562" s="127"/>
      <c r="GC1562" s="127"/>
      <c r="GD1562" s="127"/>
      <c r="GE1562" s="127"/>
      <c r="GF1562" s="127"/>
      <c r="GG1562" s="127"/>
      <c r="GH1562" s="127"/>
      <c r="GI1562" s="127"/>
      <c r="GJ1562" s="127"/>
      <c r="GK1562" s="127"/>
      <c r="GL1562" s="127"/>
      <c r="GM1562" s="127"/>
      <c r="GN1562" s="127"/>
      <c r="GO1562" s="127"/>
      <c r="GP1562" s="127"/>
      <c r="GQ1562" s="127"/>
      <c r="GR1562" s="127"/>
      <c r="GS1562" s="127"/>
      <c r="GT1562" s="127"/>
      <c r="GU1562" s="127"/>
      <c r="GV1562" s="127"/>
      <c r="GW1562" s="127"/>
      <c r="GX1562" s="127"/>
      <c r="GY1562" s="127"/>
      <c r="GZ1562" s="127"/>
      <c r="HA1562" s="127"/>
      <c r="HB1562" s="127"/>
      <c r="HC1562" s="127"/>
      <c r="HD1562" s="127"/>
      <c r="HE1562" s="127"/>
      <c r="HF1562" s="127"/>
      <c r="HG1562" s="127"/>
      <c r="HH1562" s="127"/>
      <c r="HI1562" s="127"/>
      <c r="HJ1562" s="127"/>
      <c r="HK1562" s="127"/>
      <c r="HL1562" s="127"/>
      <c r="HM1562" s="127"/>
      <c r="HN1562" s="127"/>
      <c r="HO1562" s="127"/>
      <c r="HP1562" s="127"/>
      <c r="HQ1562" s="127"/>
      <c r="HR1562" s="127"/>
      <c r="HS1562" s="127"/>
      <c r="HT1562" s="127"/>
      <c r="HU1562" s="127"/>
      <c r="HV1562" s="127"/>
      <c r="HW1562" s="127"/>
      <c r="HX1562" s="127"/>
      <c r="HY1562" s="127"/>
      <c r="HZ1562" s="127"/>
      <c r="IA1562" s="127"/>
      <c r="IB1562" s="127"/>
      <c r="IC1562" s="127"/>
      <c r="ID1562" s="127"/>
      <c r="IE1562" s="127"/>
      <c r="IF1562" s="127"/>
      <c r="IG1562" s="127"/>
      <c r="IH1562" s="127"/>
      <c r="II1562" s="127"/>
      <c r="IJ1562" s="127"/>
      <c r="IK1562" s="127"/>
      <c r="IL1562" s="127"/>
      <c r="IM1562" s="127"/>
      <c r="IN1562" s="127"/>
    </row>
    <row r="1563" s="122" customFormat="1" spans="1:248">
      <c r="A1563" s="142"/>
      <c r="B1563" s="147" t="s">
        <v>129</v>
      </c>
      <c r="C1563" s="142"/>
      <c r="D1563" s="142"/>
      <c r="E1563" s="143"/>
      <c r="F1563" s="144"/>
      <c r="G1563" s="127"/>
      <c r="H1563" s="127"/>
      <c r="I1563" s="127"/>
      <c r="J1563" s="127"/>
      <c r="K1563" s="127"/>
      <c r="L1563" s="127"/>
      <c r="M1563" s="127"/>
      <c r="N1563" s="127"/>
      <c r="O1563" s="127"/>
      <c r="P1563" s="127"/>
      <c r="Q1563" s="127"/>
      <c r="R1563" s="127"/>
      <c r="S1563" s="127"/>
      <c r="T1563" s="127"/>
      <c r="U1563" s="127"/>
      <c r="V1563" s="127"/>
      <c r="W1563" s="127"/>
      <c r="X1563" s="127"/>
      <c r="Y1563" s="127"/>
      <c r="Z1563" s="127"/>
      <c r="AA1563" s="127"/>
      <c r="AB1563" s="127"/>
      <c r="AC1563" s="127"/>
      <c r="AD1563" s="127"/>
      <c r="AE1563" s="127"/>
      <c r="AF1563" s="127"/>
      <c r="AG1563" s="127"/>
      <c r="AH1563" s="127"/>
      <c r="AI1563" s="127"/>
      <c r="AJ1563" s="127"/>
      <c r="AK1563" s="127"/>
      <c r="AL1563" s="127"/>
      <c r="AM1563" s="127"/>
      <c r="AN1563" s="127"/>
      <c r="AO1563" s="127"/>
      <c r="AP1563" s="127"/>
      <c r="AQ1563" s="127"/>
      <c r="AR1563" s="127"/>
      <c r="AS1563" s="127"/>
      <c r="AT1563" s="127"/>
      <c r="AU1563" s="127"/>
      <c r="AV1563" s="127"/>
      <c r="AW1563" s="127"/>
      <c r="AX1563" s="127"/>
      <c r="AY1563" s="127"/>
      <c r="AZ1563" s="127"/>
      <c r="BA1563" s="127"/>
      <c r="BB1563" s="127"/>
      <c r="BC1563" s="127"/>
      <c r="BD1563" s="127"/>
      <c r="BE1563" s="127"/>
      <c r="BF1563" s="127"/>
      <c r="BG1563" s="127"/>
      <c r="BH1563" s="127"/>
      <c r="BI1563" s="127"/>
      <c r="BJ1563" s="127"/>
      <c r="BK1563" s="127"/>
      <c r="BL1563" s="127"/>
      <c r="BM1563" s="127"/>
      <c r="BN1563" s="127"/>
      <c r="BO1563" s="127"/>
      <c r="BP1563" s="127"/>
      <c r="BQ1563" s="127"/>
      <c r="BR1563" s="127"/>
      <c r="BS1563" s="127"/>
      <c r="BT1563" s="127"/>
      <c r="BU1563" s="127"/>
      <c r="BV1563" s="127"/>
      <c r="BW1563" s="127"/>
      <c r="BX1563" s="127"/>
      <c r="BY1563" s="127"/>
      <c r="BZ1563" s="127"/>
      <c r="CA1563" s="127"/>
      <c r="CB1563" s="127"/>
      <c r="CC1563" s="127"/>
      <c r="CD1563" s="127"/>
      <c r="CE1563" s="127"/>
      <c r="CF1563" s="127"/>
      <c r="CG1563" s="127"/>
      <c r="CH1563" s="127"/>
      <c r="CI1563" s="127"/>
      <c r="CJ1563" s="127"/>
      <c r="CK1563" s="127"/>
      <c r="CL1563" s="127"/>
      <c r="CM1563" s="127"/>
      <c r="CN1563" s="127"/>
      <c r="CO1563" s="127"/>
      <c r="CP1563" s="127"/>
      <c r="CQ1563" s="127"/>
      <c r="CR1563" s="127"/>
      <c r="CS1563" s="127"/>
      <c r="CT1563" s="127"/>
      <c r="CU1563" s="127"/>
      <c r="CV1563" s="127"/>
      <c r="CW1563" s="127"/>
      <c r="CX1563" s="127"/>
      <c r="CY1563" s="127"/>
      <c r="CZ1563" s="127"/>
      <c r="DA1563" s="127"/>
      <c r="DB1563" s="127"/>
      <c r="DC1563" s="127"/>
      <c r="DD1563" s="127"/>
      <c r="DE1563" s="127"/>
      <c r="DF1563" s="127"/>
      <c r="DG1563" s="127"/>
      <c r="DH1563" s="127"/>
      <c r="DI1563" s="127"/>
      <c r="DJ1563" s="127"/>
      <c r="DK1563" s="127"/>
      <c r="DL1563" s="127"/>
      <c r="DM1563" s="127"/>
      <c r="DN1563" s="127"/>
      <c r="DO1563" s="127"/>
      <c r="DP1563" s="127"/>
      <c r="DQ1563" s="127"/>
      <c r="DR1563" s="127"/>
      <c r="DS1563" s="127"/>
      <c r="DT1563" s="127"/>
      <c r="DU1563" s="127"/>
      <c r="DV1563" s="127"/>
      <c r="DW1563" s="127"/>
      <c r="DX1563" s="127"/>
      <c r="DY1563" s="127"/>
      <c r="DZ1563" s="127"/>
      <c r="EA1563" s="127"/>
      <c r="EB1563" s="127"/>
      <c r="EC1563" s="127"/>
      <c r="ED1563" s="127"/>
      <c r="EE1563" s="127"/>
      <c r="EF1563" s="127"/>
      <c r="EG1563" s="127"/>
      <c r="EH1563" s="127"/>
      <c r="EI1563" s="127"/>
      <c r="EJ1563" s="127"/>
      <c r="EK1563" s="127"/>
      <c r="EL1563" s="127"/>
      <c r="EM1563" s="127"/>
      <c r="EN1563" s="127"/>
      <c r="EO1563" s="127"/>
      <c r="EP1563" s="127"/>
      <c r="EQ1563" s="127"/>
      <c r="ER1563" s="127"/>
      <c r="ES1563" s="127"/>
      <c r="ET1563" s="127"/>
      <c r="EU1563" s="127"/>
      <c r="EV1563" s="127"/>
      <c r="EW1563" s="127"/>
      <c r="EX1563" s="127"/>
      <c r="EY1563" s="127"/>
      <c r="EZ1563" s="127"/>
      <c r="FA1563" s="127"/>
      <c r="FB1563" s="127"/>
      <c r="FC1563" s="127"/>
      <c r="FD1563" s="127"/>
      <c r="FE1563" s="127"/>
      <c r="FF1563" s="127"/>
      <c r="FG1563" s="127"/>
      <c r="FH1563" s="127"/>
      <c r="FI1563" s="127"/>
      <c r="FJ1563" s="127"/>
      <c r="FK1563" s="127"/>
      <c r="FL1563" s="127"/>
      <c r="FM1563" s="127"/>
      <c r="FN1563" s="127"/>
      <c r="FO1563" s="127"/>
      <c r="FP1563" s="127"/>
      <c r="FQ1563" s="127"/>
      <c r="FR1563" s="127"/>
      <c r="FS1563" s="127"/>
      <c r="FT1563" s="127"/>
      <c r="FU1563" s="127"/>
      <c r="FV1563" s="127"/>
      <c r="FW1563" s="127"/>
      <c r="FX1563" s="127"/>
      <c r="FY1563" s="127"/>
      <c r="FZ1563" s="127"/>
      <c r="GA1563" s="127"/>
      <c r="GB1563" s="127"/>
      <c r="GC1563" s="127"/>
      <c r="GD1563" s="127"/>
      <c r="GE1563" s="127"/>
      <c r="GF1563" s="127"/>
      <c r="GG1563" s="127"/>
      <c r="GH1563" s="127"/>
      <c r="GI1563" s="127"/>
      <c r="GJ1563" s="127"/>
      <c r="GK1563" s="127"/>
      <c r="GL1563" s="127"/>
      <c r="GM1563" s="127"/>
      <c r="GN1563" s="127"/>
      <c r="GO1563" s="127"/>
      <c r="GP1563" s="127"/>
      <c r="GQ1563" s="127"/>
      <c r="GR1563" s="127"/>
      <c r="GS1563" s="127"/>
      <c r="GT1563" s="127"/>
      <c r="GU1563" s="127"/>
      <c r="GV1563" s="127"/>
      <c r="GW1563" s="127"/>
      <c r="GX1563" s="127"/>
      <c r="GY1563" s="127"/>
      <c r="GZ1563" s="127"/>
      <c r="HA1563" s="127"/>
      <c r="HB1563" s="127"/>
      <c r="HC1563" s="127"/>
      <c r="HD1563" s="127"/>
      <c r="HE1563" s="127"/>
      <c r="HF1563" s="127"/>
      <c r="HG1563" s="127"/>
      <c r="HH1563" s="127"/>
      <c r="HI1563" s="127"/>
      <c r="HJ1563" s="127"/>
      <c r="HK1563" s="127"/>
      <c r="HL1563" s="127"/>
      <c r="HM1563" s="127"/>
      <c r="HN1563" s="127"/>
      <c r="HO1563" s="127"/>
      <c r="HP1563" s="127"/>
      <c r="HQ1563" s="127"/>
      <c r="HR1563" s="127"/>
      <c r="HS1563" s="127"/>
      <c r="HT1563" s="127"/>
      <c r="HU1563" s="127"/>
      <c r="HV1563" s="127"/>
      <c r="HW1563" s="127"/>
      <c r="HX1563" s="127"/>
      <c r="HY1563" s="127"/>
      <c r="HZ1563" s="127"/>
      <c r="IA1563" s="127"/>
      <c r="IB1563" s="127"/>
      <c r="IC1563" s="127"/>
      <c r="ID1563" s="127"/>
      <c r="IE1563" s="127"/>
      <c r="IF1563" s="127"/>
      <c r="IG1563" s="127"/>
      <c r="IH1563" s="127"/>
      <c r="II1563" s="127"/>
      <c r="IJ1563" s="127"/>
      <c r="IK1563" s="127"/>
      <c r="IL1563" s="127"/>
      <c r="IM1563" s="127"/>
      <c r="IN1563" s="127"/>
    </row>
    <row r="1564" s="124" customFormat="1" spans="1:256">
      <c r="A1564" s="204"/>
      <c r="B1564" s="369"/>
      <c r="C1564" s="204"/>
      <c r="D1564" s="204"/>
      <c r="E1564" s="204"/>
      <c r="F1564" s="369"/>
      <c r="G1564" s="121"/>
      <c r="H1564" s="121"/>
      <c r="I1564" s="121"/>
      <c r="J1564" s="121"/>
      <c r="K1564" s="121"/>
      <c r="L1564" s="121"/>
      <c r="M1564" s="121"/>
      <c r="N1564" s="121"/>
      <c r="O1564" s="121"/>
      <c r="P1564" s="121"/>
      <c r="Q1564" s="121"/>
      <c r="R1564" s="121"/>
      <c r="S1564" s="121"/>
      <c r="T1564" s="121"/>
      <c r="U1564" s="121"/>
      <c r="V1564" s="121"/>
      <c r="W1564" s="121"/>
      <c r="X1564" s="121"/>
      <c r="Y1564" s="121"/>
      <c r="Z1564" s="121"/>
      <c r="AA1564" s="121"/>
      <c r="AB1564" s="121"/>
      <c r="AC1564" s="121"/>
      <c r="AD1564" s="121"/>
      <c r="AE1564" s="121"/>
      <c r="AF1564" s="121"/>
      <c r="AG1564" s="121"/>
      <c r="AH1564" s="121"/>
      <c r="AI1564" s="121"/>
      <c r="AJ1564" s="121"/>
      <c r="AK1564" s="121"/>
      <c r="AL1564" s="121"/>
      <c r="AM1564" s="121"/>
      <c r="AN1564" s="121"/>
      <c r="AO1564" s="121"/>
      <c r="AP1564" s="121"/>
      <c r="AQ1564" s="121"/>
      <c r="AR1564" s="121"/>
      <c r="AS1564" s="121"/>
      <c r="AT1564" s="121"/>
      <c r="AU1564" s="121"/>
      <c r="AV1564" s="121"/>
      <c r="AW1564" s="121"/>
      <c r="AX1564" s="121"/>
      <c r="AY1564" s="121"/>
      <c r="AZ1564" s="121"/>
      <c r="BA1564" s="121"/>
      <c r="BB1564" s="121"/>
      <c r="BC1564" s="121"/>
      <c r="BD1564" s="121"/>
      <c r="BE1564" s="121"/>
      <c r="BF1564" s="121"/>
      <c r="BG1564" s="121"/>
      <c r="BH1564" s="121"/>
      <c r="BI1564" s="121"/>
      <c r="BJ1564" s="121"/>
      <c r="BK1564" s="121"/>
      <c r="BL1564" s="121"/>
      <c r="BM1564" s="121"/>
      <c r="BN1564" s="121"/>
      <c r="BO1564" s="121"/>
      <c r="BP1564" s="121"/>
      <c r="BQ1564" s="121"/>
      <c r="BR1564" s="121"/>
      <c r="BS1564" s="121"/>
      <c r="BT1564" s="121"/>
      <c r="BU1564" s="121"/>
      <c r="BV1564" s="121"/>
      <c r="BW1564" s="121"/>
      <c r="BX1564" s="121"/>
      <c r="BY1564" s="121"/>
      <c r="BZ1564" s="121"/>
      <c r="CA1564" s="121"/>
      <c r="CB1564" s="121"/>
      <c r="CC1564" s="121"/>
      <c r="CD1564" s="121"/>
      <c r="CE1564" s="121"/>
      <c r="CF1564" s="121"/>
      <c r="CG1564" s="121"/>
      <c r="CH1564" s="121"/>
      <c r="CI1564" s="121"/>
      <c r="CJ1564" s="121"/>
      <c r="CK1564" s="121"/>
      <c r="CL1564" s="121"/>
      <c r="CM1564" s="121"/>
      <c r="CN1564" s="121"/>
      <c r="CO1564" s="121"/>
      <c r="CP1564" s="121"/>
      <c r="CQ1564" s="121"/>
      <c r="CR1564" s="121"/>
      <c r="CS1564" s="121"/>
      <c r="CT1564" s="121"/>
      <c r="CU1564" s="121"/>
      <c r="CV1564" s="121"/>
      <c r="CW1564" s="121"/>
      <c r="CX1564" s="121"/>
      <c r="CY1564" s="121"/>
      <c r="CZ1564" s="121"/>
      <c r="DA1564" s="121"/>
      <c r="DB1564" s="121"/>
      <c r="DC1564" s="121"/>
      <c r="DD1564" s="121"/>
      <c r="DE1564" s="121"/>
      <c r="DF1564" s="121"/>
      <c r="DG1564" s="121"/>
      <c r="DH1564" s="121"/>
      <c r="DI1564" s="121"/>
      <c r="DJ1564" s="121"/>
      <c r="DK1564" s="121"/>
      <c r="DL1564" s="121"/>
      <c r="DM1564" s="121"/>
      <c r="DN1564" s="121"/>
      <c r="DO1564" s="121"/>
      <c r="DP1564" s="121"/>
      <c r="DQ1564" s="121"/>
      <c r="DR1564" s="121"/>
      <c r="DS1564" s="121"/>
      <c r="DT1564" s="121"/>
      <c r="DU1564" s="121"/>
      <c r="DV1564" s="121"/>
      <c r="DW1564" s="121"/>
      <c r="DX1564" s="121"/>
      <c r="DY1564" s="121"/>
      <c r="DZ1564" s="121"/>
      <c r="EA1564" s="121"/>
      <c r="EB1564" s="121"/>
      <c r="EC1564" s="121"/>
      <c r="ED1564" s="121"/>
      <c r="EE1564" s="121"/>
      <c r="EF1564" s="121"/>
      <c r="EG1564" s="121"/>
      <c r="EH1564" s="121"/>
      <c r="EI1564" s="121"/>
      <c r="EJ1564" s="121"/>
      <c r="EK1564" s="121"/>
      <c r="EL1564" s="121"/>
      <c r="EM1564" s="121"/>
      <c r="EN1564" s="121"/>
      <c r="EO1564" s="121"/>
      <c r="EP1564" s="121"/>
      <c r="EQ1564" s="121"/>
      <c r="ER1564" s="121"/>
      <c r="ES1564" s="121"/>
      <c r="ET1564" s="121"/>
      <c r="EU1564" s="121"/>
      <c r="EV1564" s="121"/>
      <c r="EW1564" s="121"/>
      <c r="EX1564" s="121"/>
      <c r="EY1564" s="121"/>
      <c r="EZ1564" s="121"/>
      <c r="FA1564" s="121"/>
      <c r="FB1564" s="121"/>
      <c r="FC1564" s="121"/>
      <c r="FD1564" s="121"/>
      <c r="FE1564" s="121"/>
      <c r="FF1564" s="121"/>
      <c r="FG1564" s="121"/>
      <c r="FH1564" s="121"/>
      <c r="FI1564" s="121"/>
      <c r="FJ1564" s="121"/>
      <c r="FK1564" s="121"/>
      <c r="FL1564" s="121"/>
      <c r="FM1564" s="121"/>
      <c r="FN1564" s="121"/>
      <c r="FO1564" s="121"/>
      <c r="FP1564" s="121"/>
      <c r="FQ1564" s="121"/>
      <c r="FR1564" s="121"/>
      <c r="FS1564" s="121"/>
      <c r="FT1564" s="121"/>
      <c r="FU1564" s="121"/>
      <c r="FV1564" s="121"/>
      <c r="FW1564" s="121"/>
      <c r="FX1564" s="121"/>
      <c r="FY1564" s="121"/>
      <c r="FZ1564" s="121"/>
      <c r="GA1564" s="121"/>
      <c r="GB1564" s="121"/>
      <c r="GC1564" s="121"/>
      <c r="GD1564" s="121"/>
      <c r="GE1564" s="121"/>
      <c r="GF1564" s="121"/>
      <c r="GG1564" s="121"/>
      <c r="GH1564" s="121"/>
      <c r="GI1564" s="121"/>
      <c r="GJ1564" s="121"/>
      <c r="GK1564" s="121"/>
      <c r="GL1564" s="121"/>
      <c r="GM1564" s="121"/>
      <c r="GN1564" s="121"/>
      <c r="GO1564" s="121"/>
      <c r="GP1564" s="121"/>
      <c r="GQ1564" s="121"/>
      <c r="GR1564" s="121"/>
      <c r="GS1564" s="121"/>
      <c r="GT1564" s="121"/>
      <c r="GU1564" s="121"/>
      <c r="GV1564" s="121"/>
      <c r="GW1564" s="121"/>
      <c r="GX1564" s="121"/>
      <c r="GY1564" s="121"/>
      <c r="GZ1564" s="121"/>
      <c r="HA1564" s="121"/>
      <c r="HB1564" s="121"/>
      <c r="HC1564" s="121"/>
      <c r="HD1564" s="121"/>
      <c r="HE1564" s="121"/>
      <c r="HF1564" s="121"/>
      <c r="HG1564" s="121"/>
      <c r="HH1564" s="121"/>
      <c r="HI1564" s="121"/>
      <c r="HJ1564" s="121"/>
      <c r="HK1564" s="121"/>
      <c r="HL1564" s="121"/>
      <c r="HM1564" s="121"/>
      <c r="HN1564" s="121"/>
      <c r="HO1564" s="121"/>
      <c r="HP1564" s="121"/>
      <c r="HQ1564" s="121"/>
      <c r="HR1564" s="121"/>
      <c r="HS1564" s="121"/>
      <c r="HT1564" s="121"/>
      <c r="HU1564" s="121"/>
      <c r="HV1564" s="121"/>
      <c r="HW1564" s="121"/>
      <c r="HX1564" s="121"/>
      <c r="HY1564" s="121"/>
      <c r="HZ1564" s="121"/>
      <c r="IA1564" s="121"/>
      <c r="IB1564" s="121"/>
      <c r="IC1564" s="121"/>
      <c r="ID1564" s="121"/>
      <c r="IE1564" s="121"/>
      <c r="IF1564" s="121"/>
      <c r="IG1564" s="121"/>
      <c r="IH1564" s="121"/>
      <c r="II1564" s="121"/>
      <c r="IJ1564" s="121"/>
      <c r="IK1564" s="121"/>
      <c r="IL1564" s="121"/>
      <c r="IM1564" s="121"/>
      <c r="IN1564" s="121"/>
      <c r="IO1564"/>
      <c r="IP1564"/>
      <c r="IQ1564"/>
      <c r="IR1564"/>
      <c r="IS1564"/>
      <c r="IT1564"/>
      <c r="IU1564"/>
      <c r="IV1564"/>
    </row>
    <row r="1565" s="124" customFormat="1" spans="1:256">
      <c r="A1565" s="148"/>
      <c r="B1565" s="151" t="s">
        <v>132</v>
      </c>
      <c r="C1565" s="148"/>
      <c r="D1565" s="148"/>
      <c r="E1565" s="513">
        <f>SUM(E1568:E1591)</f>
        <v>1016587500</v>
      </c>
      <c r="F1565" s="150"/>
      <c r="G1565" s="121"/>
      <c r="H1565" s="121"/>
      <c r="I1565" s="121"/>
      <c r="J1565" s="121"/>
      <c r="K1565" s="121"/>
      <c r="L1565" s="121"/>
      <c r="M1565" s="121"/>
      <c r="N1565" s="121"/>
      <c r="O1565" s="121"/>
      <c r="P1565" s="121"/>
      <c r="Q1565" s="121"/>
      <c r="R1565" s="121"/>
      <c r="S1565" s="121"/>
      <c r="T1565" s="121"/>
      <c r="U1565" s="121"/>
      <c r="V1565" s="121"/>
      <c r="W1565" s="121"/>
      <c r="X1565" s="121"/>
      <c r="Y1565" s="121"/>
      <c r="Z1565" s="121"/>
      <c r="AA1565" s="121"/>
      <c r="AB1565" s="121"/>
      <c r="AC1565" s="121"/>
      <c r="AD1565" s="121"/>
      <c r="AE1565" s="121"/>
      <c r="AF1565" s="121"/>
      <c r="AG1565" s="121"/>
      <c r="AH1565" s="121"/>
      <c r="AI1565" s="121"/>
      <c r="AJ1565" s="121"/>
      <c r="AK1565" s="121"/>
      <c r="AL1565" s="121"/>
      <c r="AM1565" s="121"/>
      <c r="AN1565" s="121"/>
      <c r="AO1565" s="121"/>
      <c r="AP1565" s="121"/>
      <c r="AQ1565" s="121"/>
      <c r="AR1565" s="121"/>
      <c r="AS1565" s="121"/>
      <c r="AT1565" s="121"/>
      <c r="AU1565" s="121"/>
      <c r="AV1565" s="121"/>
      <c r="AW1565" s="121"/>
      <c r="AX1565" s="121"/>
      <c r="AY1565" s="121"/>
      <c r="AZ1565" s="121"/>
      <c r="BA1565" s="121"/>
      <c r="BB1565" s="121"/>
      <c r="BC1565" s="121"/>
      <c r="BD1565" s="121"/>
      <c r="BE1565" s="121"/>
      <c r="BF1565" s="121"/>
      <c r="BG1565" s="121"/>
      <c r="BH1565" s="121"/>
      <c r="BI1565" s="121"/>
      <c r="BJ1565" s="121"/>
      <c r="BK1565" s="121"/>
      <c r="BL1565" s="121"/>
      <c r="BM1565" s="121"/>
      <c r="BN1565" s="121"/>
      <c r="BO1565" s="121"/>
      <c r="BP1565" s="121"/>
      <c r="BQ1565" s="121"/>
      <c r="BR1565" s="121"/>
      <c r="BS1565" s="121"/>
      <c r="BT1565" s="121"/>
      <c r="BU1565" s="121"/>
      <c r="BV1565" s="121"/>
      <c r="BW1565" s="121"/>
      <c r="BX1565" s="121"/>
      <c r="BY1565" s="121"/>
      <c r="BZ1565" s="121"/>
      <c r="CA1565" s="121"/>
      <c r="CB1565" s="121"/>
      <c r="CC1565" s="121"/>
      <c r="CD1565" s="121"/>
      <c r="CE1565" s="121"/>
      <c r="CF1565" s="121"/>
      <c r="CG1565" s="121"/>
      <c r="CH1565" s="121"/>
      <c r="CI1565" s="121"/>
      <c r="CJ1565" s="121"/>
      <c r="CK1565" s="121"/>
      <c r="CL1565" s="121"/>
      <c r="CM1565" s="121"/>
      <c r="CN1565" s="121"/>
      <c r="CO1565" s="121"/>
      <c r="CP1565" s="121"/>
      <c r="CQ1565" s="121"/>
      <c r="CR1565" s="121"/>
      <c r="CS1565" s="121"/>
      <c r="CT1565" s="121"/>
      <c r="CU1565" s="121"/>
      <c r="CV1565" s="121"/>
      <c r="CW1565" s="121"/>
      <c r="CX1565" s="121"/>
      <c r="CY1565" s="121"/>
      <c r="CZ1565" s="121"/>
      <c r="DA1565" s="121"/>
      <c r="DB1565" s="121"/>
      <c r="DC1565" s="121"/>
      <c r="DD1565" s="121"/>
      <c r="DE1565" s="121"/>
      <c r="DF1565" s="121"/>
      <c r="DG1565" s="121"/>
      <c r="DH1565" s="121"/>
      <c r="DI1565" s="121"/>
      <c r="DJ1565" s="121"/>
      <c r="DK1565" s="121"/>
      <c r="DL1565" s="121"/>
      <c r="DM1565" s="121"/>
      <c r="DN1565" s="121"/>
      <c r="DO1565" s="121"/>
      <c r="DP1565" s="121"/>
      <c r="DQ1565" s="121"/>
      <c r="DR1565" s="121"/>
      <c r="DS1565" s="121"/>
      <c r="DT1565" s="121"/>
      <c r="DU1565" s="121"/>
      <c r="DV1565" s="121"/>
      <c r="DW1565" s="121"/>
      <c r="DX1565" s="121"/>
      <c r="DY1565" s="121"/>
      <c r="DZ1565" s="121"/>
      <c r="EA1565" s="121"/>
      <c r="EB1565" s="121"/>
      <c r="EC1565" s="121"/>
      <c r="ED1565" s="121"/>
      <c r="EE1565" s="121"/>
      <c r="EF1565" s="121"/>
      <c r="EG1565" s="121"/>
      <c r="EH1565" s="121"/>
      <c r="EI1565" s="121"/>
      <c r="EJ1565" s="121"/>
      <c r="EK1565" s="121"/>
      <c r="EL1565" s="121"/>
      <c r="EM1565" s="121"/>
      <c r="EN1565" s="121"/>
      <c r="EO1565" s="121"/>
      <c r="EP1565" s="121"/>
      <c r="EQ1565" s="121"/>
      <c r="ER1565" s="121"/>
      <c r="ES1565" s="121"/>
      <c r="ET1565" s="121"/>
      <c r="EU1565" s="121"/>
      <c r="EV1565" s="121"/>
      <c r="EW1565" s="121"/>
      <c r="EX1565" s="121"/>
      <c r="EY1565" s="121"/>
      <c r="EZ1565" s="121"/>
      <c r="FA1565" s="121"/>
      <c r="FB1565" s="121"/>
      <c r="FC1565" s="121"/>
      <c r="FD1565" s="121"/>
      <c r="FE1565" s="121"/>
      <c r="FF1565" s="121"/>
      <c r="FG1565" s="121"/>
      <c r="FH1565" s="121"/>
      <c r="FI1565" s="121"/>
      <c r="FJ1565" s="121"/>
      <c r="FK1565" s="121"/>
      <c r="FL1565" s="121"/>
      <c r="FM1565" s="121"/>
      <c r="FN1565" s="121"/>
      <c r="FO1565" s="121"/>
      <c r="FP1565" s="121"/>
      <c r="FQ1565" s="121"/>
      <c r="FR1565" s="121"/>
      <c r="FS1565" s="121"/>
      <c r="FT1565" s="121"/>
      <c r="FU1565" s="121"/>
      <c r="FV1565" s="121"/>
      <c r="FW1565" s="121"/>
      <c r="FX1565" s="121"/>
      <c r="FY1565" s="121"/>
      <c r="FZ1565" s="121"/>
      <c r="GA1565" s="121"/>
      <c r="GB1565" s="121"/>
      <c r="GC1565" s="121"/>
      <c r="GD1565" s="121"/>
      <c r="GE1565" s="121"/>
      <c r="GF1565" s="121"/>
      <c r="GG1565" s="121"/>
      <c r="GH1565" s="121"/>
      <c r="GI1565" s="121"/>
      <c r="GJ1565" s="121"/>
      <c r="GK1565" s="121"/>
      <c r="GL1565" s="121"/>
      <c r="GM1565" s="121"/>
      <c r="GN1565" s="121"/>
      <c r="GO1565" s="121"/>
      <c r="GP1565" s="121"/>
      <c r="GQ1565" s="121"/>
      <c r="GR1565" s="121"/>
      <c r="GS1565" s="121"/>
      <c r="GT1565" s="121"/>
      <c r="GU1565" s="121"/>
      <c r="GV1565" s="121"/>
      <c r="GW1565" s="121"/>
      <c r="GX1565" s="121"/>
      <c r="GY1565" s="121"/>
      <c r="GZ1565" s="121"/>
      <c r="HA1565" s="121"/>
      <c r="HB1565" s="121"/>
      <c r="HC1565" s="121"/>
      <c r="HD1565" s="121"/>
      <c r="HE1565" s="121"/>
      <c r="HF1565" s="121"/>
      <c r="HG1565" s="121"/>
      <c r="HH1565" s="121"/>
      <c r="HI1565" s="121"/>
      <c r="HJ1565" s="121"/>
      <c r="HK1565" s="121"/>
      <c r="HL1565" s="121"/>
      <c r="HM1565" s="121"/>
      <c r="HN1565" s="121"/>
      <c r="HO1565" s="121"/>
      <c r="HP1565" s="121"/>
      <c r="HQ1565" s="121"/>
      <c r="HR1565" s="121"/>
      <c r="HS1565" s="121"/>
      <c r="HT1565" s="121"/>
      <c r="HU1565" s="121"/>
      <c r="HV1565" s="121"/>
      <c r="HW1565" s="121"/>
      <c r="HX1565" s="121"/>
      <c r="HY1565" s="121"/>
      <c r="HZ1565" s="121"/>
      <c r="IA1565" s="121"/>
      <c r="IB1565" s="121"/>
      <c r="IC1565" s="121"/>
      <c r="ID1565" s="121"/>
      <c r="IE1565" s="121"/>
      <c r="IF1565" s="121"/>
      <c r="IG1565" s="121"/>
      <c r="IH1565" s="121"/>
      <c r="II1565" s="121"/>
      <c r="IJ1565" s="121"/>
      <c r="IK1565" s="121"/>
      <c r="IL1565" s="121"/>
      <c r="IM1565" s="121"/>
      <c r="IN1565" s="121"/>
      <c r="IO1565"/>
      <c r="IP1565"/>
      <c r="IQ1565"/>
      <c r="IR1565"/>
      <c r="IS1565"/>
      <c r="IT1565"/>
      <c r="IU1565"/>
      <c r="IV1565"/>
    </row>
    <row r="1566" s="124" customFormat="1" spans="1:256">
      <c r="A1566" s="148"/>
      <c r="B1566" s="148"/>
      <c r="C1566" s="148"/>
      <c r="D1566" s="148"/>
      <c r="E1566" s="174"/>
      <c r="F1566" s="150"/>
      <c r="G1566" s="121"/>
      <c r="H1566" s="121"/>
      <c r="I1566" s="121"/>
      <c r="J1566" s="121"/>
      <c r="K1566" s="121"/>
      <c r="L1566" s="121"/>
      <c r="M1566" s="121"/>
      <c r="N1566" s="121"/>
      <c r="O1566" s="121"/>
      <c r="P1566" s="121"/>
      <c r="Q1566" s="121"/>
      <c r="R1566" s="121"/>
      <c r="S1566" s="121"/>
      <c r="T1566" s="121"/>
      <c r="U1566" s="121"/>
      <c r="V1566" s="121"/>
      <c r="W1566" s="121"/>
      <c r="X1566" s="121"/>
      <c r="Y1566" s="121"/>
      <c r="Z1566" s="121"/>
      <c r="AA1566" s="121"/>
      <c r="AB1566" s="121"/>
      <c r="AC1566" s="121"/>
      <c r="AD1566" s="121"/>
      <c r="AE1566" s="121"/>
      <c r="AF1566" s="121"/>
      <c r="AG1566" s="121"/>
      <c r="AH1566" s="121"/>
      <c r="AI1566" s="121"/>
      <c r="AJ1566" s="121"/>
      <c r="AK1566" s="121"/>
      <c r="AL1566" s="121"/>
      <c r="AM1566" s="121"/>
      <c r="AN1566" s="121"/>
      <c r="AO1566" s="121"/>
      <c r="AP1566" s="121"/>
      <c r="AQ1566" s="121"/>
      <c r="AR1566" s="121"/>
      <c r="AS1566" s="121"/>
      <c r="AT1566" s="121"/>
      <c r="AU1566" s="121"/>
      <c r="AV1566" s="121"/>
      <c r="AW1566" s="121"/>
      <c r="AX1566" s="121"/>
      <c r="AY1566" s="121"/>
      <c r="AZ1566" s="121"/>
      <c r="BA1566" s="121"/>
      <c r="BB1566" s="121"/>
      <c r="BC1566" s="121"/>
      <c r="BD1566" s="121"/>
      <c r="BE1566" s="121"/>
      <c r="BF1566" s="121"/>
      <c r="BG1566" s="121"/>
      <c r="BH1566" s="121"/>
      <c r="BI1566" s="121"/>
      <c r="BJ1566" s="121"/>
      <c r="BK1566" s="121"/>
      <c r="BL1566" s="121"/>
      <c r="BM1566" s="121"/>
      <c r="BN1566" s="121"/>
      <c r="BO1566" s="121"/>
      <c r="BP1566" s="121"/>
      <c r="BQ1566" s="121"/>
      <c r="BR1566" s="121"/>
      <c r="BS1566" s="121"/>
      <c r="BT1566" s="121"/>
      <c r="BU1566" s="121"/>
      <c r="BV1566" s="121"/>
      <c r="BW1566" s="121"/>
      <c r="BX1566" s="121"/>
      <c r="BY1566" s="121"/>
      <c r="BZ1566" s="121"/>
      <c r="CA1566" s="121"/>
      <c r="CB1566" s="121"/>
      <c r="CC1566" s="121"/>
      <c r="CD1566" s="121"/>
      <c r="CE1566" s="121"/>
      <c r="CF1566" s="121"/>
      <c r="CG1566" s="121"/>
      <c r="CH1566" s="121"/>
      <c r="CI1566" s="121"/>
      <c r="CJ1566" s="121"/>
      <c r="CK1566" s="121"/>
      <c r="CL1566" s="121"/>
      <c r="CM1566" s="121"/>
      <c r="CN1566" s="121"/>
      <c r="CO1566" s="121"/>
      <c r="CP1566" s="121"/>
      <c r="CQ1566" s="121"/>
      <c r="CR1566" s="121"/>
      <c r="CS1566" s="121"/>
      <c r="CT1566" s="121"/>
      <c r="CU1566" s="121"/>
      <c r="CV1566" s="121"/>
      <c r="CW1566" s="121"/>
      <c r="CX1566" s="121"/>
      <c r="CY1566" s="121"/>
      <c r="CZ1566" s="121"/>
      <c r="DA1566" s="121"/>
      <c r="DB1566" s="121"/>
      <c r="DC1566" s="121"/>
      <c r="DD1566" s="121"/>
      <c r="DE1566" s="121"/>
      <c r="DF1566" s="121"/>
      <c r="DG1566" s="121"/>
      <c r="DH1566" s="121"/>
      <c r="DI1566" s="121"/>
      <c r="DJ1566" s="121"/>
      <c r="DK1566" s="121"/>
      <c r="DL1566" s="121"/>
      <c r="DM1566" s="121"/>
      <c r="DN1566" s="121"/>
      <c r="DO1566" s="121"/>
      <c r="DP1566" s="121"/>
      <c r="DQ1566" s="121"/>
      <c r="DR1566" s="121"/>
      <c r="DS1566" s="121"/>
      <c r="DT1566" s="121"/>
      <c r="DU1566" s="121"/>
      <c r="DV1566" s="121"/>
      <c r="DW1566" s="121"/>
      <c r="DX1566" s="121"/>
      <c r="DY1566" s="121"/>
      <c r="DZ1566" s="121"/>
      <c r="EA1566" s="121"/>
      <c r="EB1566" s="121"/>
      <c r="EC1566" s="121"/>
      <c r="ED1566" s="121"/>
      <c r="EE1566" s="121"/>
      <c r="EF1566" s="121"/>
      <c r="EG1566" s="121"/>
      <c r="EH1566" s="121"/>
      <c r="EI1566" s="121"/>
      <c r="EJ1566" s="121"/>
      <c r="EK1566" s="121"/>
      <c r="EL1566" s="121"/>
      <c r="EM1566" s="121"/>
      <c r="EN1566" s="121"/>
      <c r="EO1566" s="121"/>
      <c r="EP1566" s="121"/>
      <c r="EQ1566" s="121"/>
      <c r="ER1566" s="121"/>
      <c r="ES1566" s="121"/>
      <c r="ET1566" s="121"/>
      <c r="EU1566" s="121"/>
      <c r="EV1566" s="121"/>
      <c r="EW1566" s="121"/>
      <c r="EX1566" s="121"/>
      <c r="EY1566" s="121"/>
      <c r="EZ1566" s="121"/>
      <c r="FA1566" s="121"/>
      <c r="FB1566" s="121"/>
      <c r="FC1566" s="121"/>
      <c r="FD1566" s="121"/>
      <c r="FE1566" s="121"/>
      <c r="FF1566" s="121"/>
      <c r="FG1566" s="121"/>
      <c r="FH1566" s="121"/>
      <c r="FI1566" s="121"/>
      <c r="FJ1566" s="121"/>
      <c r="FK1566" s="121"/>
      <c r="FL1566" s="121"/>
      <c r="FM1566" s="121"/>
      <c r="FN1566" s="121"/>
      <c r="FO1566" s="121"/>
      <c r="FP1566" s="121"/>
      <c r="FQ1566" s="121"/>
      <c r="FR1566" s="121"/>
      <c r="FS1566" s="121"/>
      <c r="FT1566" s="121"/>
      <c r="FU1566" s="121"/>
      <c r="FV1566" s="121"/>
      <c r="FW1566" s="121"/>
      <c r="FX1566" s="121"/>
      <c r="FY1566" s="121"/>
      <c r="FZ1566" s="121"/>
      <c r="GA1566" s="121"/>
      <c r="GB1566" s="121"/>
      <c r="GC1566" s="121"/>
      <c r="GD1566" s="121"/>
      <c r="GE1566" s="121"/>
      <c r="GF1566" s="121"/>
      <c r="GG1566" s="121"/>
      <c r="GH1566" s="121"/>
      <c r="GI1566" s="121"/>
      <c r="GJ1566" s="121"/>
      <c r="GK1566" s="121"/>
      <c r="GL1566" s="121"/>
      <c r="GM1566" s="121"/>
      <c r="GN1566" s="121"/>
      <c r="GO1566" s="121"/>
      <c r="GP1566" s="121"/>
      <c r="GQ1566" s="121"/>
      <c r="GR1566" s="121"/>
      <c r="GS1566" s="121"/>
      <c r="GT1566" s="121"/>
      <c r="GU1566" s="121"/>
      <c r="GV1566" s="121"/>
      <c r="GW1566" s="121"/>
      <c r="GX1566" s="121"/>
      <c r="GY1566" s="121"/>
      <c r="GZ1566" s="121"/>
      <c r="HA1566" s="121"/>
      <c r="HB1566" s="121"/>
      <c r="HC1566" s="121"/>
      <c r="HD1566" s="121"/>
      <c r="HE1566" s="121"/>
      <c r="HF1566" s="121"/>
      <c r="HG1566" s="121"/>
      <c r="HH1566" s="121"/>
      <c r="HI1566" s="121"/>
      <c r="HJ1566" s="121"/>
      <c r="HK1566" s="121"/>
      <c r="HL1566" s="121"/>
      <c r="HM1566" s="121"/>
      <c r="HN1566" s="121"/>
      <c r="HO1566" s="121"/>
      <c r="HP1566" s="121"/>
      <c r="HQ1566" s="121"/>
      <c r="HR1566" s="121"/>
      <c r="HS1566" s="121"/>
      <c r="HT1566" s="121"/>
      <c r="HU1566" s="121"/>
      <c r="HV1566" s="121"/>
      <c r="HW1566" s="121"/>
      <c r="HX1566" s="121"/>
      <c r="HY1566" s="121"/>
      <c r="HZ1566" s="121"/>
      <c r="IA1566" s="121"/>
      <c r="IB1566" s="121"/>
      <c r="IC1566" s="121"/>
      <c r="ID1566" s="121"/>
      <c r="IE1566" s="121"/>
      <c r="IF1566" s="121"/>
      <c r="IG1566" s="121"/>
      <c r="IH1566" s="121"/>
      <c r="II1566" s="121"/>
      <c r="IJ1566" s="121"/>
      <c r="IK1566" s="121"/>
      <c r="IL1566" s="121"/>
      <c r="IM1566" s="121"/>
      <c r="IN1566" s="121"/>
      <c r="IO1566"/>
      <c r="IP1566"/>
      <c r="IQ1566"/>
      <c r="IR1566"/>
      <c r="IS1566"/>
      <c r="IT1566"/>
      <c r="IU1566"/>
      <c r="IV1566"/>
    </row>
    <row r="1567" spans="1:6">
      <c r="A1567" s="4"/>
      <c r="B1567" s="372" t="s">
        <v>133</v>
      </c>
      <c r="C1567" s="335"/>
      <c r="D1567" s="184"/>
      <c r="E1567" s="343"/>
      <c r="F1567" s="173"/>
    </row>
    <row r="1568" spans="1:6">
      <c r="A1568" s="4"/>
      <c r="B1568" s="184" t="s">
        <v>1760</v>
      </c>
      <c r="C1568" s="184" t="s">
        <v>2184</v>
      </c>
      <c r="D1568" s="184" t="s">
        <v>184</v>
      </c>
      <c r="E1568" s="514">
        <v>25200000</v>
      </c>
      <c r="F1568" s="173"/>
    </row>
    <row r="1569" spans="1:6">
      <c r="A1569" s="4"/>
      <c r="B1569" s="184" t="s">
        <v>1764</v>
      </c>
      <c r="C1569" s="335" t="s">
        <v>2185</v>
      </c>
      <c r="D1569" s="184" t="s">
        <v>184</v>
      </c>
      <c r="E1569" s="514">
        <v>45000000</v>
      </c>
      <c r="F1569" s="173"/>
    </row>
    <row r="1570" spans="1:6">
      <c r="A1570" s="4"/>
      <c r="B1570" s="184" t="s">
        <v>2186</v>
      </c>
      <c r="C1570" s="335" t="s">
        <v>2187</v>
      </c>
      <c r="D1570" s="184" t="s">
        <v>184</v>
      </c>
      <c r="E1570" s="514">
        <v>9600000</v>
      </c>
      <c r="F1570" s="173"/>
    </row>
    <row r="1571" spans="1:6">
      <c r="A1571" s="148"/>
      <c r="B1571" s="378" t="s">
        <v>146</v>
      </c>
      <c r="C1571" s="184"/>
      <c r="D1571" s="338"/>
      <c r="E1571" s="171"/>
      <c r="F1571" s="173"/>
    </row>
    <row r="1572" ht="31.5" spans="1:6">
      <c r="A1572" s="148"/>
      <c r="B1572" s="184" t="s">
        <v>2188</v>
      </c>
      <c r="C1572" s="335" t="s">
        <v>2189</v>
      </c>
      <c r="D1572" s="184" t="s">
        <v>184</v>
      </c>
      <c r="E1572" s="514">
        <v>10000000</v>
      </c>
      <c r="F1572" s="173"/>
    </row>
    <row r="1573" spans="1:6">
      <c r="A1573" s="148"/>
      <c r="B1573" s="372" t="s">
        <v>2190</v>
      </c>
      <c r="C1573" s="338"/>
      <c r="D1573" s="338"/>
      <c r="E1573" s="171"/>
      <c r="F1573" s="173"/>
    </row>
    <row r="1574" spans="1:6">
      <c r="A1574" s="148"/>
      <c r="B1574" s="184" t="s">
        <v>2191</v>
      </c>
      <c r="C1574" s="184" t="s">
        <v>2192</v>
      </c>
      <c r="D1574" s="184" t="s">
        <v>184</v>
      </c>
      <c r="E1574" s="514">
        <f>50000000+50000000</f>
        <v>100000000</v>
      </c>
      <c r="F1574" s="173"/>
    </row>
    <row r="1575" spans="1:6">
      <c r="A1575" s="205"/>
      <c r="B1575" s="378" t="s">
        <v>2193</v>
      </c>
      <c r="C1575" s="515"/>
      <c r="D1575" s="338"/>
      <c r="E1575" s="171"/>
      <c r="F1575" s="369"/>
    </row>
    <row r="1576" ht="31.5" spans="1:6">
      <c r="A1576" s="148"/>
      <c r="B1576" s="184" t="s">
        <v>2194</v>
      </c>
      <c r="C1576" s="335" t="s">
        <v>2195</v>
      </c>
      <c r="D1576" s="184" t="s">
        <v>184</v>
      </c>
      <c r="E1576" s="514">
        <v>50000000</v>
      </c>
      <c r="F1576" s="150"/>
    </row>
    <row r="1577" spans="1:6">
      <c r="A1577" s="148"/>
      <c r="B1577" s="184" t="s">
        <v>2196</v>
      </c>
      <c r="C1577" s="335" t="s">
        <v>2197</v>
      </c>
      <c r="D1577" s="184" t="s">
        <v>184</v>
      </c>
      <c r="E1577" s="514">
        <f>10000000</f>
        <v>10000000</v>
      </c>
      <c r="F1577" s="150"/>
    </row>
    <row r="1578" spans="1:6">
      <c r="A1578" s="148"/>
      <c r="B1578" s="184" t="s">
        <v>2198</v>
      </c>
      <c r="C1578" s="335" t="s">
        <v>2199</v>
      </c>
      <c r="D1578" s="184" t="s">
        <v>184</v>
      </c>
      <c r="E1578" s="514">
        <v>45000000</v>
      </c>
      <c r="F1578" s="150"/>
    </row>
    <row r="1579" ht="31.5" spans="1:6">
      <c r="A1579" s="148"/>
      <c r="B1579" s="378" t="s">
        <v>1771</v>
      </c>
      <c r="C1579" s="338"/>
      <c r="D1579" s="338"/>
      <c r="E1579" s="373"/>
      <c r="F1579" s="150"/>
    </row>
    <row r="1580" spans="1:6">
      <c r="A1580" s="148"/>
      <c r="B1580" s="335" t="s">
        <v>2200</v>
      </c>
      <c r="C1580" s="184" t="s">
        <v>2201</v>
      </c>
      <c r="D1580" s="184" t="s">
        <v>184</v>
      </c>
      <c r="E1580" s="514">
        <v>11000000</v>
      </c>
      <c r="F1580" s="150"/>
    </row>
    <row r="1581" spans="1:6">
      <c r="A1581" s="148"/>
      <c r="B1581" s="184" t="s">
        <v>2202</v>
      </c>
      <c r="C1581" s="335" t="s">
        <v>2201</v>
      </c>
      <c r="D1581" s="184" t="s">
        <v>184</v>
      </c>
      <c r="E1581" s="514">
        <v>80000000</v>
      </c>
      <c r="F1581" s="150"/>
    </row>
    <row r="1582" spans="1:6">
      <c r="A1582" s="148"/>
      <c r="B1582" s="516" t="s">
        <v>2203</v>
      </c>
      <c r="C1582" s="517" t="s">
        <v>2201</v>
      </c>
      <c r="D1582" s="516" t="s">
        <v>184</v>
      </c>
      <c r="E1582" s="518">
        <f>75787500+45000000</f>
        <v>120787500</v>
      </c>
      <c r="F1582" s="150"/>
    </row>
    <row r="1583" spans="1:6">
      <c r="A1583" s="148"/>
      <c r="B1583" s="378" t="s">
        <v>2204</v>
      </c>
      <c r="C1583" s="338"/>
      <c r="D1583" s="338"/>
      <c r="E1583" s="171"/>
      <c r="F1583" s="173"/>
    </row>
    <row r="1584" ht="31.5" spans="1:6">
      <c r="A1584" s="148"/>
      <c r="B1584" s="184" t="s">
        <v>2205</v>
      </c>
      <c r="C1584" s="184" t="s">
        <v>2206</v>
      </c>
      <c r="D1584" s="184" t="s">
        <v>184</v>
      </c>
      <c r="E1584" s="514">
        <v>40000000</v>
      </c>
      <c r="F1584" s="173"/>
    </row>
    <row r="1585" spans="1:6">
      <c r="A1585" s="148"/>
      <c r="B1585" s="184" t="s">
        <v>2207</v>
      </c>
      <c r="C1585" s="335" t="s">
        <v>2208</v>
      </c>
      <c r="D1585" s="184" t="s">
        <v>184</v>
      </c>
      <c r="E1585" s="514">
        <v>50000000</v>
      </c>
      <c r="F1585" s="173"/>
    </row>
    <row r="1586" ht="31.5" spans="1:6">
      <c r="A1586" s="148"/>
      <c r="B1586" s="335" t="s">
        <v>2209</v>
      </c>
      <c r="C1586" s="184" t="s">
        <v>2210</v>
      </c>
      <c r="D1586" s="184" t="s">
        <v>184</v>
      </c>
      <c r="E1586" s="514">
        <v>50000000</v>
      </c>
      <c r="F1586" s="173"/>
    </row>
    <row r="1587" spans="1:6">
      <c r="A1587" s="148"/>
      <c r="B1587" s="378" t="s">
        <v>2211</v>
      </c>
      <c r="C1587" s="184"/>
      <c r="D1587" s="184"/>
      <c r="E1587" s="171"/>
      <c r="F1587" s="173"/>
    </row>
    <row r="1588" spans="1:6">
      <c r="A1588" s="148"/>
      <c r="B1588" s="184" t="s">
        <v>2212</v>
      </c>
      <c r="C1588" s="184" t="s">
        <v>2213</v>
      </c>
      <c r="D1588" s="184" t="s">
        <v>184</v>
      </c>
      <c r="E1588" s="514">
        <v>70000000</v>
      </c>
      <c r="F1588" s="173"/>
    </row>
    <row r="1589" spans="1:6">
      <c r="A1589" s="148"/>
      <c r="B1589" s="372" t="s">
        <v>2214</v>
      </c>
      <c r="C1589" s="184"/>
      <c r="D1589" s="184"/>
      <c r="E1589" s="171"/>
      <c r="F1589" s="173"/>
    </row>
    <row r="1590" spans="1:6">
      <c r="A1590" s="148"/>
      <c r="B1590" s="184" t="s">
        <v>2215</v>
      </c>
      <c r="C1590" s="184" t="s">
        <v>2216</v>
      </c>
      <c r="D1590" s="184" t="s">
        <v>184</v>
      </c>
      <c r="E1590" s="514">
        <f>100000000+50000000</f>
        <v>150000000</v>
      </c>
      <c r="F1590" s="173"/>
    </row>
    <row r="1591" spans="1:6">
      <c r="A1591" s="148"/>
      <c r="B1591" s="184" t="s">
        <v>2217</v>
      </c>
      <c r="C1591" s="184" t="s">
        <v>2218</v>
      </c>
      <c r="D1591" s="184" t="s">
        <v>184</v>
      </c>
      <c r="E1591" s="514">
        <v>150000000</v>
      </c>
      <c r="F1591" s="173"/>
    </row>
    <row r="1592" s="121" customFormat="1" spans="1:6">
      <c r="A1592" s="134" t="s">
        <v>1756</v>
      </c>
      <c r="B1592" s="134"/>
      <c r="C1592" s="134"/>
      <c r="D1592" s="135"/>
      <c r="E1592" s="134"/>
      <c r="F1592" s="134"/>
    </row>
    <row r="1593" s="121" customFormat="1" spans="1:6">
      <c r="A1593" s="137" t="s">
        <v>2219</v>
      </c>
      <c r="B1593" s="137"/>
      <c r="C1593" s="137"/>
      <c r="D1593" s="138"/>
      <c r="E1593" s="137"/>
      <c r="F1593" s="137"/>
    </row>
    <row r="1594" s="124" customFormat="1" ht="59.1" customHeight="1" spans="1:256">
      <c r="A1594" s="139" t="s">
        <v>121</v>
      </c>
      <c r="B1594" s="139" t="s">
        <v>122</v>
      </c>
      <c r="C1594" s="139" t="s">
        <v>123</v>
      </c>
      <c r="D1594" s="139" t="s">
        <v>124</v>
      </c>
      <c r="E1594" s="140" t="s">
        <v>125</v>
      </c>
      <c r="F1594" s="139" t="s">
        <v>126</v>
      </c>
      <c r="G1594" s="121"/>
      <c r="H1594" s="121"/>
      <c r="I1594" s="121"/>
      <c r="J1594" s="121"/>
      <c r="K1594" s="121"/>
      <c r="L1594" s="121"/>
      <c r="M1594" s="121"/>
      <c r="N1594" s="121"/>
      <c r="O1594" s="121"/>
      <c r="P1594" s="121"/>
      <c r="Q1594" s="121"/>
      <c r="R1594" s="121"/>
      <c r="S1594" s="121"/>
      <c r="T1594" s="121"/>
      <c r="U1594" s="121"/>
      <c r="V1594" s="121"/>
      <c r="W1594" s="121"/>
      <c r="X1594" s="121"/>
      <c r="Y1594" s="121"/>
      <c r="Z1594" s="121"/>
      <c r="AA1594" s="121"/>
      <c r="AB1594" s="121"/>
      <c r="AC1594" s="121"/>
      <c r="AD1594" s="121"/>
      <c r="AE1594" s="121"/>
      <c r="AF1594" s="121"/>
      <c r="AG1594" s="121"/>
      <c r="AH1594" s="121"/>
      <c r="AI1594" s="121"/>
      <c r="AJ1594" s="121"/>
      <c r="AK1594" s="121"/>
      <c r="AL1594" s="121"/>
      <c r="AM1594" s="121"/>
      <c r="AN1594" s="121"/>
      <c r="AO1594" s="121"/>
      <c r="AP1594" s="121"/>
      <c r="AQ1594" s="121"/>
      <c r="AR1594" s="121"/>
      <c r="AS1594" s="121"/>
      <c r="AT1594" s="121"/>
      <c r="AU1594" s="121"/>
      <c r="AV1594" s="121"/>
      <c r="AW1594" s="121"/>
      <c r="AX1594" s="121"/>
      <c r="AY1594" s="121"/>
      <c r="AZ1594" s="121"/>
      <c r="BA1594" s="121"/>
      <c r="BB1594" s="121"/>
      <c r="BC1594" s="121"/>
      <c r="BD1594" s="121"/>
      <c r="BE1594" s="121"/>
      <c r="BF1594" s="121"/>
      <c r="BG1594" s="121"/>
      <c r="BH1594" s="121"/>
      <c r="BI1594" s="121"/>
      <c r="BJ1594" s="121"/>
      <c r="BK1594" s="121"/>
      <c r="BL1594" s="121"/>
      <c r="BM1594" s="121"/>
      <c r="BN1594" s="121"/>
      <c r="BO1594" s="121"/>
      <c r="BP1594" s="121"/>
      <c r="BQ1594" s="121"/>
      <c r="BR1594" s="121"/>
      <c r="BS1594" s="121"/>
      <c r="BT1594" s="121"/>
      <c r="BU1594" s="121"/>
      <c r="BV1594" s="121"/>
      <c r="BW1594" s="121"/>
      <c r="BX1594" s="121"/>
      <c r="BY1594" s="121"/>
      <c r="BZ1594" s="121"/>
      <c r="CA1594" s="121"/>
      <c r="CB1594" s="121"/>
      <c r="CC1594" s="121"/>
      <c r="CD1594" s="121"/>
      <c r="CE1594" s="121"/>
      <c r="CF1594" s="121"/>
      <c r="CG1594" s="121"/>
      <c r="CH1594" s="121"/>
      <c r="CI1594" s="121"/>
      <c r="CJ1594" s="121"/>
      <c r="CK1594" s="121"/>
      <c r="CL1594" s="121"/>
      <c r="CM1594" s="121"/>
      <c r="CN1594" s="121"/>
      <c r="CO1594" s="121"/>
      <c r="CP1594" s="121"/>
      <c r="CQ1594" s="121"/>
      <c r="CR1594" s="121"/>
      <c r="CS1594" s="121"/>
      <c r="CT1594" s="121"/>
      <c r="CU1594" s="121"/>
      <c r="CV1594" s="121"/>
      <c r="CW1594" s="121"/>
      <c r="CX1594" s="121"/>
      <c r="CY1594" s="121"/>
      <c r="CZ1594" s="121"/>
      <c r="DA1594" s="121"/>
      <c r="DB1594" s="121"/>
      <c r="DC1594" s="121"/>
      <c r="DD1594" s="121"/>
      <c r="DE1594" s="121"/>
      <c r="DF1594" s="121"/>
      <c r="DG1594" s="121"/>
      <c r="DH1594" s="121"/>
      <c r="DI1594" s="121"/>
      <c r="DJ1594" s="121"/>
      <c r="DK1594" s="121"/>
      <c r="DL1594" s="121"/>
      <c r="DM1594" s="121"/>
      <c r="DN1594" s="121"/>
      <c r="DO1594" s="121"/>
      <c r="DP1594" s="121"/>
      <c r="DQ1594" s="121"/>
      <c r="DR1594" s="121"/>
      <c r="DS1594" s="121"/>
      <c r="DT1594" s="121"/>
      <c r="DU1594" s="121"/>
      <c r="DV1594" s="121"/>
      <c r="DW1594" s="121"/>
      <c r="DX1594" s="121"/>
      <c r="DY1594" s="121"/>
      <c r="DZ1594" s="121"/>
      <c r="EA1594" s="121"/>
      <c r="EB1594" s="121"/>
      <c r="EC1594" s="121"/>
      <c r="ED1594" s="121"/>
      <c r="EE1594" s="121"/>
      <c r="EF1594" s="121"/>
      <c r="EG1594" s="121"/>
      <c r="EH1594" s="121"/>
      <c r="EI1594" s="121"/>
      <c r="EJ1594" s="121"/>
      <c r="EK1594" s="121"/>
      <c r="EL1594" s="121"/>
      <c r="EM1594" s="121"/>
      <c r="EN1594" s="121"/>
      <c r="EO1594" s="121"/>
      <c r="EP1594" s="121"/>
      <c r="EQ1594" s="121"/>
      <c r="ER1594" s="121"/>
      <c r="ES1594" s="121"/>
      <c r="ET1594" s="121"/>
      <c r="EU1594" s="121"/>
      <c r="EV1594" s="121"/>
      <c r="EW1594" s="121"/>
      <c r="EX1594" s="121"/>
      <c r="EY1594" s="121"/>
      <c r="EZ1594" s="121"/>
      <c r="FA1594" s="121"/>
      <c r="FB1594" s="121"/>
      <c r="FC1594" s="121"/>
      <c r="FD1594" s="121"/>
      <c r="FE1594" s="121"/>
      <c r="FF1594" s="121"/>
      <c r="FG1594" s="121"/>
      <c r="FH1594" s="121"/>
      <c r="FI1594" s="121"/>
      <c r="FJ1594" s="121"/>
      <c r="FK1594" s="121"/>
      <c r="FL1594" s="121"/>
      <c r="FM1594" s="121"/>
      <c r="FN1594" s="121"/>
      <c r="FO1594" s="121"/>
      <c r="FP1594" s="121"/>
      <c r="FQ1594" s="121"/>
      <c r="FR1594" s="121"/>
      <c r="FS1594" s="121"/>
      <c r="FT1594" s="121"/>
      <c r="FU1594" s="121"/>
      <c r="FV1594" s="121"/>
      <c r="FW1594" s="121"/>
      <c r="FX1594" s="121"/>
      <c r="FY1594" s="121"/>
      <c r="FZ1594" s="121"/>
      <c r="GA1594" s="121"/>
      <c r="GB1594" s="121"/>
      <c r="GC1594" s="121"/>
      <c r="GD1594" s="121"/>
      <c r="GE1594" s="121"/>
      <c r="GF1594" s="121"/>
      <c r="GG1594" s="121"/>
      <c r="GH1594" s="121"/>
      <c r="GI1594" s="121"/>
      <c r="GJ1594" s="121"/>
      <c r="GK1594" s="121"/>
      <c r="GL1594" s="121"/>
      <c r="GM1594" s="121"/>
      <c r="GN1594" s="121"/>
      <c r="GO1594" s="121"/>
      <c r="GP1594" s="121"/>
      <c r="GQ1594" s="121"/>
      <c r="GR1594" s="121"/>
      <c r="GS1594" s="121"/>
      <c r="GT1594" s="121"/>
      <c r="GU1594" s="121"/>
      <c r="GV1594" s="121"/>
      <c r="GW1594" s="121"/>
      <c r="GX1594" s="121"/>
      <c r="GY1594" s="121"/>
      <c r="GZ1594" s="121"/>
      <c r="HA1594" s="121"/>
      <c r="HB1594" s="121"/>
      <c r="HC1594" s="121"/>
      <c r="HD1594" s="121"/>
      <c r="HE1594" s="121"/>
      <c r="HF1594" s="121"/>
      <c r="HG1594" s="121"/>
      <c r="HH1594" s="121"/>
      <c r="HI1594" s="121"/>
      <c r="HJ1594" s="121"/>
      <c r="HK1594" s="121"/>
      <c r="HL1594" s="121"/>
      <c r="HM1594" s="121"/>
      <c r="HN1594" s="121"/>
      <c r="HO1594" s="121"/>
      <c r="HP1594" s="121"/>
      <c r="HQ1594" s="121"/>
      <c r="HR1594" s="121"/>
      <c r="HS1594" s="121"/>
      <c r="HT1594" s="121"/>
      <c r="HU1594" s="121"/>
      <c r="HV1594" s="121"/>
      <c r="HW1594" s="121"/>
      <c r="HX1594" s="121"/>
      <c r="HY1594" s="121"/>
      <c r="HZ1594" s="121"/>
      <c r="IA1594" s="121"/>
      <c r="IB1594" s="121"/>
      <c r="IC1594" s="121"/>
      <c r="ID1594" s="121"/>
      <c r="IE1594" s="121"/>
      <c r="IF1594" s="121"/>
      <c r="IG1594" s="121"/>
      <c r="IH1594" s="121"/>
      <c r="II1594" s="121"/>
      <c r="IJ1594" s="121"/>
      <c r="IK1594" s="121"/>
      <c r="IL1594" s="121"/>
      <c r="IM1594" s="121"/>
      <c r="IN1594" s="121"/>
      <c r="IO1594"/>
      <c r="IP1594"/>
      <c r="IQ1594"/>
      <c r="IR1594"/>
      <c r="IS1594"/>
      <c r="IT1594"/>
      <c r="IU1594"/>
      <c r="IV1594"/>
    </row>
    <row r="1595" s="124" customFormat="1" spans="1:256">
      <c r="A1595" s="141">
        <v>1</v>
      </c>
      <c r="B1595" s="141">
        <v>2</v>
      </c>
      <c r="C1595" s="141">
        <v>3</v>
      </c>
      <c r="D1595" s="141">
        <v>4</v>
      </c>
      <c r="E1595" s="141">
        <v>5</v>
      </c>
      <c r="F1595" s="141">
        <v>6</v>
      </c>
      <c r="G1595" s="121"/>
      <c r="H1595" s="121"/>
      <c r="I1595" s="121"/>
      <c r="J1595" s="121"/>
      <c r="K1595" s="121"/>
      <c r="L1595" s="121"/>
      <c r="M1595" s="121"/>
      <c r="N1595" s="121"/>
      <c r="O1595" s="121"/>
      <c r="P1595" s="121"/>
      <c r="Q1595" s="121"/>
      <c r="R1595" s="121"/>
      <c r="S1595" s="121"/>
      <c r="T1595" s="121"/>
      <c r="U1595" s="121"/>
      <c r="V1595" s="121"/>
      <c r="W1595" s="121"/>
      <c r="X1595" s="121"/>
      <c r="Y1595" s="121"/>
      <c r="Z1595" s="121"/>
      <c r="AA1595" s="121"/>
      <c r="AB1595" s="121"/>
      <c r="AC1595" s="121"/>
      <c r="AD1595" s="121"/>
      <c r="AE1595" s="121"/>
      <c r="AF1595" s="121"/>
      <c r="AG1595" s="121"/>
      <c r="AH1595" s="121"/>
      <c r="AI1595" s="121"/>
      <c r="AJ1595" s="121"/>
      <c r="AK1595" s="121"/>
      <c r="AL1595" s="121"/>
      <c r="AM1595" s="121"/>
      <c r="AN1595" s="121"/>
      <c r="AO1595" s="121"/>
      <c r="AP1595" s="121"/>
      <c r="AQ1595" s="121"/>
      <c r="AR1595" s="121"/>
      <c r="AS1595" s="121"/>
      <c r="AT1595" s="121"/>
      <c r="AU1595" s="121"/>
      <c r="AV1595" s="121"/>
      <c r="AW1595" s="121"/>
      <c r="AX1595" s="121"/>
      <c r="AY1595" s="121"/>
      <c r="AZ1595" s="121"/>
      <c r="BA1595" s="121"/>
      <c r="BB1595" s="121"/>
      <c r="BC1595" s="121"/>
      <c r="BD1595" s="121"/>
      <c r="BE1595" s="121"/>
      <c r="BF1595" s="121"/>
      <c r="BG1595" s="121"/>
      <c r="BH1595" s="121"/>
      <c r="BI1595" s="121"/>
      <c r="BJ1595" s="121"/>
      <c r="BK1595" s="121"/>
      <c r="BL1595" s="121"/>
      <c r="BM1595" s="121"/>
      <c r="BN1595" s="121"/>
      <c r="BO1595" s="121"/>
      <c r="BP1595" s="121"/>
      <c r="BQ1595" s="121"/>
      <c r="BR1595" s="121"/>
      <c r="BS1595" s="121"/>
      <c r="BT1595" s="121"/>
      <c r="BU1595" s="121"/>
      <c r="BV1595" s="121"/>
      <c r="BW1595" s="121"/>
      <c r="BX1595" s="121"/>
      <c r="BY1595" s="121"/>
      <c r="BZ1595" s="121"/>
      <c r="CA1595" s="121"/>
      <c r="CB1595" s="121"/>
      <c r="CC1595" s="121"/>
      <c r="CD1595" s="121"/>
      <c r="CE1595" s="121"/>
      <c r="CF1595" s="121"/>
      <c r="CG1595" s="121"/>
      <c r="CH1595" s="121"/>
      <c r="CI1595" s="121"/>
      <c r="CJ1595" s="121"/>
      <c r="CK1595" s="121"/>
      <c r="CL1595" s="121"/>
      <c r="CM1595" s="121"/>
      <c r="CN1595" s="121"/>
      <c r="CO1595" s="121"/>
      <c r="CP1595" s="121"/>
      <c r="CQ1595" s="121"/>
      <c r="CR1595" s="121"/>
      <c r="CS1595" s="121"/>
      <c r="CT1595" s="121"/>
      <c r="CU1595" s="121"/>
      <c r="CV1595" s="121"/>
      <c r="CW1595" s="121"/>
      <c r="CX1595" s="121"/>
      <c r="CY1595" s="121"/>
      <c r="CZ1595" s="121"/>
      <c r="DA1595" s="121"/>
      <c r="DB1595" s="121"/>
      <c r="DC1595" s="121"/>
      <c r="DD1595" s="121"/>
      <c r="DE1595" s="121"/>
      <c r="DF1595" s="121"/>
      <c r="DG1595" s="121"/>
      <c r="DH1595" s="121"/>
      <c r="DI1595" s="121"/>
      <c r="DJ1595" s="121"/>
      <c r="DK1595" s="121"/>
      <c r="DL1595" s="121"/>
      <c r="DM1595" s="121"/>
      <c r="DN1595" s="121"/>
      <c r="DO1595" s="121"/>
      <c r="DP1595" s="121"/>
      <c r="DQ1595" s="121"/>
      <c r="DR1595" s="121"/>
      <c r="DS1595" s="121"/>
      <c r="DT1595" s="121"/>
      <c r="DU1595" s="121"/>
      <c r="DV1595" s="121"/>
      <c r="DW1595" s="121"/>
      <c r="DX1595" s="121"/>
      <c r="DY1595" s="121"/>
      <c r="DZ1595" s="121"/>
      <c r="EA1595" s="121"/>
      <c r="EB1595" s="121"/>
      <c r="EC1595" s="121"/>
      <c r="ED1595" s="121"/>
      <c r="EE1595" s="121"/>
      <c r="EF1595" s="121"/>
      <c r="EG1595" s="121"/>
      <c r="EH1595" s="121"/>
      <c r="EI1595" s="121"/>
      <c r="EJ1595" s="121"/>
      <c r="EK1595" s="121"/>
      <c r="EL1595" s="121"/>
      <c r="EM1595" s="121"/>
      <c r="EN1595" s="121"/>
      <c r="EO1595" s="121"/>
      <c r="EP1595" s="121"/>
      <c r="EQ1595" s="121"/>
      <c r="ER1595" s="121"/>
      <c r="ES1595" s="121"/>
      <c r="ET1595" s="121"/>
      <c r="EU1595" s="121"/>
      <c r="EV1595" s="121"/>
      <c r="EW1595" s="121"/>
      <c r="EX1595" s="121"/>
      <c r="EY1595" s="121"/>
      <c r="EZ1595" s="121"/>
      <c r="FA1595" s="121"/>
      <c r="FB1595" s="121"/>
      <c r="FC1595" s="121"/>
      <c r="FD1595" s="121"/>
      <c r="FE1595" s="121"/>
      <c r="FF1595" s="121"/>
      <c r="FG1595" s="121"/>
      <c r="FH1595" s="121"/>
      <c r="FI1595" s="121"/>
      <c r="FJ1595" s="121"/>
      <c r="FK1595" s="121"/>
      <c r="FL1595" s="121"/>
      <c r="FM1595" s="121"/>
      <c r="FN1595" s="121"/>
      <c r="FO1595" s="121"/>
      <c r="FP1595" s="121"/>
      <c r="FQ1595" s="121"/>
      <c r="FR1595" s="121"/>
      <c r="FS1595" s="121"/>
      <c r="FT1595" s="121"/>
      <c r="FU1595" s="121"/>
      <c r="FV1595" s="121"/>
      <c r="FW1595" s="121"/>
      <c r="FX1595" s="121"/>
      <c r="FY1595" s="121"/>
      <c r="FZ1595" s="121"/>
      <c r="GA1595" s="121"/>
      <c r="GB1595" s="121"/>
      <c r="GC1595" s="121"/>
      <c r="GD1595" s="121"/>
      <c r="GE1595" s="121"/>
      <c r="GF1595" s="121"/>
      <c r="GG1595" s="121"/>
      <c r="GH1595" s="121"/>
      <c r="GI1595" s="121"/>
      <c r="GJ1595" s="121"/>
      <c r="GK1595" s="121"/>
      <c r="GL1595" s="121"/>
      <c r="GM1595" s="121"/>
      <c r="GN1595" s="121"/>
      <c r="GO1595" s="121"/>
      <c r="GP1595" s="121"/>
      <c r="GQ1595" s="121"/>
      <c r="GR1595" s="121"/>
      <c r="GS1595" s="121"/>
      <c r="GT1595" s="121"/>
      <c r="GU1595" s="121"/>
      <c r="GV1595" s="121"/>
      <c r="GW1595" s="121"/>
      <c r="GX1595" s="121"/>
      <c r="GY1595" s="121"/>
      <c r="GZ1595" s="121"/>
      <c r="HA1595" s="121"/>
      <c r="HB1595" s="121"/>
      <c r="HC1595" s="121"/>
      <c r="HD1595" s="121"/>
      <c r="HE1595" s="121"/>
      <c r="HF1595" s="121"/>
      <c r="HG1595" s="121"/>
      <c r="HH1595" s="121"/>
      <c r="HI1595" s="121"/>
      <c r="HJ1595" s="121"/>
      <c r="HK1595" s="121"/>
      <c r="HL1595" s="121"/>
      <c r="HM1595" s="121"/>
      <c r="HN1595" s="121"/>
      <c r="HO1595" s="121"/>
      <c r="HP1595" s="121"/>
      <c r="HQ1595" s="121"/>
      <c r="HR1595" s="121"/>
      <c r="HS1595" s="121"/>
      <c r="HT1595" s="121"/>
      <c r="HU1595" s="121"/>
      <c r="HV1595" s="121"/>
      <c r="HW1595" s="121"/>
      <c r="HX1595" s="121"/>
      <c r="HY1595" s="121"/>
      <c r="HZ1595" s="121"/>
      <c r="IA1595" s="121"/>
      <c r="IB1595" s="121"/>
      <c r="IC1595" s="121"/>
      <c r="ID1595" s="121"/>
      <c r="IE1595" s="121"/>
      <c r="IF1595" s="121"/>
      <c r="IG1595" s="121"/>
      <c r="IH1595" s="121"/>
      <c r="II1595" s="121"/>
      <c r="IJ1595" s="121"/>
      <c r="IK1595" s="121"/>
      <c r="IL1595" s="121"/>
      <c r="IM1595" s="121"/>
      <c r="IN1595" s="121"/>
      <c r="IO1595"/>
      <c r="IP1595"/>
      <c r="IQ1595"/>
      <c r="IR1595"/>
      <c r="IS1595"/>
      <c r="IT1595"/>
      <c r="IU1595"/>
      <c r="IV1595"/>
    </row>
    <row r="1596" s="122" customFormat="1" spans="1:248">
      <c r="A1596" s="142"/>
      <c r="B1596" s="142"/>
      <c r="C1596" s="142"/>
      <c r="D1596" s="142"/>
      <c r="E1596" s="143"/>
      <c r="F1596" s="144"/>
      <c r="G1596" s="127"/>
      <c r="H1596" s="127"/>
      <c r="I1596" s="127"/>
      <c r="J1596" s="127"/>
      <c r="K1596" s="127"/>
      <c r="L1596" s="127"/>
      <c r="M1596" s="127"/>
      <c r="N1596" s="127"/>
      <c r="O1596" s="127"/>
      <c r="P1596" s="127"/>
      <c r="Q1596" s="127"/>
      <c r="R1596" s="127"/>
      <c r="S1596" s="127"/>
      <c r="T1596" s="127"/>
      <c r="U1596" s="127"/>
      <c r="V1596" s="127"/>
      <c r="W1596" s="127"/>
      <c r="X1596" s="127"/>
      <c r="Y1596" s="127"/>
      <c r="Z1596" s="127"/>
      <c r="AA1596" s="127"/>
      <c r="AB1596" s="127"/>
      <c r="AC1596" s="127"/>
      <c r="AD1596" s="127"/>
      <c r="AE1596" s="127"/>
      <c r="AF1596" s="127"/>
      <c r="AG1596" s="127"/>
      <c r="AH1596" s="127"/>
      <c r="AI1596" s="127"/>
      <c r="AJ1596" s="127"/>
      <c r="AK1596" s="127"/>
      <c r="AL1596" s="127"/>
      <c r="AM1596" s="127"/>
      <c r="AN1596" s="127"/>
      <c r="AO1596" s="127"/>
      <c r="AP1596" s="127"/>
      <c r="AQ1596" s="127"/>
      <c r="AR1596" s="127"/>
      <c r="AS1596" s="127"/>
      <c r="AT1596" s="127"/>
      <c r="AU1596" s="127"/>
      <c r="AV1596" s="127"/>
      <c r="AW1596" s="127"/>
      <c r="AX1596" s="127"/>
      <c r="AY1596" s="127"/>
      <c r="AZ1596" s="127"/>
      <c r="BA1596" s="127"/>
      <c r="BB1596" s="127"/>
      <c r="BC1596" s="127"/>
      <c r="BD1596" s="127"/>
      <c r="BE1596" s="127"/>
      <c r="BF1596" s="127"/>
      <c r="BG1596" s="127"/>
      <c r="BH1596" s="127"/>
      <c r="BI1596" s="127"/>
      <c r="BJ1596" s="127"/>
      <c r="BK1596" s="127"/>
      <c r="BL1596" s="127"/>
      <c r="BM1596" s="127"/>
      <c r="BN1596" s="127"/>
      <c r="BO1596" s="127"/>
      <c r="BP1596" s="127"/>
      <c r="BQ1596" s="127"/>
      <c r="BR1596" s="127"/>
      <c r="BS1596" s="127"/>
      <c r="BT1596" s="127"/>
      <c r="BU1596" s="127"/>
      <c r="BV1596" s="127"/>
      <c r="BW1596" s="127"/>
      <c r="BX1596" s="127"/>
      <c r="BY1596" s="127"/>
      <c r="BZ1596" s="127"/>
      <c r="CA1596" s="127"/>
      <c r="CB1596" s="127"/>
      <c r="CC1596" s="127"/>
      <c r="CD1596" s="127"/>
      <c r="CE1596" s="127"/>
      <c r="CF1596" s="127"/>
      <c r="CG1596" s="127"/>
      <c r="CH1596" s="127"/>
      <c r="CI1596" s="127"/>
      <c r="CJ1596" s="127"/>
      <c r="CK1596" s="127"/>
      <c r="CL1596" s="127"/>
      <c r="CM1596" s="127"/>
      <c r="CN1596" s="127"/>
      <c r="CO1596" s="127"/>
      <c r="CP1596" s="127"/>
      <c r="CQ1596" s="127"/>
      <c r="CR1596" s="127"/>
      <c r="CS1596" s="127"/>
      <c r="CT1596" s="127"/>
      <c r="CU1596" s="127"/>
      <c r="CV1596" s="127"/>
      <c r="CW1596" s="127"/>
      <c r="CX1596" s="127"/>
      <c r="CY1596" s="127"/>
      <c r="CZ1596" s="127"/>
      <c r="DA1596" s="127"/>
      <c r="DB1596" s="127"/>
      <c r="DC1596" s="127"/>
      <c r="DD1596" s="127"/>
      <c r="DE1596" s="127"/>
      <c r="DF1596" s="127"/>
      <c r="DG1596" s="127"/>
      <c r="DH1596" s="127"/>
      <c r="DI1596" s="127"/>
      <c r="DJ1596" s="127"/>
      <c r="DK1596" s="127"/>
      <c r="DL1596" s="127"/>
      <c r="DM1596" s="127"/>
      <c r="DN1596" s="127"/>
      <c r="DO1596" s="127"/>
      <c r="DP1596" s="127"/>
      <c r="DQ1596" s="127"/>
      <c r="DR1596" s="127"/>
      <c r="DS1596" s="127"/>
      <c r="DT1596" s="127"/>
      <c r="DU1596" s="127"/>
      <c r="DV1596" s="127"/>
      <c r="DW1596" s="127"/>
      <c r="DX1596" s="127"/>
      <c r="DY1596" s="127"/>
      <c r="DZ1596" s="127"/>
      <c r="EA1596" s="127"/>
      <c r="EB1596" s="127"/>
      <c r="EC1596" s="127"/>
      <c r="ED1596" s="127"/>
      <c r="EE1596" s="127"/>
      <c r="EF1596" s="127"/>
      <c r="EG1596" s="127"/>
      <c r="EH1596" s="127"/>
      <c r="EI1596" s="127"/>
      <c r="EJ1596" s="127"/>
      <c r="EK1596" s="127"/>
      <c r="EL1596" s="127"/>
      <c r="EM1596" s="127"/>
      <c r="EN1596" s="127"/>
      <c r="EO1596" s="127"/>
      <c r="EP1596" s="127"/>
      <c r="EQ1596" s="127"/>
      <c r="ER1596" s="127"/>
      <c r="ES1596" s="127"/>
      <c r="ET1596" s="127"/>
      <c r="EU1596" s="127"/>
      <c r="EV1596" s="127"/>
      <c r="EW1596" s="127"/>
      <c r="EX1596" s="127"/>
      <c r="EY1596" s="127"/>
      <c r="EZ1596" s="127"/>
      <c r="FA1596" s="127"/>
      <c r="FB1596" s="127"/>
      <c r="FC1596" s="127"/>
      <c r="FD1596" s="127"/>
      <c r="FE1596" s="127"/>
      <c r="FF1596" s="127"/>
      <c r="FG1596" s="127"/>
      <c r="FH1596" s="127"/>
      <c r="FI1596" s="127"/>
      <c r="FJ1596" s="127"/>
      <c r="FK1596" s="127"/>
      <c r="FL1596" s="127"/>
      <c r="FM1596" s="127"/>
      <c r="FN1596" s="127"/>
      <c r="FO1596" s="127"/>
      <c r="FP1596" s="127"/>
      <c r="FQ1596" s="127"/>
      <c r="FR1596" s="127"/>
      <c r="FS1596" s="127"/>
      <c r="FT1596" s="127"/>
      <c r="FU1596" s="127"/>
      <c r="FV1596" s="127"/>
      <c r="FW1596" s="127"/>
      <c r="FX1596" s="127"/>
      <c r="FY1596" s="127"/>
      <c r="FZ1596" s="127"/>
      <c r="GA1596" s="127"/>
      <c r="GB1596" s="127"/>
      <c r="GC1596" s="127"/>
      <c r="GD1596" s="127"/>
      <c r="GE1596" s="127"/>
      <c r="GF1596" s="127"/>
      <c r="GG1596" s="127"/>
      <c r="GH1596" s="127"/>
      <c r="GI1596" s="127"/>
      <c r="GJ1596" s="127"/>
      <c r="GK1596" s="127"/>
      <c r="GL1596" s="127"/>
      <c r="GM1596" s="127"/>
      <c r="GN1596" s="127"/>
      <c r="GO1596" s="127"/>
      <c r="GP1596" s="127"/>
      <c r="GQ1596" s="127"/>
      <c r="GR1596" s="127"/>
      <c r="GS1596" s="127"/>
      <c r="GT1596" s="127"/>
      <c r="GU1596" s="127"/>
      <c r="GV1596" s="127"/>
      <c r="GW1596" s="127"/>
      <c r="GX1596" s="127"/>
      <c r="GY1596" s="127"/>
      <c r="GZ1596" s="127"/>
      <c r="HA1596" s="127"/>
      <c r="HB1596" s="127"/>
      <c r="HC1596" s="127"/>
      <c r="HD1596" s="127"/>
      <c r="HE1596" s="127"/>
      <c r="HF1596" s="127"/>
      <c r="HG1596" s="127"/>
      <c r="HH1596" s="127"/>
      <c r="HI1596" s="127"/>
      <c r="HJ1596" s="127"/>
      <c r="HK1596" s="127"/>
      <c r="HL1596" s="127"/>
      <c r="HM1596" s="127"/>
      <c r="HN1596" s="127"/>
      <c r="HO1596" s="127"/>
      <c r="HP1596" s="127"/>
      <c r="HQ1596" s="127"/>
      <c r="HR1596" s="127"/>
      <c r="HS1596" s="127"/>
      <c r="HT1596" s="127"/>
      <c r="HU1596" s="127"/>
      <c r="HV1596" s="127"/>
      <c r="HW1596" s="127"/>
      <c r="HX1596" s="127"/>
      <c r="HY1596" s="127"/>
      <c r="HZ1596" s="127"/>
      <c r="IA1596" s="127"/>
      <c r="IB1596" s="127"/>
      <c r="IC1596" s="127"/>
      <c r="ID1596" s="127"/>
      <c r="IE1596" s="127"/>
      <c r="IF1596" s="127"/>
      <c r="IG1596" s="127"/>
      <c r="IH1596" s="127"/>
      <c r="II1596" s="127"/>
      <c r="IJ1596" s="127"/>
      <c r="IK1596" s="127"/>
      <c r="IL1596" s="127"/>
      <c r="IM1596" s="127"/>
      <c r="IN1596" s="127"/>
    </row>
    <row r="1597" s="122" customFormat="1" spans="1:248">
      <c r="A1597" s="142"/>
      <c r="B1597" s="145" t="s">
        <v>127</v>
      </c>
      <c r="C1597" s="142"/>
      <c r="D1597" s="142"/>
      <c r="E1597" s="146">
        <f>SUM(E1598:E1599)</f>
        <v>11566207000</v>
      </c>
      <c r="F1597" s="144"/>
      <c r="G1597" s="127"/>
      <c r="H1597" s="127"/>
      <c r="I1597" s="127"/>
      <c r="J1597" s="127"/>
      <c r="K1597" s="127"/>
      <c r="L1597" s="127"/>
      <c r="M1597" s="127"/>
      <c r="N1597" s="127"/>
      <c r="O1597" s="127"/>
      <c r="P1597" s="127"/>
      <c r="Q1597" s="127"/>
      <c r="R1597" s="127"/>
      <c r="S1597" s="127"/>
      <c r="T1597" s="127"/>
      <c r="U1597" s="127"/>
      <c r="V1597" s="127"/>
      <c r="W1597" s="127"/>
      <c r="X1597" s="127"/>
      <c r="Y1597" s="127"/>
      <c r="Z1597" s="127"/>
      <c r="AA1597" s="127"/>
      <c r="AB1597" s="127"/>
      <c r="AC1597" s="127"/>
      <c r="AD1597" s="127"/>
      <c r="AE1597" s="127"/>
      <c r="AF1597" s="127"/>
      <c r="AG1597" s="127"/>
      <c r="AH1597" s="127"/>
      <c r="AI1597" s="127"/>
      <c r="AJ1597" s="127"/>
      <c r="AK1597" s="127"/>
      <c r="AL1597" s="127"/>
      <c r="AM1597" s="127"/>
      <c r="AN1597" s="127"/>
      <c r="AO1597" s="127"/>
      <c r="AP1597" s="127"/>
      <c r="AQ1597" s="127"/>
      <c r="AR1597" s="127"/>
      <c r="AS1597" s="127"/>
      <c r="AT1597" s="127"/>
      <c r="AU1597" s="127"/>
      <c r="AV1597" s="127"/>
      <c r="AW1597" s="127"/>
      <c r="AX1597" s="127"/>
      <c r="AY1597" s="127"/>
      <c r="AZ1597" s="127"/>
      <c r="BA1597" s="127"/>
      <c r="BB1597" s="127"/>
      <c r="BC1597" s="127"/>
      <c r="BD1597" s="127"/>
      <c r="BE1597" s="127"/>
      <c r="BF1597" s="127"/>
      <c r="BG1597" s="127"/>
      <c r="BH1597" s="127"/>
      <c r="BI1597" s="127"/>
      <c r="BJ1597" s="127"/>
      <c r="BK1597" s="127"/>
      <c r="BL1597" s="127"/>
      <c r="BM1597" s="127"/>
      <c r="BN1597" s="127"/>
      <c r="BO1597" s="127"/>
      <c r="BP1597" s="127"/>
      <c r="BQ1597" s="127"/>
      <c r="BR1597" s="127"/>
      <c r="BS1597" s="127"/>
      <c r="BT1597" s="127"/>
      <c r="BU1597" s="127"/>
      <c r="BV1597" s="127"/>
      <c r="BW1597" s="127"/>
      <c r="BX1597" s="127"/>
      <c r="BY1597" s="127"/>
      <c r="BZ1597" s="127"/>
      <c r="CA1597" s="127"/>
      <c r="CB1597" s="127"/>
      <c r="CC1597" s="127"/>
      <c r="CD1597" s="127"/>
      <c r="CE1597" s="127"/>
      <c r="CF1597" s="127"/>
      <c r="CG1597" s="127"/>
      <c r="CH1597" s="127"/>
      <c r="CI1597" s="127"/>
      <c r="CJ1597" s="127"/>
      <c r="CK1597" s="127"/>
      <c r="CL1597" s="127"/>
      <c r="CM1597" s="127"/>
      <c r="CN1597" s="127"/>
      <c r="CO1597" s="127"/>
      <c r="CP1597" s="127"/>
      <c r="CQ1597" s="127"/>
      <c r="CR1597" s="127"/>
      <c r="CS1597" s="127"/>
      <c r="CT1597" s="127"/>
      <c r="CU1597" s="127"/>
      <c r="CV1597" s="127"/>
      <c r="CW1597" s="127"/>
      <c r="CX1597" s="127"/>
      <c r="CY1597" s="127"/>
      <c r="CZ1597" s="127"/>
      <c r="DA1597" s="127"/>
      <c r="DB1597" s="127"/>
      <c r="DC1597" s="127"/>
      <c r="DD1597" s="127"/>
      <c r="DE1597" s="127"/>
      <c r="DF1597" s="127"/>
      <c r="DG1597" s="127"/>
      <c r="DH1597" s="127"/>
      <c r="DI1597" s="127"/>
      <c r="DJ1597" s="127"/>
      <c r="DK1597" s="127"/>
      <c r="DL1597" s="127"/>
      <c r="DM1597" s="127"/>
      <c r="DN1597" s="127"/>
      <c r="DO1597" s="127"/>
      <c r="DP1597" s="127"/>
      <c r="DQ1597" s="127"/>
      <c r="DR1597" s="127"/>
      <c r="DS1597" s="127"/>
      <c r="DT1597" s="127"/>
      <c r="DU1597" s="127"/>
      <c r="DV1597" s="127"/>
      <c r="DW1597" s="127"/>
      <c r="DX1597" s="127"/>
      <c r="DY1597" s="127"/>
      <c r="DZ1597" s="127"/>
      <c r="EA1597" s="127"/>
      <c r="EB1597" s="127"/>
      <c r="EC1597" s="127"/>
      <c r="ED1597" s="127"/>
      <c r="EE1597" s="127"/>
      <c r="EF1597" s="127"/>
      <c r="EG1597" s="127"/>
      <c r="EH1597" s="127"/>
      <c r="EI1597" s="127"/>
      <c r="EJ1597" s="127"/>
      <c r="EK1597" s="127"/>
      <c r="EL1597" s="127"/>
      <c r="EM1597" s="127"/>
      <c r="EN1597" s="127"/>
      <c r="EO1597" s="127"/>
      <c r="EP1597" s="127"/>
      <c r="EQ1597" s="127"/>
      <c r="ER1597" s="127"/>
      <c r="ES1597" s="127"/>
      <c r="ET1597" s="127"/>
      <c r="EU1597" s="127"/>
      <c r="EV1597" s="127"/>
      <c r="EW1597" s="127"/>
      <c r="EX1597" s="127"/>
      <c r="EY1597" s="127"/>
      <c r="EZ1597" s="127"/>
      <c r="FA1597" s="127"/>
      <c r="FB1597" s="127"/>
      <c r="FC1597" s="127"/>
      <c r="FD1597" s="127"/>
      <c r="FE1597" s="127"/>
      <c r="FF1597" s="127"/>
      <c r="FG1597" s="127"/>
      <c r="FH1597" s="127"/>
      <c r="FI1597" s="127"/>
      <c r="FJ1597" s="127"/>
      <c r="FK1597" s="127"/>
      <c r="FL1597" s="127"/>
      <c r="FM1597" s="127"/>
      <c r="FN1597" s="127"/>
      <c r="FO1597" s="127"/>
      <c r="FP1597" s="127"/>
      <c r="FQ1597" s="127"/>
      <c r="FR1597" s="127"/>
      <c r="FS1597" s="127"/>
      <c r="FT1597" s="127"/>
      <c r="FU1597" s="127"/>
      <c r="FV1597" s="127"/>
      <c r="FW1597" s="127"/>
      <c r="FX1597" s="127"/>
      <c r="FY1597" s="127"/>
      <c r="FZ1597" s="127"/>
      <c r="GA1597" s="127"/>
      <c r="GB1597" s="127"/>
      <c r="GC1597" s="127"/>
      <c r="GD1597" s="127"/>
      <c r="GE1597" s="127"/>
      <c r="GF1597" s="127"/>
      <c r="GG1597" s="127"/>
      <c r="GH1597" s="127"/>
      <c r="GI1597" s="127"/>
      <c r="GJ1597" s="127"/>
      <c r="GK1597" s="127"/>
      <c r="GL1597" s="127"/>
      <c r="GM1597" s="127"/>
      <c r="GN1597" s="127"/>
      <c r="GO1597" s="127"/>
      <c r="GP1597" s="127"/>
      <c r="GQ1597" s="127"/>
      <c r="GR1597" s="127"/>
      <c r="GS1597" s="127"/>
      <c r="GT1597" s="127"/>
      <c r="GU1597" s="127"/>
      <c r="GV1597" s="127"/>
      <c r="GW1597" s="127"/>
      <c r="GX1597" s="127"/>
      <c r="GY1597" s="127"/>
      <c r="GZ1597" s="127"/>
      <c r="HA1597" s="127"/>
      <c r="HB1597" s="127"/>
      <c r="HC1597" s="127"/>
      <c r="HD1597" s="127"/>
      <c r="HE1597" s="127"/>
      <c r="HF1597" s="127"/>
      <c r="HG1597" s="127"/>
      <c r="HH1597" s="127"/>
      <c r="HI1597" s="127"/>
      <c r="HJ1597" s="127"/>
      <c r="HK1597" s="127"/>
      <c r="HL1597" s="127"/>
      <c r="HM1597" s="127"/>
      <c r="HN1597" s="127"/>
      <c r="HO1597" s="127"/>
      <c r="HP1597" s="127"/>
      <c r="HQ1597" s="127"/>
      <c r="HR1597" s="127"/>
      <c r="HS1597" s="127"/>
      <c r="HT1597" s="127"/>
      <c r="HU1597" s="127"/>
      <c r="HV1597" s="127"/>
      <c r="HW1597" s="127"/>
      <c r="HX1597" s="127"/>
      <c r="HY1597" s="127"/>
      <c r="HZ1597" s="127"/>
      <c r="IA1597" s="127"/>
      <c r="IB1597" s="127"/>
      <c r="IC1597" s="127"/>
      <c r="ID1597" s="127"/>
      <c r="IE1597" s="127"/>
      <c r="IF1597" s="127"/>
      <c r="IG1597" s="127"/>
      <c r="IH1597" s="127"/>
      <c r="II1597" s="127"/>
      <c r="IJ1597" s="127"/>
      <c r="IK1597" s="127"/>
      <c r="IL1597" s="127"/>
      <c r="IM1597" s="127"/>
      <c r="IN1597" s="127"/>
    </row>
    <row r="1598" s="122" customFormat="1" spans="1:248">
      <c r="A1598" s="142"/>
      <c r="B1598" s="144" t="s">
        <v>128</v>
      </c>
      <c r="C1598" s="142"/>
      <c r="D1598" s="142"/>
      <c r="E1598" s="143">
        <f>9792520000+42648000</f>
        <v>9835168000</v>
      </c>
      <c r="F1598" s="144"/>
      <c r="G1598" s="127"/>
      <c r="H1598" s="127"/>
      <c r="I1598" s="127"/>
      <c r="J1598" s="127"/>
      <c r="K1598" s="127"/>
      <c r="L1598" s="127"/>
      <c r="M1598" s="127"/>
      <c r="N1598" s="127"/>
      <c r="O1598" s="127"/>
      <c r="P1598" s="127"/>
      <c r="Q1598" s="127"/>
      <c r="R1598" s="127"/>
      <c r="S1598" s="127"/>
      <c r="T1598" s="127"/>
      <c r="U1598" s="127"/>
      <c r="V1598" s="127"/>
      <c r="W1598" s="127"/>
      <c r="X1598" s="127"/>
      <c r="Y1598" s="127"/>
      <c r="Z1598" s="127"/>
      <c r="AA1598" s="127"/>
      <c r="AB1598" s="127"/>
      <c r="AC1598" s="127"/>
      <c r="AD1598" s="127"/>
      <c r="AE1598" s="127"/>
      <c r="AF1598" s="127"/>
      <c r="AG1598" s="127"/>
      <c r="AH1598" s="127"/>
      <c r="AI1598" s="127"/>
      <c r="AJ1598" s="127"/>
      <c r="AK1598" s="127"/>
      <c r="AL1598" s="127"/>
      <c r="AM1598" s="127"/>
      <c r="AN1598" s="127"/>
      <c r="AO1598" s="127"/>
      <c r="AP1598" s="127"/>
      <c r="AQ1598" s="127"/>
      <c r="AR1598" s="127"/>
      <c r="AS1598" s="127"/>
      <c r="AT1598" s="127"/>
      <c r="AU1598" s="127"/>
      <c r="AV1598" s="127"/>
      <c r="AW1598" s="127"/>
      <c r="AX1598" s="127"/>
      <c r="AY1598" s="127"/>
      <c r="AZ1598" s="127"/>
      <c r="BA1598" s="127"/>
      <c r="BB1598" s="127"/>
      <c r="BC1598" s="127"/>
      <c r="BD1598" s="127"/>
      <c r="BE1598" s="127"/>
      <c r="BF1598" s="127"/>
      <c r="BG1598" s="127"/>
      <c r="BH1598" s="127"/>
      <c r="BI1598" s="127"/>
      <c r="BJ1598" s="127"/>
      <c r="BK1598" s="127"/>
      <c r="BL1598" s="127"/>
      <c r="BM1598" s="127"/>
      <c r="BN1598" s="127"/>
      <c r="BO1598" s="127"/>
      <c r="BP1598" s="127"/>
      <c r="BQ1598" s="127"/>
      <c r="BR1598" s="127"/>
      <c r="BS1598" s="127"/>
      <c r="BT1598" s="127"/>
      <c r="BU1598" s="127"/>
      <c r="BV1598" s="127"/>
      <c r="BW1598" s="127"/>
      <c r="BX1598" s="127"/>
      <c r="BY1598" s="127"/>
      <c r="BZ1598" s="127"/>
      <c r="CA1598" s="127"/>
      <c r="CB1598" s="127"/>
      <c r="CC1598" s="127"/>
      <c r="CD1598" s="127"/>
      <c r="CE1598" s="127"/>
      <c r="CF1598" s="127"/>
      <c r="CG1598" s="127"/>
      <c r="CH1598" s="127"/>
      <c r="CI1598" s="127"/>
      <c r="CJ1598" s="127"/>
      <c r="CK1598" s="127"/>
      <c r="CL1598" s="127"/>
      <c r="CM1598" s="127"/>
      <c r="CN1598" s="127"/>
      <c r="CO1598" s="127"/>
      <c r="CP1598" s="127"/>
      <c r="CQ1598" s="127"/>
      <c r="CR1598" s="127"/>
      <c r="CS1598" s="127"/>
      <c r="CT1598" s="127"/>
      <c r="CU1598" s="127"/>
      <c r="CV1598" s="127"/>
      <c r="CW1598" s="127"/>
      <c r="CX1598" s="127"/>
      <c r="CY1598" s="127"/>
      <c r="CZ1598" s="127"/>
      <c r="DA1598" s="127"/>
      <c r="DB1598" s="127"/>
      <c r="DC1598" s="127"/>
      <c r="DD1598" s="127"/>
      <c r="DE1598" s="127"/>
      <c r="DF1598" s="127"/>
      <c r="DG1598" s="127"/>
      <c r="DH1598" s="127"/>
      <c r="DI1598" s="127"/>
      <c r="DJ1598" s="127"/>
      <c r="DK1598" s="127"/>
      <c r="DL1598" s="127"/>
      <c r="DM1598" s="127"/>
      <c r="DN1598" s="127"/>
      <c r="DO1598" s="127"/>
      <c r="DP1598" s="127"/>
      <c r="DQ1598" s="127"/>
      <c r="DR1598" s="127"/>
      <c r="DS1598" s="127"/>
      <c r="DT1598" s="127"/>
      <c r="DU1598" s="127"/>
      <c r="DV1598" s="127"/>
      <c r="DW1598" s="127"/>
      <c r="DX1598" s="127"/>
      <c r="DY1598" s="127"/>
      <c r="DZ1598" s="127"/>
      <c r="EA1598" s="127"/>
      <c r="EB1598" s="127"/>
      <c r="EC1598" s="127"/>
      <c r="ED1598" s="127"/>
      <c r="EE1598" s="127"/>
      <c r="EF1598" s="127"/>
      <c r="EG1598" s="127"/>
      <c r="EH1598" s="127"/>
      <c r="EI1598" s="127"/>
      <c r="EJ1598" s="127"/>
      <c r="EK1598" s="127"/>
      <c r="EL1598" s="127"/>
      <c r="EM1598" s="127"/>
      <c r="EN1598" s="127"/>
      <c r="EO1598" s="127"/>
      <c r="EP1598" s="127"/>
      <c r="EQ1598" s="127"/>
      <c r="ER1598" s="127"/>
      <c r="ES1598" s="127"/>
      <c r="ET1598" s="127"/>
      <c r="EU1598" s="127"/>
      <c r="EV1598" s="127"/>
      <c r="EW1598" s="127"/>
      <c r="EX1598" s="127"/>
      <c r="EY1598" s="127"/>
      <c r="EZ1598" s="127"/>
      <c r="FA1598" s="127"/>
      <c r="FB1598" s="127"/>
      <c r="FC1598" s="127"/>
      <c r="FD1598" s="127"/>
      <c r="FE1598" s="127"/>
      <c r="FF1598" s="127"/>
      <c r="FG1598" s="127"/>
      <c r="FH1598" s="127"/>
      <c r="FI1598" s="127"/>
      <c r="FJ1598" s="127"/>
      <c r="FK1598" s="127"/>
      <c r="FL1598" s="127"/>
      <c r="FM1598" s="127"/>
      <c r="FN1598" s="127"/>
      <c r="FO1598" s="127"/>
      <c r="FP1598" s="127"/>
      <c r="FQ1598" s="127"/>
      <c r="FR1598" s="127"/>
      <c r="FS1598" s="127"/>
      <c r="FT1598" s="127"/>
      <c r="FU1598" s="127"/>
      <c r="FV1598" s="127"/>
      <c r="FW1598" s="127"/>
      <c r="FX1598" s="127"/>
      <c r="FY1598" s="127"/>
      <c r="FZ1598" s="127"/>
      <c r="GA1598" s="127"/>
      <c r="GB1598" s="127"/>
      <c r="GC1598" s="127"/>
      <c r="GD1598" s="127"/>
      <c r="GE1598" s="127"/>
      <c r="GF1598" s="127"/>
      <c r="GG1598" s="127"/>
      <c r="GH1598" s="127"/>
      <c r="GI1598" s="127"/>
      <c r="GJ1598" s="127"/>
      <c r="GK1598" s="127"/>
      <c r="GL1598" s="127"/>
      <c r="GM1598" s="127"/>
      <c r="GN1598" s="127"/>
      <c r="GO1598" s="127"/>
      <c r="GP1598" s="127"/>
      <c r="GQ1598" s="127"/>
      <c r="GR1598" s="127"/>
      <c r="GS1598" s="127"/>
      <c r="GT1598" s="127"/>
      <c r="GU1598" s="127"/>
      <c r="GV1598" s="127"/>
      <c r="GW1598" s="127"/>
      <c r="GX1598" s="127"/>
      <c r="GY1598" s="127"/>
      <c r="GZ1598" s="127"/>
      <c r="HA1598" s="127"/>
      <c r="HB1598" s="127"/>
      <c r="HC1598" s="127"/>
      <c r="HD1598" s="127"/>
      <c r="HE1598" s="127"/>
      <c r="HF1598" s="127"/>
      <c r="HG1598" s="127"/>
      <c r="HH1598" s="127"/>
      <c r="HI1598" s="127"/>
      <c r="HJ1598" s="127"/>
      <c r="HK1598" s="127"/>
      <c r="HL1598" s="127"/>
      <c r="HM1598" s="127"/>
      <c r="HN1598" s="127"/>
      <c r="HO1598" s="127"/>
      <c r="HP1598" s="127"/>
      <c r="HQ1598" s="127"/>
      <c r="HR1598" s="127"/>
      <c r="HS1598" s="127"/>
      <c r="HT1598" s="127"/>
      <c r="HU1598" s="127"/>
      <c r="HV1598" s="127"/>
      <c r="HW1598" s="127"/>
      <c r="HX1598" s="127"/>
      <c r="HY1598" s="127"/>
      <c r="HZ1598" s="127"/>
      <c r="IA1598" s="127"/>
      <c r="IB1598" s="127"/>
      <c r="IC1598" s="127"/>
      <c r="ID1598" s="127"/>
      <c r="IE1598" s="127"/>
      <c r="IF1598" s="127"/>
      <c r="IG1598" s="127"/>
      <c r="IH1598" s="127"/>
      <c r="II1598" s="127"/>
      <c r="IJ1598" s="127"/>
      <c r="IK1598" s="127"/>
      <c r="IL1598" s="127"/>
      <c r="IM1598" s="127"/>
      <c r="IN1598" s="127"/>
    </row>
    <row r="1599" s="122" customFormat="1" spans="1:248">
      <c r="A1599" s="142"/>
      <c r="B1599" s="147" t="s">
        <v>129</v>
      </c>
      <c r="C1599" s="142"/>
      <c r="D1599" s="142"/>
      <c r="E1599" s="143">
        <v>1731039000</v>
      </c>
      <c r="F1599" s="144"/>
      <c r="G1599" s="127"/>
      <c r="H1599" s="127"/>
      <c r="I1599" s="127"/>
      <c r="J1599" s="127"/>
      <c r="K1599" s="127"/>
      <c r="L1599" s="127"/>
      <c r="M1599" s="127"/>
      <c r="N1599" s="127"/>
      <c r="O1599" s="127"/>
      <c r="P1599" s="127"/>
      <c r="Q1599" s="127"/>
      <c r="R1599" s="127"/>
      <c r="S1599" s="127"/>
      <c r="T1599" s="127"/>
      <c r="U1599" s="127"/>
      <c r="V1599" s="127"/>
      <c r="W1599" s="127"/>
      <c r="X1599" s="127"/>
      <c r="Y1599" s="127"/>
      <c r="Z1599" s="127"/>
      <c r="AA1599" s="127"/>
      <c r="AB1599" s="127"/>
      <c r="AC1599" s="127"/>
      <c r="AD1599" s="127"/>
      <c r="AE1599" s="127"/>
      <c r="AF1599" s="127"/>
      <c r="AG1599" s="127"/>
      <c r="AH1599" s="127"/>
      <c r="AI1599" s="127"/>
      <c r="AJ1599" s="127"/>
      <c r="AK1599" s="127"/>
      <c r="AL1599" s="127"/>
      <c r="AM1599" s="127"/>
      <c r="AN1599" s="127"/>
      <c r="AO1599" s="127"/>
      <c r="AP1599" s="127"/>
      <c r="AQ1599" s="127"/>
      <c r="AR1599" s="127"/>
      <c r="AS1599" s="127"/>
      <c r="AT1599" s="127"/>
      <c r="AU1599" s="127"/>
      <c r="AV1599" s="127"/>
      <c r="AW1599" s="127"/>
      <c r="AX1599" s="127"/>
      <c r="AY1599" s="127"/>
      <c r="AZ1599" s="127"/>
      <c r="BA1599" s="127"/>
      <c r="BB1599" s="127"/>
      <c r="BC1599" s="127"/>
      <c r="BD1599" s="127"/>
      <c r="BE1599" s="127"/>
      <c r="BF1599" s="127"/>
      <c r="BG1599" s="127"/>
      <c r="BH1599" s="127"/>
      <c r="BI1599" s="127"/>
      <c r="BJ1599" s="127"/>
      <c r="BK1599" s="127"/>
      <c r="BL1599" s="127"/>
      <c r="BM1599" s="127"/>
      <c r="BN1599" s="127"/>
      <c r="BO1599" s="127"/>
      <c r="BP1599" s="127"/>
      <c r="BQ1599" s="127"/>
      <c r="BR1599" s="127"/>
      <c r="BS1599" s="127"/>
      <c r="BT1599" s="127"/>
      <c r="BU1599" s="127"/>
      <c r="BV1599" s="127"/>
      <c r="BW1599" s="127"/>
      <c r="BX1599" s="127"/>
      <c r="BY1599" s="127"/>
      <c r="BZ1599" s="127"/>
      <c r="CA1599" s="127"/>
      <c r="CB1599" s="127"/>
      <c r="CC1599" s="127"/>
      <c r="CD1599" s="127"/>
      <c r="CE1599" s="127"/>
      <c r="CF1599" s="127"/>
      <c r="CG1599" s="127"/>
      <c r="CH1599" s="127"/>
      <c r="CI1599" s="127"/>
      <c r="CJ1599" s="127"/>
      <c r="CK1599" s="127"/>
      <c r="CL1599" s="127"/>
      <c r="CM1599" s="127"/>
      <c r="CN1599" s="127"/>
      <c r="CO1599" s="127"/>
      <c r="CP1599" s="127"/>
      <c r="CQ1599" s="127"/>
      <c r="CR1599" s="127"/>
      <c r="CS1599" s="127"/>
      <c r="CT1599" s="127"/>
      <c r="CU1599" s="127"/>
      <c r="CV1599" s="127"/>
      <c r="CW1599" s="127"/>
      <c r="CX1599" s="127"/>
      <c r="CY1599" s="127"/>
      <c r="CZ1599" s="127"/>
      <c r="DA1599" s="127"/>
      <c r="DB1599" s="127"/>
      <c r="DC1599" s="127"/>
      <c r="DD1599" s="127"/>
      <c r="DE1599" s="127"/>
      <c r="DF1599" s="127"/>
      <c r="DG1599" s="127"/>
      <c r="DH1599" s="127"/>
      <c r="DI1599" s="127"/>
      <c r="DJ1599" s="127"/>
      <c r="DK1599" s="127"/>
      <c r="DL1599" s="127"/>
      <c r="DM1599" s="127"/>
      <c r="DN1599" s="127"/>
      <c r="DO1599" s="127"/>
      <c r="DP1599" s="127"/>
      <c r="DQ1599" s="127"/>
      <c r="DR1599" s="127"/>
      <c r="DS1599" s="127"/>
      <c r="DT1599" s="127"/>
      <c r="DU1599" s="127"/>
      <c r="DV1599" s="127"/>
      <c r="DW1599" s="127"/>
      <c r="DX1599" s="127"/>
      <c r="DY1599" s="127"/>
      <c r="DZ1599" s="127"/>
      <c r="EA1599" s="127"/>
      <c r="EB1599" s="127"/>
      <c r="EC1599" s="127"/>
      <c r="ED1599" s="127"/>
      <c r="EE1599" s="127"/>
      <c r="EF1599" s="127"/>
      <c r="EG1599" s="127"/>
      <c r="EH1599" s="127"/>
      <c r="EI1599" s="127"/>
      <c r="EJ1599" s="127"/>
      <c r="EK1599" s="127"/>
      <c r="EL1599" s="127"/>
      <c r="EM1599" s="127"/>
      <c r="EN1599" s="127"/>
      <c r="EO1599" s="127"/>
      <c r="EP1599" s="127"/>
      <c r="EQ1599" s="127"/>
      <c r="ER1599" s="127"/>
      <c r="ES1599" s="127"/>
      <c r="ET1599" s="127"/>
      <c r="EU1599" s="127"/>
      <c r="EV1599" s="127"/>
      <c r="EW1599" s="127"/>
      <c r="EX1599" s="127"/>
      <c r="EY1599" s="127"/>
      <c r="EZ1599" s="127"/>
      <c r="FA1599" s="127"/>
      <c r="FB1599" s="127"/>
      <c r="FC1599" s="127"/>
      <c r="FD1599" s="127"/>
      <c r="FE1599" s="127"/>
      <c r="FF1599" s="127"/>
      <c r="FG1599" s="127"/>
      <c r="FH1599" s="127"/>
      <c r="FI1599" s="127"/>
      <c r="FJ1599" s="127"/>
      <c r="FK1599" s="127"/>
      <c r="FL1599" s="127"/>
      <c r="FM1599" s="127"/>
      <c r="FN1599" s="127"/>
      <c r="FO1599" s="127"/>
      <c r="FP1599" s="127"/>
      <c r="FQ1599" s="127"/>
      <c r="FR1599" s="127"/>
      <c r="FS1599" s="127"/>
      <c r="FT1599" s="127"/>
      <c r="FU1599" s="127"/>
      <c r="FV1599" s="127"/>
      <c r="FW1599" s="127"/>
      <c r="FX1599" s="127"/>
      <c r="FY1599" s="127"/>
      <c r="FZ1599" s="127"/>
      <c r="GA1599" s="127"/>
      <c r="GB1599" s="127"/>
      <c r="GC1599" s="127"/>
      <c r="GD1599" s="127"/>
      <c r="GE1599" s="127"/>
      <c r="GF1599" s="127"/>
      <c r="GG1599" s="127"/>
      <c r="GH1599" s="127"/>
      <c r="GI1599" s="127"/>
      <c r="GJ1599" s="127"/>
      <c r="GK1599" s="127"/>
      <c r="GL1599" s="127"/>
      <c r="GM1599" s="127"/>
      <c r="GN1599" s="127"/>
      <c r="GO1599" s="127"/>
      <c r="GP1599" s="127"/>
      <c r="GQ1599" s="127"/>
      <c r="GR1599" s="127"/>
      <c r="GS1599" s="127"/>
      <c r="GT1599" s="127"/>
      <c r="GU1599" s="127"/>
      <c r="GV1599" s="127"/>
      <c r="GW1599" s="127"/>
      <c r="GX1599" s="127"/>
      <c r="GY1599" s="127"/>
      <c r="GZ1599" s="127"/>
      <c r="HA1599" s="127"/>
      <c r="HB1599" s="127"/>
      <c r="HC1599" s="127"/>
      <c r="HD1599" s="127"/>
      <c r="HE1599" s="127"/>
      <c r="HF1599" s="127"/>
      <c r="HG1599" s="127"/>
      <c r="HH1599" s="127"/>
      <c r="HI1599" s="127"/>
      <c r="HJ1599" s="127"/>
      <c r="HK1599" s="127"/>
      <c r="HL1599" s="127"/>
      <c r="HM1599" s="127"/>
      <c r="HN1599" s="127"/>
      <c r="HO1599" s="127"/>
      <c r="HP1599" s="127"/>
      <c r="HQ1599" s="127"/>
      <c r="HR1599" s="127"/>
      <c r="HS1599" s="127"/>
      <c r="HT1599" s="127"/>
      <c r="HU1599" s="127"/>
      <c r="HV1599" s="127"/>
      <c r="HW1599" s="127"/>
      <c r="HX1599" s="127"/>
      <c r="HY1599" s="127"/>
      <c r="HZ1599" s="127"/>
      <c r="IA1599" s="127"/>
      <c r="IB1599" s="127"/>
      <c r="IC1599" s="127"/>
      <c r="ID1599" s="127"/>
      <c r="IE1599" s="127"/>
      <c r="IF1599" s="127"/>
      <c r="IG1599" s="127"/>
      <c r="IH1599" s="127"/>
      <c r="II1599" s="127"/>
      <c r="IJ1599" s="127"/>
      <c r="IK1599" s="127"/>
      <c r="IL1599" s="127"/>
      <c r="IM1599" s="127"/>
      <c r="IN1599" s="127"/>
    </row>
    <row r="1600" s="124" customFormat="1" spans="1:256">
      <c r="A1600" s="204"/>
      <c r="B1600" s="369"/>
      <c r="C1600" s="204"/>
      <c r="D1600" s="204"/>
      <c r="E1600" s="204"/>
      <c r="F1600" s="369"/>
      <c r="G1600" s="121"/>
      <c r="H1600" s="121"/>
      <c r="I1600" s="121"/>
      <c r="J1600" s="121"/>
      <c r="K1600" s="121"/>
      <c r="L1600" s="121"/>
      <c r="M1600" s="121"/>
      <c r="N1600" s="121"/>
      <c r="O1600" s="121"/>
      <c r="P1600" s="121"/>
      <c r="Q1600" s="121"/>
      <c r="R1600" s="121"/>
      <c r="S1600" s="121"/>
      <c r="T1600" s="121"/>
      <c r="U1600" s="121"/>
      <c r="V1600" s="121"/>
      <c r="W1600" s="121"/>
      <c r="X1600" s="121"/>
      <c r="Y1600" s="121"/>
      <c r="Z1600" s="121"/>
      <c r="AA1600" s="121"/>
      <c r="AB1600" s="121"/>
      <c r="AC1600" s="121"/>
      <c r="AD1600" s="121"/>
      <c r="AE1600" s="121"/>
      <c r="AF1600" s="121"/>
      <c r="AG1600" s="121"/>
      <c r="AH1600" s="121"/>
      <c r="AI1600" s="121"/>
      <c r="AJ1600" s="121"/>
      <c r="AK1600" s="121"/>
      <c r="AL1600" s="121"/>
      <c r="AM1600" s="121"/>
      <c r="AN1600" s="121"/>
      <c r="AO1600" s="121"/>
      <c r="AP1600" s="121"/>
      <c r="AQ1600" s="121"/>
      <c r="AR1600" s="121"/>
      <c r="AS1600" s="121"/>
      <c r="AT1600" s="121"/>
      <c r="AU1600" s="121"/>
      <c r="AV1600" s="121"/>
      <c r="AW1600" s="121"/>
      <c r="AX1600" s="121"/>
      <c r="AY1600" s="121"/>
      <c r="AZ1600" s="121"/>
      <c r="BA1600" s="121"/>
      <c r="BB1600" s="121"/>
      <c r="BC1600" s="121"/>
      <c r="BD1600" s="121"/>
      <c r="BE1600" s="121"/>
      <c r="BF1600" s="121"/>
      <c r="BG1600" s="121"/>
      <c r="BH1600" s="121"/>
      <c r="BI1600" s="121"/>
      <c r="BJ1600" s="121"/>
      <c r="BK1600" s="121"/>
      <c r="BL1600" s="121"/>
      <c r="BM1600" s="121"/>
      <c r="BN1600" s="121"/>
      <c r="BO1600" s="121"/>
      <c r="BP1600" s="121"/>
      <c r="BQ1600" s="121"/>
      <c r="BR1600" s="121"/>
      <c r="BS1600" s="121"/>
      <c r="BT1600" s="121"/>
      <c r="BU1600" s="121"/>
      <c r="BV1600" s="121"/>
      <c r="BW1600" s="121"/>
      <c r="BX1600" s="121"/>
      <c r="BY1600" s="121"/>
      <c r="BZ1600" s="121"/>
      <c r="CA1600" s="121"/>
      <c r="CB1600" s="121"/>
      <c r="CC1600" s="121"/>
      <c r="CD1600" s="121"/>
      <c r="CE1600" s="121"/>
      <c r="CF1600" s="121"/>
      <c r="CG1600" s="121"/>
      <c r="CH1600" s="121"/>
      <c r="CI1600" s="121"/>
      <c r="CJ1600" s="121"/>
      <c r="CK1600" s="121"/>
      <c r="CL1600" s="121"/>
      <c r="CM1600" s="121"/>
      <c r="CN1600" s="121"/>
      <c r="CO1600" s="121"/>
      <c r="CP1600" s="121"/>
      <c r="CQ1600" s="121"/>
      <c r="CR1600" s="121"/>
      <c r="CS1600" s="121"/>
      <c r="CT1600" s="121"/>
      <c r="CU1600" s="121"/>
      <c r="CV1600" s="121"/>
      <c r="CW1600" s="121"/>
      <c r="CX1600" s="121"/>
      <c r="CY1600" s="121"/>
      <c r="CZ1600" s="121"/>
      <c r="DA1600" s="121"/>
      <c r="DB1600" s="121"/>
      <c r="DC1600" s="121"/>
      <c r="DD1600" s="121"/>
      <c r="DE1600" s="121"/>
      <c r="DF1600" s="121"/>
      <c r="DG1600" s="121"/>
      <c r="DH1600" s="121"/>
      <c r="DI1600" s="121"/>
      <c r="DJ1600" s="121"/>
      <c r="DK1600" s="121"/>
      <c r="DL1600" s="121"/>
      <c r="DM1600" s="121"/>
      <c r="DN1600" s="121"/>
      <c r="DO1600" s="121"/>
      <c r="DP1600" s="121"/>
      <c r="DQ1600" s="121"/>
      <c r="DR1600" s="121"/>
      <c r="DS1600" s="121"/>
      <c r="DT1600" s="121"/>
      <c r="DU1600" s="121"/>
      <c r="DV1600" s="121"/>
      <c r="DW1600" s="121"/>
      <c r="DX1600" s="121"/>
      <c r="DY1600" s="121"/>
      <c r="DZ1600" s="121"/>
      <c r="EA1600" s="121"/>
      <c r="EB1600" s="121"/>
      <c r="EC1600" s="121"/>
      <c r="ED1600" s="121"/>
      <c r="EE1600" s="121"/>
      <c r="EF1600" s="121"/>
      <c r="EG1600" s="121"/>
      <c r="EH1600" s="121"/>
      <c r="EI1600" s="121"/>
      <c r="EJ1600" s="121"/>
      <c r="EK1600" s="121"/>
      <c r="EL1600" s="121"/>
      <c r="EM1600" s="121"/>
      <c r="EN1600" s="121"/>
      <c r="EO1600" s="121"/>
      <c r="EP1600" s="121"/>
      <c r="EQ1600" s="121"/>
      <c r="ER1600" s="121"/>
      <c r="ES1600" s="121"/>
      <c r="ET1600" s="121"/>
      <c r="EU1600" s="121"/>
      <c r="EV1600" s="121"/>
      <c r="EW1600" s="121"/>
      <c r="EX1600" s="121"/>
      <c r="EY1600" s="121"/>
      <c r="EZ1600" s="121"/>
      <c r="FA1600" s="121"/>
      <c r="FB1600" s="121"/>
      <c r="FC1600" s="121"/>
      <c r="FD1600" s="121"/>
      <c r="FE1600" s="121"/>
      <c r="FF1600" s="121"/>
      <c r="FG1600" s="121"/>
      <c r="FH1600" s="121"/>
      <c r="FI1600" s="121"/>
      <c r="FJ1600" s="121"/>
      <c r="FK1600" s="121"/>
      <c r="FL1600" s="121"/>
      <c r="FM1600" s="121"/>
      <c r="FN1600" s="121"/>
      <c r="FO1600" s="121"/>
      <c r="FP1600" s="121"/>
      <c r="FQ1600" s="121"/>
      <c r="FR1600" s="121"/>
      <c r="FS1600" s="121"/>
      <c r="FT1600" s="121"/>
      <c r="FU1600" s="121"/>
      <c r="FV1600" s="121"/>
      <c r="FW1600" s="121"/>
      <c r="FX1600" s="121"/>
      <c r="FY1600" s="121"/>
      <c r="FZ1600" s="121"/>
      <c r="GA1600" s="121"/>
      <c r="GB1600" s="121"/>
      <c r="GC1600" s="121"/>
      <c r="GD1600" s="121"/>
      <c r="GE1600" s="121"/>
      <c r="GF1600" s="121"/>
      <c r="GG1600" s="121"/>
      <c r="GH1600" s="121"/>
      <c r="GI1600" s="121"/>
      <c r="GJ1600" s="121"/>
      <c r="GK1600" s="121"/>
      <c r="GL1600" s="121"/>
      <c r="GM1600" s="121"/>
      <c r="GN1600" s="121"/>
      <c r="GO1600" s="121"/>
      <c r="GP1600" s="121"/>
      <c r="GQ1600" s="121"/>
      <c r="GR1600" s="121"/>
      <c r="GS1600" s="121"/>
      <c r="GT1600" s="121"/>
      <c r="GU1600" s="121"/>
      <c r="GV1600" s="121"/>
      <c r="GW1600" s="121"/>
      <c r="GX1600" s="121"/>
      <c r="GY1600" s="121"/>
      <c r="GZ1600" s="121"/>
      <c r="HA1600" s="121"/>
      <c r="HB1600" s="121"/>
      <c r="HC1600" s="121"/>
      <c r="HD1600" s="121"/>
      <c r="HE1600" s="121"/>
      <c r="HF1600" s="121"/>
      <c r="HG1600" s="121"/>
      <c r="HH1600" s="121"/>
      <c r="HI1600" s="121"/>
      <c r="HJ1600" s="121"/>
      <c r="HK1600" s="121"/>
      <c r="HL1600" s="121"/>
      <c r="HM1600" s="121"/>
      <c r="HN1600" s="121"/>
      <c r="HO1600" s="121"/>
      <c r="HP1600" s="121"/>
      <c r="HQ1600" s="121"/>
      <c r="HR1600" s="121"/>
      <c r="HS1600" s="121"/>
      <c r="HT1600" s="121"/>
      <c r="HU1600" s="121"/>
      <c r="HV1600" s="121"/>
      <c r="HW1600" s="121"/>
      <c r="HX1600" s="121"/>
      <c r="HY1600" s="121"/>
      <c r="HZ1600" s="121"/>
      <c r="IA1600" s="121"/>
      <c r="IB1600" s="121"/>
      <c r="IC1600" s="121"/>
      <c r="ID1600" s="121"/>
      <c r="IE1600" s="121"/>
      <c r="IF1600" s="121"/>
      <c r="IG1600" s="121"/>
      <c r="IH1600" s="121"/>
      <c r="II1600" s="121"/>
      <c r="IJ1600" s="121"/>
      <c r="IK1600" s="121"/>
      <c r="IL1600" s="121"/>
      <c r="IM1600" s="121"/>
      <c r="IN1600" s="121"/>
      <c r="IO1600"/>
      <c r="IP1600"/>
      <c r="IQ1600"/>
      <c r="IR1600"/>
      <c r="IS1600"/>
      <c r="IT1600"/>
      <c r="IU1600"/>
      <c r="IV1600"/>
    </row>
    <row r="1601" s="124" customFormat="1" spans="1:256">
      <c r="A1601" s="148"/>
      <c r="B1601" s="151" t="s">
        <v>132</v>
      </c>
      <c r="C1601" s="148"/>
      <c r="D1601" s="148"/>
      <c r="E1601" s="146">
        <f>SUM(E1604:E1623)</f>
        <v>6109409000</v>
      </c>
      <c r="F1601" s="150"/>
      <c r="G1601" s="121"/>
      <c r="H1601" s="121"/>
      <c r="I1601" s="121"/>
      <c r="J1601" s="121"/>
      <c r="K1601" s="121"/>
      <c r="L1601" s="121"/>
      <c r="M1601" s="121"/>
      <c r="N1601" s="121"/>
      <c r="O1601" s="121"/>
      <c r="P1601" s="121"/>
      <c r="Q1601" s="121"/>
      <c r="R1601" s="121"/>
      <c r="S1601" s="121"/>
      <c r="T1601" s="121"/>
      <c r="U1601" s="121"/>
      <c r="V1601" s="121"/>
      <c r="W1601" s="121"/>
      <c r="X1601" s="121"/>
      <c r="Y1601" s="121"/>
      <c r="Z1601" s="121"/>
      <c r="AA1601" s="121"/>
      <c r="AB1601" s="121"/>
      <c r="AC1601" s="121"/>
      <c r="AD1601" s="121"/>
      <c r="AE1601" s="121"/>
      <c r="AF1601" s="121"/>
      <c r="AG1601" s="121"/>
      <c r="AH1601" s="121"/>
      <c r="AI1601" s="121"/>
      <c r="AJ1601" s="121"/>
      <c r="AK1601" s="121"/>
      <c r="AL1601" s="121"/>
      <c r="AM1601" s="121"/>
      <c r="AN1601" s="121"/>
      <c r="AO1601" s="121"/>
      <c r="AP1601" s="121"/>
      <c r="AQ1601" s="121"/>
      <c r="AR1601" s="121"/>
      <c r="AS1601" s="121"/>
      <c r="AT1601" s="121"/>
      <c r="AU1601" s="121"/>
      <c r="AV1601" s="121"/>
      <c r="AW1601" s="121"/>
      <c r="AX1601" s="121"/>
      <c r="AY1601" s="121"/>
      <c r="AZ1601" s="121"/>
      <c r="BA1601" s="121"/>
      <c r="BB1601" s="121"/>
      <c r="BC1601" s="121"/>
      <c r="BD1601" s="121"/>
      <c r="BE1601" s="121"/>
      <c r="BF1601" s="121"/>
      <c r="BG1601" s="121"/>
      <c r="BH1601" s="121"/>
      <c r="BI1601" s="121"/>
      <c r="BJ1601" s="121"/>
      <c r="BK1601" s="121"/>
      <c r="BL1601" s="121"/>
      <c r="BM1601" s="121"/>
      <c r="BN1601" s="121"/>
      <c r="BO1601" s="121"/>
      <c r="BP1601" s="121"/>
      <c r="BQ1601" s="121"/>
      <c r="BR1601" s="121"/>
      <c r="BS1601" s="121"/>
      <c r="BT1601" s="121"/>
      <c r="BU1601" s="121"/>
      <c r="BV1601" s="121"/>
      <c r="BW1601" s="121"/>
      <c r="BX1601" s="121"/>
      <c r="BY1601" s="121"/>
      <c r="BZ1601" s="121"/>
      <c r="CA1601" s="121"/>
      <c r="CB1601" s="121"/>
      <c r="CC1601" s="121"/>
      <c r="CD1601" s="121"/>
      <c r="CE1601" s="121"/>
      <c r="CF1601" s="121"/>
      <c r="CG1601" s="121"/>
      <c r="CH1601" s="121"/>
      <c r="CI1601" s="121"/>
      <c r="CJ1601" s="121"/>
      <c r="CK1601" s="121"/>
      <c r="CL1601" s="121"/>
      <c r="CM1601" s="121"/>
      <c r="CN1601" s="121"/>
      <c r="CO1601" s="121"/>
      <c r="CP1601" s="121"/>
      <c r="CQ1601" s="121"/>
      <c r="CR1601" s="121"/>
      <c r="CS1601" s="121"/>
      <c r="CT1601" s="121"/>
      <c r="CU1601" s="121"/>
      <c r="CV1601" s="121"/>
      <c r="CW1601" s="121"/>
      <c r="CX1601" s="121"/>
      <c r="CY1601" s="121"/>
      <c r="CZ1601" s="121"/>
      <c r="DA1601" s="121"/>
      <c r="DB1601" s="121"/>
      <c r="DC1601" s="121"/>
      <c r="DD1601" s="121"/>
      <c r="DE1601" s="121"/>
      <c r="DF1601" s="121"/>
      <c r="DG1601" s="121"/>
      <c r="DH1601" s="121"/>
      <c r="DI1601" s="121"/>
      <c r="DJ1601" s="121"/>
      <c r="DK1601" s="121"/>
      <c r="DL1601" s="121"/>
      <c r="DM1601" s="121"/>
      <c r="DN1601" s="121"/>
      <c r="DO1601" s="121"/>
      <c r="DP1601" s="121"/>
      <c r="DQ1601" s="121"/>
      <c r="DR1601" s="121"/>
      <c r="DS1601" s="121"/>
      <c r="DT1601" s="121"/>
      <c r="DU1601" s="121"/>
      <c r="DV1601" s="121"/>
      <c r="DW1601" s="121"/>
      <c r="DX1601" s="121"/>
      <c r="DY1601" s="121"/>
      <c r="DZ1601" s="121"/>
      <c r="EA1601" s="121"/>
      <c r="EB1601" s="121"/>
      <c r="EC1601" s="121"/>
      <c r="ED1601" s="121"/>
      <c r="EE1601" s="121"/>
      <c r="EF1601" s="121"/>
      <c r="EG1601" s="121"/>
      <c r="EH1601" s="121"/>
      <c r="EI1601" s="121"/>
      <c r="EJ1601" s="121"/>
      <c r="EK1601" s="121"/>
      <c r="EL1601" s="121"/>
      <c r="EM1601" s="121"/>
      <c r="EN1601" s="121"/>
      <c r="EO1601" s="121"/>
      <c r="EP1601" s="121"/>
      <c r="EQ1601" s="121"/>
      <c r="ER1601" s="121"/>
      <c r="ES1601" s="121"/>
      <c r="ET1601" s="121"/>
      <c r="EU1601" s="121"/>
      <c r="EV1601" s="121"/>
      <c r="EW1601" s="121"/>
      <c r="EX1601" s="121"/>
      <c r="EY1601" s="121"/>
      <c r="EZ1601" s="121"/>
      <c r="FA1601" s="121"/>
      <c r="FB1601" s="121"/>
      <c r="FC1601" s="121"/>
      <c r="FD1601" s="121"/>
      <c r="FE1601" s="121"/>
      <c r="FF1601" s="121"/>
      <c r="FG1601" s="121"/>
      <c r="FH1601" s="121"/>
      <c r="FI1601" s="121"/>
      <c r="FJ1601" s="121"/>
      <c r="FK1601" s="121"/>
      <c r="FL1601" s="121"/>
      <c r="FM1601" s="121"/>
      <c r="FN1601" s="121"/>
      <c r="FO1601" s="121"/>
      <c r="FP1601" s="121"/>
      <c r="FQ1601" s="121"/>
      <c r="FR1601" s="121"/>
      <c r="FS1601" s="121"/>
      <c r="FT1601" s="121"/>
      <c r="FU1601" s="121"/>
      <c r="FV1601" s="121"/>
      <c r="FW1601" s="121"/>
      <c r="FX1601" s="121"/>
      <c r="FY1601" s="121"/>
      <c r="FZ1601" s="121"/>
      <c r="GA1601" s="121"/>
      <c r="GB1601" s="121"/>
      <c r="GC1601" s="121"/>
      <c r="GD1601" s="121"/>
      <c r="GE1601" s="121"/>
      <c r="GF1601" s="121"/>
      <c r="GG1601" s="121"/>
      <c r="GH1601" s="121"/>
      <c r="GI1601" s="121"/>
      <c r="GJ1601" s="121"/>
      <c r="GK1601" s="121"/>
      <c r="GL1601" s="121"/>
      <c r="GM1601" s="121"/>
      <c r="GN1601" s="121"/>
      <c r="GO1601" s="121"/>
      <c r="GP1601" s="121"/>
      <c r="GQ1601" s="121"/>
      <c r="GR1601" s="121"/>
      <c r="GS1601" s="121"/>
      <c r="GT1601" s="121"/>
      <c r="GU1601" s="121"/>
      <c r="GV1601" s="121"/>
      <c r="GW1601" s="121"/>
      <c r="GX1601" s="121"/>
      <c r="GY1601" s="121"/>
      <c r="GZ1601" s="121"/>
      <c r="HA1601" s="121"/>
      <c r="HB1601" s="121"/>
      <c r="HC1601" s="121"/>
      <c r="HD1601" s="121"/>
      <c r="HE1601" s="121"/>
      <c r="HF1601" s="121"/>
      <c r="HG1601" s="121"/>
      <c r="HH1601" s="121"/>
      <c r="HI1601" s="121"/>
      <c r="HJ1601" s="121"/>
      <c r="HK1601" s="121"/>
      <c r="HL1601" s="121"/>
      <c r="HM1601" s="121"/>
      <c r="HN1601" s="121"/>
      <c r="HO1601" s="121"/>
      <c r="HP1601" s="121"/>
      <c r="HQ1601" s="121"/>
      <c r="HR1601" s="121"/>
      <c r="HS1601" s="121"/>
      <c r="HT1601" s="121"/>
      <c r="HU1601" s="121"/>
      <c r="HV1601" s="121"/>
      <c r="HW1601" s="121"/>
      <c r="HX1601" s="121"/>
      <c r="HY1601" s="121"/>
      <c r="HZ1601" s="121"/>
      <c r="IA1601" s="121"/>
      <c r="IB1601" s="121"/>
      <c r="IC1601" s="121"/>
      <c r="ID1601" s="121"/>
      <c r="IE1601" s="121"/>
      <c r="IF1601" s="121"/>
      <c r="IG1601" s="121"/>
      <c r="IH1601" s="121"/>
      <c r="II1601" s="121"/>
      <c r="IJ1601" s="121"/>
      <c r="IK1601" s="121"/>
      <c r="IL1601" s="121"/>
      <c r="IM1601" s="121"/>
      <c r="IN1601" s="121"/>
      <c r="IO1601"/>
      <c r="IP1601"/>
      <c r="IQ1601"/>
      <c r="IR1601"/>
      <c r="IS1601"/>
      <c r="IT1601"/>
      <c r="IU1601"/>
      <c r="IV1601"/>
    </row>
    <row r="1602" s="124" customFormat="1" spans="1:256">
      <c r="A1602" s="148"/>
      <c r="B1602" s="148"/>
      <c r="C1602" s="148"/>
      <c r="D1602" s="148"/>
      <c r="E1602" s="174"/>
      <c r="F1602" s="150"/>
      <c r="G1602" s="121"/>
      <c r="H1602" s="121"/>
      <c r="I1602" s="121"/>
      <c r="J1602" s="121"/>
      <c r="K1602" s="121"/>
      <c r="L1602" s="121"/>
      <c r="M1602" s="121"/>
      <c r="N1602" s="121"/>
      <c r="O1602" s="121"/>
      <c r="P1602" s="121"/>
      <c r="Q1602" s="121"/>
      <c r="R1602" s="121"/>
      <c r="S1602" s="121"/>
      <c r="T1602" s="121"/>
      <c r="U1602" s="121"/>
      <c r="V1602" s="121"/>
      <c r="W1602" s="121"/>
      <c r="X1602" s="121"/>
      <c r="Y1602" s="121"/>
      <c r="Z1602" s="121"/>
      <c r="AA1602" s="121"/>
      <c r="AB1602" s="121"/>
      <c r="AC1602" s="121"/>
      <c r="AD1602" s="121"/>
      <c r="AE1602" s="121"/>
      <c r="AF1602" s="121"/>
      <c r="AG1602" s="121"/>
      <c r="AH1602" s="121"/>
      <c r="AI1602" s="121"/>
      <c r="AJ1602" s="121"/>
      <c r="AK1602" s="121"/>
      <c r="AL1602" s="121"/>
      <c r="AM1602" s="121"/>
      <c r="AN1602" s="121"/>
      <c r="AO1602" s="121"/>
      <c r="AP1602" s="121"/>
      <c r="AQ1602" s="121"/>
      <c r="AR1602" s="121"/>
      <c r="AS1602" s="121"/>
      <c r="AT1602" s="121"/>
      <c r="AU1602" s="121"/>
      <c r="AV1602" s="121"/>
      <c r="AW1602" s="121"/>
      <c r="AX1602" s="121"/>
      <c r="AY1602" s="121"/>
      <c r="AZ1602" s="121"/>
      <c r="BA1602" s="121"/>
      <c r="BB1602" s="121"/>
      <c r="BC1602" s="121"/>
      <c r="BD1602" s="121"/>
      <c r="BE1602" s="121"/>
      <c r="BF1602" s="121"/>
      <c r="BG1602" s="121"/>
      <c r="BH1602" s="121"/>
      <c r="BI1602" s="121"/>
      <c r="BJ1602" s="121"/>
      <c r="BK1602" s="121"/>
      <c r="BL1602" s="121"/>
      <c r="BM1602" s="121"/>
      <c r="BN1602" s="121"/>
      <c r="BO1602" s="121"/>
      <c r="BP1602" s="121"/>
      <c r="BQ1602" s="121"/>
      <c r="BR1602" s="121"/>
      <c r="BS1602" s="121"/>
      <c r="BT1602" s="121"/>
      <c r="BU1602" s="121"/>
      <c r="BV1602" s="121"/>
      <c r="BW1602" s="121"/>
      <c r="BX1602" s="121"/>
      <c r="BY1602" s="121"/>
      <c r="BZ1602" s="121"/>
      <c r="CA1602" s="121"/>
      <c r="CB1602" s="121"/>
      <c r="CC1602" s="121"/>
      <c r="CD1602" s="121"/>
      <c r="CE1602" s="121"/>
      <c r="CF1602" s="121"/>
      <c r="CG1602" s="121"/>
      <c r="CH1602" s="121"/>
      <c r="CI1602" s="121"/>
      <c r="CJ1602" s="121"/>
      <c r="CK1602" s="121"/>
      <c r="CL1602" s="121"/>
      <c r="CM1602" s="121"/>
      <c r="CN1602" s="121"/>
      <c r="CO1602" s="121"/>
      <c r="CP1602" s="121"/>
      <c r="CQ1602" s="121"/>
      <c r="CR1602" s="121"/>
      <c r="CS1602" s="121"/>
      <c r="CT1602" s="121"/>
      <c r="CU1602" s="121"/>
      <c r="CV1602" s="121"/>
      <c r="CW1602" s="121"/>
      <c r="CX1602" s="121"/>
      <c r="CY1602" s="121"/>
      <c r="CZ1602" s="121"/>
      <c r="DA1602" s="121"/>
      <c r="DB1602" s="121"/>
      <c r="DC1602" s="121"/>
      <c r="DD1602" s="121"/>
      <c r="DE1602" s="121"/>
      <c r="DF1602" s="121"/>
      <c r="DG1602" s="121"/>
      <c r="DH1602" s="121"/>
      <c r="DI1602" s="121"/>
      <c r="DJ1602" s="121"/>
      <c r="DK1602" s="121"/>
      <c r="DL1602" s="121"/>
      <c r="DM1602" s="121"/>
      <c r="DN1602" s="121"/>
      <c r="DO1602" s="121"/>
      <c r="DP1602" s="121"/>
      <c r="DQ1602" s="121"/>
      <c r="DR1602" s="121"/>
      <c r="DS1602" s="121"/>
      <c r="DT1602" s="121"/>
      <c r="DU1602" s="121"/>
      <c r="DV1602" s="121"/>
      <c r="DW1602" s="121"/>
      <c r="DX1602" s="121"/>
      <c r="DY1602" s="121"/>
      <c r="DZ1602" s="121"/>
      <c r="EA1602" s="121"/>
      <c r="EB1602" s="121"/>
      <c r="EC1602" s="121"/>
      <c r="ED1602" s="121"/>
      <c r="EE1602" s="121"/>
      <c r="EF1602" s="121"/>
      <c r="EG1602" s="121"/>
      <c r="EH1602" s="121"/>
      <c r="EI1602" s="121"/>
      <c r="EJ1602" s="121"/>
      <c r="EK1602" s="121"/>
      <c r="EL1602" s="121"/>
      <c r="EM1602" s="121"/>
      <c r="EN1602" s="121"/>
      <c r="EO1602" s="121"/>
      <c r="EP1602" s="121"/>
      <c r="EQ1602" s="121"/>
      <c r="ER1602" s="121"/>
      <c r="ES1602" s="121"/>
      <c r="ET1602" s="121"/>
      <c r="EU1602" s="121"/>
      <c r="EV1602" s="121"/>
      <c r="EW1602" s="121"/>
      <c r="EX1602" s="121"/>
      <c r="EY1602" s="121"/>
      <c r="EZ1602" s="121"/>
      <c r="FA1602" s="121"/>
      <c r="FB1602" s="121"/>
      <c r="FC1602" s="121"/>
      <c r="FD1602" s="121"/>
      <c r="FE1602" s="121"/>
      <c r="FF1602" s="121"/>
      <c r="FG1602" s="121"/>
      <c r="FH1602" s="121"/>
      <c r="FI1602" s="121"/>
      <c r="FJ1602" s="121"/>
      <c r="FK1602" s="121"/>
      <c r="FL1602" s="121"/>
      <c r="FM1602" s="121"/>
      <c r="FN1602" s="121"/>
      <c r="FO1602" s="121"/>
      <c r="FP1602" s="121"/>
      <c r="FQ1602" s="121"/>
      <c r="FR1602" s="121"/>
      <c r="FS1602" s="121"/>
      <c r="FT1602" s="121"/>
      <c r="FU1602" s="121"/>
      <c r="FV1602" s="121"/>
      <c r="FW1602" s="121"/>
      <c r="FX1602" s="121"/>
      <c r="FY1602" s="121"/>
      <c r="FZ1602" s="121"/>
      <c r="GA1602" s="121"/>
      <c r="GB1602" s="121"/>
      <c r="GC1602" s="121"/>
      <c r="GD1602" s="121"/>
      <c r="GE1602" s="121"/>
      <c r="GF1602" s="121"/>
      <c r="GG1602" s="121"/>
      <c r="GH1602" s="121"/>
      <c r="GI1602" s="121"/>
      <c r="GJ1602" s="121"/>
      <c r="GK1602" s="121"/>
      <c r="GL1602" s="121"/>
      <c r="GM1602" s="121"/>
      <c r="GN1602" s="121"/>
      <c r="GO1602" s="121"/>
      <c r="GP1602" s="121"/>
      <c r="GQ1602" s="121"/>
      <c r="GR1602" s="121"/>
      <c r="GS1602" s="121"/>
      <c r="GT1602" s="121"/>
      <c r="GU1602" s="121"/>
      <c r="GV1602" s="121"/>
      <c r="GW1602" s="121"/>
      <c r="GX1602" s="121"/>
      <c r="GY1602" s="121"/>
      <c r="GZ1602" s="121"/>
      <c r="HA1602" s="121"/>
      <c r="HB1602" s="121"/>
      <c r="HC1602" s="121"/>
      <c r="HD1602" s="121"/>
      <c r="HE1602" s="121"/>
      <c r="HF1602" s="121"/>
      <c r="HG1602" s="121"/>
      <c r="HH1602" s="121"/>
      <c r="HI1602" s="121"/>
      <c r="HJ1602" s="121"/>
      <c r="HK1602" s="121"/>
      <c r="HL1602" s="121"/>
      <c r="HM1602" s="121"/>
      <c r="HN1602" s="121"/>
      <c r="HO1602" s="121"/>
      <c r="HP1602" s="121"/>
      <c r="HQ1602" s="121"/>
      <c r="HR1602" s="121"/>
      <c r="HS1602" s="121"/>
      <c r="HT1602" s="121"/>
      <c r="HU1602" s="121"/>
      <c r="HV1602" s="121"/>
      <c r="HW1602" s="121"/>
      <c r="HX1602" s="121"/>
      <c r="HY1602" s="121"/>
      <c r="HZ1602" s="121"/>
      <c r="IA1602" s="121"/>
      <c r="IB1602" s="121"/>
      <c r="IC1602" s="121"/>
      <c r="ID1602" s="121"/>
      <c r="IE1602" s="121"/>
      <c r="IF1602" s="121"/>
      <c r="IG1602" s="121"/>
      <c r="IH1602" s="121"/>
      <c r="II1602" s="121"/>
      <c r="IJ1602" s="121"/>
      <c r="IK1602" s="121"/>
      <c r="IL1602" s="121"/>
      <c r="IM1602" s="121"/>
      <c r="IN1602" s="121"/>
      <c r="IO1602"/>
      <c r="IP1602"/>
      <c r="IQ1602"/>
      <c r="IR1602"/>
      <c r="IS1602"/>
      <c r="IT1602"/>
      <c r="IU1602"/>
      <c r="IV1602"/>
    </row>
    <row r="1603" spans="1:6">
      <c r="A1603" s="4"/>
      <c r="B1603" s="519" t="s">
        <v>133</v>
      </c>
      <c r="C1603" s="520"/>
      <c r="D1603" s="520"/>
      <c r="E1603" s="507"/>
      <c r="F1603" s="173"/>
    </row>
    <row r="1604" ht="88.5" customHeight="1" spans="1:6">
      <c r="A1604" s="4"/>
      <c r="B1604" s="521" t="s">
        <v>435</v>
      </c>
      <c r="C1604" s="521" t="s">
        <v>2220</v>
      </c>
      <c r="D1604" s="521" t="s">
        <v>278</v>
      </c>
      <c r="E1604" s="423">
        <v>600000000</v>
      </c>
      <c r="F1604" s="173"/>
    </row>
    <row r="1605" ht="41.25" customHeight="1" spans="1:6">
      <c r="A1605" s="4"/>
      <c r="B1605" s="521" t="s">
        <v>134</v>
      </c>
      <c r="C1605" s="521" t="s">
        <v>2221</v>
      </c>
      <c r="D1605" s="521" t="s">
        <v>278</v>
      </c>
      <c r="E1605" s="423">
        <v>31500000</v>
      </c>
      <c r="F1605" s="173"/>
    </row>
    <row r="1606" ht="45" customHeight="1" spans="1:6">
      <c r="A1606" s="4"/>
      <c r="B1606" s="521" t="s">
        <v>2222</v>
      </c>
      <c r="C1606" s="521" t="s">
        <v>2223</v>
      </c>
      <c r="D1606" s="521" t="s">
        <v>278</v>
      </c>
      <c r="E1606" s="423">
        <v>90000000</v>
      </c>
      <c r="F1606" s="173"/>
    </row>
    <row r="1607" ht="84" customHeight="1" spans="1:6">
      <c r="A1607" s="4"/>
      <c r="B1607" s="521" t="s">
        <v>2224</v>
      </c>
      <c r="C1607" s="521" t="s">
        <v>2225</v>
      </c>
      <c r="D1607" s="521" t="s">
        <v>278</v>
      </c>
      <c r="E1607" s="423">
        <v>100000000</v>
      </c>
      <c r="F1607" s="173"/>
    </row>
    <row r="1608" ht="74.25" customHeight="1" spans="1:6">
      <c r="A1608" s="4"/>
      <c r="B1608" s="521" t="s">
        <v>2226</v>
      </c>
      <c r="C1608" s="521" t="s">
        <v>2227</v>
      </c>
      <c r="D1608" s="521" t="s">
        <v>278</v>
      </c>
      <c r="E1608" s="423">
        <v>80000000</v>
      </c>
      <c r="F1608" s="173"/>
    </row>
    <row r="1609" ht="51" customHeight="1" spans="1:6">
      <c r="A1609" s="4"/>
      <c r="B1609" s="521" t="s">
        <v>137</v>
      </c>
      <c r="C1609" s="521" t="s">
        <v>2228</v>
      </c>
      <c r="D1609" s="521" t="s">
        <v>278</v>
      </c>
      <c r="E1609" s="423">
        <v>50000000</v>
      </c>
      <c r="F1609" s="173"/>
    </row>
    <row r="1610" ht="90" customHeight="1" spans="1:6">
      <c r="A1610" s="4"/>
      <c r="B1610" s="521" t="s">
        <v>140</v>
      </c>
      <c r="C1610" s="521" t="s">
        <v>2229</v>
      </c>
      <c r="D1610" s="521" t="s">
        <v>278</v>
      </c>
      <c r="E1610" s="423">
        <v>1000000000</v>
      </c>
      <c r="F1610" s="173"/>
    </row>
    <row r="1611" ht="91.5" customHeight="1" spans="1:6">
      <c r="A1611" s="4"/>
      <c r="B1611" s="521" t="s">
        <v>2230</v>
      </c>
      <c r="C1611" s="521" t="s">
        <v>2231</v>
      </c>
      <c r="D1611" s="521" t="s">
        <v>278</v>
      </c>
      <c r="E1611" s="423">
        <v>1200000000</v>
      </c>
      <c r="F1611" s="173"/>
    </row>
    <row r="1612" ht="31.5" spans="1:6">
      <c r="A1612" s="4"/>
      <c r="B1612" s="521" t="s">
        <v>142</v>
      </c>
      <c r="C1612" s="521" t="s">
        <v>2232</v>
      </c>
      <c r="D1612" s="521" t="s">
        <v>278</v>
      </c>
      <c r="E1612" s="423">
        <v>538909000</v>
      </c>
      <c r="F1612" s="173"/>
    </row>
    <row r="1613" s="126" customFormat="1" spans="1:248">
      <c r="A1613" s="262"/>
      <c r="B1613" s="519" t="s">
        <v>146</v>
      </c>
      <c r="C1613" s="522"/>
      <c r="D1613" s="522"/>
      <c r="E1613" s="523"/>
      <c r="F1613" s="357"/>
      <c r="G1613" s="358"/>
      <c r="H1613" s="358"/>
      <c r="I1613" s="358"/>
      <c r="J1613" s="358"/>
      <c r="K1613" s="358"/>
      <c r="L1613" s="358"/>
      <c r="M1613" s="358"/>
      <c r="N1613" s="358"/>
      <c r="O1613" s="358"/>
      <c r="P1613" s="358"/>
      <c r="Q1613" s="358"/>
      <c r="R1613" s="358"/>
      <c r="S1613" s="358"/>
      <c r="T1613" s="358"/>
      <c r="U1613" s="358"/>
      <c r="V1613" s="358"/>
      <c r="W1613" s="358"/>
      <c r="X1613" s="358"/>
      <c r="Y1613" s="358"/>
      <c r="Z1613" s="358"/>
      <c r="AA1613" s="358"/>
      <c r="AB1613" s="358"/>
      <c r="AC1613" s="358"/>
      <c r="AD1613" s="358"/>
      <c r="AE1613" s="358"/>
      <c r="AF1613" s="358"/>
      <c r="AG1613" s="358"/>
      <c r="AH1613" s="358"/>
      <c r="AI1613" s="358"/>
      <c r="AJ1613" s="358"/>
      <c r="AK1613" s="358"/>
      <c r="AL1613" s="358"/>
      <c r="AM1613" s="358"/>
      <c r="AN1613" s="358"/>
      <c r="AO1613" s="358"/>
      <c r="AP1613" s="358"/>
      <c r="AQ1613" s="358"/>
      <c r="AR1613" s="358"/>
      <c r="AS1613" s="358"/>
      <c r="AT1613" s="358"/>
      <c r="AU1613" s="358"/>
      <c r="AV1613" s="358"/>
      <c r="AW1613" s="358"/>
      <c r="AX1613" s="358"/>
      <c r="AY1613" s="358"/>
      <c r="AZ1613" s="358"/>
      <c r="BA1613" s="358"/>
      <c r="BB1613" s="358"/>
      <c r="BC1613" s="358"/>
      <c r="BD1613" s="358"/>
      <c r="BE1613" s="358"/>
      <c r="BF1613" s="358"/>
      <c r="BG1613" s="358"/>
      <c r="BH1613" s="358"/>
      <c r="BI1613" s="358"/>
      <c r="BJ1613" s="358"/>
      <c r="BK1613" s="358"/>
      <c r="BL1613" s="358"/>
      <c r="BM1613" s="358"/>
      <c r="BN1613" s="358"/>
      <c r="BO1613" s="358"/>
      <c r="BP1613" s="358"/>
      <c r="BQ1613" s="358"/>
      <c r="BR1613" s="358"/>
      <c r="BS1613" s="358"/>
      <c r="BT1613" s="358"/>
      <c r="BU1613" s="358"/>
      <c r="BV1613" s="358"/>
      <c r="BW1613" s="358"/>
      <c r="BX1613" s="358"/>
      <c r="BY1613" s="358"/>
      <c r="BZ1613" s="358"/>
      <c r="CA1613" s="358"/>
      <c r="CB1613" s="358"/>
      <c r="CC1613" s="358"/>
      <c r="CD1613" s="358"/>
      <c r="CE1613" s="358"/>
      <c r="CF1613" s="358"/>
      <c r="CG1613" s="358"/>
      <c r="CH1613" s="358"/>
      <c r="CI1613" s="358"/>
      <c r="CJ1613" s="358"/>
      <c r="CK1613" s="358"/>
      <c r="CL1613" s="358"/>
      <c r="CM1613" s="358"/>
      <c r="CN1613" s="358"/>
      <c r="CO1613" s="358"/>
      <c r="CP1613" s="358"/>
      <c r="CQ1613" s="358"/>
      <c r="CR1613" s="358"/>
      <c r="CS1613" s="358"/>
      <c r="CT1613" s="358"/>
      <c r="CU1613" s="358"/>
      <c r="CV1613" s="358"/>
      <c r="CW1613" s="358"/>
      <c r="CX1613" s="358"/>
      <c r="CY1613" s="358"/>
      <c r="CZ1613" s="358"/>
      <c r="DA1613" s="358"/>
      <c r="DB1613" s="358"/>
      <c r="DC1613" s="358"/>
      <c r="DD1613" s="358"/>
      <c r="DE1613" s="358"/>
      <c r="DF1613" s="358"/>
      <c r="DG1613" s="358"/>
      <c r="DH1613" s="358"/>
      <c r="DI1613" s="358"/>
      <c r="DJ1613" s="358"/>
      <c r="DK1613" s="358"/>
      <c r="DL1613" s="358"/>
      <c r="DM1613" s="358"/>
      <c r="DN1613" s="358"/>
      <c r="DO1613" s="358"/>
      <c r="DP1613" s="358"/>
      <c r="DQ1613" s="358"/>
      <c r="DR1613" s="358"/>
      <c r="DS1613" s="358"/>
      <c r="DT1613" s="358"/>
      <c r="DU1613" s="358"/>
      <c r="DV1613" s="358"/>
      <c r="DW1613" s="358"/>
      <c r="DX1613" s="358"/>
      <c r="DY1613" s="358"/>
      <c r="DZ1613" s="358"/>
      <c r="EA1613" s="358"/>
      <c r="EB1613" s="358"/>
      <c r="EC1613" s="358"/>
      <c r="ED1613" s="358"/>
      <c r="EE1613" s="358"/>
      <c r="EF1613" s="358"/>
      <c r="EG1613" s="358"/>
      <c r="EH1613" s="358"/>
      <c r="EI1613" s="358"/>
      <c r="EJ1613" s="358"/>
      <c r="EK1613" s="358"/>
      <c r="EL1613" s="358"/>
      <c r="EM1613" s="358"/>
      <c r="EN1613" s="358"/>
      <c r="EO1613" s="358"/>
      <c r="EP1613" s="358"/>
      <c r="EQ1613" s="358"/>
      <c r="ER1613" s="358"/>
      <c r="ES1613" s="358"/>
      <c r="ET1613" s="358"/>
      <c r="EU1613" s="358"/>
      <c r="EV1613" s="358"/>
      <c r="EW1613" s="358"/>
      <c r="EX1613" s="358"/>
      <c r="EY1613" s="358"/>
      <c r="EZ1613" s="358"/>
      <c r="FA1613" s="358"/>
      <c r="FB1613" s="358"/>
      <c r="FC1613" s="358"/>
      <c r="FD1613" s="358"/>
      <c r="FE1613" s="358"/>
      <c r="FF1613" s="358"/>
      <c r="FG1613" s="358"/>
      <c r="FH1613" s="358"/>
      <c r="FI1613" s="358"/>
      <c r="FJ1613" s="358"/>
      <c r="FK1613" s="358"/>
      <c r="FL1613" s="358"/>
      <c r="FM1613" s="358"/>
      <c r="FN1613" s="358"/>
      <c r="FO1613" s="358"/>
      <c r="FP1613" s="358"/>
      <c r="FQ1613" s="358"/>
      <c r="FR1613" s="358"/>
      <c r="FS1613" s="358"/>
      <c r="FT1613" s="358"/>
      <c r="FU1613" s="358"/>
      <c r="FV1613" s="358"/>
      <c r="FW1613" s="358"/>
      <c r="FX1613" s="358"/>
      <c r="FY1613" s="358"/>
      <c r="FZ1613" s="358"/>
      <c r="GA1613" s="358"/>
      <c r="GB1613" s="358"/>
      <c r="GC1613" s="358"/>
      <c r="GD1613" s="358"/>
      <c r="GE1613" s="358"/>
      <c r="GF1613" s="358"/>
      <c r="GG1613" s="358"/>
      <c r="GH1613" s="358"/>
      <c r="GI1613" s="358"/>
      <c r="GJ1613" s="358"/>
      <c r="GK1613" s="358"/>
      <c r="GL1613" s="358"/>
      <c r="GM1613" s="358"/>
      <c r="GN1613" s="358"/>
      <c r="GO1613" s="358"/>
      <c r="GP1613" s="358"/>
      <c r="GQ1613" s="358"/>
      <c r="GR1613" s="358"/>
      <c r="GS1613" s="358"/>
      <c r="GT1613" s="358"/>
      <c r="GU1613" s="358"/>
      <c r="GV1613" s="358"/>
      <c r="GW1613" s="358"/>
      <c r="GX1613" s="358"/>
      <c r="GY1613" s="358"/>
      <c r="GZ1613" s="358"/>
      <c r="HA1613" s="358"/>
      <c r="HB1613" s="358"/>
      <c r="HC1613" s="358"/>
      <c r="HD1613" s="358"/>
      <c r="HE1613" s="358"/>
      <c r="HF1613" s="358"/>
      <c r="HG1613" s="358"/>
      <c r="HH1613" s="358"/>
      <c r="HI1613" s="358"/>
      <c r="HJ1613" s="358"/>
      <c r="HK1613" s="358"/>
      <c r="HL1613" s="358"/>
      <c r="HM1613" s="358"/>
      <c r="HN1613" s="358"/>
      <c r="HO1613" s="358"/>
      <c r="HP1613" s="358"/>
      <c r="HQ1613" s="358"/>
      <c r="HR1613" s="358"/>
      <c r="HS1613" s="358"/>
      <c r="HT1613" s="358"/>
      <c r="HU1613" s="358"/>
      <c r="HV1613" s="358"/>
      <c r="HW1613" s="358"/>
      <c r="HX1613" s="358"/>
      <c r="HY1613" s="358"/>
      <c r="HZ1613" s="358"/>
      <c r="IA1613" s="358"/>
      <c r="IB1613" s="358"/>
      <c r="IC1613" s="358"/>
      <c r="ID1613" s="358"/>
      <c r="IE1613" s="358"/>
      <c r="IF1613" s="358"/>
      <c r="IG1613" s="358"/>
      <c r="IH1613" s="358"/>
      <c r="II1613" s="358"/>
      <c r="IJ1613" s="358"/>
      <c r="IK1613" s="358"/>
      <c r="IL1613" s="358"/>
      <c r="IM1613" s="358"/>
      <c r="IN1613" s="358"/>
    </row>
    <row r="1614" ht="47.25" spans="1:6">
      <c r="A1614" s="148"/>
      <c r="B1614" s="521" t="s">
        <v>2233</v>
      </c>
      <c r="C1614" s="521" t="s">
        <v>2234</v>
      </c>
      <c r="D1614" s="521" t="s">
        <v>278</v>
      </c>
      <c r="E1614" s="423">
        <v>110000000</v>
      </c>
      <c r="F1614" s="173"/>
    </row>
    <row r="1615" spans="1:6">
      <c r="A1615" s="148"/>
      <c r="B1615" s="521" t="s">
        <v>2235</v>
      </c>
      <c r="C1615" s="521" t="s">
        <v>2236</v>
      </c>
      <c r="D1615" s="521" t="s">
        <v>278</v>
      </c>
      <c r="E1615" s="423">
        <v>250000000</v>
      </c>
      <c r="F1615" s="173"/>
    </row>
    <row r="1616" ht="93.75" customHeight="1" spans="1:6">
      <c r="A1616" s="148"/>
      <c r="B1616" s="521" t="s">
        <v>147</v>
      </c>
      <c r="C1616" s="521" t="s">
        <v>2237</v>
      </c>
      <c r="D1616" s="521" t="s">
        <v>278</v>
      </c>
      <c r="E1616" s="423">
        <v>300000000</v>
      </c>
      <c r="F1616" s="173"/>
    </row>
    <row r="1617" ht="91.5" customHeight="1" spans="1:6">
      <c r="A1617" s="148"/>
      <c r="B1617" s="521" t="s">
        <v>2238</v>
      </c>
      <c r="C1617" s="521" t="s">
        <v>2239</v>
      </c>
      <c r="D1617" s="521" t="s">
        <v>278</v>
      </c>
      <c r="E1617" s="423">
        <v>250000000</v>
      </c>
      <c r="F1617" s="173"/>
    </row>
    <row r="1618" ht="90" customHeight="1" spans="1:6">
      <c r="A1618" s="148"/>
      <c r="B1618" s="521" t="s">
        <v>446</v>
      </c>
      <c r="C1618" s="521" t="s">
        <v>2240</v>
      </c>
      <c r="D1618" s="521" t="s">
        <v>278</v>
      </c>
      <c r="E1618" s="423">
        <v>200000000</v>
      </c>
      <c r="F1618" s="173"/>
    </row>
    <row r="1619" spans="1:6">
      <c r="A1619" s="148"/>
      <c r="B1619" s="521" t="s">
        <v>2241</v>
      </c>
      <c r="C1619" s="521" t="s">
        <v>2242</v>
      </c>
      <c r="D1619" s="521" t="s">
        <v>278</v>
      </c>
      <c r="E1619" s="423">
        <v>400000000</v>
      </c>
      <c r="F1619" s="173"/>
    </row>
    <row r="1620" ht="31.5" spans="1:6">
      <c r="A1620" s="148"/>
      <c r="B1620" s="521" t="s">
        <v>448</v>
      </c>
      <c r="C1620" s="521" t="s">
        <v>2243</v>
      </c>
      <c r="D1620" s="521" t="s">
        <v>278</v>
      </c>
      <c r="E1620" s="423">
        <v>750000000</v>
      </c>
      <c r="F1620" s="173"/>
    </row>
    <row r="1621" ht="70.5" customHeight="1" spans="1:6">
      <c r="A1621" s="148"/>
      <c r="B1621" s="521" t="s">
        <v>159</v>
      </c>
      <c r="C1621" s="521" t="s">
        <v>2244</v>
      </c>
      <c r="D1621" s="521" t="s">
        <v>278</v>
      </c>
      <c r="E1621" s="423">
        <v>130000000</v>
      </c>
      <c r="F1621" s="173"/>
    </row>
    <row r="1622" spans="1:6">
      <c r="A1622" s="204"/>
      <c r="B1622" s="524" t="s">
        <v>1936</v>
      </c>
      <c r="C1622" s="525"/>
      <c r="D1622" s="525"/>
      <c r="E1622" s="526"/>
      <c r="F1622" s="173"/>
    </row>
    <row r="1623" ht="53.25" customHeight="1" spans="1:6">
      <c r="A1623" s="148"/>
      <c r="B1623" s="184" t="s">
        <v>1937</v>
      </c>
      <c r="C1623" s="184" t="s">
        <v>2245</v>
      </c>
      <c r="D1623" s="184" t="s">
        <v>278</v>
      </c>
      <c r="E1623" s="499">
        <v>29000000</v>
      </c>
      <c r="F1623" s="173"/>
    </row>
    <row r="1624" s="121" customFormat="1" spans="1:6">
      <c r="A1624" s="134" t="s">
        <v>1756</v>
      </c>
      <c r="B1624" s="134"/>
      <c r="C1624" s="134"/>
      <c r="D1624" s="135"/>
      <c r="E1624" s="134"/>
      <c r="F1624" s="134"/>
    </row>
    <row r="1625" s="121" customFormat="1" spans="1:6">
      <c r="A1625" s="137" t="s">
        <v>2246</v>
      </c>
      <c r="B1625" s="137"/>
      <c r="C1625" s="137"/>
      <c r="D1625" s="138"/>
      <c r="E1625" s="137"/>
      <c r="F1625" s="137"/>
    </row>
    <row r="1626" s="124" customFormat="1" ht="59.1" customHeight="1" spans="1:256">
      <c r="A1626" s="139" t="s">
        <v>121</v>
      </c>
      <c r="B1626" s="139" t="s">
        <v>122</v>
      </c>
      <c r="C1626" s="139" t="s">
        <v>123</v>
      </c>
      <c r="D1626" s="139" t="s">
        <v>124</v>
      </c>
      <c r="E1626" s="140" t="s">
        <v>125</v>
      </c>
      <c r="F1626" s="139" t="s">
        <v>126</v>
      </c>
      <c r="G1626" s="121"/>
      <c r="H1626" s="121"/>
      <c r="I1626" s="121"/>
      <c r="J1626" s="121"/>
      <c r="K1626" s="121"/>
      <c r="L1626" s="121"/>
      <c r="M1626" s="121"/>
      <c r="N1626" s="121"/>
      <c r="O1626" s="121"/>
      <c r="P1626" s="121"/>
      <c r="Q1626" s="121"/>
      <c r="R1626" s="121"/>
      <c r="S1626" s="121"/>
      <c r="T1626" s="121"/>
      <c r="U1626" s="121"/>
      <c r="V1626" s="121"/>
      <c r="W1626" s="121"/>
      <c r="X1626" s="121"/>
      <c r="Y1626" s="121"/>
      <c r="Z1626" s="121"/>
      <c r="AA1626" s="121"/>
      <c r="AB1626" s="121"/>
      <c r="AC1626" s="121"/>
      <c r="AD1626" s="121"/>
      <c r="AE1626" s="121"/>
      <c r="AF1626" s="121"/>
      <c r="AG1626" s="121"/>
      <c r="AH1626" s="121"/>
      <c r="AI1626" s="121"/>
      <c r="AJ1626" s="121"/>
      <c r="AK1626" s="121"/>
      <c r="AL1626" s="121"/>
      <c r="AM1626" s="121"/>
      <c r="AN1626" s="121"/>
      <c r="AO1626" s="121"/>
      <c r="AP1626" s="121"/>
      <c r="AQ1626" s="121"/>
      <c r="AR1626" s="121"/>
      <c r="AS1626" s="121"/>
      <c r="AT1626" s="121"/>
      <c r="AU1626" s="121"/>
      <c r="AV1626" s="121"/>
      <c r="AW1626" s="121"/>
      <c r="AX1626" s="121"/>
      <c r="AY1626" s="121"/>
      <c r="AZ1626" s="121"/>
      <c r="BA1626" s="121"/>
      <c r="BB1626" s="121"/>
      <c r="BC1626" s="121"/>
      <c r="BD1626" s="121"/>
      <c r="BE1626" s="121"/>
      <c r="BF1626" s="121"/>
      <c r="BG1626" s="121"/>
      <c r="BH1626" s="121"/>
      <c r="BI1626" s="121"/>
      <c r="BJ1626" s="121"/>
      <c r="BK1626" s="121"/>
      <c r="BL1626" s="121"/>
      <c r="BM1626" s="121"/>
      <c r="BN1626" s="121"/>
      <c r="BO1626" s="121"/>
      <c r="BP1626" s="121"/>
      <c r="BQ1626" s="121"/>
      <c r="BR1626" s="121"/>
      <c r="BS1626" s="121"/>
      <c r="BT1626" s="121"/>
      <c r="BU1626" s="121"/>
      <c r="BV1626" s="121"/>
      <c r="BW1626" s="121"/>
      <c r="BX1626" s="121"/>
      <c r="BY1626" s="121"/>
      <c r="BZ1626" s="121"/>
      <c r="CA1626" s="121"/>
      <c r="CB1626" s="121"/>
      <c r="CC1626" s="121"/>
      <c r="CD1626" s="121"/>
      <c r="CE1626" s="121"/>
      <c r="CF1626" s="121"/>
      <c r="CG1626" s="121"/>
      <c r="CH1626" s="121"/>
      <c r="CI1626" s="121"/>
      <c r="CJ1626" s="121"/>
      <c r="CK1626" s="121"/>
      <c r="CL1626" s="121"/>
      <c r="CM1626" s="121"/>
      <c r="CN1626" s="121"/>
      <c r="CO1626" s="121"/>
      <c r="CP1626" s="121"/>
      <c r="CQ1626" s="121"/>
      <c r="CR1626" s="121"/>
      <c r="CS1626" s="121"/>
      <c r="CT1626" s="121"/>
      <c r="CU1626" s="121"/>
      <c r="CV1626" s="121"/>
      <c r="CW1626" s="121"/>
      <c r="CX1626" s="121"/>
      <c r="CY1626" s="121"/>
      <c r="CZ1626" s="121"/>
      <c r="DA1626" s="121"/>
      <c r="DB1626" s="121"/>
      <c r="DC1626" s="121"/>
      <c r="DD1626" s="121"/>
      <c r="DE1626" s="121"/>
      <c r="DF1626" s="121"/>
      <c r="DG1626" s="121"/>
      <c r="DH1626" s="121"/>
      <c r="DI1626" s="121"/>
      <c r="DJ1626" s="121"/>
      <c r="DK1626" s="121"/>
      <c r="DL1626" s="121"/>
      <c r="DM1626" s="121"/>
      <c r="DN1626" s="121"/>
      <c r="DO1626" s="121"/>
      <c r="DP1626" s="121"/>
      <c r="DQ1626" s="121"/>
      <c r="DR1626" s="121"/>
      <c r="DS1626" s="121"/>
      <c r="DT1626" s="121"/>
      <c r="DU1626" s="121"/>
      <c r="DV1626" s="121"/>
      <c r="DW1626" s="121"/>
      <c r="DX1626" s="121"/>
      <c r="DY1626" s="121"/>
      <c r="DZ1626" s="121"/>
      <c r="EA1626" s="121"/>
      <c r="EB1626" s="121"/>
      <c r="EC1626" s="121"/>
      <c r="ED1626" s="121"/>
      <c r="EE1626" s="121"/>
      <c r="EF1626" s="121"/>
      <c r="EG1626" s="121"/>
      <c r="EH1626" s="121"/>
      <c r="EI1626" s="121"/>
      <c r="EJ1626" s="121"/>
      <c r="EK1626" s="121"/>
      <c r="EL1626" s="121"/>
      <c r="EM1626" s="121"/>
      <c r="EN1626" s="121"/>
      <c r="EO1626" s="121"/>
      <c r="EP1626" s="121"/>
      <c r="EQ1626" s="121"/>
      <c r="ER1626" s="121"/>
      <c r="ES1626" s="121"/>
      <c r="ET1626" s="121"/>
      <c r="EU1626" s="121"/>
      <c r="EV1626" s="121"/>
      <c r="EW1626" s="121"/>
      <c r="EX1626" s="121"/>
      <c r="EY1626" s="121"/>
      <c r="EZ1626" s="121"/>
      <c r="FA1626" s="121"/>
      <c r="FB1626" s="121"/>
      <c r="FC1626" s="121"/>
      <c r="FD1626" s="121"/>
      <c r="FE1626" s="121"/>
      <c r="FF1626" s="121"/>
      <c r="FG1626" s="121"/>
      <c r="FH1626" s="121"/>
      <c r="FI1626" s="121"/>
      <c r="FJ1626" s="121"/>
      <c r="FK1626" s="121"/>
      <c r="FL1626" s="121"/>
      <c r="FM1626" s="121"/>
      <c r="FN1626" s="121"/>
      <c r="FO1626" s="121"/>
      <c r="FP1626" s="121"/>
      <c r="FQ1626" s="121"/>
      <c r="FR1626" s="121"/>
      <c r="FS1626" s="121"/>
      <c r="FT1626" s="121"/>
      <c r="FU1626" s="121"/>
      <c r="FV1626" s="121"/>
      <c r="FW1626" s="121"/>
      <c r="FX1626" s="121"/>
      <c r="FY1626" s="121"/>
      <c r="FZ1626" s="121"/>
      <c r="GA1626" s="121"/>
      <c r="GB1626" s="121"/>
      <c r="GC1626" s="121"/>
      <c r="GD1626" s="121"/>
      <c r="GE1626" s="121"/>
      <c r="GF1626" s="121"/>
      <c r="GG1626" s="121"/>
      <c r="GH1626" s="121"/>
      <c r="GI1626" s="121"/>
      <c r="GJ1626" s="121"/>
      <c r="GK1626" s="121"/>
      <c r="GL1626" s="121"/>
      <c r="GM1626" s="121"/>
      <c r="GN1626" s="121"/>
      <c r="GO1626" s="121"/>
      <c r="GP1626" s="121"/>
      <c r="GQ1626" s="121"/>
      <c r="GR1626" s="121"/>
      <c r="GS1626" s="121"/>
      <c r="GT1626" s="121"/>
      <c r="GU1626" s="121"/>
      <c r="GV1626" s="121"/>
      <c r="GW1626" s="121"/>
      <c r="GX1626" s="121"/>
      <c r="GY1626" s="121"/>
      <c r="GZ1626" s="121"/>
      <c r="HA1626" s="121"/>
      <c r="HB1626" s="121"/>
      <c r="HC1626" s="121"/>
      <c r="HD1626" s="121"/>
      <c r="HE1626" s="121"/>
      <c r="HF1626" s="121"/>
      <c r="HG1626" s="121"/>
      <c r="HH1626" s="121"/>
      <c r="HI1626" s="121"/>
      <c r="HJ1626" s="121"/>
      <c r="HK1626" s="121"/>
      <c r="HL1626" s="121"/>
      <c r="HM1626" s="121"/>
      <c r="HN1626" s="121"/>
      <c r="HO1626" s="121"/>
      <c r="HP1626" s="121"/>
      <c r="HQ1626" s="121"/>
      <c r="HR1626" s="121"/>
      <c r="HS1626" s="121"/>
      <c r="HT1626" s="121"/>
      <c r="HU1626" s="121"/>
      <c r="HV1626" s="121"/>
      <c r="HW1626" s="121"/>
      <c r="HX1626" s="121"/>
      <c r="HY1626" s="121"/>
      <c r="HZ1626" s="121"/>
      <c r="IA1626" s="121"/>
      <c r="IB1626" s="121"/>
      <c r="IC1626" s="121"/>
      <c r="ID1626" s="121"/>
      <c r="IE1626" s="121"/>
      <c r="IF1626" s="121"/>
      <c r="IG1626" s="121"/>
      <c r="IH1626" s="121"/>
      <c r="II1626" s="121"/>
      <c r="IJ1626" s="121"/>
      <c r="IK1626" s="121"/>
      <c r="IL1626" s="121"/>
      <c r="IM1626" s="121"/>
      <c r="IN1626" s="121"/>
      <c r="IO1626"/>
      <c r="IP1626"/>
      <c r="IQ1626"/>
      <c r="IR1626"/>
      <c r="IS1626"/>
      <c r="IT1626"/>
      <c r="IU1626"/>
      <c r="IV1626"/>
    </row>
    <row r="1627" s="124" customFormat="1" spans="1:256">
      <c r="A1627" s="141">
        <v>1</v>
      </c>
      <c r="B1627" s="141">
        <v>2</v>
      </c>
      <c r="C1627" s="141">
        <v>3</v>
      </c>
      <c r="D1627" s="141">
        <v>4</v>
      </c>
      <c r="E1627" s="141">
        <v>5</v>
      </c>
      <c r="F1627" s="141">
        <v>6</v>
      </c>
      <c r="G1627" s="121"/>
      <c r="H1627" s="121"/>
      <c r="I1627" s="121"/>
      <c r="J1627" s="121"/>
      <c r="K1627" s="121"/>
      <c r="L1627" s="121"/>
      <c r="M1627" s="121"/>
      <c r="N1627" s="121"/>
      <c r="O1627" s="121"/>
      <c r="P1627" s="121"/>
      <c r="Q1627" s="121"/>
      <c r="R1627" s="121"/>
      <c r="S1627" s="121"/>
      <c r="T1627" s="121"/>
      <c r="U1627" s="121"/>
      <c r="V1627" s="121"/>
      <c r="W1627" s="121"/>
      <c r="X1627" s="121"/>
      <c r="Y1627" s="121"/>
      <c r="Z1627" s="121"/>
      <c r="AA1627" s="121"/>
      <c r="AB1627" s="121"/>
      <c r="AC1627" s="121"/>
      <c r="AD1627" s="121"/>
      <c r="AE1627" s="121"/>
      <c r="AF1627" s="121"/>
      <c r="AG1627" s="121"/>
      <c r="AH1627" s="121"/>
      <c r="AI1627" s="121"/>
      <c r="AJ1627" s="121"/>
      <c r="AK1627" s="121"/>
      <c r="AL1627" s="121"/>
      <c r="AM1627" s="121"/>
      <c r="AN1627" s="121"/>
      <c r="AO1627" s="121"/>
      <c r="AP1627" s="121"/>
      <c r="AQ1627" s="121"/>
      <c r="AR1627" s="121"/>
      <c r="AS1627" s="121"/>
      <c r="AT1627" s="121"/>
      <c r="AU1627" s="121"/>
      <c r="AV1627" s="121"/>
      <c r="AW1627" s="121"/>
      <c r="AX1627" s="121"/>
      <c r="AY1627" s="121"/>
      <c r="AZ1627" s="121"/>
      <c r="BA1627" s="121"/>
      <c r="BB1627" s="121"/>
      <c r="BC1627" s="121"/>
      <c r="BD1627" s="121"/>
      <c r="BE1627" s="121"/>
      <c r="BF1627" s="121"/>
      <c r="BG1627" s="121"/>
      <c r="BH1627" s="121"/>
      <c r="BI1627" s="121"/>
      <c r="BJ1627" s="121"/>
      <c r="BK1627" s="121"/>
      <c r="BL1627" s="121"/>
      <c r="BM1627" s="121"/>
      <c r="BN1627" s="121"/>
      <c r="BO1627" s="121"/>
      <c r="BP1627" s="121"/>
      <c r="BQ1627" s="121"/>
      <c r="BR1627" s="121"/>
      <c r="BS1627" s="121"/>
      <c r="BT1627" s="121"/>
      <c r="BU1627" s="121"/>
      <c r="BV1627" s="121"/>
      <c r="BW1627" s="121"/>
      <c r="BX1627" s="121"/>
      <c r="BY1627" s="121"/>
      <c r="BZ1627" s="121"/>
      <c r="CA1627" s="121"/>
      <c r="CB1627" s="121"/>
      <c r="CC1627" s="121"/>
      <c r="CD1627" s="121"/>
      <c r="CE1627" s="121"/>
      <c r="CF1627" s="121"/>
      <c r="CG1627" s="121"/>
      <c r="CH1627" s="121"/>
      <c r="CI1627" s="121"/>
      <c r="CJ1627" s="121"/>
      <c r="CK1627" s="121"/>
      <c r="CL1627" s="121"/>
      <c r="CM1627" s="121"/>
      <c r="CN1627" s="121"/>
      <c r="CO1627" s="121"/>
      <c r="CP1627" s="121"/>
      <c r="CQ1627" s="121"/>
      <c r="CR1627" s="121"/>
      <c r="CS1627" s="121"/>
      <c r="CT1627" s="121"/>
      <c r="CU1627" s="121"/>
      <c r="CV1627" s="121"/>
      <c r="CW1627" s="121"/>
      <c r="CX1627" s="121"/>
      <c r="CY1627" s="121"/>
      <c r="CZ1627" s="121"/>
      <c r="DA1627" s="121"/>
      <c r="DB1627" s="121"/>
      <c r="DC1627" s="121"/>
      <c r="DD1627" s="121"/>
      <c r="DE1627" s="121"/>
      <c r="DF1627" s="121"/>
      <c r="DG1627" s="121"/>
      <c r="DH1627" s="121"/>
      <c r="DI1627" s="121"/>
      <c r="DJ1627" s="121"/>
      <c r="DK1627" s="121"/>
      <c r="DL1627" s="121"/>
      <c r="DM1627" s="121"/>
      <c r="DN1627" s="121"/>
      <c r="DO1627" s="121"/>
      <c r="DP1627" s="121"/>
      <c r="DQ1627" s="121"/>
      <c r="DR1627" s="121"/>
      <c r="DS1627" s="121"/>
      <c r="DT1627" s="121"/>
      <c r="DU1627" s="121"/>
      <c r="DV1627" s="121"/>
      <c r="DW1627" s="121"/>
      <c r="DX1627" s="121"/>
      <c r="DY1627" s="121"/>
      <c r="DZ1627" s="121"/>
      <c r="EA1627" s="121"/>
      <c r="EB1627" s="121"/>
      <c r="EC1627" s="121"/>
      <c r="ED1627" s="121"/>
      <c r="EE1627" s="121"/>
      <c r="EF1627" s="121"/>
      <c r="EG1627" s="121"/>
      <c r="EH1627" s="121"/>
      <c r="EI1627" s="121"/>
      <c r="EJ1627" s="121"/>
      <c r="EK1627" s="121"/>
      <c r="EL1627" s="121"/>
      <c r="EM1627" s="121"/>
      <c r="EN1627" s="121"/>
      <c r="EO1627" s="121"/>
      <c r="EP1627" s="121"/>
      <c r="EQ1627" s="121"/>
      <c r="ER1627" s="121"/>
      <c r="ES1627" s="121"/>
      <c r="ET1627" s="121"/>
      <c r="EU1627" s="121"/>
      <c r="EV1627" s="121"/>
      <c r="EW1627" s="121"/>
      <c r="EX1627" s="121"/>
      <c r="EY1627" s="121"/>
      <c r="EZ1627" s="121"/>
      <c r="FA1627" s="121"/>
      <c r="FB1627" s="121"/>
      <c r="FC1627" s="121"/>
      <c r="FD1627" s="121"/>
      <c r="FE1627" s="121"/>
      <c r="FF1627" s="121"/>
      <c r="FG1627" s="121"/>
      <c r="FH1627" s="121"/>
      <c r="FI1627" s="121"/>
      <c r="FJ1627" s="121"/>
      <c r="FK1627" s="121"/>
      <c r="FL1627" s="121"/>
      <c r="FM1627" s="121"/>
      <c r="FN1627" s="121"/>
      <c r="FO1627" s="121"/>
      <c r="FP1627" s="121"/>
      <c r="FQ1627" s="121"/>
      <c r="FR1627" s="121"/>
      <c r="FS1627" s="121"/>
      <c r="FT1627" s="121"/>
      <c r="FU1627" s="121"/>
      <c r="FV1627" s="121"/>
      <c r="FW1627" s="121"/>
      <c r="FX1627" s="121"/>
      <c r="FY1627" s="121"/>
      <c r="FZ1627" s="121"/>
      <c r="GA1627" s="121"/>
      <c r="GB1627" s="121"/>
      <c r="GC1627" s="121"/>
      <c r="GD1627" s="121"/>
      <c r="GE1627" s="121"/>
      <c r="GF1627" s="121"/>
      <c r="GG1627" s="121"/>
      <c r="GH1627" s="121"/>
      <c r="GI1627" s="121"/>
      <c r="GJ1627" s="121"/>
      <c r="GK1627" s="121"/>
      <c r="GL1627" s="121"/>
      <c r="GM1627" s="121"/>
      <c r="GN1627" s="121"/>
      <c r="GO1627" s="121"/>
      <c r="GP1627" s="121"/>
      <c r="GQ1627" s="121"/>
      <c r="GR1627" s="121"/>
      <c r="GS1627" s="121"/>
      <c r="GT1627" s="121"/>
      <c r="GU1627" s="121"/>
      <c r="GV1627" s="121"/>
      <c r="GW1627" s="121"/>
      <c r="GX1627" s="121"/>
      <c r="GY1627" s="121"/>
      <c r="GZ1627" s="121"/>
      <c r="HA1627" s="121"/>
      <c r="HB1627" s="121"/>
      <c r="HC1627" s="121"/>
      <c r="HD1627" s="121"/>
      <c r="HE1627" s="121"/>
      <c r="HF1627" s="121"/>
      <c r="HG1627" s="121"/>
      <c r="HH1627" s="121"/>
      <c r="HI1627" s="121"/>
      <c r="HJ1627" s="121"/>
      <c r="HK1627" s="121"/>
      <c r="HL1627" s="121"/>
      <c r="HM1627" s="121"/>
      <c r="HN1627" s="121"/>
      <c r="HO1627" s="121"/>
      <c r="HP1627" s="121"/>
      <c r="HQ1627" s="121"/>
      <c r="HR1627" s="121"/>
      <c r="HS1627" s="121"/>
      <c r="HT1627" s="121"/>
      <c r="HU1627" s="121"/>
      <c r="HV1627" s="121"/>
      <c r="HW1627" s="121"/>
      <c r="HX1627" s="121"/>
      <c r="HY1627" s="121"/>
      <c r="HZ1627" s="121"/>
      <c r="IA1627" s="121"/>
      <c r="IB1627" s="121"/>
      <c r="IC1627" s="121"/>
      <c r="ID1627" s="121"/>
      <c r="IE1627" s="121"/>
      <c r="IF1627" s="121"/>
      <c r="IG1627" s="121"/>
      <c r="IH1627" s="121"/>
      <c r="II1627" s="121"/>
      <c r="IJ1627" s="121"/>
      <c r="IK1627" s="121"/>
      <c r="IL1627" s="121"/>
      <c r="IM1627" s="121"/>
      <c r="IN1627" s="121"/>
      <c r="IO1627"/>
      <c r="IP1627"/>
      <c r="IQ1627"/>
      <c r="IR1627"/>
      <c r="IS1627"/>
      <c r="IT1627"/>
      <c r="IU1627"/>
      <c r="IV1627"/>
    </row>
    <row r="1628" s="122" customFormat="1" spans="1:248">
      <c r="A1628" s="142"/>
      <c r="B1628" s="142"/>
      <c r="C1628" s="142"/>
      <c r="D1628" s="142"/>
      <c r="E1628" s="143"/>
      <c r="F1628" s="144"/>
      <c r="G1628" s="127"/>
      <c r="H1628" s="127"/>
      <c r="I1628" s="127"/>
      <c r="J1628" s="127"/>
      <c r="K1628" s="127"/>
      <c r="L1628" s="127"/>
      <c r="M1628" s="127"/>
      <c r="N1628" s="127"/>
      <c r="O1628" s="127"/>
      <c r="P1628" s="127"/>
      <c r="Q1628" s="127"/>
      <c r="R1628" s="127"/>
      <c r="S1628" s="127"/>
      <c r="T1628" s="127"/>
      <c r="U1628" s="127"/>
      <c r="V1628" s="127"/>
      <c r="W1628" s="127"/>
      <c r="X1628" s="127"/>
      <c r="Y1628" s="127"/>
      <c r="Z1628" s="127"/>
      <c r="AA1628" s="127"/>
      <c r="AB1628" s="127"/>
      <c r="AC1628" s="127"/>
      <c r="AD1628" s="127"/>
      <c r="AE1628" s="127"/>
      <c r="AF1628" s="127"/>
      <c r="AG1628" s="127"/>
      <c r="AH1628" s="127"/>
      <c r="AI1628" s="127"/>
      <c r="AJ1628" s="127"/>
      <c r="AK1628" s="127"/>
      <c r="AL1628" s="127"/>
      <c r="AM1628" s="127"/>
      <c r="AN1628" s="127"/>
      <c r="AO1628" s="127"/>
      <c r="AP1628" s="127"/>
      <c r="AQ1628" s="127"/>
      <c r="AR1628" s="127"/>
      <c r="AS1628" s="127"/>
      <c r="AT1628" s="127"/>
      <c r="AU1628" s="127"/>
      <c r="AV1628" s="127"/>
      <c r="AW1628" s="127"/>
      <c r="AX1628" s="127"/>
      <c r="AY1628" s="127"/>
      <c r="AZ1628" s="127"/>
      <c r="BA1628" s="127"/>
      <c r="BB1628" s="127"/>
      <c r="BC1628" s="127"/>
      <c r="BD1628" s="127"/>
      <c r="BE1628" s="127"/>
      <c r="BF1628" s="127"/>
      <c r="BG1628" s="127"/>
      <c r="BH1628" s="127"/>
      <c r="BI1628" s="127"/>
      <c r="BJ1628" s="127"/>
      <c r="BK1628" s="127"/>
      <c r="BL1628" s="127"/>
      <c r="BM1628" s="127"/>
      <c r="BN1628" s="127"/>
      <c r="BO1628" s="127"/>
      <c r="BP1628" s="127"/>
      <c r="BQ1628" s="127"/>
      <c r="BR1628" s="127"/>
      <c r="BS1628" s="127"/>
      <c r="BT1628" s="127"/>
      <c r="BU1628" s="127"/>
      <c r="BV1628" s="127"/>
      <c r="BW1628" s="127"/>
      <c r="BX1628" s="127"/>
      <c r="BY1628" s="127"/>
      <c r="BZ1628" s="127"/>
      <c r="CA1628" s="127"/>
      <c r="CB1628" s="127"/>
      <c r="CC1628" s="127"/>
      <c r="CD1628" s="127"/>
      <c r="CE1628" s="127"/>
      <c r="CF1628" s="127"/>
      <c r="CG1628" s="127"/>
      <c r="CH1628" s="127"/>
      <c r="CI1628" s="127"/>
      <c r="CJ1628" s="127"/>
      <c r="CK1628" s="127"/>
      <c r="CL1628" s="127"/>
      <c r="CM1628" s="127"/>
      <c r="CN1628" s="127"/>
      <c r="CO1628" s="127"/>
      <c r="CP1628" s="127"/>
      <c r="CQ1628" s="127"/>
      <c r="CR1628" s="127"/>
      <c r="CS1628" s="127"/>
      <c r="CT1628" s="127"/>
      <c r="CU1628" s="127"/>
      <c r="CV1628" s="127"/>
      <c r="CW1628" s="127"/>
      <c r="CX1628" s="127"/>
      <c r="CY1628" s="127"/>
      <c r="CZ1628" s="127"/>
      <c r="DA1628" s="127"/>
      <c r="DB1628" s="127"/>
      <c r="DC1628" s="127"/>
      <c r="DD1628" s="127"/>
      <c r="DE1628" s="127"/>
      <c r="DF1628" s="127"/>
      <c r="DG1628" s="127"/>
      <c r="DH1628" s="127"/>
      <c r="DI1628" s="127"/>
      <c r="DJ1628" s="127"/>
      <c r="DK1628" s="127"/>
      <c r="DL1628" s="127"/>
      <c r="DM1628" s="127"/>
      <c r="DN1628" s="127"/>
      <c r="DO1628" s="127"/>
      <c r="DP1628" s="127"/>
      <c r="DQ1628" s="127"/>
      <c r="DR1628" s="127"/>
      <c r="DS1628" s="127"/>
      <c r="DT1628" s="127"/>
      <c r="DU1628" s="127"/>
      <c r="DV1628" s="127"/>
      <c r="DW1628" s="127"/>
      <c r="DX1628" s="127"/>
      <c r="DY1628" s="127"/>
      <c r="DZ1628" s="127"/>
      <c r="EA1628" s="127"/>
      <c r="EB1628" s="127"/>
      <c r="EC1628" s="127"/>
      <c r="ED1628" s="127"/>
      <c r="EE1628" s="127"/>
      <c r="EF1628" s="127"/>
      <c r="EG1628" s="127"/>
      <c r="EH1628" s="127"/>
      <c r="EI1628" s="127"/>
      <c r="EJ1628" s="127"/>
      <c r="EK1628" s="127"/>
      <c r="EL1628" s="127"/>
      <c r="EM1628" s="127"/>
      <c r="EN1628" s="127"/>
      <c r="EO1628" s="127"/>
      <c r="EP1628" s="127"/>
      <c r="EQ1628" s="127"/>
      <c r="ER1628" s="127"/>
      <c r="ES1628" s="127"/>
      <c r="ET1628" s="127"/>
      <c r="EU1628" s="127"/>
      <c r="EV1628" s="127"/>
      <c r="EW1628" s="127"/>
      <c r="EX1628" s="127"/>
      <c r="EY1628" s="127"/>
      <c r="EZ1628" s="127"/>
      <c r="FA1628" s="127"/>
      <c r="FB1628" s="127"/>
      <c r="FC1628" s="127"/>
      <c r="FD1628" s="127"/>
      <c r="FE1628" s="127"/>
      <c r="FF1628" s="127"/>
      <c r="FG1628" s="127"/>
      <c r="FH1628" s="127"/>
      <c r="FI1628" s="127"/>
      <c r="FJ1628" s="127"/>
      <c r="FK1628" s="127"/>
      <c r="FL1628" s="127"/>
      <c r="FM1628" s="127"/>
      <c r="FN1628" s="127"/>
      <c r="FO1628" s="127"/>
      <c r="FP1628" s="127"/>
      <c r="FQ1628" s="127"/>
      <c r="FR1628" s="127"/>
      <c r="FS1628" s="127"/>
      <c r="FT1628" s="127"/>
      <c r="FU1628" s="127"/>
      <c r="FV1628" s="127"/>
      <c r="FW1628" s="127"/>
      <c r="FX1628" s="127"/>
      <c r="FY1628" s="127"/>
      <c r="FZ1628" s="127"/>
      <c r="GA1628" s="127"/>
      <c r="GB1628" s="127"/>
      <c r="GC1628" s="127"/>
      <c r="GD1628" s="127"/>
      <c r="GE1628" s="127"/>
      <c r="GF1628" s="127"/>
      <c r="GG1628" s="127"/>
      <c r="GH1628" s="127"/>
      <c r="GI1628" s="127"/>
      <c r="GJ1628" s="127"/>
      <c r="GK1628" s="127"/>
      <c r="GL1628" s="127"/>
      <c r="GM1628" s="127"/>
      <c r="GN1628" s="127"/>
      <c r="GO1628" s="127"/>
      <c r="GP1628" s="127"/>
      <c r="GQ1628" s="127"/>
      <c r="GR1628" s="127"/>
      <c r="GS1628" s="127"/>
      <c r="GT1628" s="127"/>
      <c r="GU1628" s="127"/>
      <c r="GV1628" s="127"/>
      <c r="GW1628" s="127"/>
      <c r="GX1628" s="127"/>
      <c r="GY1628" s="127"/>
      <c r="GZ1628" s="127"/>
      <c r="HA1628" s="127"/>
      <c r="HB1628" s="127"/>
      <c r="HC1628" s="127"/>
      <c r="HD1628" s="127"/>
      <c r="HE1628" s="127"/>
      <c r="HF1628" s="127"/>
      <c r="HG1628" s="127"/>
      <c r="HH1628" s="127"/>
      <c r="HI1628" s="127"/>
      <c r="HJ1628" s="127"/>
      <c r="HK1628" s="127"/>
      <c r="HL1628" s="127"/>
      <c r="HM1628" s="127"/>
      <c r="HN1628" s="127"/>
      <c r="HO1628" s="127"/>
      <c r="HP1628" s="127"/>
      <c r="HQ1628" s="127"/>
      <c r="HR1628" s="127"/>
      <c r="HS1628" s="127"/>
      <c r="HT1628" s="127"/>
      <c r="HU1628" s="127"/>
      <c r="HV1628" s="127"/>
      <c r="HW1628" s="127"/>
      <c r="HX1628" s="127"/>
      <c r="HY1628" s="127"/>
      <c r="HZ1628" s="127"/>
      <c r="IA1628" s="127"/>
      <c r="IB1628" s="127"/>
      <c r="IC1628" s="127"/>
      <c r="ID1628" s="127"/>
      <c r="IE1628" s="127"/>
      <c r="IF1628" s="127"/>
      <c r="IG1628" s="127"/>
      <c r="IH1628" s="127"/>
      <c r="II1628" s="127"/>
      <c r="IJ1628" s="127"/>
      <c r="IK1628" s="127"/>
      <c r="IL1628" s="127"/>
      <c r="IM1628" s="127"/>
      <c r="IN1628" s="127"/>
    </row>
    <row r="1629" s="122" customFormat="1" spans="1:248">
      <c r="A1629" s="142"/>
      <c r="B1629" s="145" t="s">
        <v>127</v>
      </c>
      <c r="C1629" s="142"/>
      <c r="D1629" s="142"/>
      <c r="E1629" s="143"/>
      <c r="F1629" s="144"/>
      <c r="G1629" s="127"/>
      <c r="H1629" s="127"/>
      <c r="I1629" s="127"/>
      <c r="J1629" s="127"/>
      <c r="K1629" s="127"/>
      <c r="L1629" s="127"/>
      <c r="M1629" s="127"/>
      <c r="N1629" s="127"/>
      <c r="O1629" s="127"/>
      <c r="P1629" s="127"/>
      <c r="Q1629" s="127"/>
      <c r="R1629" s="127"/>
      <c r="S1629" s="127"/>
      <c r="T1629" s="127"/>
      <c r="U1629" s="127"/>
      <c r="V1629" s="127"/>
      <c r="W1629" s="127"/>
      <c r="X1629" s="127"/>
      <c r="Y1629" s="127"/>
      <c r="Z1629" s="127"/>
      <c r="AA1629" s="127"/>
      <c r="AB1629" s="127"/>
      <c r="AC1629" s="127"/>
      <c r="AD1629" s="127"/>
      <c r="AE1629" s="127"/>
      <c r="AF1629" s="127"/>
      <c r="AG1629" s="127"/>
      <c r="AH1629" s="127"/>
      <c r="AI1629" s="127"/>
      <c r="AJ1629" s="127"/>
      <c r="AK1629" s="127"/>
      <c r="AL1629" s="127"/>
      <c r="AM1629" s="127"/>
      <c r="AN1629" s="127"/>
      <c r="AO1629" s="127"/>
      <c r="AP1629" s="127"/>
      <c r="AQ1629" s="127"/>
      <c r="AR1629" s="127"/>
      <c r="AS1629" s="127"/>
      <c r="AT1629" s="127"/>
      <c r="AU1629" s="127"/>
      <c r="AV1629" s="127"/>
      <c r="AW1629" s="127"/>
      <c r="AX1629" s="127"/>
      <c r="AY1629" s="127"/>
      <c r="AZ1629" s="127"/>
      <c r="BA1629" s="127"/>
      <c r="BB1629" s="127"/>
      <c r="BC1629" s="127"/>
      <c r="BD1629" s="127"/>
      <c r="BE1629" s="127"/>
      <c r="BF1629" s="127"/>
      <c r="BG1629" s="127"/>
      <c r="BH1629" s="127"/>
      <c r="BI1629" s="127"/>
      <c r="BJ1629" s="127"/>
      <c r="BK1629" s="127"/>
      <c r="BL1629" s="127"/>
      <c r="BM1629" s="127"/>
      <c r="BN1629" s="127"/>
      <c r="BO1629" s="127"/>
      <c r="BP1629" s="127"/>
      <c r="BQ1629" s="127"/>
      <c r="BR1629" s="127"/>
      <c r="BS1629" s="127"/>
      <c r="BT1629" s="127"/>
      <c r="BU1629" s="127"/>
      <c r="BV1629" s="127"/>
      <c r="BW1629" s="127"/>
      <c r="BX1629" s="127"/>
      <c r="BY1629" s="127"/>
      <c r="BZ1629" s="127"/>
      <c r="CA1629" s="127"/>
      <c r="CB1629" s="127"/>
      <c r="CC1629" s="127"/>
      <c r="CD1629" s="127"/>
      <c r="CE1629" s="127"/>
      <c r="CF1629" s="127"/>
      <c r="CG1629" s="127"/>
      <c r="CH1629" s="127"/>
      <c r="CI1629" s="127"/>
      <c r="CJ1629" s="127"/>
      <c r="CK1629" s="127"/>
      <c r="CL1629" s="127"/>
      <c r="CM1629" s="127"/>
      <c r="CN1629" s="127"/>
      <c r="CO1629" s="127"/>
      <c r="CP1629" s="127"/>
      <c r="CQ1629" s="127"/>
      <c r="CR1629" s="127"/>
      <c r="CS1629" s="127"/>
      <c r="CT1629" s="127"/>
      <c r="CU1629" s="127"/>
      <c r="CV1629" s="127"/>
      <c r="CW1629" s="127"/>
      <c r="CX1629" s="127"/>
      <c r="CY1629" s="127"/>
      <c r="CZ1629" s="127"/>
      <c r="DA1629" s="127"/>
      <c r="DB1629" s="127"/>
      <c r="DC1629" s="127"/>
      <c r="DD1629" s="127"/>
      <c r="DE1629" s="127"/>
      <c r="DF1629" s="127"/>
      <c r="DG1629" s="127"/>
      <c r="DH1629" s="127"/>
      <c r="DI1629" s="127"/>
      <c r="DJ1629" s="127"/>
      <c r="DK1629" s="127"/>
      <c r="DL1629" s="127"/>
      <c r="DM1629" s="127"/>
      <c r="DN1629" s="127"/>
      <c r="DO1629" s="127"/>
      <c r="DP1629" s="127"/>
      <c r="DQ1629" s="127"/>
      <c r="DR1629" s="127"/>
      <c r="DS1629" s="127"/>
      <c r="DT1629" s="127"/>
      <c r="DU1629" s="127"/>
      <c r="DV1629" s="127"/>
      <c r="DW1629" s="127"/>
      <c r="DX1629" s="127"/>
      <c r="DY1629" s="127"/>
      <c r="DZ1629" s="127"/>
      <c r="EA1629" s="127"/>
      <c r="EB1629" s="127"/>
      <c r="EC1629" s="127"/>
      <c r="ED1629" s="127"/>
      <c r="EE1629" s="127"/>
      <c r="EF1629" s="127"/>
      <c r="EG1629" s="127"/>
      <c r="EH1629" s="127"/>
      <c r="EI1629" s="127"/>
      <c r="EJ1629" s="127"/>
      <c r="EK1629" s="127"/>
      <c r="EL1629" s="127"/>
      <c r="EM1629" s="127"/>
      <c r="EN1629" s="127"/>
      <c r="EO1629" s="127"/>
      <c r="EP1629" s="127"/>
      <c r="EQ1629" s="127"/>
      <c r="ER1629" s="127"/>
      <c r="ES1629" s="127"/>
      <c r="ET1629" s="127"/>
      <c r="EU1629" s="127"/>
      <c r="EV1629" s="127"/>
      <c r="EW1629" s="127"/>
      <c r="EX1629" s="127"/>
      <c r="EY1629" s="127"/>
      <c r="EZ1629" s="127"/>
      <c r="FA1629" s="127"/>
      <c r="FB1629" s="127"/>
      <c r="FC1629" s="127"/>
      <c r="FD1629" s="127"/>
      <c r="FE1629" s="127"/>
      <c r="FF1629" s="127"/>
      <c r="FG1629" s="127"/>
      <c r="FH1629" s="127"/>
      <c r="FI1629" s="127"/>
      <c r="FJ1629" s="127"/>
      <c r="FK1629" s="127"/>
      <c r="FL1629" s="127"/>
      <c r="FM1629" s="127"/>
      <c r="FN1629" s="127"/>
      <c r="FO1629" s="127"/>
      <c r="FP1629" s="127"/>
      <c r="FQ1629" s="127"/>
      <c r="FR1629" s="127"/>
      <c r="FS1629" s="127"/>
      <c r="FT1629" s="127"/>
      <c r="FU1629" s="127"/>
      <c r="FV1629" s="127"/>
      <c r="FW1629" s="127"/>
      <c r="FX1629" s="127"/>
      <c r="FY1629" s="127"/>
      <c r="FZ1629" s="127"/>
      <c r="GA1629" s="127"/>
      <c r="GB1629" s="127"/>
      <c r="GC1629" s="127"/>
      <c r="GD1629" s="127"/>
      <c r="GE1629" s="127"/>
      <c r="GF1629" s="127"/>
      <c r="GG1629" s="127"/>
      <c r="GH1629" s="127"/>
      <c r="GI1629" s="127"/>
      <c r="GJ1629" s="127"/>
      <c r="GK1629" s="127"/>
      <c r="GL1629" s="127"/>
      <c r="GM1629" s="127"/>
      <c r="GN1629" s="127"/>
      <c r="GO1629" s="127"/>
      <c r="GP1629" s="127"/>
      <c r="GQ1629" s="127"/>
      <c r="GR1629" s="127"/>
      <c r="GS1629" s="127"/>
      <c r="GT1629" s="127"/>
      <c r="GU1629" s="127"/>
      <c r="GV1629" s="127"/>
      <c r="GW1629" s="127"/>
      <c r="GX1629" s="127"/>
      <c r="GY1629" s="127"/>
      <c r="GZ1629" s="127"/>
      <c r="HA1629" s="127"/>
      <c r="HB1629" s="127"/>
      <c r="HC1629" s="127"/>
      <c r="HD1629" s="127"/>
      <c r="HE1629" s="127"/>
      <c r="HF1629" s="127"/>
      <c r="HG1629" s="127"/>
      <c r="HH1629" s="127"/>
      <c r="HI1629" s="127"/>
      <c r="HJ1629" s="127"/>
      <c r="HK1629" s="127"/>
      <c r="HL1629" s="127"/>
      <c r="HM1629" s="127"/>
      <c r="HN1629" s="127"/>
      <c r="HO1629" s="127"/>
      <c r="HP1629" s="127"/>
      <c r="HQ1629" s="127"/>
      <c r="HR1629" s="127"/>
      <c r="HS1629" s="127"/>
      <c r="HT1629" s="127"/>
      <c r="HU1629" s="127"/>
      <c r="HV1629" s="127"/>
      <c r="HW1629" s="127"/>
      <c r="HX1629" s="127"/>
      <c r="HY1629" s="127"/>
      <c r="HZ1629" s="127"/>
      <c r="IA1629" s="127"/>
      <c r="IB1629" s="127"/>
      <c r="IC1629" s="127"/>
      <c r="ID1629" s="127"/>
      <c r="IE1629" s="127"/>
      <c r="IF1629" s="127"/>
      <c r="IG1629" s="127"/>
      <c r="IH1629" s="127"/>
      <c r="II1629" s="127"/>
      <c r="IJ1629" s="127"/>
      <c r="IK1629" s="127"/>
      <c r="IL1629" s="127"/>
      <c r="IM1629" s="127"/>
      <c r="IN1629" s="127"/>
    </row>
    <row r="1630" s="122" customFormat="1" spans="1:248">
      <c r="A1630" s="142"/>
      <c r="B1630" s="144" t="s">
        <v>128</v>
      </c>
      <c r="C1630" s="142"/>
      <c r="D1630" s="142"/>
      <c r="E1630" s="143"/>
      <c r="F1630" s="144"/>
      <c r="G1630" s="127"/>
      <c r="H1630" s="127"/>
      <c r="I1630" s="127"/>
      <c r="J1630" s="127"/>
      <c r="K1630" s="127"/>
      <c r="L1630" s="127"/>
      <c r="M1630" s="127"/>
      <c r="N1630" s="127"/>
      <c r="O1630" s="127"/>
      <c r="P1630" s="127"/>
      <c r="Q1630" s="127"/>
      <c r="R1630" s="127"/>
      <c r="S1630" s="127"/>
      <c r="T1630" s="127"/>
      <c r="U1630" s="127"/>
      <c r="V1630" s="127"/>
      <c r="W1630" s="127"/>
      <c r="X1630" s="127"/>
      <c r="Y1630" s="127"/>
      <c r="Z1630" s="127"/>
      <c r="AA1630" s="127"/>
      <c r="AB1630" s="127"/>
      <c r="AC1630" s="127"/>
      <c r="AD1630" s="127"/>
      <c r="AE1630" s="127"/>
      <c r="AF1630" s="127"/>
      <c r="AG1630" s="127"/>
      <c r="AH1630" s="127"/>
      <c r="AI1630" s="127"/>
      <c r="AJ1630" s="127"/>
      <c r="AK1630" s="127"/>
      <c r="AL1630" s="127"/>
      <c r="AM1630" s="127"/>
      <c r="AN1630" s="127"/>
      <c r="AO1630" s="127"/>
      <c r="AP1630" s="127"/>
      <c r="AQ1630" s="127"/>
      <c r="AR1630" s="127"/>
      <c r="AS1630" s="127"/>
      <c r="AT1630" s="127"/>
      <c r="AU1630" s="127"/>
      <c r="AV1630" s="127"/>
      <c r="AW1630" s="127"/>
      <c r="AX1630" s="127"/>
      <c r="AY1630" s="127"/>
      <c r="AZ1630" s="127"/>
      <c r="BA1630" s="127"/>
      <c r="BB1630" s="127"/>
      <c r="BC1630" s="127"/>
      <c r="BD1630" s="127"/>
      <c r="BE1630" s="127"/>
      <c r="BF1630" s="127"/>
      <c r="BG1630" s="127"/>
      <c r="BH1630" s="127"/>
      <c r="BI1630" s="127"/>
      <c r="BJ1630" s="127"/>
      <c r="BK1630" s="127"/>
      <c r="BL1630" s="127"/>
      <c r="BM1630" s="127"/>
      <c r="BN1630" s="127"/>
      <c r="BO1630" s="127"/>
      <c r="BP1630" s="127"/>
      <c r="BQ1630" s="127"/>
      <c r="BR1630" s="127"/>
      <c r="BS1630" s="127"/>
      <c r="BT1630" s="127"/>
      <c r="BU1630" s="127"/>
      <c r="BV1630" s="127"/>
      <c r="BW1630" s="127"/>
      <c r="BX1630" s="127"/>
      <c r="BY1630" s="127"/>
      <c r="BZ1630" s="127"/>
      <c r="CA1630" s="127"/>
      <c r="CB1630" s="127"/>
      <c r="CC1630" s="127"/>
      <c r="CD1630" s="127"/>
      <c r="CE1630" s="127"/>
      <c r="CF1630" s="127"/>
      <c r="CG1630" s="127"/>
      <c r="CH1630" s="127"/>
      <c r="CI1630" s="127"/>
      <c r="CJ1630" s="127"/>
      <c r="CK1630" s="127"/>
      <c r="CL1630" s="127"/>
      <c r="CM1630" s="127"/>
      <c r="CN1630" s="127"/>
      <c r="CO1630" s="127"/>
      <c r="CP1630" s="127"/>
      <c r="CQ1630" s="127"/>
      <c r="CR1630" s="127"/>
      <c r="CS1630" s="127"/>
      <c r="CT1630" s="127"/>
      <c r="CU1630" s="127"/>
      <c r="CV1630" s="127"/>
      <c r="CW1630" s="127"/>
      <c r="CX1630" s="127"/>
      <c r="CY1630" s="127"/>
      <c r="CZ1630" s="127"/>
      <c r="DA1630" s="127"/>
      <c r="DB1630" s="127"/>
      <c r="DC1630" s="127"/>
      <c r="DD1630" s="127"/>
      <c r="DE1630" s="127"/>
      <c r="DF1630" s="127"/>
      <c r="DG1630" s="127"/>
      <c r="DH1630" s="127"/>
      <c r="DI1630" s="127"/>
      <c r="DJ1630" s="127"/>
      <c r="DK1630" s="127"/>
      <c r="DL1630" s="127"/>
      <c r="DM1630" s="127"/>
      <c r="DN1630" s="127"/>
      <c r="DO1630" s="127"/>
      <c r="DP1630" s="127"/>
      <c r="DQ1630" s="127"/>
      <c r="DR1630" s="127"/>
      <c r="DS1630" s="127"/>
      <c r="DT1630" s="127"/>
      <c r="DU1630" s="127"/>
      <c r="DV1630" s="127"/>
      <c r="DW1630" s="127"/>
      <c r="DX1630" s="127"/>
      <c r="DY1630" s="127"/>
      <c r="DZ1630" s="127"/>
      <c r="EA1630" s="127"/>
      <c r="EB1630" s="127"/>
      <c r="EC1630" s="127"/>
      <c r="ED1630" s="127"/>
      <c r="EE1630" s="127"/>
      <c r="EF1630" s="127"/>
      <c r="EG1630" s="127"/>
      <c r="EH1630" s="127"/>
      <c r="EI1630" s="127"/>
      <c r="EJ1630" s="127"/>
      <c r="EK1630" s="127"/>
      <c r="EL1630" s="127"/>
      <c r="EM1630" s="127"/>
      <c r="EN1630" s="127"/>
      <c r="EO1630" s="127"/>
      <c r="EP1630" s="127"/>
      <c r="EQ1630" s="127"/>
      <c r="ER1630" s="127"/>
      <c r="ES1630" s="127"/>
      <c r="ET1630" s="127"/>
      <c r="EU1630" s="127"/>
      <c r="EV1630" s="127"/>
      <c r="EW1630" s="127"/>
      <c r="EX1630" s="127"/>
      <c r="EY1630" s="127"/>
      <c r="EZ1630" s="127"/>
      <c r="FA1630" s="127"/>
      <c r="FB1630" s="127"/>
      <c r="FC1630" s="127"/>
      <c r="FD1630" s="127"/>
      <c r="FE1630" s="127"/>
      <c r="FF1630" s="127"/>
      <c r="FG1630" s="127"/>
      <c r="FH1630" s="127"/>
      <c r="FI1630" s="127"/>
      <c r="FJ1630" s="127"/>
      <c r="FK1630" s="127"/>
      <c r="FL1630" s="127"/>
      <c r="FM1630" s="127"/>
      <c r="FN1630" s="127"/>
      <c r="FO1630" s="127"/>
      <c r="FP1630" s="127"/>
      <c r="FQ1630" s="127"/>
      <c r="FR1630" s="127"/>
      <c r="FS1630" s="127"/>
      <c r="FT1630" s="127"/>
      <c r="FU1630" s="127"/>
      <c r="FV1630" s="127"/>
      <c r="FW1630" s="127"/>
      <c r="FX1630" s="127"/>
      <c r="FY1630" s="127"/>
      <c r="FZ1630" s="127"/>
      <c r="GA1630" s="127"/>
      <c r="GB1630" s="127"/>
      <c r="GC1630" s="127"/>
      <c r="GD1630" s="127"/>
      <c r="GE1630" s="127"/>
      <c r="GF1630" s="127"/>
      <c r="GG1630" s="127"/>
      <c r="GH1630" s="127"/>
      <c r="GI1630" s="127"/>
      <c r="GJ1630" s="127"/>
      <c r="GK1630" s="127"/>
      <c r="GL1630" s="127"/>
      <c r="GM1630" s="127"/>
      <c r="GN1630" s="127"/>
      <c r="GO1630" s="127"/>
      <c r="GP1630" s="127"/>
      <c r="GQ1630" s="127"/>
      <c r="GR1630" s="127"/>
      <c r="GS1630" s="127"/>
      <c r="GT1630" s="127"/>
      <c r="GU1630" s="127"/>
      <c r="GV1630" s="127"/>
      <c r="GW1630" s="127"/>
      <c r="GX1630" s="127"/>
      <c r="GY1630" s="127"/>
      <c r="GZ1630" s="127"/>
      <c r="HA1630" s="127"/>
      <c r="HB1630" s="127"/>
      <c r="HC1630" s="127"/>
      <c r="HD1630" s="127"/>
      <c r="HE1630" s="127"/>
      <c r="HF1630" s="127"/>
      <c r="HG1630" s="127"/>
      <c r="HH1630" s="127"/>
      <c r="HI1630" s="127"/>
      <c r="HJ1630" s="127"/>
      <c r="HK1630" s="127"/>
      <c r="HL1630" s="127"/>
      <c r="HM1630" s="127"/>
      <c r="HN1630" s="127"/>
      <c r="HO1630" s="127"/>
      <c r="HP1630" s="127"/>
      <c r="HQ1630" s="127"/>
      <c r="HR1630" s="127"/>
      <c r="HS1630" s="127"/>
      <c r="HT1630" s="127"/>
      <c r="HU1630" s="127"/>
      <c r="HV1630" s="127"/>
      <c r="HW1630" s="127"/>
      <c r="HX1630" s="127"/>
      <c r="HY1630" s="127"/>
      <c r="HZ1630" s="127"/>
      <c r="IA1630" s="127"/>
      <c r="IB1630" s="127"/>
      <c r="IC1630" s="127"/>
      <c r="ID1630" s="127"/>
      <c r="IE1630" s="127"/>
      <c r="IF1630" s="127"/>
      <c r="IG1630" s="127"/>
      <c r="IH1630" s="127"/>
      <c r="II1630" s="127"/>
      <c r="IJ1630" s="127"/>
      <c r="IK1630" s="127"/>
      <c r="IL1630" s="127"/>
      <c r="IM1630" s="127"/>
      <c r="IN1630" s="127"/>
    </row>
    <row r="1631" s="122" customFormat="1" spans="1:248">
      <c r="A1631" s="142"/>
      <c r="B1631" s="147" t="s">
        <v>129</v>
      </c>
      <c r="C1631" s="142"/>
      <c r="D1631" s="142"/>
      <c r="E1631" s="143"/>
      <c r="F1631" s="144"/>
      <c r="G1631" s="127"/>
      <c r="H1631" s="127"/>
      <c r="I1631" s="127"/>
      <c r="J1631" s="127"/>
      <c r="K1631" s="127"/>
      <c r="L1631" s="127"/>
      <c r="M1631" s="127"/>
      <c r="N1631" s="127"/>
      <c r="O1631" s="127"/>
      <c r="P1631" s="127"/>
      <c r="Q1631" s="127"/>
      <c r="R1631" s="127"/>
      <c r="S1631" s="127"/>
      <c r="T1631" s="127"/>
      <c r="U1631" s="127"/>
      <c r="V1631" s="127"/>
      <c r="W1631" s="127"/>
      <c r="X1631" s="127"/>
      <c r="Y1631" s="127"/>
      <c r="Z1631" s="127"/>
      <c r="AA1631" s="127"/>
      <c r="AB1631" s="127"/>
      <c r="AC1631" s="127"/>
      <c r="AD1631" s="127"/>
      <c r="AE1631" s="127"/>
      <c r="AF1631" s="127"/>
      <c r="AG1631" s="127"/>
      <c r="AH1631" s="127"/>
      <c r="AI1631" s="127"/>
      <c r="AJ1631" s="127"/>
      <c r="AK1631" s="127"/>
      <c r="AL1631" s="127"/>
      <c r="AM1631" s="127"/>
      <c r="AN1631" s="127"/>
      <c r="AO1631" s="127"/>
      <c r="AP1631" s="127"/>
      <c r="AQ1631" s="127"/>
      <c r="AR1631" s="127"/>
      <c r="AS1631" s="127"/>
      <c r="AT1631" s="127"/>
      <c r="AU1631" s="127"/>
      <c r="AV1631" s="127"/>
      <c r="AW1631" s="127"/>
      <c r="AX1631" s="127"/>
      <c r="AY1631" s="127"/>
      <c r="AZ1631" s="127"/>
      <c r="BA1631" s="127"/>
      <c r="BB1631" s="127"/>
      <c r="BC1631" s="127"/>
      <c r="BD1631" s="127"/>
      <c r="BE1631" s="127"/>
      <c r="BF1631" s="127"/>
      <c r="BG1631" s="127"/>
      <c r="BH1631" s="127"/>
      <c r="BI1631" s="127"/>
      <c r="BJ1631" s="127"/>
      <c r="BK1631" s="127"/>
      <c r="BL1631" s="127"/>
      <c r="BM1631" s="127"/>
      <c r="BN1631" s="127"/>
      <c r="BO1631" s="127"/>
      <c r="BP1631" s="127"/>
      <c r="BQ1631" s="127"/>
      <c r="BR1631" s="127"/>
      <c r="BS1631" s="127"/>
      <c r="BT1631" s="127"/>
      <c r="BU1631" s="127"/>
      <c r="BV1631" s="127"/>
      <c r="BW1631" s="127"/>
      <c r="BX1631" s="127"/>
      <c r="BY1631" s="127"/>
      <c r="BZ1631" s="127"/>
      <c r="CA1631" s="127"/>
      <c r="CB1631" s="127"/>
      <c r="CC1631" s="127"/>
      <c r="CD1631" s="127"/>
      <c r="CE1631" s="127"/>
      <c r="CF1631" s="127"/>
      <c r="CG1631" s="127"/>
      <c r="CH1631" s="127"/>
      <c r="CI1631" s="127"/>
      <c r="CJ1631" s="127"/>
      <c r="CK1631" s="127"/>
      <c r="CL1631" s="127"/>
      <c r="CM1631" s="127"/>
      <c r="CN1631" s="127"/>
      <c r="CO1631" s="127"/>
      <c r="CP1631" s="127"/>
      <c r="CQ1631" s="127"/>
      <c r="CR1631" s="127"/>
      <c r="CS1631" s="127"/>
      <c r="CT1631" s="127"/>
      <c r="CU1631" s="127"/>
      <c r="CV1631" s="127"/>
      <c r="CW1631" s="127"/>
      <c r="CX1631" s="127"/>
      <c r="CY1631" s="127"/>
      <c r="CZ1631" s="127"/>
      <c r="DA1631" s="127"/>
      <c r="DB1631" s="127"/>
      <c r="DC1631" s="127"/>
      <c r="DD1631" s="127"/>
      <c r="DE1631" s="127"/>
      <c r="DF1631" s="127"/>
      <c r="DG1631" s="127"/>
      <c r="DH1631" s="127"/>
      <c r="DI1631" s="127"/>
      <c r="DJ1631" s="127"/>
      <c r="DK1631" s="127"/>
      <c r="DL1631" s="127"/>
      <c r="DM1631" s="127"/>
      <c r="DN1631" s="127"/>
      <c r="DO1631" s="127"/>
      <c r="DP1631" s="127"/>
      <c r="DQ1631" s="127"/>
      <c r="DR1631" s="127"/>
      <c r="DS1631" s="127"/>
      <c r="DT1631" s="127"/>
      <c r="DU1631" s="127"/>
      <c r="DV1631" s="127"/>
      <c r="DW1631" s="127"/>
      <c r="DX1631" s="127"/>
      <c r="DY1631" s="127"/>
      <c r="DZ1631" s="127"/>
      <c r="EA1631" s="127"/>
      <c r="EB1631" s="127"/>
      <c r="EC1631" s="127"/>
      <c r="ED1631" s="127"/>
      <c r="EE1631" s="127"/>
      <c r="EF1631" s="127"/>
      <c r="EG1631" s="127"/>
      <c r="EH1631" s="127"/>
      <c r="EI1631" s="127"/>
      <c r="EJ1631" s="127"/>
      <c r="EK1631" s="127"/>
      <c r="EL1631" s="127"/>
      <c r="EM1631" s="127"/>
      <c r="EN1631" s="127"/>
      <c r="EO1631" s="127"/>
      <c r="EP1631" s="127"/>
      <c r="EQ1631" s="127"/>
      <c r="ER1631" s="127"/>
      <c r="ES1631" s="127"/>
      <c r="ET1631" s="127"/>
      <c r="EU1631" s="127"/>
      <c r="EV1631" s="127"/>
      <c r="EW1631" s="127"/>
      <c r="EX1631" s="127"/>
      <c r="EY1631" s="127"/>
      <c r="EZ1631" s="127"/>
      <c r="FA1631" s="127"/>
      <c r="FB1631" s="127"/>
      <c r="FC1631" s="127"/>
      <c r="FD1631" s="127"/>
      <c r="FE1631" s="127"/>
      <c r="FF1631" s="127"/>
      <c r="FG1631" s="127"/>
      <c r="FH1631" s="127"/>
      <c r="FI1631" s="127"/>
      <c r="FJ1631" s="127"/>
      <c r="FK1631" s="127"/>
      <c r="FL1631" s="127"/>
      <c r="FM1631" s="127"/>
      <c r="FN1631" s="127"/>
      <c r="FO1631" s="127"/>
      <c r="FP1631" s="127"/>
      <c r="FQ1631" s="127"/>
      <c r="FR1631" s="127"/>
      <c r="FS1631" s="127"/>
      <c r="FT1631" s="127"/>
      <c r="FU1631" s="127"/>
      <c r="FV1631" s="127"/>
      <c r="FW1631" s="127"/>
      <c r="FX1631" s="127"/>
      <c r="FY1631" s="127"/>
      <c r="FZ1631" s="127"/>
      <c r="GA1631" s="127"/>
      <c r="GB1631" s="127"/>
      <c r="GC1631" s="127"/>
      <c r="GD1631" s="127"/>
      <c r="GE1631" s="127"/>
      <c r="GF1631" s="127"/>
      <c r="GG1631" s="127"/>
      <c r="GH1631" s="127"/>
      <c r="GI1631" s="127"/>
      <c r="GJ1631" s="127"/>
      <c r="GK1631" s="127"/>
      <c r="GL1631" s="127"/>
      <c r="GM1631" s="127"/>
      <c r="GN1631" s="127"/>
      <c r="GO1631" s="127"/>
      <c r="GP1631" s="127"/>
      <c r="GQ1631" s="127"/>
      <c r="GR1631" s="127"/>
      <c r="GS1631" s="127"/>
      <c r="GT1631" s="127"/>
      <c r="GU1631" s="127"/>
      <c r="GV1631" s="127"/>
      <c r="GW1631" s="127"/>
      <c r="GX1631" s="127"/>
      <c r="GY1631" s="127"/>
      <c r="GZ1631" s="127"/>
      <c r="HA1631" s="127"/>
      <c r="HB1631" s="127"/>
      <c r="HC1631" s="127"/>
      <c r="HD1631" s="127"/>
      <c r="HE1631" s="127"/>
      <c r="HF1631" s="127"/>
      <c r="HG1631" s="127"/>
      <c r="HH1631" s="127"/>
      <c r="HI1631" s="127"/>
      <c r="HJ1631" s="127"/>
      <c r="HK1631" s="127"/>
      <c r="HL1631" s="127"/>
      <c r="HM1631" s="127"/>
      <c r="HN1631" s="127"/>
      <c r="HO1631" s="127"/>
      <c r="HP1631" s="127"/>
      <c r="HQ1631" s="127"/>
      <c r="HR1631" s="127"/>
      <c r="HS1631" s="127"/>
      <c r="HT1631" s="127"/>
      <c r="HU1631" s="127"/>
      <c r="HV1631" s="127"/>
      <c r="HW1631" s="127"/>
      <c r="HX1631" s="127"/>
      <c r="HY1631" s="127"/>
      <c r="HZ1631" s="127"/>
      <c r="IA1631" s="127"/>
      <c r="IB1631" s="127"/>
      <c r="IC1631" s="127"/>
      <c r="ID1631" s="127"/>
      <c r="IE1631" s="127"/>
      <c r="IF1631" s="127"/>
      <c r="IG1631" s="127"/>
      <c r="IH1631" s="127"/>
      <c r="II1631" s="127"/>
      <c r="IJ1631" s="127"/>
      <c r="IK1631" s="127"/>
      <c r="IL1631" s="127"/>
      <c r="IM1631" s="127"/>
      <c r="IN1631" s="127"/>
    </row>
    <row r="1632" s="124" customFormat="1" spans="1:256">
      <c r="A1632" s="204"/>
      <c r="B1632" s="369"/>
      <c r="C1632" s="204"/>
      <c r="D1632" s="204"/>
      <c r="E1632" s="204"/>
      <c r="F1632" s="369"/>
      <c r="G1632" s="121"/>
      <c r="H1632" s="121"/>
      <c r="I1632" s="121"/>
      <c r="J1632" s="121"/>
      <c r="K1632" s="121"/>
      <c r="L1632" s="121"/>
      <c r="M1632" s="121"/>
      <c r="N1632" s="121"/>
      <c r="O1632" s="121"/>
      <c r="P1632" s="121"/>
      <c r="Q1632" s="121"/>
      <c r="R1632" s="121"/>
      <c r="S1632" s="121"/>
      <c r="T1632" s="121"/>
      <c r="U1632" s="121"/>
      <c r="V1632" s="121"/>
      <c r="W1632" s="121"/>
      <c r="X1632" s="121"/>
      <c r="Y1632" s="121"/>
      <c r="Z1632" s="121"/>
      <c r="AA1632" s="121"/>
      <c r="AB1632" s="121"/>
      <c r="AC1632" s="121"/>
      <c r="AD1632" s="121"/>
      <c r="AE1632" s="121"/>
      <c r="AF1632" s="121"/>
      <c r="AG1632" s="121"/>
      <c r="AH1632" s="121"/>
      <c r="AI1632" s="121"/>
      <c r="AJ1632" s="121"/>
      <c r="AK1632" s="121"/>
      <c r="AL1632" s="121"/>
      <c r="AM1632" s="121"/>
      <c r="AN1632" s="121"/>
      <c r="AO1632" s="121"/>
      <c r="AP1632" s="121"/>
      <c r="AQ1632" s="121"/>
      <c r="AR1632" s="121"/>
      <c r="AS1632" s="121"/>
      <c r="AT1632" s="121"/>
      <c r="AU1632" s="121"/>
      <c r="AV1632" s="121"/>
      <c r="AW1632" s="121"/>
      <c r="AX1632" s="121"/>
      <c r="AY1632" s="121"/>
      <c r="AZ1632" s="121"/>
      <c r="BA1632" s="121"/>
      <c r="BB1632" s="121"/>
      <c r="BC1632" s="121"/>
      <c r="BD1632" s="121"/>
      <c r="BE1632" s="121"/>
      <c r="BF1632" s="121"/>
      <c r="BG1632" s="121"/>
      <c r="BH1632" s="121"/>
      <c r="BI1632" s="121"/>
      <c r="BJ1632" s="121"/>
      <c r="BK1632" s="121"/>
      <c r="BL1632" s="121"/>
      <c r="BM1632" s="121"/>
      <c r="BN1632" s="121"/>
      <c r="BO1632" s="121"/>
      <c r="BP1632" s="121"/>
      <c r="BQ1632" s="121"/>
      <c r="BR1632" s="121"/>
      <c r="BS1632" s="121"/>
      <c r="BT1632" s="121"/>
      <c r="BU1632" s="121"/>
      <c r="BV1632" s="121"/>
      <c r="BW1632" s="121"/>
      <c r="BX1632" s="121"/>
      <c r="BY1632" s="121"/>
      <c r="BZ1632" s="121"/>
      <c r="CA1632" s="121"/>
      <c r="CB1632" s="121"/>
      <c r="CC1632" s="121"/>
      <c r="CD1632" s="121"/>
      <c r="CE1632" s="121"/>
      <c r="CF1632" s="121"/>
      <c r="CG1632" s="121"/>
      <c r="CH1632" s="121"/>
      <c r="CI1632" s="121"/>
      <c r="CJ1632" s="121"/>
      <c r="CK1632" s="121"/>
      <c r="CL1632" s="121"/>
      <c r="CM1632" s="121"/>
      <c r="CN1632" s="121"/>
      <c r="CO1632" s="121"/>
      <c r="CP1632" s="121"/>
      <c r="CQ1632" s="121"/>
      <c r="CR1632" s="121"/>
      <c r="CS1632" s="121"/>
      <c r="CT1632" s="121"/>
      <c r="CU1632" s="121"/>
      <c r="CV1632" s="121"/>
      <c r="CW1632" s="121"/>
      <c r="CX1632" s="121"/>
      <c r="CY1632" s="121"/>
      <c r="CZ1632" s="121"/>
      <c r="DA1632" s="121"/>
      <c r="DB1632" s="121"/>
      <c r="DC1632" s="121"/>
      <c r="DD1632" s="121"/>
      <c r="DE1632" s="121"/>
      <c r="DF1632" s="121"/>
      <c r="DG1632" s="121"/>
      <c r="DH1632" s="121"/>
      <c r="DI1632" s="121"/>
      <c r="DJ1632" s="121"/>
      <c r="DK1632" s="121"/>
      <c r="DL1632" s="121"/>
      <c r="DM1632" s="121"/>
      <c r="DN1632" s="121"/>
      <c r="DO1632" s="121"/>
      <c r="DP1632" s="121"/>
      <c r="DQ1632" s="121"/>
      <c r="DR1632" s="121"/>
      <c r="DS1632" s="121"/>
      <c r="DT1632" s="121"/>
      <c r="DU1632" s="121"/>
      <c r="DV1632" s="121"/>
      <c r="DW1632" s="121"/>
      <c r="DX1632" s="121"/>
      <c r="DY1632" s="121"/>
      <c r="DZ1632" s="121"/>
      <c r="EA1632" s="121"/>
      <c r="EB1632" s="121"/>
      <c r="EC1632" s="121"/>
      <c r="ED1632" s="121"/>
      <c r="EE1632" s="121"/>
      <c r="EF1632" s="121"/>
      <c r="EG1632" s="121"/>
      <c r="EH1632" s="121"/>
      <c r="EI1632" s="121"/>
      <c r="EJ1632" s="121"/>
      <c r="EK1632" s="121"/>
      <c r="EL1632" s="121"/>
      <c r="EM1632" s="121"/>
      <c r="EN1632" s="121"/>
      <c r="EO1632" s="121"/>
      <c r="EP1632" s="121"/>
      <c r="EQ1632" s="121"/>
      <c r="ER1632" s="121"/>
      <c r="ES1632" s="121"/>
      <c r="ET1632" s="121"/>
      <c r="EU1632" s="121"/>
      <c r="EV1632" s="121"/>
      <c r="EW1632" s="121"/>
      <c r="EX1632" s="121"/>
      <c r="EY1632" s="121"/>
      <c r="EZ1632" s="121"/>
      <c r="FA1632" s="121"/>
      <c r="FB1632" s="121"/>
      <c r="FC1632" s="121"/>
      <c r="FD1632" s="121"/>
      <c r="FE1632" s="121"/>
      <c r="FF1632" s="121"/>
      <c r="FG1632" s="121"/>
      <c r="FH1632" s="121"/>
      <c r="FI1632" s="121"/>
      <c r="FJ1632" s="121"/>
      <c r="FK1632" s="121"/>
      <c r="FL1632" s="121"/>
      <c r="FM1632" s="121"/>
      <c r="FN1632" s="121"/>
      <c r="FO1632" s="121"/>
      <c r="FP1632" s="121"/>
      <c r="FQ1632" s="121"/>
      <c r="FR1632" s="121"/>
      <c r="FS1632" s="121"/>
      <c r="FT1632" s="121"/>
      <c r="FU1632" s="121"/>
      <c r="FV1632" s="121"/>
      <c r="FW1632" s="121"/>
      <c r="FX1632" s="121"/>
      <c r="FY1632" s="121"/>
      <c r="FZ1632" s="121"/>
      <c r="GA1632" s="121"/>
      <c r="GB1632" s="121"/>
      <c r="GC1632" s="121"/>
      <c r="GD1632" s="121"/>
      <c r="GE1632" s="121"/>
      <c r="GF1632" s="121"/>
      <c r="GG1632" s="121"/>
      <c r="GH1632" s="121"/>
      <c r="GI1632" s="121"/>
      <c r="GJ1632" s="121"/>
      <c r="GK1632" s="121"/>
      <c r="GL1632" s="121"/>
      <c r="GM1632" s="121"/>
      <c r="GN1632" s="121"/>
      <c r="GO1632" s="121"/>
      <c r="GP1632" s="121"/>
      <c r="GQ1632" s="121"/>
      <c r="GR1632" s="121"/>
      <c r="GS1632" s="121"/>
      <c r="GT1632" s="121"/>
      <c r="GU1632" s="121"/>
      <c r="GV1632" s="121"/>
      <c r="GW1632" s="121"/>
      <c r="GX1632" s="121"/>
      <c r="GY1632" s="121"/>
      <c r="GZ1632" s="121"/>
      <c r="HA1632" s="121"/>
      <c r="HB1632" s="121"/>
      <c r="HC1632" s="121"/>
      <c r="HD1632" s="121"/>
      <c r="HE1632" s="121"/>
      <c r="HF1632" s="121"/>
      <c r="HG1632" s="121"/>
      <c r="HH1632" s="121"/>
      <c r="HI1632" s="121"/>
      <c r="HJ1632" s="121"/>
      <c r="HK1632" s="121"/>
      <c r="HL1632" s="121"/>
      <c r="HM1632" s="121"/>
      <c r="HN1632" s="121"/>
      <c r="HO1632" s="121"/>
      <c r="HP1632" s="121"/>
      <c r="HQ1632" s="121"/>
      <c r="HR1632" s="121"/>
      <c r="HS1632" s="121"/>
      <c r="HT1632" s="121"/>
      <c r="HU1632" s="121"/>
      <c r="HV1632" s="121"/>
      <c r="HW1632" s="121"/>
      <c r="HX1632" s="121"/>
      <c r="HY1632" s="121"/>
      <c r="HZ1632" s="121"/>
      <c r="IA1632" s="121"/>
      <c r="IB1632" s="121"/>
      <c r="IC1632" s="121"/>
      <c r="ID1632" s="121"/>
      <c r="IE1632" s="121"/>
      <c r="IF1632" s="121"/>
      <c r="IG1632" s="121"/>
      <c r="IH1632" s="121"/>
      <c r="II1632" s="121"/>
      <c r="IJ1632" s="121"/>
      <c r="IK1632" s="121"/>
      <c r="IL1632" s="121"/>
      <c r="IM1632" s="121"/>
      <c r="IN1632" s="121"/>
      <c r="IO1632"/>
      <c r="IP1632"/>
      <c r="IQ1632"/>
      <c r="IR1632"/>
      <c r="IS1632"/>
      <c r="IT1632"/>
      <c r="IU1632"/>
      <c r="IV1632"/>
    </row>
    <row r="1633" s="124" customFormat="1" spans="1:256">
      <c r="A1633" s="148"/>
      <c r="B1633" s="151" t="s">
        <v>132</v>
      </c>
      <c r="C1633" s="148"/>
      <c r="D1633" s="148"/>
      <c r="E1633" s="527">
        <f>SUM(E1636:E1662)</f>
        <v>2995400000</v>
      </c>
      <c r="F1633" s="150"/>
      <c r="G1633" s="121"/>
      <c r="H1633" s="121"/>
      <c r="I1633" s="121"/>
      <c r="J1633" s="121"/>
      <c r="K1633" s="121"/>
      <c r="L1633" s="121"/>
      <c r="M1633" s="121"/>
      <c r="N1633" s="121"/>
      <c r="O1633" s="121"/>
      <c r="P1633" s="121"/>
      <c r="Q1633" s="121"/>
      <c r="R1633" s="121"/>
      <c r="S1633" s="121"/>
      <c r="T1633" s="121"/>
      <c r="U1633" s="121"/>
      <c r="V1633" s="121"/>
      <c r="W1633" s="121"/>
      <c r="X1633" s="121"/>
      <c r="Y1633" s="121"/>
      <c r="Z1633" s="121"/>
      <c r="AA1633" s="121"/>
      <c r="AB1633" s="121"/>
      <c r="AC1633" s="121"/>
      <c r="AD1633" s="121"/>
      <c r="AE1633" s="121"/>
      <c r="AF1633" s="121"/>
      <c r="AG1633" s="121"/>
      <c r="AH1633" s="121"/>
      <c r="AI1633" s="121"/>
      <c r="AJ1633" s="121"/>
      <c r="AK1633" s="121"/>
      <c r="AL1633" s="121"/>
      <c r="AM1633" s="121"/>
      <c r="AN1633" s="121"/>
      <c r="AO1633" s="121"/>
      <c r="AP1633" s="121"/>
      <c r="AQ1633" s="121"/>
      <c r="AR1633" s="121"/>
      <c r="AS1633" s="121"/>
      <c r="AT1633" s="121"/>
      <c r="AU1633" s="121"/>
      <c r="AV1633" s="121"/>
      <c r="AW1633" s="121"/>
      <c r="AX1633" s="121"/>
      <c r="AY1633" s="121"/>
      <c r="AZ1633" s="121"/>
      <c r="BA1633" s="121"/>
      <c r="BB1633" s="121"/>
      <c r="BC1633" s="121"/>
      <c r="BD1633" s="121"/>
      <c r="BE1633" s="121"/>
      <c r="BF1633" s="121"/>
      <c r="BG1633" s="121"/>
      <c r="BH1633" s="121"/>
      <c r="BI1633" s="121"/>
      <c r="BJ1633" s="121"/>
      <c r="BK1633" s="121"/>
      <c r="BL1633" s="121"/>
      <c r="BM1633" s="121"/>
      <c r="BN1633" s="121"/>
      <c r="BO1633" s="121"/>
      <c r="BP1633" s="121"/>
      <c r="BQ1633" s="121"/>
      <c r="BR1633" s="121"/>
      <c r="BS1633" s="121"/>
      <c r="BT1633" s="121"/>
      <c r="BU1633" s="121"/>
      <c r="BV1633" s="121"/>
      <c r="BW1633" s="121"/>
      <c r="BX1633" s="121"/>
      <c r="BY1633" s="121"/>
      <c r="BZ1633" s="121"/>
      <c r="CA1633" s="121"/>
      <c r="CB1633" s="121"/>
      <c r="CC1633" s="121"/>
      <c r="CD1633" s="121"/>
      <c r="CE1633" s="121"/>
      <c r="CF1633" s="121"/>
      <c r="CG1633" s="121"/>
      <c r="CH1633" s="121"/>
      <c r="CI1633" s="121"/>
      <c r="CJ1633" s="121"/>
      <c r="CK1633" s="121"/>
      <c r="CL1633" s="121"/>
      <c r="CM1633" s="121"/>
      <c r="CN1633" s="121"/>
      <c r="CO1633" s="121"/>
      <c r="CP1633" s="121"/>
      <c r="CQ1633" s="121"/>
      <c r="CR1633" s="121"/>
      <c r="CS1633" s="121"/>
      <c r="CT1633" s="121"/>
      <c r="CU1633" s="121"/>
      <c r="CV1633" s="121"/>
      <c r="CW1633" s="121"/>
      <c r="CX1633" s="121"/>
      <c r="CY1633" s="121"/>
      <c r="CZ1633" s="121"/>
      <c r="DA1633" s="121"/>
      <c r="DB1633" s="121"/>
      <c r="DC1633" s="121"/>
      <c r="DD1633" s="121"/>
      <c r="DE1633" s="121"/>
      <c r="DF1633" s="121"/>
      <c r="DG1633" s="121"/>
      <c r="DH1633" s="121"/>
      <c r="DI1633" s="121"/>
      <c r="DJ1633" s="121"/>
      <c r="DK1633" s="121"/>
      <c r="DL1633" s="121"/>
      <c r="DM1633" s="121"/>
      <c r="DN1633" s="121"/>
      <c r="DO1633" s="121"/>
      <c r="DP1633" s="121"/>
      <c r="DQ1633" s="121"/>
      <c r="DR1633" s="121"/>
      <c r="DS1633" s="121"/>
      <c r="DT1633" s="121"/>
      <c r="DU1633" s="121"/>
      <c r="DV1633" s="121"/>
      <c r="DW1633" s="121"/>
      <c r="DX1633" s="121"/>
      <c r="DY1633" s="121"/>
      <c r="DZ1633" s="121"/>
      <c r="EA1633" s="121"/>
      <c r="EB1633" s="121"/>
      <c r="EC1633" s="121"/>
      <c r="ED1633" s="121"/>
      <c r="EE1633" s="121"/>
      <c r="EF1633" s="121"/>
      <c r="EG1633" s="121"/>
      <c r="EH1633" s="121"/>
      <c r="EI1633" s="121"/>
      <c r="EJ1633" s="121"/>
      <c r="EK1633" s="121"/>
      <c r="EL1633" s="121"/>
      <c r="EM1633" s="121"/>
      <c r="EN1633" s="121"/>
      <c r="EO1633" s="121"/>
      <c r="EP1633" s="121"/>
      <c r="EQ1633" s="121"/>
      <c r="ER1633" s="121"/>
      <c r="ES1633" s="121"/>
      <c r="ET1633" s="121"/>
      <c r="EU1633" s="121"/>
      <c r="EV1633" s="121"/>
      <c r="EW1633" s="121"/>
      <c r="EX1633" s="121"/>
      <c r="EY1633" s="121"/>
      <c r="EZ1633" s="121"/>
      <c r="FA1633" s="121"/>
      <c r="FB1633" s="121"/>
      <c r="FC1633" s="121"/>
      <c r="FD1633" s="121"/>
      <c r="FE1633" s="121"/>
      <c r="FF1633" s="121"/>
      <c r="FG1633" s="121"/>
      <c r="FH1633" s="121"/>
      <c r="FI1633" s="121"/>
      <c r="FJ1633" s="121"/>
      <c r="FK1633" s="121"/>
      <c r="FL1633" s="121"/>
      <c r="FM1633" s="121"/>
      <c r="FN1633" s="121"/>
      <c r="FO1633" s="121"/>
      <c r="FP1633" s="121"/>
      <c r="FQ1633" s="121"/>
      <c r="FR1633" s="121"/>
      <c r="FS1633" s="121"/>
      <c r="FT1633" s="121"/>
      <c r="FU1633" s="121"/>
      <c r="FV1633" s="121"/>
      <c r="FW1633" s="121"/>
      <c r="FX1633" s="121"/>
      <c r="FY1633" s="121"/>
      <c r="FZ1633" s="121"/>
      <c r="GA1633" s="121"/>
      <c r="GB1633" s="121"/>
      <c r="GC1633" s="121"/>
      <c r="GD1633" s="121"/>
      <c r="GE1633" s="121"/>
      <c r="GF1633" s="121"/>
      <c r="GG1633" s="121"/>
      <c r="GH1633" s="121"/>
      <c r="GI1633" s="121"/>
      <c r="GJ1633" s="121"/>
      <c r="GK1633" s="121"/>
      <c r="GL1633" s="121"/>
      <c r="GM1633" s="121"/>
      <c r="GN1633" s="121"/>
      <c r="GO1633" s="121"/>
      <c r="GP1633" s="121"/>
      <c r="GQ1633" s="121"/>
      <c r="GR1633" s="121"/>
      <c r="GS1633" s="121"/>
      <c r="GT1633" s="121"/>
      <c r="GU1633" s="121"/>
      <c r="GV1633" s="121"/>
      <c r="GW1633" s="121"/>
      <c r="GX1633" s="121"/>
      <c r="GY1633" s="121"/>
      <c r="GZ1633" s="121"/>
      <c r="HA1633" s="121"/>
      <c r="HB1633" s="121"/>
      <c r="HC1633" s="121"/>
      <c r="HD1633" s="121"/>
      <c r="HE1633" s="121"/>
      <c r="HF1633" s="121"/>
      <c r="HG1633" s="121"/>
      <c r="HH1633" s="121"/>
      <c r="HI1633" s="121"/>
      <c r="HJ1633" s="121"/>
      <c r="HK1633" s="121"/>
      <c r="HL1633" s="121"/>
      <c r="HM1633" s="121"/>
      <c r="HN1633" s="121"/>
      <c r="HO1633" s="121"/>
      <c r="HP1633" s="121"/>
      <c r="HQ1633" s="121"/>
      <c r="HR1633" s="121"/>
      <c r="HS1633" s="121"/>
      <c r="HT1633" s="121"/>
      <c r="HU1633" s="121"/>
      <c r="HV1633" s="121"/>
      <c r="HW1633" s="121"/>
      <c r="HX1633" s="121"/>
      <c r="HY1633" s="121"/>
      <c r="HZ1633" s="121"/>
      <c r="IA1633" s="121"/>
      <c r="IB1633" s="121"/>
      <c r="IC1633" s="121"/>
      <c r="ID1633" s="121"/>
      <c r="IE1633" s="121"/>
      <c r="IF1633" s="121"/>
      <c r="IG1633" s="121"/>
      <c r="IH1633" s="121"/>
      <c r="II1633" s="121"/>
      <c r="IJ1633" s="121"/>
      <c r="IK1633" s="121"/>
      <c r="IL1633" s="121"/>
      <c r="IM1633" s="121"/>
      <c r="IN1633" s="121"/>
      <c r="IO1633"/>
      <c r="IP1633"/>
      <c r="IQ1633"/>
      <c r="IR1633"/>
      <c r="IS1633"/>
      <c r="IT1633"/>
      <c r="IU1633"/>
      <c r="IV1633"/>
    </row>
    <row r="1634" s="124" customFormat="1" spans="1:256">
      <c r="A1634" s="148"/>
      <c r="B1634" s="148"/>
      <c r="C1634" s="148"/>
      <c r="D1634" s="148"/>
      <c r="E1634" s="174"/>
      <c r="F1634" s="150"/>
      <c r="G1634" s="121"/>
      <c r="H1634" s="121"/>
      <c r="I1634" s="121"/>
      <c r="J1634" s="121"/>
      <c r="K1634" s="121"/>
      <c r="L1634" s="121"/>
      <c r="M1634" s="121"/>
      <c r="N1634" s="121"/>
      <c r="O1634" s="121"/>
      <c r="P1634" s="121"/>
      <c r="Q1634" s="121"/>
      <c r="R1634" s="121"/>
      <c r="S1634" s="121"/>
      <c r="T1634" s="121"/>
      <c r="U1634" s="121"/>
      <c r="V1634" s="121"/>
      <c r="W1634" s="121"/>
      <c r="X1634" s="121"/>
      <c r="Y1634" s="121"/>
      <c r="Z1634" s="121"/>
      <c r="AA1634" s="121"/>
      <c r="AB1634" s="121"/>
      <c r="AC1634" s="121"/>
      <c r="AD1634" s="121"/>
      <c r="AE1634" s="121"/>
      <c r="AF1634" s="121"/>
      <c r="AG1634" s="121"/>
      <c r="AH1634" s="121"/>
      <c r="AI1634" s="121"/>
      <c r="AJ1634" s="121"/>
      <c r="AK1634" s="121"/>
      <c r="AL1634" s="121"/>
      <c r="AM1634" s="121"/>
      <c r="AN1634" s="121"/>
      <c r="AO1634" s="121"/>
      <c r="AP1634" s="121"/>
      <c r="AQ1634" s="121"/>
      <c r="AR1634" s="121"/>
      <c r="AS1634" s="121"/>
      <c r="AT1634" s="121"/>
      <c r="AU1634" s="121"/>
      <c r="AV1634" s="121"/>
      <c r="AW1634" s="121"/>
      <c r="AX1634" s="121"/>
      <c r="AY1634" s="121"/>
      <c r="AZ1634" s="121"/>
      <c r="BA1634" s="121"/>
      <c r="BB1634" s="121"/>
      <c r="BC1634" s="121"/>
      <c r="BD1634" s="121"/>
      <c r="BE1634" s="121"/>
      <c r="BF1634" s="121"/>
      <c r="BG1634" s="121"/>
      <c r="BH1634" s="121"/>
      <c r="BI1634" s="121"/>
      <c r="BJ1634" s="121"/>
      <c r="BK1634" s="121"/>
      <c r="BL1634" s="121"/>
      <c r="BM1634" s="121"/>
      <c r="BN1634" s="121"/>
      <c r="BO1634" s="121"/>
      <c r="BP1634" s="121"/>
      <c r="BQ1634" s="121"/>
      <c r="BR1634" s="121"/>
      <c r="BS1634" s="121"/>
      <c r="BT1634" s="121"/>
      <c r="BU1634" s="121"/>
      <c r="BV1634" s="121"/>
      <c r="BW1634" s="121"/>
      <c r="BX1634" s="121"/>
      <c r="BY1634" s="121"/>
      <c r="BZ1634" s="121"/>
      <c r="CA1634" s="121"/>
      <c r="CB1634" s="121"/>
      <c r="CC1634" s="121"/>
      <c r="CD1634" s="121"/>
      <c r="CE1634" s="121"/>
      <c r="CF1634" s="121"/>
      <c r="CG1634" s="121"/>
      <c r="CH1634" s="121"/>
      <c r="CI1634" s="121"/>
      <c r="CJ1634" s="121"/>
      <c r="CK1634" s="121"/>
      <c r="CL1634" s="121"/>
      <c r="CM1634" s="121"/>
      <c r="CN1634" s="121"/>
      <c r="CO1634" s="121"/>
      <c r="CP1634" s="121"/>
      <c r="CQ1634" s="121"/>
      <c r="CR1634" s="121"/>
      <c r="CS1634" s="121"/>
      <c r="CT1634" s="121"/>
      <c r="CU1634" s="121"/>
      <c r="CV1634" s="121"/>
      <c r="CW1634" s="121"/>
      <c r="CX1634" s="121"/>
      <c r="CY1634" s="121"/>
      <c r="CZ1634" s="121"/>
      <c r="DA1634" s="121"/>
      <c r="DB1634" s="121"/>
      <c r="DC1634" s="121"/>
      <c r="DD1634" s="121"/>
      <c r="DE1634" s="121"/>
      <c r="DF1634" s="121"/>
      <c r="DG1634" s="121"/>
      <c r="DH1634" s="121"/>
      <c r="DI1634" s="121"/>
      <c r="DJ1634" s="121"/>
      <c r="DK1634" s="121"/>
      <c r="DL1634" s="121"/>
      <c r="DM1634" s="121"/>
      <c r="DN1634" s="121"/>
      <c r="DO1634" s="121"/>
      <c r="DP1634" s="121"/>
      <c r="DQ1634" s="121"/>
      <c r="DR1634" s="121"/>
      <c r="DS1634" s="121"/>
      <c r="DT1634" s="121"/>
      <c r="DU1634" s="121"/>
      <c r="DV1634" s="121"/>
      <c r="DW1634" s="121"/>
      <c r="DX1634" s="121"/>
      <c r="DY1634" s="121"/>
      <c r="DZ1634" s="121"/>
      <c r="EA1634" s="121"/>
      <c r="EB1634" s="121"/>
      <c r="EC1634" s="121"/>
      <c r="ED1634" s="121"/>
      <c r="EE1634" s="121"/>
      <c r="EF1634" s="121"/>
      <c r="EG1634" s="121"/>
      <c r="EH1634" s="121"/>
      <c r="EI1634" s="121"/>
      <c r="EJ1634" s="121"/>
      <c r="EK1634" s="121"/>
      <c r="EL1634" s="121"/>
      <c r="EM1634" s="121"/>
      <c r="EN1634" s="121"/>
      <c r="EO1634" s="121"/>
      <c r="EP1634" s="121"/>
      <c r="EQ1634" s="121"/>
      <c r="ER1634" s="121"/>
      <c r="ES1634" s="121"/>
      <c r="ET1634" s="121"/>
      <c r="EU1634" s="121"/>
      <c r="EV1634" s="121"/>
      <c r="EW1634" s="121"/>
      <c r="EX1634" s="121"/>
      <c r="EY1634" s="121"/>
      <c r="EZ1634" s="121"/>
      <c r="FA1634" s="121"/>
      <c r="FB1634" s="121"/>
      <c r="FC1634" s="121"/>
      <c r="FD1634" s="121"/>
      <c r="FE1634" s="121"/>
      <c r="FF1634" s="121"/>
      <c r="FG1634" s="121"/>
      <c r="FH1634" s="121"/>
      <c r="FI1634" s="121"/>
      <c r="FJ1634" s="121"/>
      <c r="FK1634" s="121"/>
      <c r="FL1634" s="121"/>
      <c r="FM1634" s="121"/>
      <c r="FN1634" s="121"/>
      <c r="FO1634" s="121"/>
      <c r="FP1634" s="121"/>
      <c r="FQ1634" s="121"/>
      <c r="FR1634" s="121"/>
      <c r="FS1634" s="121"/>
      <c r="FT1634" s="121"/>
      <c r="FU1634" s="121"/>
      <c r="FV1634" s="121"/>
      <c r="FW1634" s="121"/>
      <c r="FX1634" s="121"/>
      <c r="FY1634" s="121"/>
      <c r="FZ1634" s="121"/>
      <c r="GA1634" s="121"/>
      <c r="GB1634" s="121"/>
      <c r="GC1634" s="121"/>
      <c r="GD1634" s="121"/>
      <c r="GE1634" s="121"/>
      <c r="GF1634" s="121"/>
      <c r="GG1634" s="121"/>
      <c r="GH1634" s="121"/>
      <c r="GI1634" s="121"/>
      <c r="GJ1634" s="121"/>
      <c r="GK1634" s="121"/>
      <c r="GL1634" s="121"/>
      <c r="GM1634" s="121"/>
      <c r="GN1634" s="121"/>
      <c r="GO1634" s="121"/>
      <c r="GP1634" s="121"/>
      <c r="GQ1634" s="121"/>
      <c r="GR1634" s="121"/>
      <c r="GS1634" s="121"/>
      <c r="GT1634" s="121"/>
      <c r="GU1634" s="121"/>
      <c r="GV1634" s="121"/>
      <c r="GW1634" s="121"/>
      <c r="GX1634" s="121"/>
      <c r="GY1634" s="121"/>
      <c r="GZ1634" s="121"/>
      <c r="HA1634" s="121"/>
      <c r="HB1634" s="121"/>
      <c r="HC1634" s="121"/>
      <c r="HD1634" s="121"/>
      <c r="HE1634" s="121"/>
      <c r="HF1634" s="121"/>
      <c r="HG1634" s="121"/>
      <c r="HH1634" s="121"/>
      <c r="HI1634" s="121"/>
      <c r="HJ1634" s="121"/>
      <c r="HK1634" s="121"/>
      <c r="HL1634" s="121"/>
      <c r="HM1634" s="121"/>
      <c r="HN1634" s="121"/>
      <c r="HO1634" s="121"/>
      <c r="HP1634" s="121"/>
      <c r="HQ1634" s="121"/>
      <c r="HR1634" s="121"/>
      <c r="HS1634" s="121"/>
      <c r="HT1634" s="121"/>
      <c r="HU1634" s="121"/>
      <c r="HV1634" s="121"/>
      <c r="HW1634" s="121"/>
      <c r="HX1634" s="121"/>
      <c r="HY1634" s="121"/>
      <c r="HZ1634" s="121"/>
      <c r="IA1634" s="121"/>
      <c r="IB1634" s="121"/>
      <c r="IC1634" s="121"/>
      <c r="ID1634" s="121"/>
      <c r="IE1634" s="121"/>
      <c r="IF1634" s="121"/>
      <c r="IG1634" s="121"/>
      <c r="IH1634" s="121"/>
      <c r="II1634" s="121"/>
      <c r="IJ1634" s="121"/>
      <c r="IK1634" s="121"/>
      <c r="IL1634" s="121"/>
      <c r="IM1634" s="121"/>
      <c r="IN1634" s="121"/>
      <c r="IO1634"/>
      <c r="IP1634"/>
      <c r="IQ1634"/>
      <c r="IR1634"/>
      <c r="IS1634"/>
      <c r="IT1634"/>
      <c r="IU1634"/>
      <c r="IV1634"/>
    </row>
    <row r="1635" spans="1:6">
      <c r="A1635" s="4"/>
      <c r="B1635" s="153" t="s">
        <v>1904</v>
      </c>
      <c r="C1635" s="344"/>
      <c r="D1635" s="344"/>
      <c r="E1635" s="343"/>
      <c r="F1635" s="173"/>
    </row>
    <row r="1636" ht="31.5" spans="1:6">
      <c r="A1636" s="4"/>
      <c r="B1636" s="158" t="s">
        <v>2247</v>
      </c>
      <c r="C1636" s="158" t="s">
        <v>2248</v>
      </c>
      <c r="D1636" s="158" t="s">
        <v>184</v>
      </c>
      <c r="E1636" s="174">
        <v>75000000</v>
      </c>
      <c r="F1636" s="173"/>
    </row>
    <row r="1637" spans="1:6">
      <c r="A1637" s="148"/>
      <c r="B1637" s="153" t="s">
        <v>133</v>
      </c>
      <c r="C1637" s="344"/>
      <c r="D1637" s="344"/>
      <c r="E1637" s="171"/>
      <c r="F1637" s="173"/>
    </row>
    <row r="1638" spans="1:8">
      <c r="A1638" s="148"/>
      <c r="B1638" s="158" t="s">
        <v>435</v>
      </c>
      <c r="C1638" s="158" t="s">
        <v>2249</v>
      </c>
      <c r="D1638" s="158" t="s">
        <v>2250</v>
      </c>
      <c r="E1638" s="155">
        <v>950000000</v>
      </c>
      <c r="F1638" s="173"/>
      <c r="H1638" s="10"/>
    </row>
    <row r="1639" spans="1:6">
      <c r="A1639" s="148"/>
      <c r="B1639" s="158" t="s">
        <v>134</v>
      </c>
      <c r="C1639" s="158" t="s">
        <v>2251</v>
      </c>
      <c r="D1639" s="158" t="s">
        <v>2250</v>
      </c>
      <c r="E1639" s="155">
        <v>16300000</v>
      </c>
      <c r="F1639" s="173"/>
    </row>
    <row r="1640" spans="1:6">
      <c r="A1640" s="148"/>
      <c r="B1640" s="158" t="s">
        <v>140</v>
      </c>
      <c r="C1640" s="158" t="s">
        <v>2252</v>
      </c>
      <c r="D1640" s="158" t="s">
        <v>2250</v>
      </c>
      <c r="E1640" s="155">
        <v>101900000</v>
      </c>
      <c r="F1640" s="173"/>
    </row>
    <row r="1641" spans="1:6">
      <c r="A1641" s="148"/>
      <c r="B1641" s="158" t="s">
        <v>142</v>
      </c>
      <c r="C1641" s="158" t="s">
        <v>2253</v>
      </c>
      <c r="D1641" s="158" t="s">
        <v>2250</v>
      </c>
      <c r="E1641" s="155">
        <v>9000000</v>
      </c>
      <c r="F1641" s="173"/>
    </row>
    <row r="1642" s="126" customFormat="1" spans="1:248">
      <c r="A1642" s="262"/>
      <c r="B1642" s="153" t="s">
        <v>146</v>
      </c>
      <c r="C1642" s="446"/>
      <c r="D1642" s="446"/>
      <c r="E1642" s="178"/>
      <c r="F1642" s="357"/>
      <c r="G1642" s="358"/>
      <c r="H1642" s="358"/>
      <c r="I1642" s="358"/>
      <c r="J1642" s="358"/>
      <c r="K1642" s="358"/>
      <c r="L1642" s="358"/>
      <c r="M1642" s="358"/>
      <c r="N1642" s="358"/>
      <c r="O1642" s="358"/>
      <c r="P1642" s="358"/>
      <c r="Q1642" s="358"/>
      <c r="R1642" s="358"/>
      <c r="S1642" s="358"/>
      <c r="T1642" s="358"/>
      <c r="U1642" s="358"/>
      <c r="V1642" s="358"/>
      <c r="W1642" s="358"/>
      <c r="X1642" s="358"/>
      <c r="Y1642" s="358"/>
      <c r="Z1642" s="358"/>
      <c r="AA1642" s="358"/>
      <c r="AB1642" s="358"/>
      <c r="AC1642" s="358"/>
      <c r="AD1642" s="358"/>
      <c r="AE1642" s="358"/>
      <c r="AF1642" s="358"/>
      <c r="AG1642" s="358"/>
      <c r="AH1642" s="358"/>
      <c r="AI1642" s="358"/>
      <c r="AJ1642" s="358"/>
      <c r="AK1642" s="358"/>
      <c r="AL1642" s="358"/>
      <c r="AM1642" s="358"/>
      <c r="AN1642" s="358"/>
      <c r="AO1642" s="358"/>
      <c r="AP1642" s="358"/>
      <c r="AQ1642" s="358"/>
      <c r="AR1642" s="358"/>
      <c r="AS1642" s="358"/>
      <c r="AT1642" s="358"/>
      <c r="AU1642" s="358"/>
      <c r="AV1642" s="358"/>
      <c r="AW1642" s="358"/>
      <c r="AX1642" s="358"/>
      <c r="AY1642" s="358"/>
      <c r="AZ1642" s="358"/>
      <c r="BA1642" s="358"/>
      <c r="BB1642" s="358"/>
      <c r="BC1642" s="358"/>
      <c r="BD1642" s="358"/>
      <c r="BE1642" s="358"/>
      <c r="BF1642" s="358"/>
      <c r="BG1642" s="358"/>
      <c r="BH1642" s="358"/>
      <c r="BI1642" s="358"/>
      <c r="BJ1642" s="358"/>
      <c r="BK1642" s="358"/>
      <c r="BL1642" s="358"/>
      <c r="BM1642" s="358"/>
      <c r="BN1642" s="358"/>
      <c r="BO1642" s="358"/>
      <c r="BP1642" s="358"/>
      <c r="BQ1642" s="358"/>
      <c r="BR1642" s="358"/>
      <c r="BS1642" s="358"/>
      <c r="BT1642" s="358"/>
      <c r="BU1642" s="358"/>
      <c r="BV1642" s="358"/>
      <c r="BW1642" s="358"/>
      <c r="BX1642" s="358"/>
      <c r="BY1642" s="358"/>
      <c r="BZ1642" s="358"/>
      <c r="CA1642" s="358"/>
      <c r="CB1642" s="358"/>
      <c r="CC1642" s="358"/>
      <c r="CD1642" s="358"/>
      <c r="CE1642" s="358"/>
      <c r="CF1642" s="358"/>
      <c r="CG1642" s="358"/>
      <c r="CH1642" s="358"/>
      <c r="CI1642" s="358"/>
      <c r="CJ1642" s="358"/>
      <c r="CK1642" s="358"/>
      <c r="CL1642" s="358"/>
      <c r="CM1642" s="358"/>
      <c r="CN1642" s="358"/>
      <c r="CO1642" s="358"/>
      <c r="CP1642" s="358"/>
      <c r="CQ1642" s="358"/>
      <c r="CR1642" s="358"/>
      <c r="CS1642" s="358"/>
      <c r="CT1642" s="358"/>
      <c r="CU1642" s="358"/>
      <c r="CV1642" s="358"/>
      <c r="CW1642" s="358"/>
      <c r="CX1642" s="358"/>
      <c r="CY1642" s="358"/>
      <c r="CZ1642" s="358"/>
      <c r="DA1642" s="358"/>
      <c r="DB1642" s="358"/>
      <c r="DC1642" s="358"/>
      <c r="DD1642" s="358"/>
      <c r="DE1642" s="358"/>
      <c r="DF1642" s="358"/>
      <c r="DG1642" s="358"/>
      <c r="DH1642" s="358"/>
      <c r="DI1642" s="358"/>
      <c r="DJ1642" s="358"/>
      <c r="DK1642" s="358"/>
      <c r="DL1642" s="358"/>
      <c r="DM1642" s="358"/>
      <c r="DN1642" s="358"/>
      <c r="DO1642" s="358"/>
      <c r="DP1642" s="358"/>
      <c r="DQ1642" s="358"/>
      <c r="DR1642" s="358"/>
      <c r="DS1642" s="358"/>
      <c r="DT1642" s="358"/>
      <c r="DU1642" s="358"/>
      <c r="DV1642" s="358"/>
      <c r="DW1642" s="358"/>
      <c r="DX1642" s="358"/>
      <c r="DY1642" s="358"/>
      <c r="DZ1642" s="358"/>
      <c r="EA1642" s="358"/>
      <c r="EB1642" s="358"/>
      <c r="EC1642" s="358"/>
      <c r="ED1642" s="358"/>
      <c r="EE1642" s="358"/>
      <c r="EF1642" s="358"/>
      <c r="EG1642" s="358"/>
      <c r="EH1642" s="358"/>
      <c r="EI1642" s="358"/>
      <c r="EJ1642" s="358"/>
      <c r="EK1642" s="358"/>
      <c r="EL1642" s="358"/>
      <c r="EM1642" s="358"/>
      <c r="EN1642" s="358"/>
      <c r="EO1642" s="358"/>
      <c r="EP1642" s="358"/>
      <c r="EQ1642" s="358"/>
      <c r="ER1642" s="358"/>
      <c r="ES1642" s="358"/>
      <c r="ET1642" s="358"/>
      <c r="EU1642" s="358"/>
      <c r="EV1642" s="358"/>
      <c r="EW1642" s="358"/>
      <c r="EX1642" s="358"/>
      <c r="EY1642" s="358"/>
      <c r="EZ1642" s="358"/>
      <c r="FA1642" s="358"/>
      <c r="FB1642" s="358"/>
      <c r="FC1642" s="358"/>
      <c r="FD1642" s="358"/>
      <c r="FE1642" s="358"/>
      <c r="FF1642" s="358"/>
      <c r="FG1642" s="358"/>
      <c r="FH1642" s="358"/>
      <c r="FI1642" s="358"/>
      <c r="FJ1642" s="358"/>
      <c r="FK1642" s="358"/>
      <c r="FL1642" s="358"/>
      <c r="FM1642" s="358"/>
      <c r="FN1642" s="358"/>
      <c r="FO1642" s="358"/>
      <c r="FP1642" s="358"/>
      <c r="FQ1642" s="358"/>
      <c r="FR1642" s="358"/>
      <c r="FS1642" s="358"/>
      <c r="FT1642" s="358"/>
      <c r="FU1642" s="358"/>
      <c r="FV1642" s="358"/>
      <c r="FW1642" s="358"/>
      <c r="FX1642" s="358"/>
      <c r="FY1642" s="358"/>
      <c r="FZ1642" s="358"/>
      <c r="GA1642" s="358"/>
      <c r="GB1642" s="358"/>
      <c r="GC1642" s="358"/>
      <c r="GD1642" s="358"/>
      <c r="GE1642" s="358"/>
      <c r="GF1642" s="358"/>
      <c r="GG1642" s="358"/>
      <c r="GH1642" s="358"/>
      <c r="GI1642" s="358"/>
      <c r="GJ1642" s="358"/>
      <c r="GK1642" s="358"/>
      <c r="GL1642" s="358"/>
      <c r="GM1642" s="358"/>
      <c r="GN1642" s="358"/>
      <c r="GO1642" s="358"/>
      <c r="GP1642" s="358"/>
      <c r="GQ1642" s="358"/>
      <c r="GR1642" s="358"/>
      <c r="GS1642" s="358"/>
      <c r="GT1642" s="358"/>
      <c r="GU1642" s="358"/>
      <c r="GV1642" s="358"/>
      <c r="GW1642" s="358"/>
      <c r="GX1642" s="358"/>
      <c r="GY1642" s="358"/>
      <c r="GZ1642" s="358"/>
      <c r="HA1642" s="358"/>
      <c r="HB1642" s="358"/>
      <c r="HC1642" s="358"/>
      <c r="HD1642" s="358"/>
      <c r="HE1642" s="358"/>
      <c r="HF1642" s="358"/>
      <c r="HG1642" s="358"/>
      <c r="HH1642" s="358"/>
      <c r="HI1642" s="358"/>
      <c r="HJ1642" s="358"/>
      <c r="HK1642" s="358"/>
      <c r="HL1642" s="358"/>
      <c r="HM1642" s="358"/>
      <c r="HN1642" s="358"/>
      <c r="HO1642" s="358"/>
      <c r="HP1642" s="358"/>
      <c r="HQ1642" s="358"/>
      <c r="HR1642" s="358"/>
      <c r="HS1642" s="358"/>
      <c r="HT1642" s="358"/>
      <c r="HU1642" s="358"/>
      <c r="HV1642" s="358"/>
      <c r="HW1642" s="358"/>
      <c r="HX1642" s="358"/>
      <c r="HY1642" s="358"/>
      <c r="HZ1642" s="358"/>
      <c r="IA1642" s="358"/>
      <c r="IB1642" s="358"/>
      <c r="IC1642" s="358"/>
      <c r="ID1642" s="358"/>
      <c r="IE1642" s="358"/>
      <c r="IF1642" s="358"/>
      <c r="IG1642" s="358"/>
      <c r="IH1642" s="358"/>
      <c r="II1642" s="358"/>
      <c r="IJ1642" s="358"/>
      <c r="IK1642" s="358"/>
      <c r="IL1642" s="358"/>
      <c r="IM1642" s="358"/>
      <c r="IN1642" s="358"/>
    </row>
    <row r="1643" ht="31.5" spans="1:8">
      <c r="A1643" s="148"/>
      <c r="B1643" s="158" t="s">
        <v>147</v>
      </c>
      <c r="C1643" s="158" t="s">
        <v>2254</v>
      </c>
      <c r="D1643" s="158" t="s">
        <v>2250</v>
      </c>
      <c r="E1643" s="155">
        <v>250000000</v>
      </c>
      <c r="F1643" s="173"/>
      <c r="H1643" s="155"/>
    </row>
    <row r="1644" ht="31.5" spans="1:6">
      <c r="A1644" s="148"/>
      <c r="B1644" s="158" t="s">
        <v>1398</v>
      </c>
      <c r="C1644" s="158" t="s">
        <v>2254</v>
      </c>
      <c r="D1644" s="158" t="s">
        <v>2250</v>
      </c>
      <c r="E1644" s="155">
        <v>20000000</v>
      </c>
      <c r="F1644" s="173"/>
    </row>
    <row r="1645" ht="31.5" spans="1:6">
      <c r="A1645" s="148"/>
      <c r="B1645" s="158" t="s">
        <v>159</v>
      </c>
      <c r="C1645" s="158" t="s">
        <v>2255</v>
      </c>
      <c r="D1645" s="158" t="s">
        <v>2250</v>
      </c>
      <c r="E1645" s="155">
        <v>175000000</v>
      </c>
      <c r="F1645" s="173"/>
    </row>
    <row r="1646" ht="31.5" spans="1:6">
      <c r="A1646" s="148"/>
      <c r="B1646" s="158" t="s">
        <v>2256</v>
      </c>
      <c r="C1646" s="158" t="s">
        <v>2257</v>
      </c>
      <c r="D1646" s="158" t="s">
        <v>2250</v>
      </c>
      <c r="E1646" s="155">
        <v>280000000</v>
      </c>
      <c r="F1646" s="173"/>
    </row>
    <row r="1647" s="126" customFormat="1" spans="1:248">
      <c r="A1647" s="262"/>
      <c r="B1647" s="153" t="s">
        <v>165</v>
      </c>
      <c r="C1647" s="446"/>
      <c r="D1647" s="446"/>
      <c r="E1647" s="178"/>
      <c r="F1647" s="357"/>
      <c r="G1647" s="358"/>
      <c r="H1647" s="358"/>
      <c r="I1647" s="358"/>
      <c r="J1647" s="358"/>
      <c r="K1647" s="358"/>
      <c r="L1647" s="358"/>
      <c r="M1647" s="358"/>
      <c r="N1647" s="358"/>
      <c r="O1647" s="358"/>
      <c r="P1647" s="358"/>
      <c r="Q1647" s="358"/>
      <c r="R1647" s="358"/>
      <c r="S1647" s="358"/>
      <c r="T1647" s="358"/>
      <c r="U1647" s="358"/>
      <c r="V1647" s="358"/>
      <c r="W1647" s="358"/>
      <c r="X1647" s="358"/>
      <c r="Y1647" s="358"/>
      <c r="Z1647" s="358"/>
      <c r="AA1647" s="358"/>
      <c r="AB1647" s="358"/>
      <c r="AC1647" s="358"/>
      <c r="AD1647" s="358"/>
      <c r="AE1647" s="358"/>
      <c r="AF1647" s="358"/>
      <c r="AG1647" s="358"/>
      <c r="AH1647" s="358"/>
      <c r="AI1647" s="358"/>
      <c r="AJ1647" s="358"/>
      <c r="AK1647" s="358"/>
      <c r="AL1647" s="358"/>
      <c r="AM1647" s="358"/>
      <c r="AN1647" s="358"/>
      <c r="AO1647" s="358"/>
      <c r="AP1647" s="358"/>
      <c r="AQ1647" s="358"/>
      <c r="AR1647" s="358"/>
      <c r="AS1647" s="358"/>
      <c r="AT1647" s="358"/>
      <c r="AU1647" s="358"/>
      <c r="AV1647" s="358"/>
      <c r="AW1647" s="358"/>
      <c r="AX1647" s="358"/>
      <c r="AY1647" s="358"/>
      <c r="AZ1647" s="358"/>
      <c r="BA1647" s="358"/>
      <c r="BB1647" s="358"/>
      <c r="BC1647" s="358"/>
      <c r="BD1647" s="358"/>
      <c r="BE1647" s="358"/>
      <c r="BF1647" s="358"/>
      <c r="BG1647" s="358"/>
      <c r="BH1647" s="358"/>
      <c r="BI1647" s="358"/>
      <c r="BJ1647" s="358"/>
      <c r="BK1647" s="358"/>
      <c r="BL1647" s="358"/>
      <c r="BM1647" s="358"/>
      <c r="BN1647" s="358"/>
      <c r="BO1647" s="358"/>
      <c r="BP1647" s="358"/>
      <c r="BQ1647" s="358"/>
      <c r="BR1647" s="358"/>
      <c r="BS1647" s="358"/>
      <c r="BT1647" s="358"/>
      <c r="BU1647" s="358"/>
      <c r="BV1647" s="358"/>
      <c r="BW1647" s="358"/>
      <c r="BX1647" s="358"/>
      <c r="BY1647" s="358"/>
      <c r="BZ1647" s="358"/>
      <c r="CA1647" s="358"/>
      <c r="CB1647" s="358"/>
      <c r="CC1647" s="358"/>
      <c r="CD1647" s="358"/>
      <c r="CE1647" s="358"/>
      <c r="CF1647" s="358"/>
      <c r="CG1647" s="358"/>
      <c r="CH1647" s="358"/>
      <c r="CI1647" s="358"/>
      <c r="CJ1647" s="358"/>
      <c r="CK1647" s="358"/>
      <c r="CL1647" s="358"/>
      <c r="CM1647" s="358"/>
      <c r="CN1647" s="358"/>
      <c r="CO1647" s="358"/>
      <c r="CP1647" s="358"/>
      <c r="CQ1647" s="358"/>
      <c r="CR1647" s="358"/>
      <c r="CS1647" s="358"/>
      <c r="CT1647" s="358"/>
      <c r="CU1647" s="358"/>
      <c r="CV1647" s="358"/>
      <c r="CW1647" s="358"/>
      <c r="CX1647" s="358"/>
      <c r="CY1647" s="358"/>
      <c r="CZ1647" s="358"/>
      <c r="DA1647" s="358"/>
      <c r="DB1647" s="358"/>
      <c r="DC1647" s="358"/>
      <c r="DD1647" s="358"/>
      <c r="DE1647" s="358"/>
      <c r="DF1647" s="358"/>
      <c r="DG1647" s="358"/>
      <c r="DH1647" s="358"/>
      <c r="DI1647" s="358"/>
      <c r="DJ1647" s="358"/>
      <c r="DK1647" s="358"/>
      <c r="DL1647" s="358"/>
      <c r="DM1647" s="358"/>
      <c r="DN1647" s="358"/>
      <c r="DO1647" s="358"/>
      <c r="DP1647" s="358"/>
      <c r="DQ1647" s="358"/>
      <c r="DR1647" s="358"/>
      <c r="DS1647" s="358"/>
      <c r="DT1647" s="358"/>
      <c r="DU1647" s="358"/>
      <c r="DV1647" s="358"/>
      <c r="DW1647" s="358"/>
      <c r="DX1647" s="358"/>
      <c r="DY1647" s="358"/>
      <c r="DZ1647" s="358"/>
      <c r="EA1647" s="358"/>
      <c r="EB1647" s="358"/>
      <c r="EC1647" s="358"/>
      <c r="ED1647" s="358"/>
      <c r="EE1647" s="358"/>
      <c r="EF1647" s="358"/>
      <c r="EG1647" s="358"/>
      <c r="EH1647" s="358"/>
      <c r="EI1647" s="358"/>
      <c r="EJ1647" s="358"/>
      <c r="EK1647" s="358"/>
      <c r="EL1647" s="358"/>
      <c r="EM1647" s="358"/>
      <c r="EN1647" s="358"/>
      <c r="EO1647" s="358"/>
      <c r="EP1647" s="358"/>
      <c r="EQ1647" s="358"/>
      <c r="ER1647" s="358"/>
      <c r="ES1647" s="358"/>
      <c r="ET1647" s="358"/>
      <c r="EU1647" s="358"/>
      <c r="EV1647" s="358"/>
      <c r="EW1647" s="358"/>
      <c r="EX1647" s="358"/>
      <c r="EY1647" s="358"/>
      <c r="EZ1647" s="358"/>
      <c r="FA1647" s="358"/>
      <c r="FB1647" s="358"/>
      <c r="FC1647" s="358"/>
      <c r="FD1647" s="358"/>
      <c r="FE1647" s="358"/>
      <c r="FF1647" s="358"/>
      <c r="FG1647" s="358"/>
      <c r="FH1647" s="358"/>
      <c r="FI1647" s="358"/>
      <c r="FJ1647" s="358"/>
      <c r="FK1647" s="358"/>
      <c r="FL1647" s="358"/>
      <c r="FM1647" s="358"/>
      <c r="FN1647" s="358"/>
      <c r="FO1647" s="358"/>
      <c r="FP1647" s="358"/>
      <c r="FQ1647" s="358"/>
      <c r="FR1647" s="358"/>
      <c r="FS1647" s="358"/>
      <c r="FT1647" s="358"/>
      <c r="FU1647" s="358"/>
      <c r="FV1647" s="358"/>
      <c r="FW1647" s="358"/>
      <c r="FX1647" s="358"/>
      <c r="FY1647" s="358"/>
      <c r="FZ1647" s="358"/>
      <c r="GA1647" s="358"/>
      <c r="GB1647" s="358"/>
      <c r="GC1647" s="358"/>
      <c r="GD1647" s="358"/>
      <c r="GE1647" s="358"/>
      <c r="GF1647" s="358"/>
      <c r="GG1647" s="358"/>
      <c r="GH1647" s="358"/>
      <c r="GI1647" s="358"/>
      <c r="GJ1647" s="358"/>
      <c r="GK1647" s="358"/>
      <c r="GL1647" s="358"/>
      <c r="GM1647" s="358"/>
      <c r="GN1647" s="358"/>
      <c r="GO1647" s="358"/>
      <c r="GP1647" s="358"/>
      <c r="GQ1647" s="358"/>
      <c r="GR1647" s="358"/>
      <c r="GS1647" s="358"/>
      <c r="GT1647" s="358"/>
      <c r="GU1647" s="358"/>
      <c r="GV1647" s="358"/>
      <c r="GW1647" s="358"/>
      <c r="GX1647" s="358"/>
      <c r="GY1647" s="358"/>
      <c r="GZ1647" s="358"/>
      <c r="HA1647" s="358"/>
      <c r="HB1647" s="358"/>
      <c r="HC1647" s="358"/>
      <c r="HD1647" s="358"/>
      <c r="HE1647" s="358"/>
      <c r="HF1647" s="358"/>
      <c r="HG1647" s="358"/>
      <c r="HH1647" s="358"/>
      <c r="HI1647" s="358"/>
      <c r="HJ1647" s="358"/>
      <c r="HK1647" s="358"/>
      <c r="HL1647" s="358"/>
      <c r="HM1647" s="358"/>
      <c r="HN1647" s="358"/>
      <c r="HO1647" s="358"/>
      <c r="HP1647" s="358"/>
      <c r="HQ1647" s="358"/>
      <c r="HR1647" s="358"/>
      <c r="HS1647" s="358"/>
      <c r="HT1647" s="358"/>
      <c r="HU1647" s="358"/>
      <c r="HV1647" s="358"/>
      <c r="HW1647" s="358"/>
      <c r="HX1647" s="358"/>
      <c r="HY1647" s="358"/>
      <c r="HZ1647" s="358"/>
      <c r="IA1647" s="358"/>
      <c r="IB1647" s="358"/>
      <c r="IC1647" s="358"/>
      <c r="ID1647" s="358"/>
      <c r="IE1647" s="358"/>
      <c r="IF1647" s="358"/>
      <c r="IG1647" s="358"/>
      <c r="IH1647" s="358"/>
      <c r="II1647" s="358"/>
      <c r="IJ1647" s="358"/>
      <c r="IK1647" s="358"/>
      <c r="IL1647" s="358"/>
      <c r="IM1647" s="358"/>
      <c r="IN1647" s="358"/>
    </row>
    <row r="1648" ht="31.5" spans="1:6">
      <c r="A1648" s="148"/>
      <c r="B1648" s="158" t="s">
        <v>2258</v>
      </c>
      <c r="C1648" s="158" t="s">
        <v>2259</v>
      </c>
      <c r="D1648" s="158" t="s">
        <v>2250</v>
      </c>
      <c r="E1648" s="171">
        <v>60000000</v>
      </c>
      <c r="F1648" s="173"/>
    </row>
    <row r="1649" s="126" customFormat="1" spans="1:248">
      <c r="A1649" s="262"/>
      <c r="B1649" s="153" t="s">
        <v>2260</v>
      </c>
      <c r="C1649" s="446"/>
      <c r="D1649" s="446"/>
      <c r="E1649" s="178"/>
      <c r="F1649" s="357"/>
      <c r="G1649" s="358"/>
      <c r="H1649" s="358"/>
      <c r="I1649" s="358"/>
      <c r="J1649" s="358"/>
      <c r="K1649" s="358"/>
      <c r="L1649" s="358"/>
      <c r="M1649" s="358"/>
      <c r="N1649" s="358"/>
      <c r="O1649" s="358"/>
      <c r="P1649" s="358"/>
      <c r="Q1649" s="358"/>
      <c r="R1649" s="358"/>
      <c r="S1649" s="358"/>
      <c r="T1649" s="358"/>
      <c r="U1649" s="358"/>
      <c r="V1649" s="358"/>
      <c r="W1649" s="358"/>
      <c r="X1649" s="358"/>
      <c r="Y1649" s="358"/>
      <c r="Z1649" s="358"/>
      <c r="AA1649" s="358"/>
      <c r="AB1649" s="358"/>
      <c r="AC1649" s="358"/>
      <c r="AD1649" s="358"/>
      <c r="AE1649" s="358"/>
      <c r="AF1649" s="358"/>
      <c r="AG1649" s="358"/>
      <c r="AH1649" s="358"/>
      <c r="AI1649" s="358"/>
      <c r="AJ1649" s="358"/>
      <c r="AK1649" s="358"/>
      <c r="AL1649" s="358"/>
      <c r="AM1649" s="358"/>
      <c r="AN1649" s="358"/>
      <c r="AO1649" s="358"/>
      <c r="AP1649" s="358"/>
      <c r="AQ1649" s="358"/>
      <c r="AR1649" s="358"/>
      <c r="AS1649" s="358"/>
      <c r="AT1649" s="358"/>
      <c r="AU1649" s="358"/>
      <c r="AV1649" s="358"/>
      <c r="AW1649" s="358"/>
      <c r="AX1649" s="358"/>
      <c r="AY1649" s="358"/>
      <c r="AZ1649" s="358"/>
      <c r="BA1649" s="358"/>
      <c r="BB1649" s="358"/>
      <c r="BC1649" s="358"/>
      <c r="BD1649" s="358"/>
      <c r="BE1649" s="358"/>
      <c r="BF1649" s="358"/>
      <c r="BG1649" s="358"/>
      <c r="BH1649" s="358"/>
      <c r="BI1649" s="358"/>
      <c r="BJ1649" s="358"/>
      <c r="BK1649" s="358"/>
      <c r="BL1649" s="358"/>
      <c r="BM1649" s="358"/>
      <c r="BN1649" s="358"/>
      <c r="BO1649" s="358"/>
      <c r="BP1649" s="358"/>
      <c r="BQ1649" s="358"/>
      <c r="BR1649" s="358"/>
      <c r="BS1649" s="358"/>
      <c r="BT1649" s="358"/>
      <c r="BU1649" s="358"/>
      <c r="BV1649" s="358"/>
      <c r="BW1649" s="358"/>
      <c r="BX1649" s="358"/>
      <c r="BY1649" s="358"/>
      <c r="BZ1649" s="358"/>
      <c r="CA1649" s="358"/>
      <c r="CB1649" s="358"/>
      <c r="CC1649" s="358"/>
      <c r="CD1649" s="358"/>
      <c r="CE1649" s="358"/>
      <c r="CF1649" s="358"/>
      <c r="CG1649" s="358"/>
      <c r="CH1649" s="358"/>
      <c r="CI1649" s="358"/>
      <c r="CJ1649" s="358"/>
      <c r="CK1649" s="358"/>
      <c r="CL1649" s="358"/>
      <c r="CM1649" s="358"/>
      <c r="CN1649" s="358"/>
      <c r="CO1649" s="358"/>
      <c r="CP1649" s="358"/>
      <c r="CQ1649" s="358"/>
      <c r="CR1649" s="358"/>
      <c r="CS1649" s="358"/>
      <c r="CT1649" s="358"/>
      <c r="CU1649" s="358"/>
      <c r="CV1649" s="358"/>
      <c r="CW1649" s="358"/>
      <c r="CX1649" s="358"/>
      <c r="CY1649" s="358"/>
      <c r="CZ1649" s="358"/>
      <c r="DA1649" s="358"/>
      <c r="DB1649" s="358"/>
      <c r="DC1649" s="358"/>
      <c r="DD1649" s="358"/>
      <c r="DE1649" s="358"/>
      <c r="DF1649" s="358"/>
      <c r="DG1649" s="358"/>
      <c r="DH1649" s="358"/>
      <c r="DI1649" s="358"/>
      <c r="DJ1649" s="358"/>
      <c r="DK1649" s="358"/>
      <c r="DL1649" s="358"/>
      <c r="DM1649" s="358"/>
      <c r="DN1649" s="358"/>
      <c r="DO1649" s="358"/>
      <c r="DP1649" s="358"/>
      <c r="DQ1649" s="358"/>
      <c r="DR1649" s="358"/>
      <c r="DS1649" s="358"/>
      <c r="DT1649" s="358"/>
      <c r="DU1649" s="358"/>
      <c r="DV1649" s="358"/>
      <c r="DW1649" s="358"/>
      <c r="DX1649" s="358"/>
      <c r="DY1649" s="358"/>
      <c r="DZ1649" s="358"/>
      <c r="EA1649" s="358"/>
      <c r="EB1649" s="358"/>
      <c r="EC1649" s="358"/>
      <c r="ED1649" s="358"/>
      <c r="EE1649" s="358"/>
      <c r="EF1649" s="358"/>
      <c r="EG1649" s="358"/>
      <c r="EH1649" s="358"/>
      <c r="EI1649" s="358"/>
      <c r="EJ1649" s="358"/>
      <c r="EK1649" s="358"/>
      <c r="EL1649" s="358"/>
      <c r="EM1649" s="358"/>
      <c r="EN1649" s="358"/>
      <c r="EO1649" s="358"/>
      <c r="EP1649" s="358"/>
      <c r="EQ1649" s="358"/>
      <c r="ER1649" s="358"/>
      <c r="ES1649" s="358"/>
      <c r="ET1649" s="358"/>
      <c r="EU1649" s="358"/>
      <c r="EV1649" s="358"/>
      <c r="EW1649" s="358"/>
      <c r="EX1649" s="358"/>
      <c r="EY1649" s="358"/>
      <c r="EZ1649" s="358"/>
      <c r="FA1649" s="358"/>
      <c r="FB1649" s="358"/>
      <c r="FC1649" s="358"/>
      <c r="FD1649" s="358"/>
      <c r="FE1649" s="358"/>
      <c r="FF1649" s="358"/>
      <c r="FG1649" s="358"/>
      <c r="FH1649" s="358"/>
      <c r="FI1649" s="358"/>
      <c r="FJ1649" s="358"/>
      <c r="FK1649" s="358"/>
      <c r="FL1649" s="358"/>
      <c r="FM1649" s="358"/>
      <c r="FN1649" s="358"/>
      <c r="FO1649" s="358"/>
      <c r="FP1649" s="358"/>
      <c r="FQ1649" s="358"/>
      <c r="FR1649" s="358"/>
      <c r="FS1649" s="358"/>
      <c r="FT1649" s="358"/>
      <c r="FU1649" s="358"/>
      <c r="FV1649" s="358"/>
      <c r="FW1649" s="358"/>
      <c r="FX1649" s="358"/>
      <c r="FY1649" s="358"/>
      <c r="FZ1649" s="358"/>
      <c r="GA1649" s="358"/>
      <c r="GB1649" s="358"/>
      <c r="GC1649" s="358"/>
      <c r="GD1649" s="358"/>
      <c r="GE1649" s="358"/>
      <c r="GF1649" s="358"/>
      <c r="GG1649" s="358"/>
      <c r="GH1649" s="358"/>
      <c r="GI1649" s="358"/>
      <c r="GJ1649" s="358"/>
      <c r="GK1649" s="358"/>
      <c r="GL1649" s="358"/>
      <c r="GM1649" s="358"/>
      <c r="GN1649" s="358"/>
      <c r="GO1649" s="358"/>
      <c r="GP1649" s="358"/>
      <c r="GQ1649" s="358"/>
      <c r="GR1649" s="358"/>
      <c r="GS1649" s="358"/>
      <c r="GT1649" s="358"/>
      <c r="GU1649" s="358"/>
      <c r="GV1649" s="358"/>
      <c r="GW1649" s="358"/>
      <c r="GX1649" s="358"/>
      <c r="GY1649" s="358"/>
      <c r="GZ1649" s="358"/>
      <c r="HA1649" s="358"/>
      <c r="HB1649" s="358"/>
      <c r="HC1649" s="358"/>
      <c r="HD1649" s="358"/>
      <c r="HE1649" s="358"/>
      <c r="HF1649" s="358"/>
      <c r="HG1649" s="358"/>
      <c r="HH1649" s="358"/>
      <c r="HI1649" s="358"/>
      <c r="HJ1649" s="358"/>
      <c r="HK1649" s="358"/>
      <c r="HL1649" s="358"/>
      <c r="HM1649" s="358"/>
      <c r="HN1649" s="358"/>
      <c r="HO1649" s="358"/>
      <c r="HP1649" s="358"/>
      <c r="HQ1649" s="358"/>
      <c r="HR1649" s="358"/>
      <c r="HS1649" s="358"/>
      <c r="HT1649" s="358"/>
      <c r="HU1649" s="358"/>
      <c r="HV1649" s="358"/>
      <c r="HW1649" s="358"/>
      <c r="HX1649" s="358"/>
      <c r="HY1649" s="358"/>
      <c r="HZ1649" s="358"/>
      <c r="IA1649" s="358"/>
      <c r="IB1649" s="358"/>
      <c r="IC1649" s="358"/>
      <c r="ID1649" s="358"/>
      <c r="IE1649" s="358"/>
      <c r="IF1649" s="358"/>
      <c r="IG1649" s="358"/>
      <c r="IH1649" s="358"/>
      <c r="II1649" s="358"/>
      <c r="IJ1649" s="358"/>
      <c r="IK1649" s="358"/>
      <c r="IL1649" s="358"/>
      <c r="IM1649" s="358"/>
      <c r="IN1649" s="358"/>
    </row>
    <row r="1650" ht="31.5" spans="1:6">
      <c r="A1650" s="148"/>
      <c r="B1650" s="158" t="s">
        <v>2261</v>
      </c>
      <c r="C1650" s="158" t="s">
        <v>2262</v>
      </c>
      <c r="D1650" s="158" t="s">
        <v>2250</v>
      </c>
      <c r="E1650" s="171">
        <v>185000000</v>
      </c>
      <c r="F1650" s="173"/>
    </row>
    <row r="1651" ht="31.5" spans="1:6">
      <c r="A1651" s="148"/>
      <c r="B1651" s="158" t="s">
        <v>2263</v>
      </c>
      <c r="C1651" s="158" t="s">
        <v>2264</v>
      </c>
      <c r="D1651" s="158" t="s">
        <v>2265</v>
      </c>
      <c r="E1651" s="171">
        <v>205000000</v>
      </c>
      <c r="F1651" s="173"/>
    </row>
    <row r="1652" ht="31.5" spans="1:6">
      <c r="A1652" s="148"/>
      <c r="B1652" s="153" t="s">
        <v>1299</v>
      </c>
      <c r="C1652" s="344"/>
      <c r="D1652" s="344"/>
      <c r="E1652" s="171"/>
      <c r="F1652" s="173"/>
    </row>
    <row r="1653" spans="1:6">
      <c r="A1653" s="148"/>
      <c r="B1653" s="158" t="s">
        <v>2266</v>
      </c>
      <c r="C1653" s="158" t="s">
        <v>2267</v>
      </c>
      <c r="D1653" s="158" t="s">
        <v>2250</v>
      </c>
      <c r="E1653" s="171">
        <v>10000000</v>
      </c>
      <c r="F1653" s="173"/>
    </row>
    <row r="1654" ht="31.5" spans="1:6">
      <c r="A1654" s="148"/>
      <c r="B1654" s="158" t="s">
        <v>2268</v>
      </c>
      <c r="C1654" s="158" t="s">
        <v>2269</v>
      </c>
      <c r="D1654" s="158" t="s">
        <v>2250</v>
      </c>
      <c r="E1654" s="171">
        <v>12500000</v>
      </c>
      <c r="F1654" s="173"/>
    </row>
    <row r="1655" ht="31.5" spans="1:6">
      <c r="A1655" s="148"/>
      <c r="B1655" s="158" t="s">
        <v>2270</v>
      </c>
      <c r="C1655" s="158" t="s">
        <v>2271</v>
      </c>
      <c r="D1655" s="158" t="s">
        <v>2250</v>
      </c>
      <c r="E1655" s="171">
        <v>125000000</v>
      </c>
      <c r="F1655" s="173"/>
    </row>
    <row r="1656" spans="1:6">
      <c r="A1656" s="148"/>
      <c r="B1656" s="154" t="s">
        <v>2272</v>
      </c>
      <c r="C1656" s="344"/>
      <c r="D1656" s="344"/>
      <c r="E1656" s="171"/>
      <c r="F1656" s="173"/>
    </row>
    <row r="1657" ht="31.5" spans="1:6">
      <c r="A1657" s="148"/>
      <c r="B1657" s="158" t="s">
        <v>2273</v>
      </c>
      <c r="C1657" s="158" t="s">
        <v>2274</v>
      </c>
      <c r="D1657" s="158" t="s">
        <v>2250</v>
      </c>
      <c r="E1657" s="171">
        <v>50000000</v>
      </c>
      <c r="F1657" s="173"/>
    </row>
    <row r="1658" ht="31.5" spans="1:8">
      <c r="A1658" s="148"/>
      <c r="B1658" s="158" t="s">
        <v>2275</v>
      </c>
      <c r="C1658" s="158" t="s">
        <v>2276</v>
      </c>
      <c r="D1658" s="158" t="s">
        <v>2250</v>
      </c>
      <c r="E1658" s="171">
        <v>200000000</v>
      </c>
      <c r="F1658" s="173"/>
      <c r="H1658" s="10"/>
    </row>
    <row r="1659" spans="1:6">
      <c r="A1659" s="204"/>
      <c r="B1659" s="464" t="s">
        <v>2277</v>
      </c>
      <c r="C1659" s="464" t="s">
        <v>2278</v>
      </c>
      <c r="D1659" s="464" t="s">
        <v>2250</v>
      </c>
      <c r="E1659" s="528">
        <v>90000000</v>
      </c>
      <c r="F1659" s="196"/>
    </row>
    <row r="1660" spans="1:6">
      <c r="A1660" s="148"/>
      <c r="B1660" s="158" t="s">
        <v>2279</v>
      </c>
      <c r="C1660" s="158" t="s">
        <v>2280</v>
      </c>
      <c r="D1660" s="158" t="s">
        <v>2250</v>
      </c>
      <c r="E1660" s="373">
        <v>25000000</v>
      </c>
      <c r="F1660" s="150"/>
    </row>
    <row r="1661" spans="1:248">
      <c r="A1661" s="204"/>
      <c r="B1661" s="529" t="s">
        <v>2281</v>
      </c>
      <c r="C1661" s="464"/>
      <c r="D1661" s="464"/>
      <c r="E1661" s="530"/>
      <c r="F1661" s="369"/>
      <c r="G1661"/>
      <c r="H1661"/>
      <c r="I1661"/>
      <c r="J1661"/>
      <c r="K1661"/>
      <c r="L1661"/>
      <c r="M1661"/>
      <c r="N1661"/>
      <c r="O1661"/>
      <c r="P1661"/>
      <c r="Q1661"/>
      <c r="R1661"/>
      <c r="S1661"/>
      <c r="T1661"/>
      <c r="U1661"/>
      <c r="V1661"/>
      <c r="W1661"/>
      <c r="X1661"/>
      <c r="Y1661"/>
      <c r="Z1661"/>
      <c r="AA1661"/>
      <c r="AB1661"/>
      <c r="AC1661"/>
      <c r="AD1661"/>
      <c r="AE1661"/>
      <c r="AF1661"/>
      <c r="AG1661"/>
      <c r="AH1661"/>
      <c r="AI1661"/>
      <c r="AJ1661"/>
      <c r="AK1661"/>
      <c r="AL1661"/>
      <c r="AM1661"/>
      <c r="AN1661"/>
      <c r="AO1661"/>
      <c r="AP1661"/>
      <c r="AQ1661"/>
      <c r="AR1661"/>
      <c r="AS1661"/>
      <c r="AT1661"/>
      <c r="AU1661"/>
      <c r="AV1661"/>
      <c r="AW1661"/>
      <c r="AX1661"/>
      <c r="AY1661"/>
      <c r="AZ1661"/>
      <c r="BA1661"/>
      <c r="BB1661"/>
      <c r="BC1661"/>
      <c r="BD1661"/>
      <c r="BE1661"/>
      <c r="BF1661"/>
      <c r="BG1661"/>
      <c r="BH1661"/>
      <c r="BI1661"/>
      <c r="BJ1661"/>
      <c r="BK1661"/>
      <c r="BL1661"/>
      <c r="BM1661"/>
      <c r="BN1661"/>
      <c r="BO1661"/>
      <c r="BP1661"/>
      <c r="BQ1661"/>
      <c r="BR1661"/>
      <c r="BS1661"/>
      <c r="BT1661"/>
      <c r="BU1661"/>
      <c r="BV1661"/>
      <c r="BW1661"/>
      <c r="BX1661"/>
      <c r="BY1661"/>
      <c r="BZ1661"/>
      <c r="CA1661"/>
      <c r="CB1661"/>
      <c r="CC1661"/>
      <c r="CD1661"/>
      <c r="CE1661"/>
      <c r="CF1661"/>
      <c r="CG1661"/>
      <c r="CH1661"/>
      <c r="CI1661"/>
      <c r="CJ1661"/>
      <c r="CK1661"/>
      <c r="CL1661"/>
      <c r="CM1661"/>
      <c r="CN1661"/>
      <c r="CO1661"/>
      <c r="CP1661"/>
      <c r="CQ1661"/>
      <c r="CR1661"/>
      <c r="CS1661"/>
      <c r="CT1661"/>
      <c r="CU1661"/>
      <c r="CV1661"/>
      <c r="CW1661"/>
      <c r="CX1661"/>
      <c r="CY1661"/>
      <c r="CZ1661"/>
      <c r="DA1661"/>
      <c r="DB1661"/>
      <c r="DC1661"/>
      <c r="DD1661"/>
      <c r="DE1661"/>
      <c r="DF1661"/>
      <c r="DG1661"/>
      <c r="DH1661"/>
      <c r="DI1661"/>
      <c r="DJ1661"/>
      <c r="DK1661"/>
      <c r="DL1661"/>
      <c r="DM1661"/>
      <c r="DN1661"/>
      <c r="DO1661"/>
      <c r="DP1661"/>
      <c r="DQ1661"/>
      <c r="DR1661"/>
      <c r="DS1661"/>
      <c r="DT1661"/>
      <c r="DU1661"/>
      <c r="DV1661"/>
      <c r="DW1661"/>
      <c r="DX1661"/>
      <c r="DY1661"/>
      <c r="DZ1661"/>
      <c r="EA1661"/>
      <c r="EB1661"/>
      <c r="EC1661"/>
      <c r="ED1661"/>
      <c r="EE1661"/>
      <c r="EF1661"/>
      <c r="EG1661"/>
      <c r="EH1661"/>
      <c r="EI1661"/>
      <c r="EJ1661"/>
      <c r="EK1661"/>
      <c r="EL1661"/>
      <c r="EM1661"/>
      <c r="EN1661"/>
      <c r="EO1661"/>
      <c r="EP1661"/>
      <c r="EQ1661"/>
      <c r="ER1661"/>
      <c r="ES1661"/>
      <c r="ET1661"/>
      <c r="EU1661"/>
      <c r="EV1661"/>
      <c r="EW1661"/>
      <c r="EX1661"/>
      <c r="EY1661"/>
      <c r="EZ1661"/>
      <c r="FA1661"/>
      <c r="FB1661"/>
      <c r="FC1661"/>
      <c r="FD1661"/>
      <c r="FE1661"/>
      <c r="FF1661"/>
      <c r="FG1661"/>
      <c r="FH1661"/>
      <c r="FI1661"/>
      <c r="FJ1661"/>
      <c r="FK1661"/>
      <c r="FL1661"/>
      <c r="FM1661"/>
      <c r="FN1661"/>
      <c r="FO1661"/>
      <c r="FP1661"/>
      <c r="FQ1661"/>
      <c r="FR1661"/>
      <c r="FS1661"/>
      <c r="FT1661"/>
      <c r="FU1661"/>
      <c r="FV1661"/>
      <c r="FW1661"/>
      <c r="FX1661"/>
      <c r="FY1661"/>
      <c r="FZ1661"/>
      <c r="GA1661"/>
      <c r="GB1661"/>
      <c r="GC1661"/>
      <c r="GD1661"/>
      <c r="GE1661"/>
      <c r="GF1661"/>
      <c r="GG1661"/>
      <c r="GH1661"/>
      <c r="GI1661"/>
      <c r="GJ1661"/>
      <c r="GK1661"/>
      <c r="GL1661"/>
      <c r="GM1661"/>
      <c r="GN1661"/>
      <c r="GO1661"/>
      <c r="GP1661"/>
      <c r="GQ1661"/>
      <c r="GR1661"/>
      <c r="GS1661"/>
      <c r="GT1661"/>
      <c r="GU1661"/>
      <c r="GV1661"/>
      <c r="GW1661"/>
      <c r="GX1661"/>
      <c r="GY1661"/>
      <c r="GZ1661"/>
      <c r="HA1661"/>
      <c r="HB1661"/>
      <c r="HC1661"/>
      <c r="HD1661"/>
      <c r="HE1661"/>
      <c r="HF1661"/>
      <c r="HG1661"/>
      <c r="HH1661"/>
      <c r="HI1661"/>
      <c r="HJ1661"/>
      <c r="HK1661"/>
      <c r="HL1661"/>
      <c r="HM1661"/>
      <c r="HN1661"/>
      <c r="HO1661"/>
      <c r="HP1661"/>
      <c r="HQ1661"/>
      <c r="HR1661"/>
      <c r="HS1661"/>
      <c r="HT1661"/>
      <c r="HU1661"/>
      <c r="HV1661"/>
      <c r="HW1661"/>
      <c r="HX1661"/>
      <c r="HY1661"/>
      <c r="HZ1661"/>
      <c r="IA1661"/>
      <c r="IB1661"/>
      <c r="IC1661"/>
      <c r="ID1661"/>
      <c r="IE1661"/>
      <c r="IF1661"/>
      <c r="IG1661"/>
      <c r="IH1661"/>
      <c r="II1661"/>
      <c r="IJ1661"/>
      <c r="IK1661"/>
      <c r="IL1661"/>
      <c r="IM1661"/>
      <c r="IN1661"/>
    </row>
    <row r="1662" spans="1:248">
      <c r="A1662" s="148"/>
      <c r="B1662" s="158" t="s">
        <v>2282</v>
      </c>
      <c r="C1662" s="158" t="s">
        <v>2283</v>
      </c>
      <c r="D1662" s="158" t="s">
        <v>2250</v>
      </c>
      <c r="E1662" s="373">
        <v>155700000</v>
      </c>
      <c r="F1662" s="150"/>
      <c r="G1662"/>
      <c r="H1662"/>
      <c r="I1662"/>
      <c r="J1662"/>
      <c r="K1662"/>
      <c r="L1662"/>
      <c r="M1662"/>
      <c r="N1662"/>
      <c r="O1662"/>
      <c r="P1662"/>
      <c r="Q1662"/>
      <c r="R1662"/>
      <c r="S1662"/>
      <c r="T1662"/>
      <c r="U1662"/>
      <c r="V1662"/>
      <c r="W1662"/>
      <c r="X1662"/>
      <c r="Y1662"/>
      <c r="Z1662"/>
      <c r="AA1662"/>
      <c r="AB1662"/>
      <c r="AC1662"/>
      <c r="AD1662"/>
      <c r="AE1662"/>
      <c r="AF1662"/>
      <c r="AG1662"/>
      <c r="AH1662"/>
      <c r="AI1662"/>
      <c r="AJ1662"/>
      <c r="AK1662"/>
      <c r="AL1662"/>
      <c r="AM1662"/>
      <c r="AN1662"/>
      <c r="AO1662"/>
      <c r="AP1662"/>
      <c r="AQ1662"/>
      <c r="AR1662"/>
      <c r="AS1662"/>
      <c r="AT1662"/>
      <c r="AU1662"/>
      <c r="AV1662"/>
      <c r="AW1662"/>
      <c r="AX1662"/>
      <c r="AY1662"/>
      <c r="AZ1662"/>
      <c r="BA1662"/>
      <c r="BB1662"/>
      <c r="BC1662"/>
      <c r="BD1662"/>
      <c r="BE1662"/>
      <c r="BF1662"/>
      <c r="BG1662"/>
      <c r="BH1662"/>
      <c r="BI1662"/>
      <c r="BJ1662"/>
      <c r="BK1662"/>
      <c r="BL1662"/>
      <c r="BM1662"/>
      <c r="BN1662"/>
      <c r="BO1662"/>
      <c r="BP1662"/>
      <c r="BQ1662"/>
      <c r="BR1662"/>
      <c r="BS1662"/>
      <c r="BT1662"/>
      <c r="BU1662"/>
      <c r="BV1662"/>
      <c r="BW1662"/>
      <c r="BX1662"/>
      <c r="BY1662"/>
      <c r="BZ1662"/>
      <c r="CA1662"/>
      <c r="CB1662"/>
      <c r="CC1662"/>
      <c r="CD1662"/>
      <c r="CE1662"/>
      <c r="CF1662"/>
      <c r="CG1662"/>
      <c r="CH1662"/>
      <c r="CI1662"/>
      <c r="CJ1662"/>
      <c r="CK1662"/>
      <c r="CL1662"/>
      <c r="CM1662"/>
      <c r="CN1662"/>
      <c r="CO1662"/>
      <c r="CP1662"/>
      <c r="CQ1662"/>
      <c r="CR1662"/>
      <c r="CS1662"/>
      <c r="CT1662"/>
      <c r="CU1662"/>
      <c r="CV1662"/>
      <c r="CW1662"/>
      <c r="CX1662"/>
      <c r="CY1662"/>
      <c r="CZ1662"/>
      <c r="DA1662"/>
      <c r="DB1662"/>
      <c r="DC1662"/>
      <c r="DD1662"/>
      <c r="DE1662"/>
      <c r="DF1662"/>
      <c r="DG1662"/>
      <c r="DH1662"/>
      <c r="DI1662"/>
      <c r="DJ1662"/>
      <c r="DK1662"/>
      <c r="DL1662"/>
      <c r="DM1662"/>
      <c r="DN1662"/>
      <c r="DO1662"/>
      <c r="DP1662"/>
      <c r="DQ1662"/>
      <c r="DR1662"/>
      <c r="DS1662"/>
      <c r="DT1662"/>
      <c r="DU1662"/>
      <c r="DV1662"/>
      <c r="DW1662"/>
      <c r="DX1662"/>
      <c r="DY1662"/>
      <c r="DZ1662"/>
      <c r="EA1662"/>
      <c r="EB1662"/>
      <c r="EC1662"/>
      <c r="ED1662"/>
      <c r="EE1662"/>
      <c r="EF1662"/>
      <c r="EG1662"/>
      <c r="EH1662"/>
      <c r="EI1662"/>
      <c r="EJ1662"/>
      <c r="EK1662"/>
      <c r="EL1662"/>
      <c r="EM1662"/>
      <c r="EN1662"/>
      <c r="EO1662"/>
      <c r="EP1662"/>
      <c r="EQ1662"/>
      <c r="ER1662"/>
      <c r="ES1662"/>
      <c r="ET1662"/>
      <c r="EU1662"/>
      <c r="EV1662"/>
      <c r="EW1662"/>
      <c r="EX1662"/>
      <c r="EY1662"/>
      <c r="EZ1662"/>
      <c r="FA1662"/>
      <c r="FB1662"/>
      <c r="FC1662"/>
      <c r="FD1662"/>
      <c r="FE1662"/>
      <c r="FF1662"/>
      <c r="FG1662"/>
      <c r="FH1662"/>
      <c r="FI1662"/>
      <c r="FJ1662"/>
      <c r="FK1662"/>
      <c r="FL1662"/>
      <c r="FM1662"/>
      <c r="FN1662"/>
      <c r="FO1662"/>
      <c r="FP1662"/>
      <c r="FQ1662"/>
      <c r="FR1662"/>
      <c r="FS1662"/>
      <c r="FT1662"/>
      <c r="FU1662"/>
      <c r="FV1662"/>
      <c r="FW1662"/>
      <c r="FX1662"/>
      <c r="FY1662"/>
      <c r="FZ1662"/>
      <c r="GA1662"/>
      <c r="GB1662"/>
      <c r="GC1662"/>
      <c r="GD1662"/>
      <c r="GE1662"/>
      <c r="GF1662"/>
      <c r="GG1662"/>
      <c r="GH1662"/>
      <c r="GI1662"/>
      <c r="GJ1662"/>
      <c r="GK1662"/>
      <c r="GL1662"/>
      <c r="GM1662"/>
      <c r="GN1662"/>
      <c r="GO1662"/>
      <c r="GP1662"/>
      <c r="GQ1662"/>
      <c r="GR1662"/>
      <c r="GS1662"/>
      <c r="GT1662"/>
      <c r="GU1662"/>
      <c r="GV1662"/>
      <c r="GW1662"/>
      <c r="GX1662"/>
      <c r="GY1662"/>
      <c r="GZ1662"/>
      <c r="HA1662"/>
      <c r="HB1662"/>
      <c r="HC1662"/>
      <c r="HD1662"/>
      <c r="HE1662"/>
      <c r="HF1662"/>
      <c r="HG1662"/>
      <c r="HH1662"/>
      <c r="HI1662"/>
      <c r="HJ1662"/>
      <c r="HK1662"/>
      <c r="HL1662"/>
      <c r="HM1662"/>
      <c r="HN1662"/>
      <c r="HO1662"/>
      <c r="HP1662"/>
      <c r="HQ1662"/>
      <c r="HR1662"/>
      <c r="HS1662"/>
      <c r="HT1662"/>
      <c r="HU1662"/>
      <c r="HV1662"/>
      <c r="HW1662"/>
      <c r="HX1662"/>
      <c r="HY1662"/>
      <c r="HZ1662"/>
      <c r="IA1662"/>
      <c r="IB1662"/>
      <c r="IC1662"/>
      <c r="ID1662"/>
      <c r="IE1662"/>
      <c r="IF1662"/>
      <c r="IG1662"/>
      <c r="IH1662"/>
      <c r="II1662"/>
      <c r="IJ1662"/>
      <c r="IK1662"/>
      <c r="IL1662"/>
      <c r="IM1662"/>
      <c r="IN1662"/>
    </row>
    <row r="1663" spans="2:248">
      <c r="B1663" s="201"/>
      <c r="C1663" s="201"/>
      <c r="D1663" s="201"/>
      <c r="E1663" s="531"/>
      <c r="G1663"/>
      <c r="H1663"/>
      <c r="I1663"/>
      <c r="J1663"/>
      <c r="K1663"/>
      <c r="L1663"/>
      <c r="M1663"/>
      <c r="N1663"/>
      <c r="O1663"/>
      <c r="P1663"/>
      <c r="Q1663"/>
      <c r="R1663"/>
      <c r="S1663"/>
      <c r="T1663"/>
      <c r="U1663"/>
      <c r="V1663"/>
      <c r="W1663"/>
      <c r="X1663"/>
      <c r="Y1663"/>
      <c r="Z1663"/>
      <c r="AA1663"/>
      <c r="AB1663"/>
      <c r="AC1663"/>
      <c r="AD1663"/>
      <c r="AE1663"/>
      <c r="AF1663"/>
      <c r="AG1663"/>
      <c r="AH1663"/>
      <c r="AI1663"/>
      <c r="AJ1663"/>
      <c r="AK1663"/>
      <c r="AL1663"/>
      <c r="AM1663"/>
      <c r="AN1663"/>
      <c r="AO1663"/>
      <c r="AP1663"/>
      <c r="AQ1663"/>
      <c r="AR1663"/>
      <c r="AS1663"/>
      <c r="AT1663"/>
      <c r="AU1663"/>
      <c r="AV1663"/>
      <c r="AW1663"/>
      <c r="AX1663"/>
      <c r="AY1663"/>
      <c r="AZ1663"/>
      <c r="BA1663"/>
      <c r="BB1663"/>
      <c r="BC1663"/>
      <c r="BD1663"/>
      <c r="BE1663"/>
      <c r="BF1663"/>
      <c r="BG1663"/>
      <c r="BH1663"/>
      <c r="BI1663"/>
      <c r="BJ1663"/>
      <c r="BK1663"/>
      <c r="BL1663"/>
      <c r="BM1663"/>
      <c r="BN1663"/>
      <c r="BO1663"/>
      <c r="BP1663"/>
      <c r="BQ1663"/>
      <c r="BR1663"/>
      <c r="BS1663"/>
      <c r="BT1663"/>
      <c r="BU1663"/>
      <c r="BV1663"/>
      <c r="BW1663"/>
      <c r="BX1663"/>
      <c r="BY1663"/>
      <c r="BZ1663"/>
      <c r="CA1663"/>
      <c r="CB1663"/>
      <c r="CC1663"/>
      <c r="CD1663"/>
      <c r="CE1663"/>
      <c r="CF1663"/>
      <c r="CG1663"/>
      <c r="CH1663"/>
      <c r="CI1663"/>
      <c r="CJ1663"/>
      <c r="CK1663"/>
      <c r="CL1663"/>
      <c r="CM1663"/>
      <c r="CN1663"/>
      <c r="CO1663"/>
      <c r="CP1663"/>
      <c r="CQ1663"/>
      <c r="CR1663"/>
      <c r="CS1663"/>
      <c r="CT1663"/>
      <c r="CU1663"/>
      <c r="CV1663"/>
      <c r="CW1663"/>
      <c r="CX1663"/>
      <c r="CY1663"/>
      <c r="CZ1663"/>
      <c r="DA1663"/>
      <c r="DB1663"/>
      <c r="DC1663"/>
      <c r="DD1663"/>
      <c r="DE1663"/>
      <c r="DF1663"/>
      <c r="DG1663"/>
      <c r="DH1663"/>
      <c r="DI1663"/>
      <c r="DJ1663"/>
      <c r="DK1663"/>
      <c r="DL1663"/>
      <c r="DM1663"/>
      <c r="DN1663"/>
      <c r="DO1663"/>
      <c r="DP1663"/>
      <c r="DQ1663"/>
      <c r="DR1663"/>
      <c r="DS1663"/>
      <c r="DT1663"/>
      <c r="DU1663"/>
      <c r="DV1663"/>
      <c r="DW1663"/>
      <c r="DX1663"/>
      <c r="DY1663"/>
      <c r="DZ1663"/>
      <c r="EA1663"/>
      <c r="EB1663"/>
      <c r="EC1663"/>
      <c r="ED1663"/>
      <c r="EE1663"/>
      <c r="EF1663"/>
      <c r="EG1663"/>
      <c r="EH1663"/>
      <c r="EI1663"/>
      <c r="EJ1663"/>
      <c r="EK1663"/>
      <c r="EL1663"/>
      <c r="EM1663"/>
      <c r="EN1663"/>
      <c r="EO1663"/>
      <c r="EP1663"/>
      <c r="EQ1663"/>
      <c r="ER1663"/>
      <c r="ES1663"/>
      <c r="ET1663"/>
      <c r="EU1663"/>
      <c r="EV1663"/>
      <c r="EW1663"/>
      <c r="EX1663"/>
      <c r="EY1663"/>
      <c r="EZ1663"/>
      <c r="FA1663"/>
      <c r="FB1663"/>
      <c r="FC1663"/>
      <c r="FD1663"/>
      <c r="FE1663"/>
      <c r="FF1663"/>
      <c r="FG1663"/>
      <c r="FH1663"/>
      <c r="FI1663"/>
      <c r="FJ1663"/>
      <c r="FK1663"/>
      <c r="FL1663"/>
      <c r="FM1663"/>
      <c r="FN1663"/>
      <c r="FO1663"/>
      <c r="FP1663"/>
      <c r="FQ1663"/>
      <c r="FR1663"/>
      <c r="FS1663"/>
      <c r="FT1663"/>
      <c r="FU1663"/>
      <c r="FV1663"/>
      <c r="FW1663"/>
      <c r="FX1663"/>
      <c r="FY1663"/>
      <c r="FZ1663"/>
      <c r="GA1663"/>
      <c r="GB1663"/>
      <c r="GC1663"/>
      <c r="GD1663"/>
      <c r="GE1663"/>
      <c r="GF1663"/>
      <c r="GG1663"/>
      <c r="GH1663"/>
      <c r="GI1663"/>
      <c r="GJ1663"/>
      <c r="GK1663"/>
      <c r="GL1663"/>
      <c r="GM1663"/>
      <c r="GN1663"/>
      <c r="GO1663"/>
      <c r="GP1663"/>
      <c r="GQ1663"/>
      <c r="GR1663"/>
      <c r="GS1663"/>
      <c r="GT1663"/>
      <c r="GU1663"/>
      <c r="GV1663"/>
      <c r="GW1663"/>
      <c r="GX1663"/>
      <c r="GY1663"/>
      <c r="GZ1663"/>
      <c r="HA1663"/>
      <c r="HB1663"/>
      <c r="HC1663"/>
      <c r="HD1663"/>
      <c r="HE1663"/>
      <c r="HF1663"/>
      <c r="HG1663"/>
      <c r="HH1663"/>
      <c r="HI1663"/>
      <c r="HJ1663"/>
      <c r="HK1663"/>
      <c r="HL1663"/>
      <c r="HM1663"/>
      <c r="HN1663"/>
      <c r="HO1663"/>
      <c r="HP1663"/>
      <c r="HQ1663"/>
      <c r="HR1663"/>
      <c r="HS1663"/>
      <c r="HT1663"/>
      <c r="HU1663"/>
      <c r="HV1663"/>
      <c r="HW1663"/>
      <c r="HX1663"/>
      <c r="HY1663"/>
      <c r="HZ1663"/>
      <c r="IA1663"/>
      <c r="IB1663"/>
      <c r="IC1663"/>
      <c r="ID1663"/>
      <c r="IE1663"/>
      <c r="IF1663"/>
      <c r="IG1663"/>
      <c r="IH1663"/>
      <c r="II1663"/>
      <c r="IJ1663"/>
      <c r="IK1663"/>
      <c r="IL1663"/>
      <c r="IM1663"/>
      <c r="IN1663"/>
    </row>
    <row r="1664" s="121" customFormat="1" spans="1:6">
      <c r="A1664" s="134" t="s">
        <v>1756</v>
      </c>
      <c r="B1664" s="134"/>
      <c r="C1664" s="134"/>
      <c r="D1664" s="135"/>
      <c r="E1664" s="134"/>
      <c r="F1664" s="134"/>
    </row>
    <row r="1665" s="121" customFormat="1" spans="1:6">
      <c r="A1665" s="137" t="s">
        <v>2284</v>
      </c>
      <c r="B1665" s="137"/>
      <c r="C1665" s="137"/>
      <c r="D1665" s="138"/>
      <c r="E1665" s="137"/>
      <c r="F1665" s="137"/>
    </row>
    <row r="1666" s="124" customFormat="1" ht="59.1" customHeight="1" spans="1:256">
      <c r="A1666" s="139" t="s">
        <v>121</v>
      </c>
      <c r="B1666" s="139" t="s">
        <v>122</v>
      </c>
      <c r="C1666" s="139" t="s">
        <v>123</v>
      </c>
      <c r="D1666" s="139" t="s">
        <v>124</v>
      </c>
      <c r="E1666" s="140" t="s">
        <v>125</v>
      </c>
      <c r="F1666" s="139" t="s">
        <v>126</v>
      </c>
      <c r="G1666" s="121"/>
      <c r="H1666" s="121"/>
      <c r="I1666" s="121"/>
      <c r="J1666" s="121"/>
      <c r="K1666" s="121"/>
      <c r="L1666" s="121"/>
      <c r="M1666" s="121"/>
      <c r="N1666" s="121"/>
      <c r="O1666" s="121"/>
      <c r="P1666" s="121"/>
      <c r="Q1666" s="121"/>
      <c r="R1666" s="121"/>
      <c r="S1666" s="121"/>
      <c r="T1666" s="121"/>
      <c r="U1666" s="121"/>
      <c r="V1666" s="121"/>
      <c r="W1666" s="121"/>
      <c r="X1666" s="121"/>
      <c r="Y1666" s="121"/>
      <c r="Z1666" s="121"/>
      <c r="AA1666" s="121"/>
      <c r="AB1666" s="121"/>
      <c r="AC1666" s="121"/>
      <c r="AD1666" s="121"/>
      <c r="AE1666" s="121"/>
      <c r="AF1666" s="121"/>
      <c r="AG1666" s="121"/>
      <c r="AH1666" s="121"/>
      <c r="AI1666" s="121"/>
      <c r="AJ1666" s="121"/>
      <c r="AK1666" s="121"/>
      <c r="AL1666" s="121"/>
      <c r="AM1666" s="121"/>
      <c r="AN1666" s="121"/>
      <c r="AO1666" s="121"/>
      <c r="AP1666" s="121"/>
      <c r="AQ1666" s="121"/>
      <c r="AR1666" s="121"/>
      <c r="AS1666" s="121"/>
      <c r="AT1666" s="121"/>
      <c r="AU1666" s="121"/>
      <c r="AV1666" s="121"/>
      <c r="AW1666" s="121"/>
      <c r="AX1666" s="121"/>
      <c r="AY1666" s="121"/>
      <c r="AZ1666" s="121"/>
      <c r="BA1666" s="121"/>
      <c r="BB1666" s="121"/>
      <c r="BC1666" s="121"/>
      <c r="BD1666" s="121"/>
      <c r="BE1666" s="121"/>
      <c r="BF1666" s="121"/>
      <c r="BG1666" s="121"/>
      <c r="BH1666" s="121"/>
      <c r="BI1666" s="121"/>
      <c r="BJ1666" s="121"/>
      <c r="BK1666" s="121"/>
      <c r="BL1666" s="121"/>
      <c r="BM1666" s="121"/>
      <c r="BN1666" s="121"/>
      <c r="BO1666" s="121"/>
      <c r="BP1666" s="121"/>
      <c r="BQ1666" s="121"/>
      <c r="BR1666" s="121"/>
      <c r="BS1666" s="121"/>
      <c r="BT1666" s="121"/>
      <c r="BU1666" s="121"/>
      <c r="BV1666" s="121"/>
      <c r="BW1666" s="121"/>
      <c r="BX1666" s="121"/>
      <c r="BY1666" s="121"/>
      <c r="BZ1666" s="121"/>
      <c r="CA1666" s="121"/>
      <c r="CB1666" s="121"/>
      <c r="CC1666" s="121"/>
      <c r="CD1666" s="121"/>
      <c r="CE1666" s="121"/>
      <c r="CF1666" s="121"/>
      <c r="CG1666" s="121"/>
      <c r="CH1666" s="121"/>
      <c r="CI1666" s="121"/>
      <c r="CJ1666" s="121"/>
      <c r="CK1666" s="121"/>
      <c r="CL1666" s="121"/>
      <c r="CM1666" s="121"/>
      <c r="CN1666" s="121"/>
      <c r="CO1666" s="121"/>
      <c r="CP1666" s="121"/>
      <c r="CQ1666" s="121"/>
      <c r="CR1666" s="121"/>
      <c r="CS1666" s="121"/>
      <c r="CT1666" s="121"/>
      <c r="CU1666" s="121"/>
      <c r="CV1666" s="121"/>
      <c r="CW1666" s="121"/>
      <c r="CX1666" s="121"/>
      <c r="CY1666" s="121"/>
      <c r="CZ1666" s="121"/>
      <c r="DA1666" s="121"/>
      <c r="DB1666" s="121"/>
      <c r="DC1666" s="121"/>
      <c r="DD1666" s="121"/>
      <c r="DE1666" s="121"/>
      <c r="DF1666" s="121"/>
      <c r="DG1666" s="121"/>
      <c r="DH1666" s="121"/>
      <c r="DI1666" s="121"/>
      <c r="DJ1666" s="121"/>
      <c r="DK1666" s="121"/>
      <c r="DL1666" s="121"/>
      <c r="DM1666" s="121"/>
      <c r="DN1666" s="121"/>
      <c r="DO1666" s="121"/>
      <c r="DP1666" s="121"/>
      <c r="DQ1666" s="121"/>
      <c r="DR1666" s="121"/>
      <c r="DS1666" s="121"/>
      <c r="DT1666" s="121"/>
      <c r="DU1666" s="121"/>
      <c r="DV1666" s="121"/>
      <c r="DW1666" s="121"/>
      <c r="DX1666" s="121"/>
      <c r="DY1666" s="121"/>
      <c r="DZ1666" s="121"/>
      <c r="EA1666" s="121"/>
      <c r="EB1666" s="121"/>
      <c r="EC1666" s="121"/>
      <c r="ED1666" s="121"/>
      <c r="EE1666" s="121"/>
      <c r="EF1666" s="121"/>
      <c r="EG1666" s="121"/>
      <c r="EH1666" s="121"/>
      <c r="EI1666" s="121"/>
      <c r="EJ1666" s="121"/>
      <c r="EK1666" s="121"/>
      <c r="EL1666" s="121"/>
      <c r="EM1666" s="121"/>
      <c r="EN1666" s="121"/>
      <c r="EO1666" s="121"/>
      <c r="EP1666" s="121"/>
      <c r="EQ1666" s="121"/>
      <c r="ER1666" s="121"/>
      <c r="ES1666" s="121"/>
      <c r="ET1666" s="121"/>
      <c r="EU1666" s="121"/>
      <c r="EV1666" s="121"/>
      <c r="EW1666" s="121"/>
      <c r="EX1666" s="121"/>
      <c r="EY1666" s="121"/>
      <c r="EZ1666" s="121"/>
      <c r="FA1666" s="121"/>
      <c r="FB1666" s="121"/>
      <c r="FC1666" s="121"/>
      <c r="FD1666" s="121"/>
      <c r="FE1666" s="121"/>
      <c r="FF1666" s="121"/>
      <c r="FG1666" s="121"/>
      <c r="FH1666" s="121"/>
      <c r="FI1666" s="121"/>
      <c r="FJ1666" s="121"/>
      <c r="FK1666" s="121"/>
      <c r="FL1666" s="121"/>
      <c r="FM1666" s="121"/>
      <c r="FN1666" s="121"/>
      <c r="FO1666" s="121"/>
      <c r="FP1666" s="121"/>
      <c r="FQ1666" s="121"/>
      <c r="FR1666" s="121"/>
      <c r="FS1666" s="121"/>
      <c r="FT1666" s="121"/>
      <c r="FU1666" s="121"/>
      <c r="FV1666" s="121"/>
      <c r="FW1666" s="121"/>
      <c r="FX1666" s="121"/>
      <c r="FY1666" s="121"/>
      <c r="FZ1666" s="121"/>
      <c r="GA1666" s="121"/>
      <c r="GB1666" s="121"/>
      <c r="GC1666" s="121"/>
      <c r="GD1666" s="121"/>
      <c r="GE1666" s="121"/>
      <c r="GF1666" s="121"/>
      <c r="GG1666" s="121"/>
      <c r="GH1666" s="121"/>
      <c r="GI1666" s="121"/>
      <c r="GJ1666" s="121"/>
      <c r="GK1666" s="121"/>
      <c r="GL1666" s="121"/>
      <c r="GM1666" s="121"/>
      <c r="GN1666" s="121"/>
      <c r="GO1666" s="121"/>
      <c r="GP1666" s="121"/>
      <c r="GQ1666" s="121"/>
      <c r="GR1666" s="121"/>
      <c r="GS1666" s="121"/>
      <c r="GT1666" s="121"/>
      <c r="GU1666" s="121"/>
      <c r="GV1666" s="121"/>
      <c r="GW1666" s="121"/>
      <c r="GX1666" s="121"/>
      <c r="GY1666" s="121"/>
      <c r="GZ1666" s="121"/>
      <c r="HA1666" s="121"/>
      <c r="HB1666" s="121"/>
      <c r="HC1666" s="121"/>
      <c r="HD1666" s="121"/>
      <c r="HE1666" s="121"/>
      <c r="HF1666" s="121"/>
      <c r="HG1666" s="121"/>
      <c r="HH1666" s="121"/>
      <c r="HI1666" s="121"/>
      <c r="HJ1666" s="121"/>
      <c r="HK1666" s="121"/>
      <c r="HL1666" s="121"/>
      <c r="HM1666" s="121"/>
      <c r="HN1666" s="121"/>
      <c r="HO1666" s="121"/>
      <c r="HP1666" s="121"/>
      <c r="HQ1666" s="121"/>
      <c r="HR1666" s="121"/>
      <c r="HS1666" s="121"/>
      <c r="HT1666" s="121"/>
      <c r="HU1666" s="121"/>
      <c r="HV1666" s="121"/>
      <c r="HW1666" s="121"/>
      <c r="HX1666" s="121"/>
      <c r="HY1666" s="121"/>
      <c r="HZ1666" s="121"/>
      <c r="IA1666" s="121"/>
      <c r="IB1666" s="121"/>
      <c r="IC1666" s="121"/>
      <c r="ID1666" s="121"/>
      <c r="IE1666" s="121"/>
      <c r="IF1666" s="121"/>
      <c r="IG1666" s="121"/>
      <c r="IH1666" s="121"/>
      <c r="II1666" s="121"/>
      <c r="IJ1666" s="121"/>
      <c r="IK1666" s="121"/>
      <c r="IL1666" s="121"/>
      <c r="IM1666" s="121"/>
      <c r="IN1666" s="121"/>
      <c r="IO1666"/>
      <c r="IP1666"/>
      <c r="IQ1666"/>
      <c r="IR1666"/>
      <c r="IS1666"/>
      <c r="IT1666"/>
      <c r="IU1666"/>
      <c r="IV1666"/>
    </row>
    <row r="1667" s="124" customFormat="1" spans="1:256">
      <c r="A1667" s="141">
        <v>1</v>
      </c>
      <c r="B1667" s="141">
        <v>2</v>
      </c>
      <c r="C1667" s="141">
        <v>3</v>
      </c>
      <c r="D1667" s="141">
        <v>4</v>
      </c>
      <c r="E1667" s="141">
        <v>5</v>
      </c>
      <c r="F1667" s="141">
        <v>6</v>
      </c>
      <c r="G1667" s="121"/>
      <c r="H1667" s="121"/>
      <c r="I1667" s="121"/>
      <c r="J1667" s="121"/>
      <c r="K1667" s="121"/>
      <c r="L1667" s="121"/>
      <c r="M1667" s="121"/>
      <c r="N1667" s="121"/>
      <c r="O1667" s="121"/>
      <c r="P1667" s="121"/>
      <c r="Q1667" s="121"/>
      <c r="R1667" s="121"/>
      <c r="S1667" s="121"/>
      <c r="T1667" s="121"/>
      <c r="U1667" s="121"/>
      <c r="V1667" s="121"/>
      <c r="W1667" s="121"/>
      <c r="X1667" s="121"/>
      <c r="Y1667" s="121"/>
      <c r="Z1667" s="121"/>
      <c r="AA1667" s="121"/>
      <c r="AB1667" s="121"/>
      <c r="AC1667" s="121"/>
      <c r="AD1667" s="121"/>
      <c r="AE1667" s="121"/>
      <c r="AF1667" s="121"/>
      <c r="AG1667" s="121"/>
      <c r="AH1667" s="121"/>
      <c r="AI1667" s="121"/>
      <c r="AJ1667" s="121"/>
      <c r="AK1667" s="121"/>
      <c r="AL1667" s="121"/>
      <c r="AM1667" s="121"/>
      <c r="AN1667" s="121"/>
      <c r="AO1667" s="121"/>
      <c r="AP1667" s="121"/>
      <c r="AQ1667" s="121"/>
      <c r="AR1667" s="121"/>
      <c r="AS1667" s="121"/>
      <c r="AT1667" s="121"/>
      <c r="AU1667" s="121"/>
      <c r="AV1667" s="121"/>
      <c r="AW1667" s="121"/>
      <c r="AX1667" s="121"/>
      <c r="AY1667" s="121"/>
      <c r="AZ1667" s="121"/>
      <c r="BA1667" s="121"/>
      <c r="BB1667" s="121"/>
      <c r="BC1667" s="121"/>
      <c r="BD1667" s="121"/>
      <c r="BE1667" s="121"/>
      <c r="BF1667" s="121"/>
      <c r="BG1667" s="121"/>
      <c r="BH1667" s="121"/>
      <c r="BI1667" s="121"/>
      <c r="BJ1667" s="121"/>
      <c r="BK1667" s="121"/>
      <c r="BL1667" s="121"/>
      <c r="BM1667" s="121"/>
      <c r="BN1667" s="121"/>
      <c r="BO1667" s="121"/>
      <c r="BP1667" s="121"/>
      <c r="BQ1667" s="121"/>
      <c r="BR1667" s="121"/>
      <c r="BS1667" s="121"/>
      <c r="BT1667" s="121"/>
      <c r="BU1667" s="121"/>
      <c r="BV1667" s="121"/>
      <c r="BW1667" s="121"/>
      <c r="BX1667" s="121"/>
      <c r="BY1667" s="121"/>
      <c r="BZ1667" s="121"/>
      <c r="CA1667" s="121"/>
      <c r="CB1667" s="121"/>
      <c r="CC1667" s="121"/>
      <c r="CD1667" s="121"/>
      <c r="CE1667" s="121"/>
      <c r="CF1667" s="121"/>
      <c r="CG1667" s="121"/>
      <c r="CH1667" s="121"/>
      <c r="CI1667" s="121"/>
      <c r="CJ1667" s="121"/>
      <c r="CK1667" s="121"/>
      <c r="CL1667" s="121"/>
      <c r="CM1667" s="121"/>
      <c r="CN1667" s="121"/>
      <c r="CO1667" s="121"/>
      <c r="CP1667" s="121"/>
      <c r="CQ1667" s="121"/>
      <c r="CR1667" s="121"/>
      <c r="CS1667" s="121"/>
      <c r="CT1667" s="121"/>
      <c r="CU1667" s="121"/>
      <c r="CV1667" s="121"/>
      <c r="CW1667" s="121"/>
      <c r="CX1667" s="121"/>
      <c r="CY1667" s="121"/>
      <c r="CZ1667" s="121"/>
      <c r="DA1667" s="121"/>
      <c r="DB1667" s="121"/>
      <c r="DC1667" s="121"/>
      <c r="DD1667" s="121"/>
      <c r="DE1667" s="121"/>
      <c r="DF1667" s="121"/>
      <c r="DG1667" s="121"/>
      <c r="DH1667" s="121"/>
      <c r="DI1667" s="121"/>
      <c r="DJ1667" s="121"/>
      <c r="DK1667" s="121"/>
      <c r="DL1667" s="121"/>
      <c r="DM1667" s="121"/>
      <c r="DN1667" s="121"/>
      <c r="DO1667" s="121"/>
      <c r="DP1667" s="121"/>
      <c r="DQ1667" s="121"/>
      <c r="DR1667" s="121"/>
      <c r="DS1667" s="121"/>
      <c r="DT1667" s="121"/>
      <c r="DU1667" s="121"/>
      <c r="DV1667" s="121"/>
      <c r="DW1667" s="121"/>
      <c r="DX1667" s="121"/>
      <c r="DY1667" s="121"/>
      <c r="DZ1667" s="121"/>
      <c r="EA1667" s="121"/>
      <c r="EB1667" s="121"/>
      <c r="EC1667" s="121"/>
      <c r="ED1667" s="121"/>
      <c r="EE1667" s="121"/>
      <c r="EF1667" s="121"/>
      <c r="EG1667" s="121"/>
      <c r="EH1667" s="121"/>
      <c r="EI1667" s="121"/>
      <c r="EJ1667" s="121"/>
      <c r="EK1667" s="121"/>
      <c r="EL1667" s="121"/>
      <c r="EM1667" s="121"/>
      <c r="EN1667" s="121"/>
      <c r="EO1667" s="121"/>
      <c r="EP1667" s="121"/>
      <c r="EQ1667" s="121"/>
      <c r="ER1667" s="121"/>
      <c r="ES1667" s="121"/>
      <c r="ET1667" s="121"/>
      <c r="EU1667" s="121"/>
      <c r="EV1667" s="121"/>
      <c r="EW1667" s="121"/>
      <c r="EX1667" s="121"/>
      <c r="EY1667" s="121"/>
      <c r="EZ1667" s="121"/>
      <c r="FA1667" s="121"/>
      <c r="FB1667" s="121"/>
      <c r="FC1667" s="121"/>
      <c r="FD1667" s="121"/>
      <c r="FE1667" s="121"/>
      <c r="FF1667" s="121"/>
      <c r="FG1667" s="121"/>
      <c r="FH1667" s="121"/>
      <c r="FI1667" s="121"/>
      <c r="FJ1667" s="121"/>
      <c r="FK1667" s="121"/>
      <c r="FL1667" s="121"/>
      <c r="FM1667" s="121"/>
      <c r="FN1667" s="121"/>
      <c r="FO1667" s="121"/>
      <c r="FP1667" s="121"/>
      <c r="FQ1667" s="121"/>
      <c r="FR1667" s="121"/>
      <c r="FS1667" s="121"/>
      <c r="FT1667" s="121"/>
      <c r="FU1667" s="121"/>
      <c r="FV1667" s="121"/>
      <c r="FW1667" s="121"/>
      <c r="FX1667" s="121"/>
      <c r="FY1667" s="121"/>
      <c r="FZ1667" s="121"/>
      <c r="GA1667" s="121"/>
      <c r="GB1667" s="121"/>
      <c r="GC1667" s="121"/>
      <c r="GD1667" s="121"/>
      <c r="GE1667" s="121"/>
      <c r="GF1667" s="121"/>
      <c r="GG1667" s="121"/>
      <c r="GH1667" s="121"/>
      <c r="GI1667" s="121"/>
      <c r="GJ1667" s="121"/>
      <c r="GK1667" s="121"/>
      <c r="GL1667" s="121"/>
      <c r="GM1667" s="121"/>
      <c r="GN1667" s="121"/>
      <c r="GO1667" s="121"/>
      <c r="GP1667" s="121"/>
      <c r="GQ1667" s="121"/>
      <c r="GR1667" s="121"/>
      <c r="GS1667" s="121"/>
      <c r="GT1667" s="121"/>
      <c r="GU1667" s="121"/>
      <c r="GV1667" s="121"/>
      <c r="GW1667" s="121"/>
      <c r="GX1667" s="121"/>
      <c r="GY1667" s="121"/>
      <c r="GZ1667" s="121"/>
      <c r="HA1667" s="121"/>
      <c r="HB1667" s="121"/>
      <c r="HC1667" s="121"/>
      <c r="HD1667" s="121"/>
      <c r="HE1667" s="121"/>
      <c r="HF1667" s="121"/>
      <c r="HG1667" s="121"/>
      <c r="HH1667" s="121"/>
      <c r="HI1667" s="121"/>
      <c r="HJ1667" s="121"/>
      <c r="HK1667" s="121"/>
      <c r="HL1667" s="121"/>
      <c r="HM1667" s="121"/>
      <c r="HN1667" s="121"/>
      <c r="HO1667" s="121"/>
      <c r="HP1667" s="121"/>
      <c r="HQ1667" s="121"/>
      <c r="HR1667" s="121"/>
      <c r="HS1667" s="121"/>
      <c r="HT1667" s="121"/>
      <c r="HU1667" s="121"/>
      <c r="HV1667" s="121"/>
      <c r="HW1667" s="121"/>
      <c r="HX1667" s="121"/>
      <c r="HY1667" s="121"/>
      <c r="HZ1667" s="121"/>
      <c r="IA1667" s="121"/>
      <c r="IB1667" s="121"/>
      <c r="IC1667" s="121"/>
      <c r="ID1667" s="121"/>
      <c r="IE1667" s="121"/>
      <c r="IF1667" s="121"/>
      <c r="IG1667" s="121"/>
      <c r="IH1667" s="121"/>
      <c r="II1667" s="121"/>
      <c r="IJ1667" s="121"/>
      <c r="IK1667" s="121"/>
      <c r="IL1667" s="121"/>
      <c r="IM1667" s="121"/>
      <c r="IN1667" s="121"/>
      <c r="IO1667"/>
      <c r="IP1667"/>
      <c r="IQ1667"/>
      <c r="IR1667"/>
      <c r="IS1667"/>
      <c r="IT1667"/>
      <c r="IU1667"/>
      <c r="IV1667"/>
    </row>
    <row r="1668" s="122" customFormat="1" spans="1:248">
      <c r="A1668" s="142"/>
      <c r="B1668" s="142"/>
      <c r="C1668" s="142"/>
      <c r="D1668" s="142"/>
      <c r="E1668" s="143"/>
      <c r="F1668" s="144"/>
      <c r="G1668" s="127"/>
      <c r="H1668" s="127"/>
      <c r="I1668" s="127"/>
      <c r="J1668" s="127"/>
      <c r="K1668" s="127"/>
      <c r="L1668" s="127"/>
      <c r="M1668" s="127"/>
      <c r="N1668" s="127"/>
      <c r="O1668" s="127"/>
      <c r="P1668" s="127"/>
      <c r="Q1668" s="127"/>
      <c r="R1668" s="127"/>
      <c r="S1668" s="127"/>
      <c r="T1668" s="127"/>
      <c r="U1668" s="127"/>
      <c r="V1668" s="127"/>
      <c r="W1668" s="127"/>
      <c r="X1668" s="127"/>
      <c r="Y1668" s="127"/>
      <c r="Z1668" s="127"/>
      <c r="AA1668" s="127"/>
      <c r="AB1668" s="127"/>
      <c r="AC1668" s="127"/>
      <c r="AD1668" s="127"/>
      <c r="AE1668" s="127"/>
      <c r="AF1668" s="127"/>
      <c r="AG1668" s="127"/>
      <c r="AH1668" s="127"/>
      <c r="AI1668" s="127"/>
      <c r="AJ1668" s="127"/>
      <c r="AK1668" s="127"/>
      <c r="AL1668" s="127"/>
      <c r="AM1668" s="127"/>
      <c r="AN1668" s="127"/>
      <c r="AO1668" s="127"/>
      <c r="AP1668" s="127"/>
      <c r="AQ1668" s="127"/>
      <c r="AR1668" s="127"/>
      <c r="AS1668" s="127"/>
      <c r="AT1668" s="127"/>
      <c r="AU1668" s="127"/>
      <c r="AV1668" s="127"/>
      <c r="AW1668" s="127"/>
      <c r="AX1668" s="127"/>
      <c r="AY1668" s="127"/>
      <c r="AZ1668" s="127"/>
      <c r="BA1668" s="127"/>
      <c r="BB1668" s="127"/>
      <c r="BC1668" s="127"/>
      <c r="BD1668" s="127"/>
      <c r="BE1668" s="127"/>
      <c r="BF1668" s="127"/>
      <c r="BG1668" s="127"/>
      <c r="BH1668" s="127"/>
      <c r="BI1668" s="127"/>
      <c r="BJ1668" s="127"/>
      <c r="BK1668" s="127"/>
      <c r="BL1668" s="127"/>
      <c r="BM1668" s="127"/>
      <c r="BN1668" s="127"/>
      <c r="BO1668" s="127"/>
      <c r="BP1668" s="127"/>
      <c r="BQ1668" s="127"/>
      <c r="BR1668" s="127"/>
      <c r="BS1668" s="127"/>
      <c r="BT1668" s="127"/>
      <c r="BU1668" s="127"/>
      <c r="BV1668" s="127"/>
      <c r="BW1668" s="127"/>
      <c r="BX1668" s="127"/>
      <c r="BY1668" s="127"/>
      <c r="BZ1668" s="127"/>
      <c r="CA1668" s="127"/>
      <c r="CB1668" s="127"/>
      <c r="CC1668" s="127"/>
      <c r="CD1668" s="127"/>
      <c r="CE1668" s="127"/>
      <c r="CF1668" s="127"/>
      <c r="CG1668" s="127"/>
      <c r="CH1668" s="127"/>
      <c r="CI1668" s="127"/>
      <c r="CJ1668" s="127"/>
      <c r="CK1668" s="127"/>
      <c r="CL1668" s="127"/>
      <c r="CM1668" s="127"/>
      <c r="CN1668" s="127"/>
      <c r="CO1668" s="127"/>
      <c r="CP1668" s="127"/>
      <c r="CQ1668" s="127"/>
      <c r="CR1668" s="127"/>
      <c r="CS1668" s="127"/>
      <c r="CT1668" s="127"/>
      <c r="CU1668" s="127"/>
      <c r="CV1668" s="127"/>
      <c r="CW1668" s="127"/>
      <c r="CX1668" s="127"/>
      <c r="CY1668" s="127"/>
      <c r="CZ1668" s="127"/>
      <c r="DA1668" s="127"/>
      <c r="DB1668" s="127"/>
      <c r="DC1668" s="127"/>
      <c r="DD1668" s="127"/>
      <c r="DE1668" s="127"/>
      <c r="DF1668" s="127"/>
      <c r="DG1668" s="127"/>
      <c r="DH1668" s="127"/>
      <c r="DI1668" s="127"/>
      <c r="DJ1668" s="127"/>
      <c r="DK1668" s="127"/>
      <c r="DL1668" s="127"/>
      <c r="DM1668" s="127"/>
      <c r="DN1668" s="127"/>
      <c r="DO1668" s="127"/>
      <c r="DP1668" s="127"/>
      <c r="DQ1668" s="127"/>
      <c r="DR1668" s="127"/>
      <c r="DS1668" s="127"/>
      <c r="DT1668" s="127"/>
      <c r="DU1668" s="127"/>
      <c r="DV1668" s="127"/>
      <c r="DW1668" s="127"/>
      <c r="DX1668" s="127"/>
      <c r="DY1668" s="127"/>
      <c r="DZ1668" s="127"/>
      <c r="EA1668" s="127"/>
      <c r="EB1668" s="127"/>
      <c r="EC1668" s="127"/>
      <c r="ED1668" s="127"/>
      <c r="EE1668" s="127"/>
      <c r="EF1668" s="127"/>
      <c r="EG1668" s="127"/>
      <c r="EH1668" s="127"/>
      <c r="EI1668" s="127"/>
      <c r="EJ1668" s="127"/>
      <c r="EK1668" s="127"/>
      <c r="EL1668" s="127"/>
      <c r="EM1668" s="127"/>
      <c r="EN1668" s="127"/>
      <c r="EO1668" s="127"/>
      <c r="EP1668" s="127"/>
      <c r="EQ1668" s="127"/>
      <c r="ER1668" s="127"/>
      <c r="ES1668" s="127"/>
      <c r="ET1668" s="127"/>
      <c r="EU1668" s="127"/>
      <c r="EV1668" s="127"/>
      <c r="EW1668" s="127"/>
      <c r="EX1668" s="127"/>
      <c r="EY1668" s="127"/>
      <c r="EZ1668" s="127"/>
      <c r="FA1668" s="127"/>
      <c r="FB1668" s="127"/>
      <c r="FC1668" s="127"/>
      <c r="FD1668" s="127"/>
      <c r="FE1668" s="127"/>
      <c r="FF1668" s="127"/>
      <c r="FG1668" s="127"/>
      <c r="FH1668" s="127"/>
      <c r="FI1668" s="127"/>
      <c r="FJ1668" s="127"/>
      <c r="FK1668" s="127"/>
      <c r="FL1668" s="127"/>
      <c r="FM1668" s="127"/>
      <c r="FN1668" s="127"/>
      <c r="FO1668" s="127"/>
      <c r="FP1668" s="127"/>
      <c r="FQ1668" s="127"/>
      <c r="FR1668" s="127"/>
      <c r="FS1668" s="127"/>
      <c r="FT1668" s="127"/>
      <c r="FU1668" s="127"/>
      <c r="FV1668" s="127"/>
      <c r="FW1668" s="127"/>
      <c r="FX1668" s="127"/>
      <c r="FY1668" s="127"/>
      <c r="FZ1668" s="127"/>
      <c r="GA1668" s="127"/>
      <c r="GB1668" s="127"/>
      <c r="GC1668" s="127"/>
      <c r="GD1668" s="127"/>
      <c r="GE1668" s="127"/>
      <c r="GF1668" s="127"/>
      <c r="GG1668" s="127"/>
      <c r="GH1668" s="127"/>
      <c r="GI1668" s="127"/>
      <c r="GJ1668" s="127"/>
      <c r="GK1668" s="127"/>
      <c r="GL1668" s="127"/>
      <c r="GM1668" s="127"/>
      <c r="GN1668" s="127"/>
      <c r="GO1668" s="127"/>
      <c r="GP1668" s="127"/>
      <c r="GQ1668" s="127"/>
      <c r="GR1668" s="127"/>
      <c r="GS1668" s="127"/>
      <c r="GT1668" s="127"/>
      <c r="GU1668" s="127"/>
      <c r="GV1668" s="127"/>
      <c r="GW1668" s="127"/>
      <c r="GX1668" s="127"/>
      <c r="GY1668" s="127"/>
      <c r="GZ1668" s="127"/>
      <c r="HA1668" s="127"/>
      <c r="HB1668" s="127"/>
      <c r="HC1668" s="127"/>
      <c r="HD1668" s="127"/>
      <c r="HE1668" s="127"/>
      <c r="HF1668" s="127"/>
      <c r="HG1668" s="127"/>
      <c r="HH1668" s="127"/>
      <c r="HI1668" s="127"/>
      <c r="HJ1668" s="127"/>
      <c r="HK1668" s="127"/>
      <c r="HL1668" s="127"/>
      <c r="HM1668" s="127"/>
      <c r="HN1668" s="127"/>
      <c r="HO1668" s="127"/>
      <c r="HP1668" s="127"/>
      <c r="HQ1668" s="127"/>
      <c r="HR1668" s="127"/>
      <c r="HS1668" s="127"/>
      <c r="HT1668" s="127"/>
      <c r="HU1668" s="127"/>
      <c r="HV1668" s="127"/>
      <c r="HW1668" s="127"/>
      <c r="HX1668" s="127"/>
      <c r="HY1668" s="127"/>
      <c r="HZ1668" s="127"/>
      <c r="IA1668" s="127"/>
      <c r="IB1668" s="127"/>
      <c r="IC1668" s="127"/>
      <c r="ID1668" s="127"/>
      <c r="IE1668" s="127"/>
      <c r="IF1668" s="127"/>
      <c r="IG1668" s="127"/>
      <c r="IH1668" s="127"/>
      <c r="II1668" s="127"/>
      <c r="IJ1668" s="127"/>
      <c r="IK1668" s="127"/>
      <c r="IL1668" s="127"/>
      <c r="IM1668" s="127"/>
      <c r="IN1668" s="127"/>
    </row>
    <row r="1669" s="122" customFormat="1" spans="1:248">
      <c r="A1669" s="142"/>
      <c r="B1669" s="145" t="s">
        <v>127</v>
      </c>
      <c r="C1669" s="142"/>
      <c r="D1669" s="142"/>
      <c r="E1669" s="146">
        <f>SUM(E1670:E1672)</f>
        <v>3307453000</v>
      </c>
      <c r="F1669" s="144"/>
      <c r="G1669" s="127"/>
      <c r="H1669" s="127"/>
      <c r="I1669" s="127"/>
      <c r="J1669" s="127"/>
      <c r="K1669" s="127"/>
      <c r="L1669" s="127"/>
      <c r="M1669" s="127"/>
      <c r="N1669" s="127"/>
      <c r="O1669" s="127"/>
      <c r="P1669" s="127"/>
      <c r="Q1669" s="127"/>
      <c r="R1669" s="127"/>
      <c r="S1669" s="127"/>
      <c r="T1669" s="127"/>
      <c r="U1669" s="127"/>
      <c r="V1669" s="127"/>
      <c r="W1669" s="127"/>
      <c r="X1669" s="127"/>
      <c r="Y1669" s="127"/>
      <c r="Z1669" s="127"/>
      <c r="AA1669" s="127"/>
      <c r="AB1669" s="127"/>
      <c r="AC1669" s="127"/>
      <c r="AD1669" s="127"/>
      <c r="AE1669" s="127"/>
      <c r="AF1669" s="127"/>
      <c r="AG1669" s="127"/>
      <c r="AH1669" s="127"/>
      <c r="AI1669" s="127"/>
      <c r="AJ1669" s="127"/>
      <c r="AK1669" s="127"/>
      <c r="AL1669" s="127"/>
      <c r="AM1669" s="127"/>
      <c r="AN1669" s="127"/>
      <c r="AO1669" s="127"/>
      <c r="AP1669" s="127"/>
      <c r="AQ1669" s="127"/>
      <c r="AR1669" s="127"/>
      <c r="AS1669" s="127"/>
      <c r="AT1669" s="127"/>
      <c r="AU1669" s="127"/>
      <c r="AV1669" s="127"/>
      <c r="AW1669" s="127"/>
      <c r="AX1669" s="127"/>
      <c r="AY1669" s="127"/>
      <c r="AZ1669" s="127"/>
      <c r="BA1669" s="127"/>
      <c r="BB1669" s="127"/>
      <c r="BC1669" s="127"/>
      <c r="BD1669" s="127"/>
      <c r="BE1669" s="127"/>
      <c r="BF1669" s="127"/>
      <c r="BG1669" s="127"/>
      <c r="BH1669" s="127"/>
      <c r="BI1669" s="127"/>
      <c r="BJ1669" s="127"/>
      <c r="BK1669" s="127"/>
      <c r="BL1669" s="127"/>
      <c r="BM1669" s="127"/>
      <c r="BN1669" s="127"/>
      <c r="BO1669" s="127"/>
      <c r="BP1669" s="127"/>
      <c r="BQ1669" s="127"/>
      <c r="BR1669" s="127"/>
      <c r="BS1669" s="127"/>
      <c r="BT1669" s="127"/>
      <c r="BU1669" s="127"/>
      <c r="BV1669" s="127"/>
      <c r="BW1669" s="127"/>
      <c r="BX1669" s="127"/>
      <c r="BY1669" s="127"/>
      <c r="BZ1669" s="127"/>
      <c r="CA1669" s="127"/>
      <c r="CB1669" s="127"/>
      <c r="CC1669" s="127"/>
      <c r="CD1669" s="127"/>
      <c r="CE1669" s="127"/>
      <c r="CF1669" s="127"/>
      <c r="CG1669" s="127"/>
      <c r="CH1669" s="127"/>
      <c r="CI1669" s="127"/>
      <c r="CJ1669" s="127"/>
      <c r="CK1669" s="127"/>
      <c r="CL1669" s="127"/>
      <c r="CM1669" s="127"/>
      <c r="CN1669" s="127"/>
      <c r="CO1669" s="127"/>
      <c r="CP1669" s="127"/>
      <c r="CQ1669" s="127"/>
      <c r="CR1669" s="127"/>
      <c r="CS1669" s="127"/>
      <c r="CT1669" s="127"/>
      <c r="CU1669" s="127"/>
      <c r="CV1669" s="127"/>
      <c r="CW1669" s="127"/>
      <c r="CX1669" s="127"/>
      <c r="CY1669" s="127"/>
      <c r="CZ1669" s="127"/>
      <c r="DA1669" s="127"/>
      <c r="DB1669" s="127"/>
      <c r="DC1669" s="127"/>
      <c r="DD1669" s="127"/>
      <c r="DE1669" s="127"/>
      <c r="DF1669" s="127"/>
      <c r="DG1669" s="127"/>
      <c r="DH1669" s="127"/>
      <c r="DI1669" s="127"/>
      <c r="DJ1669" s="127"/>
      <c r="DK1669" s="127"/>
      <c r="DL1669" s="127"/>
      <c r="DM1669" s="127"/>
      <c r="DN1669" s="127"/>
      <c r="DO1669" s="127"/>
      <c r="DP1669" s="127"/>
      <c r="DQ1669" s="127"/>
      <c r="DR1669" s="127"/>
      <c r="DS1669" s="127"/>
      <c r="DT1669" s="127"/>
      <c r="DU1669" s="127"/>
      <c r="DV1669" s="127"/>
      <c r="DW1669" s="127"/>
      <c r="DX1669" s="127"/>
      <c r="DY1669" s="127"/>
      <c r="DZ1669" s="127"/>
      <c r="EA1669" s="127"/>
      <c r="EB1669" s="127"/>
      <c r="EC1669" s="127"/>
      <c r="ED1669" s="127"/>
      <c r="EE1669" s="127"/>
      <c r="EF1669" s="127"/>
      <c r="EG1669" s="127"/>
      <c r="EH1669" s="127"/>
      <c r="EI1669" s="127"/>
      <c r="EJ1669" s="127"/>
      <c r="EK1669" s="127"/>
      <c r="EL1669" s="127"/>
      <c r="EM1669" s="127"/>
      <c r="EN1669" s="127"/>
      <c r="EO1669" s="127"/>
      <c r="EP1669" s="127"/>
      <c r="EQ1669" s="127"/>
      <c r="ER1669" s="127"/>
      <c r="ES1669" s="127"/>
      <c r="ET1669" s="127"/>
      <c r="EU1669" s="127"/>
      <c r="EV1669" s="127"/>
      <c r="EW1669" s="127"/>
      <c r="EX1669" s="127"/>
      <c r="EY1669" s="127"/>
      <c r="EZ1669" s="127"/>
      <c r="FA1669" s="127"/>
      <c r="FB1669" s="127"/>
      <c r="FC1669" s="127"/>
      <c r="FD1669" s="127"/>
      <c r="FE1669" s="127"/>
      <c r="FF1669" s="127"/>
      <c r="FG1669" s="127"/>
      <c r="FH1669" s="127"/>
      <c r="FI1669" s="127"/>
      <c r="FJ1669" s="127"/>
      <c r="FK1669" s="127"/>
      <c r="FL1669" s="127"/>
      <c r="FM1669" s="127"/>
      <c r="FN1669" s="127"/>
      <c r="FO1669" s="127"/>
      <c r="FP1669" s="127"/>
      <c r="FQ1669" s="127"/>
      <c r="FR1669" s="127"/>
      <c r="FS1669" s="127"/>
      <c r="FT1669" s="127"/>
      <c r="FU1669" s="127"/>
      <c r="FV1669" s="127"/>
      <c r="FW1669" s="127"/>
      <c r="FX1669" s="127"/>
      <c r="FY1669" s="127"/>
      <c r="FZ1669" s="127"/>
      <c r="GA1669" s="127"/>
      <c r="GB1669" s="127"/>
      <c r="GC1669" s="127"/>
      <c r="GD1669" s="127"/>
      <c r="GE1669" s="127"/>
      <c r="GF1669" s="127"/>
      <c r="GG1669" s="127"/>
      <c r="GH1669" s="127"/>
      <c r="GI1669" s="127"/>
      <c r="GJ1669" s="127"/>
      <c r="GK1669" s="127"/>
      <c r="GL1669" s="127"/>
      <c r="GM1669" s="127"/>
      <c r="GN1669" s="127"/>
      <c r="GO1669" s="127"/>
      <c r="GP1669" s="127"/>
      <c r="GQ1669" s="127"/>
      <c r="GR1669" s="127"/>
      <c r="GS1669" s="127"/>
      <c r="GT1669" s="127"/>
      <c r="GU1669" s="127"/>
      <c r="GV1669" s="127"/>
      <c r="GW1669" s="127"/>
      <c r="GX1669" s="127"/>
      <c r="GY1669" s="127"/>
      <c r="GZ1669" s="127"/>
      <c r="HA1669" s="127"/>
      <c r="HB1669" s="127"/>
      <c r="HC1669" s="127"/>
      <c r="HD1669" s="127"/>
      <c r="HE1669" s="127"/>
      <c r="HF1669" s="127"/>
      <c r="HG1669" s="127"/>
      <c r="HH1669" s="127"/>
      <c r="HI1669" s="127"/>
      <c r="HJ1669" s="127"/>
      <c r="HK1669" s="127"/>
      <c r="HL1669" s="127"/>
      <c r="HM1669" s="127"/>
      <c r="HN1669" s="127"/>
      <c r="HO1669" s="127"/>
      <c r="HP1669" s="127"/>
      <c r="HQ1669" s="127"/>
      <c r="HR1669" s="127"/>
      <c r="HS1669" s="127"/>
      <c r="HT1669" s="127"/>
      <c r="HU1669" s="127"/>
      <c r="HV1669" s="127"/>
      <c r="HW1669" s="127"/>
      <c r="HX1669" s="127"/>
      <c r="HY1669" s="127"/>
      <c r="HZ1669" s="127"/>
      <c r="IA1669" s="127"/>
      <c r="IB1669" s="127"/>
      <c r="IC1669" s="127"/>
      <c r="ID1669" s="127"/>
      <c r="IE1669" s="127"/>
      <c r="IF1669" s="127"/>
      <c r="IG1669" s="127"/>
      <c r="IH1669" s="127"/>
      <c r="II1669" s="127"/>
      <c r="IJ1669" s="127"/>
      <c r="IK1669" s="127"/>
      <c r="IL1669" s="127"/>
      <c r="IM1669" s="127"/>
      <c r="IN1669" s="127"/>
    </row>
    <row r="1670" s="122" customFormat="1" spans="1:248">
      <c r="A1670" s="142"/>
      <c r="B1670" s="144" t="s">
        <v>128</v>
      </c>
      <c r="C1670" s="142"/>
      <c r="D1670" s="142"/>
      <c r="E1670" s="143">
        <f>2474391000+10930000</f>
        <v>2485321000</v>
      </c>
      <c r="F1670" s="144"/>
      <c r="G1670" s="127"/>
      <c r="H1670" s="127"/>
      <c r="I1670" s="127"/>
      <c r="J1670" s="127"/>
      <c r="K1670" s="127"/>
      <c r="L1670" s="127"/>
      <c r="M1670" s="127"/>
      <c r="N1670" s="127"/>
      <c r="O1670" s="127"/>
      <c r="P1670" s="127"/>
      <c r="Q1670" s="127"/>
      <c r="R1670" s="127"/>
      <c r="S1670" s="127"/>
      <c r="T1670" s="127"/>
      <c r="U1670" s="127"/>
      <c r="V1670" s="127"/>
      <c r="W1670" s="127"/>
      <c r="X1670" s="127"/>
      <c r="Y1670" s="127"/>
      <c r="Z1670" s="127"/>
      <c r="AA1670" s="127"/>
      <c r="AB1670" s="127"/>
      <c r="AC1670" s="127"/>
      <c r="AD1670" s="127"/>
      <c r="AE1670" s="127"/>
      <c r="AF1670" s="127"/>
      <c r="AG1670" s="127"/>
      <c r="AH1670" s="127"/>
      <c r="AI1670" s="127"/>
      <c r="AJ1670" s="127"/>
      <c r="AK1670" s="127"/>
      <c r="AL1670" s="127"/>
      <c r="AM1670" s="127"/>
      <c r="AN1670" s="127"/>
      <c r="AO1670" s="127"/>
      <c r="AP1670" s="127"/>
      <c r="AQ1670" s="127"/>
      <c r="AR1670" s="127"/>
      <c r="AS1670" s="127"/>
      <c r="AT1670" s="127"/>
      <c r="AU1670" s="127"/>
      <c r="AV1670" s="127"/>
      <c r="AW1670" s="127"/>
      <c r="AX1670" s="127"/>
      <c r="AY1670" s="127"/>
      <c r="AZ1670" s="127"/>
      <c r="BA1670" s="127"/>
      <c r="BB1670" s="127"/>
      <c r="BC1670" s="127"/>
      <c r="BD1670" s="127"/>
      <c r="BE1670" s="127"/>
      <c r="BF1670" s="127"/>
      <c r="BG1670" s="127"/>
      <c r="BH1670" s="127"/>
      <c r="BI1670" s="127"/>
      <c r="BJ1670" s="127"/>
      <c r="BK1670" s="127"/>
      <c r="BL1670" s="127"/>
      <c r="BM1670" s="127"/>
      <c r="BN1670" s="127"/>
      <c r="BO1670" s="127"/>
      <c r="BP1670" s="127"/>
      <c r="BQ1670" s="127"/>
      <c r="BR1670" s="127"/>
      <c r="BS1670" s="127"/>
      <c r="BT1670" s="127"/>
      <c r="BU1670" s="127"/>
      <c r="BV1670" s="127"/>
      <c r="BW1670" s="127"/>
      <c r="BX1670" s="127"/>
      <c r="BY1670" s="127"/>
      <c r="BZ1670" s="127"/>
      <c r="CA1670" s="127"/>
      <c r="CB1670" s="127"/>
      <c r="CC1670" s="127"/>
      <c r="CD1670" s="127"/>
      <c r="CE1670" s="127"/>
      <c r="CF1670" s="127"/>
      <c r="CG1670" s="127"/>
      <c r="CH1670" s="127"/>
      <c r="CI1670" s="127"/>
      <c r="CJ1670" s="127"/>
      <c r="CK1670" s="127"/>
      <c r="CL1670" s="127"/>
      <c r="CM1670" s="127"/>
      <c r="CN1670" s="127"/>
      <c r="CO1670" s="127"/>
      <c r="CP1670" s="127"/>
      <c r="CQ1670" s="127"/>
      <c r="CR1670" s="127"/>
      <c r="CS1670" s="127"/>
      <c r="CT1670" s="127"/>
      <c r="CU1670" s="127"/>
      <c r="CV1670" s="127"/>
      <c r="CW1670" s="127"/>
      <c r="CX1670" s="127"/>
      <c r="CY1670" s="127"/>
      <c r="CZ1670" s="127"/>
      <c r="DA1670" s="127"/>
      <c r="DB1670" s="127"/>
      <c r="DC1670" s="127"/>
      <c r="DD1670" s="127"/>
      <c r="DE1670" s="127"/>
      <c r="DF1670" s="127"/>
      <c r="DG1670" s="127"/>
      <c r="DH1670" s="127"/>
      <c r="DI1670" s="127"/>
      <c r="DJ1670" s="127"/>
      <c r="DK1670" s="127"/>
      <c r="DL1670" s="127"/>
      <c r="DM1670" s="127"/>
      <c r="DN1670" s="127"/>
      <c r="DO1670" s="127"/>
      <c r="DP1670" s="127"/>
      <c r="DQ1670" s="127"/>
      <c r="DR1670" s="127"/>
      <c r="DS1670" s="127"/>
      <c r="DT1670" s="127"/>
      <c r="DU1670" s="127"/>
      <c r="DV1670" s="127"/>
      <c r="DW1670" s="127"/>
      <c r="DX1670" s="127"/>
      <c r="DY1670" s="127"/>
      <c r="DZ1670" s="127"/>
      <c r="EA1670" s="127"/>
      <c r="EB1670" s="127"/>
      <c r="EC1670" s="127"/>
      <c r="ED1670" s="127"/>
      <c r="EE1670" s="127"/>
      <c r="EF1670" s="127"/>
      <c r="EG1670" s="127"/>
      <c r="EH1670" s="127"/>
      <c r="EI1670" s="127"/>
      <c r="EJ1670" s="127"/>
      <c r="EK1670" s="127"/>
      <c r="EL1670" s="127"/>
      <c r="EM1670" s="127"/>
      <c r="EN1670" s="127"/>
      <c r="EO1670" s="127"/>
      <c r="EP1670" s="127"/>
      <c r="EQ1670" s="127"/>
      <c r="ER1670" s="127"/>
      <c r="ES1670" s="127"/>
      <c r="ET1670" s="127"/>
      <c r="EU1670" s="127"/>
      <c r="EV1670" s="127"/>
      <c r="EW1670" s="127"/>
      <c r="EX1670" s="127"/>
      <c r="EY1670" s="127"/>
      <c r="EZ1670" s="127"/>
      <c r="FA1670" s="127"/>
      <c r="FB1670" s="127"/>
      <c r="FC1670" s="127"/>
      <c r="FD1670" s="127"/>
      <c r="FE1670" s="127"/>
      <c r="FF1670" s="127"/>
      <c r="FG1670" s="127"/>
      <c r="FH1670" s="127"/>
      <c r="FI1670" s="127"/>
      <c r="FJ1670" s="127"/>
      <c r="FK1670" s="127"/>
      <c r="FL1670" s="127"/>
      <c r="FM1670" s="127"/>
      <c r="FN1670" s="127"/>
      <c r="FO1670" s="127"/>
      <c r="FP1670" s="127"/>
      <c r="FQ1670" s="127"/>
      <c r="FR1670" s="127"/>
      <c r="FS1670" s="127"/>
      <c r="FT1670" s="127"/>
      <c r="FU1670" s="127"/>
      <c r="FV1670" s="127"/>
      <c r="FW1670" s="127"/>
      <c r="FX1670" s="127"/>
      <c r="FY1670" s="127"/>
      <c r="FZ1670" s="127"/>
      <c r="GA1670" s="127"/>
      <c r="GB1670" s="127"/>
      <c r="GC1670" s="127"/>
      <c r="GD1670" s="127"/>
      <c r="GE1670" s="127"/>
      <c r="GF1670" s="127"/>
      <c r="GG1670" s="127"/>
      <c r="GH1670" s="127"/>
      <c r="GI1670" s="127"/>
      <c r="GJ1670" s="127"/>
      <c r="GK1670" s="127"/>
      <c r="GL1670" s="127"/>
      <c r="GM1670" s="127"/>
      <c r="GN1670" s="127"/>
      <c r="GO1670" s="127"/>
      <c r="GP1670" s="127"/>
      <c r="GQ1670" s="127"/>
      <c r="GR1670" s="127"/>
      <c r="GS1670" s="127"/>
      <c r="GT1670" s="127"/>
      <c r="GU1670" s="127"/>
      <c r="GV1670" s="127"/>
      <c r="GW1670" s="127"/>
      <c r="GX1670" s="127"/>
      <c r="GY1670" s="127"/>
      <c r="GZ1670" s="127"/>
      <c r="HA1670" s="127"/>
      <c r="HB1670" s="127"/>
      <c r="HC1670" s="127"/>
      <c r="HD1670" s="127"/>
      <c r="HE1670" s="127"/>
      <c r="HF1670" s="127"/>
      <c r="HG1670" s="127"/>
      <c r="HH1670" s="127"/>
      <c r="HI1670" s="127"/>
      <c r="HJ1670" s="127"/>
      <c r="HK1670" s="127"/>
      <c r="HL1670" s="127"/>
      <c r="HM1670" s="127"/>
      <c r="HN1670" s="127"/>
      <c r="HO1670" s="127"/>
      <c r="HP1670" s="127"/>
      <c r="HQ1670" s="127"/>
      <c r="HR1670" s="127"/>
      <c r="HS1670" s="127"/>
      <c r="HT1670" s="127"/>
      <c r="HU1670" s="127"/>
      <c r="HV1670" s="127"/>
      <c r="HW1670" s="127"/>
      <c r="HX1670" s="127"/>
      <c r="HY1670" s="127"/>
      <c r="HZ1670" s="127"/>
      <c r="IA1670" s="127"/>
      <c r="IB1670" s="127"/>
      <c r="IC1670" s="127"/>
      <c r="ID1670" s="127"/>
      <c r="IE1670" s="127"/>
      <c r="IF1670" s="127"/>
      <c r="IG1670" s="127"/>
      <c r="IH1670" s="127"/>
      <c r="II1670" s="127"/>
      <c r="IJ1670" s="127"/>
      <c r="IK1670" s="127"/>
      <c r="IL1670" s="127"/>
      <c r="IM1670" s="127"/>
      <c r="IN1670" s="127"/>
    </row>
    <row r="1671" s="122" customFormat="1" spans="1:248">
      <c r="A1671" s="142"/>
      <c r="B1671" s="147" t="s">
        <v>129</v>
      </c>
      <c r="C1671" s="142"/>
      <c r="D1671" s="142"/>
      <c r="E1671" s="143">
        <v>429012000</v>
      </c>
      <c r="F1671" s="144"/>
      <c r="G1671" s="127"/>
      <c r="H1671" s="127"/>
      <c r="I1671" s="127"/>
      <c r="J1671" s="127"/>
      <c r="K1671" s="127"/>
      <c r="L1671" s="127"/>
      <c r="M1671" s="127"/>
      <c r="N1671" s="127"/>
      <c r="O1671" s="127"/>
      <c r="P1671" s="127"/>
      <c r="Q1671" s="127"/>
      <c r="R1671" s="127"/>
      <c r="S1671" s="127"/>
      <c r="T1671" s="127"/>
      <c r="U1671" s="127"/>
      <c r="V1671" s="127"/>
      <c r="W1671" s="127"/>
      <c r="X1671" s="127"/>
      <c r="Y1671" s="127"/>
      <c r="Z1671" s="127"/>
      <c r="AA1671" s="127"/>
      <c r="AB1671" s="127"/>
      <c r="AC1671" s="127"/>
      <c r="AD1671" s="127"/>
      <c r="AE1671" s="127"/>
      <c r="AF1671" s="127"/>
      <c r="AG1671" s="127"/>
      <c r="AH1671" s="127"/>
      <c r="AI1671" s="127"/>
      <c r="AJ1671" s="127"/>
      <c r="AK1671" s="127"/>
      <c r="AL1671" s="127"/>
      <c r="AM1671" s="127"/>
      <c r="AN1671" s="127"/>
      <c r="AO1671" s="127"/>
      <c r="AP1671" s="127"/>
      <c r="AQ1671" s="127"/>
      <c r="AR1671" s="127"/>
      <c r="AS1671" s="127"/>
      <c r="AT1671" s="127"/>
      <c r="AU1671" s="127"/>
      <c r="AV1671" s="127"/>
      <c r="AW1671" s="127"/>
      <c r="AX1671" s="127"/>
      <c r="AY1671" s="127"/>
      <c r="AZ1671" s="127"/>
      <c r="BA1671" s="127"/>
      <c r="BB1671" s="127"/>
      <c r="BC1671" s="127"/>
      <c r="BD1671" s="127"/>
      <c r="BE1671" s="127"/>
      <c r="BF1671" s="127"/>
      <c r="BG1671" s="127"/>
      <c r="BH1671" s="127"/>
      <c r="BI1671" s="127"/>
      <c r="BJ1671" s="127"/>
      <c r="BK1671" s="127"/>
      <c r="BL1671" s="127"/>
      <c r="BM1671" s="127"/>
      <c r="BN1671" s="127"/>
      <c r="BO1671" s="127"/>
      <c r="BP1671" s="127"/>
      <c r="BQ1671" s="127"/>
      <c r="BR1671" s="127"/>
      <c r="BS1671" s="127"/>
      <c r="BT1671" s="127"/>
      <c r="BU1671" s="127"/>
      <c r="BV1671" s="127"/>
      <c r="BW1671" s="127"/>
      <c r="BX1671" s="127"/>
      <c r="BY1671" s="127"/>
      <c r="BZ1671" s="127"/>
      <c r="CA1671" s="127"/>
      <c r="CB1671" s="127"/>
      <c r="CC1671" s="127"/>
      <c r="CD1671" s="127"/>
      <c r="CE1671" s="127"/>
      <c r="CF1671" s="127"/>
      <c r="CG1671" s="127"/>
      <c r="CH1671" s="127"/>
      <c r="CI1671" s="127"/>
      <c r="CJ1671" s="127"/>
      <c r="CK1671" s="127"/>
      <c r="CL1671" s="127"/>
      <c r="CM1671" s="127"/>
      <c r="CN1671" s="127"/>
      <c r="CO1671" s="127"/>
      <c r="CP1671" s="127"/>
      <c r="CQ1671" s="127"/>
      <c r="CR1671" s="127"/>
      <c r="CS1671" s="127"/>
      <c r="CT1671" s="127"/>
      <c r="CU1671" s="127"/>
      <c r="CV1671" s="127"/>
      <c r="CW1671" s="127"/>
      <c r="CX1671" s="127"/>
      <c r="CY1671" s="127"/>
      <c r="CZ1671" s="127"/>
      <c r="DA1671" s="127"/>
      <c r="DB1671" s="127"/>
      <c r="DC1671" s="127"/>
      <c r="DD1671" s="127"/>
      <c r="DE1671" s="127"/>
      <c r="DF1671" s="127"/>
      <c r="DG1671" s="127"/>
      <c r="DH1671" s="127"/>
      <c r="DI1671" s="127"/>
      <c r="DJ1671" s="127"/>
      <c r="DK1671" s="127"/>
      <c r="DL1671" s="127"/>
      <c r="DM1671" s="127"/>
      <c r="DN1671" s="127"/>
      <c r="DO1671" s="127"/>
      <c r="DP1671" s="127"/>
      <c r="DQ1671" s="127"/>
      <c r="DR1671" s="127"/>
      <c r="DS1671" s="127"/>
      <c r="DT1671" s="127"/>
      <c r="DU1671" s="127"/>
      <c r="DV1671" s="127"/>
      <c r="DW1671" s="127"/>
      <c r="DX1671" s="127"/>
      <c r="DY1671" s="127"/>
      <c r="DZ1671" s="127"/>
      <c r="EA1671" s="127"/>
      <c r="EB1671" s="127"/>
      <c r="EC1671" s="127"/>
      <c r="ED1671" s="127"/>
      <c r="EE1671" s="127"/>
      <c r="EF1671" s="127"/>
      <c r="EG1671" s="127"/>
      <c r="EH1671" s="127"/>
      <c r="EI1671" s="127"/>
      <c r="EJ1671" s="127"/>
      <c r="EK1671" s="127"/>
      <c r="EL1671" s="127"/>
      <c r="EM1671" s="127"/>
      <c r="EN1671" s="127"/>
      <c r="EO1671" s="127"/>
      <c r="EP1671" s="127"/>
      <c r="EQ1671" s="127"/>
      <c r="ER1671" s="127"/>
      <c r="ES1671" s="127"/>
      <c r="ET1671" s="127"/>
      <c r="EU1671" s="127"/>
      <c r="EV1671" s="127"/>
      <c r="EW1671" s="127"/>
      <c r="EX1671" s="127"/>
      <c r="EY1671" s="127"/>
      <c r="EZ1671" s="127"/>
      <c r="FA1671" s="127"/>
      <c r="FB1671" s="127"/>
      <c r="FC1671" s="127"/>
      <c r="FD1671" s="127"/>
      <c r="FE1671" s="127"/>
      <c r="FF1671" s="127"/>
      <c r="FG1671" s="127"/>
      <c r="FH1671" s="127"/>
      <c r="FI1671" s="127"/>
      <c r="FJ1671" s="127"/>
      <c r="FK1671" s="127"/>
      <c r="FL1671" s="127"/>
      <c r="FM1671" s="127"/>
      <c r="FN1671" s="127"/>
      <c r="FO1671" s="127"/>
      <c r="FP1671" s="127"/>
      <c r="FQ1671" s="127"/>
      <c r="FR1671" s="127"/>
      <c r="FS1671" s="127"/>
      <c r="FT1671" s="127"/>
      <c r="FU1671" s="127"/>
      <c r="FV1671" s="127"/>
      <c r="FW1671" s="127"/>
      <c r="FX1671" s="127"/>
      <c r="FY1671" s="127"/>
      <c r="FZ1671" s="127"/>
      <c r="GA1671" s="127"/>
      <c r="GB1671" s="127"/>
      <c r="GC1671" s="127"/>
      <c r="GD1671" s="127"/>
      <c r="GE1671" s="127"/>
      <c r="GF1671" s="127"/>
      <c r="GG1671" s="127"/>
      <c r="GH1671" s="127"/>
      <c r="GI1671" s="127"/>
      <c r="GJ1671" s="127"/>
      <c r="GK1671" s="127"/>
      <c r="GL1671" s="127"/>
      <c r="GM1671" s="127"/>
      <c r="GN1671" s="127"/>
      <c r="GO1671" s="127"/>
      <c r="GP1671" s="127"/>
      <c r="GQ1671" s="127"/>
      <c r="GR1671" s="127"/>
      <c r="GS1671" s="127"/>
      <c r="GT1671" s="127"/>
      <c r="GU1671" s="127"/>
      <c r="GV1671" s="127"/>
      <c r="GW1671" s="127"/>
      <c r="GX1671" s="127"/>
      <c r="GY1671" s="127"/>
      <c r="GZ1671" s="127"/>
      <c r="HA1671" s="127"/>
      <c r="HB1671" s="127"/>
      <c r="HC1671" s="127"/>
      <c r="HD1671" s="127"/>
      <c r="HE1671" s="127"/>
      <c r="HF1671" s="127"/>
      <c r="HG1671" s="127"/>
      <c r="HH1671" s="127"/>
      <c r="HI1671" s="127"/>
      <c r="HJ1671" s="127"/>
      <c r="HK1671" s="127"/>
      <c r="HL1671" s="127"/>
      <c r="HM1671" s="127"/>
      <c r="HN1671" s="127"/>
      <c r="HO1671" s="127"/>
      <c r="HP1671" s="127"/>
      <c r="HQ1671" s="127"/>
      <c r="HR1671" s="127"/>
      <c r="HS1671" s="127"/>
      <c r="HT1671" s="127"/>
      <c r="HU1671" s="127"/>
      <c r="HV1671" s="127"/>
      <c r="HW1671" s="127"/>
      <c r="HX1671" s="127"/>
      <c r="HY1671" s="127"/>
      <c r="HZ1671" s="127"/>
      <c r="IA1671" s="127"/>
      <c r="IB1671" s="127"/>
      <c r="IC1671" s="127"/>
      <c r="ID1671" s="127"/>
      <c r="IE1671" s="127"/>
      <c r="IF1671" s="127"/>
      <c r="IG1671" s="127"/>
      <c r="IH1671" s="127"/>
      <c r="II1671" s="127"/>
      <c r="IJ1671" s="127"/>
      <c r="IK1671" s="127"/>
      <c r="IL1671" s="127"/>
      <c r="IM1671" s="127"/>
      <c r="IN1671" s="127"/>
    </row>
    <row r="1672" s="122" customFormat="1" spans="1:248">
      <c r="A1672" s="142"/>
      <c r="B1672" s="147" t="s">
        <v>2000</v>
      </c>
      <c r="C1672" s="142"/>
      <c r="D1672" s="142"/>
      <c r="E1672" s="143">
        <v>393120000</v>
      </c>
      <c r="F1672" s="144"/>
      <c r="G1672" s="127"/>
      <c r="H1672" s="127"/>
      <c r="I1672" s="127"/>
      <c r="J1672" s="127"/>
      <c r="K1672" s="127"/>
      <c r="L1672" s="127"/>
      <c r="M1672" s="127"/>
      <c r="N1672" s="127"/>
      <c r="O1672" s="127"/>
      <c r="P1672" s="127"/>
      <c r="Q1672" s="127"/>
      <c r="R1672" s="127"/>
      <c r="S1672" s="127"/>
      <c r="T1672" s="127"/>
      <c r="U1672" s="127"/>
      <c r="V1672" s="127"/>
      <c r="W1672" s="127"/>
      <c r="X1672" s="127"/>
      <c r="Y1672" s="127"/>
      <c r="Z1672" s="127"/>
      <c r="AA1672" s="127"/>
      <c r="AB1672" s="127"/>
      <c r="AC1672" s="127"/>
      <c r="AD1672" s="127"/>
      <c r="AE1672" s="127"/>
      <c r="AF1672" s="127"/>
      <c r="AG1672" s="127"/>
      <c r="AH1672" s="127"/>
      <c r="AI1672" s="127"/>
      <c r="AJ1672" s="127"/>
      <c r="AK1672" s="127"/>
      <c r="AL1672" s="127"/>
      <c r="AM1672" s="127"/>
      <c r="AN1672" s="127"/>
      <c r="AO1672" s="127"/>
      <c r="AP1672" s="127"/>
      <c r="AQ1672" s="127"/>
      <c r="AR1672" s="127"/>
      <c r="AS1672" s="127"/>
      <c r="AT1672" s="127"/>
      <c r="AU1672" s="127"/>
      <c r="AV1672" s="127"/>
      <c r="AW1672" s="127"/>
      <c r="AX1672" s="127"/>
      <c r="AY1672" s="127"/>
      <c r="AZ1672" s="127"/>
      <c r="BA1672" s="127"/>
      <c r="BB1672" s="127"/>
      <c r="BC1672" s="127"/>
      <c r="BD1672" s="127"/>
      <c r="BE1672" s="127"/>
      <c r="BF1672" s="127"/>
      <c r="BG1672" s="127"/>
      <c r="BH1672" s="127"/>
      <c r="BI1672" s="127"/>
      <c r="BJ1672" s="127"/>
      <c r="BK1672" s="127"/>
      <c r="BL1672" s="127"/>
      <c r="BM1672" s="127"/>
      <c r="BN1672" s="127"/>
      <c r="BO1672" s="127"/>
      <c r="BP1672" s="127"/>
      <c r="BQ1672" s="127"/>
      <c r="BR1672" s="127"/>
      <c r="BS1672" s="127"/>
      <c r="BT1672" s="127"/>
      <c r="BU1672" s="127"/>
      <c r="BV1672" s="127"/>
      <c r="BW1672" s="127"/>
      <c r="BX1672" s="127"/>
      <c r="BY1672" s="127"/>
      <c r="BZ1672" s="127"/>
      <c r="CA1672" s="127"/>
      <c r="CB1672" s="127"/>
      <c r="CC1672" s="127"/>
      <c r="CD1672" s="127"/>
      <c r="CE1672" s="127"/>
      <c r="CF1672" s="127"/>
      <c r="CG1672" s="127"/>
      <c r="CH1672" s="127"/>
      <c r="CI1672" s="127"/>
      <c r="CJ1672" s="127"/>
      <c r="CK1672" s="127"/>
      <c r="CL1672" s="127"/>
      <c r="CM1672" s="127"/>
      <c r="CN1672" s="127"/>
      <c r="CO1672" s="127"/>
      <c r="CP1672" s="127"/>
      <c r="CQ1672" s="127"/>
      <c r="CR1672" s="127"/>
      <c r="CS1672" s="127"/>
      <c r="CT1672" s="127"/>
      <c r="CU1672" s="127"/>
      <c r="CV1672" s="127"/>
      <c r="CW1672" s="127"/>
      <c r="CX1672" s="127"/>
      <c r="CY1672" s="127"/>
      <c r="CZ1672" s="127"/>
      <c r="DA1672" s="127"/>
      <c r="DB1672" s="127"/>
      <c r="DC1672" s="127"/>
      <c r="DD1672" s="127"/>
      <c r="DE1672" s="127"/>
      <c r="DF1672" s="127"/>
      <c r="DG1672" s="127"/>
      <c r="DH1672" s="127"/>
      <c r="DI1672" s="127"/>
      <c r="DJ1672" s="127"/>
      <c r="DK1672" s="127"/>
      <c r="DL1672" s="127"/>
      <c r="DM1672" s="127"/>
      <c r="DN1672" s="127"/>
      <c r="DO1672" s="127"/>
      <c r="DP1672" s="127"/>
      <c r="DQ1672" s="127"/>
      <c r="DR1672" s="127"/>
      <c r="DS1672" s="127"/>
      <c r="DT1672" s="127"/>
      <c r="DU1672" s="127"/>
      <c r="DV1672" s="127"/>
      <c r="DW1672" s="127"/>
      <c r="DX1672" s="127"/>
      <c r="DY1672" s="127"/>
      <c r="DZ1672" s="127"/>
      <c r="EA1672" s="127"/>
      <c r="EB1672" s="127"/>
      <c r="EC1672" s="127"/>
      <c r="ED1672" s="127"/>
      <c r="EE1672" s="127"/>
      <c r="EF1672" s="127"/>
      <c r="EG1672" s="127"/>
      <c r="EH1672" s="127"/>
      <c r="EI1672" s="127"/>
      <c r="EJ1672" s="127"/>
      <c r="EK1672" s="127"/>
      <c r="EL1672" s="127"/>
      <c r="EM1672" s="127"/>
      <c r="EN1672" s="127"/>
      <c r="EO1672" s="127"/>
      <c r="EP1672" s="127"/>
      <c r="EQ1672" s="127"/>
      <c r="ER1672" s="127"/>
      <c r="ES1672" s="127"/>
      <c r="ET1672" s="127"/>
      <c r="EU1672" s="127"/>
      <c r="EV1672" s="127"/>
      <c r="EW1672" s="127"/>
      <c r="EX1672" s="127"/>
      <c r="EY1672" s="127"/>
      <c r="EZ1672" s="127"/>
      <c r="FA1672" s="127"/>
      <c r="FB1672" s="127"/>
      <c r="FC1672" s="127"/>
      <c r="FD1672" s="127"/>
      <c r="FE1672" s="127"/>
      <c r="FF1672" s="127"/>
      <c r="FG1672" s="127"/>
      <c r="FH1672" s="127"/>
      <c r="FI1672" s="127"/>
      <c r="FJ1672" s="127"/>
      <c r="FK1672" s="127"/>
      <c r="FL1672" s="127"/>
      <c r="FM1672" s="127"/>
      <c r="FN1672" s="127"/>
      <c r="FO1672" s="127"/>
      <c r="FP1672" s="127"/>
      <c r="FQ1672" s="127"/>
      <c r="FR1672" s="127"/>
      <c r="FS1672" s="127"/>
      <c r="FT1672" s="127"/>
      <c r="FU1672" s="127"/>
      <c r="FV1672" s="127"/>
      <c r="FW1672" s="127"/>
      <c r="FX1672" s="127"/>
      <c r="FY1672" s="127"/>
      <c r="FZ1672" s="127"/>
      <c r="GA1672" s="127"/>
      <c r="GB1672" s="127"/>
      <c r="GC1672" s="127"/>
      <c r="GD1672" s="127"/>
      <c r="GE1672" s="127"/>
      <c r="GF1672" s="127"/>
      <c r="GG1672" s="127"/>
      <c r="GH1672" s="127"/>
      <c r="GI1672" s="127"/>
      <c r="GJ1672" s="127"/>
      <c r="GK1672" s="127"/>
      <c r="GL1672" s="127"/>
      <c r="GM1672" s="127"/>
      <c r="GN1672" s="127"/>
      <c r="GO1672" s="127"/>
      <c r="GP1672" s="127"/>
      <c r="GQ1672" s="127"/>
      <c r="GR1672" s="127"/>
      <c r="GS1672" s="127"/>
      <c r="GT1672" s="127"/>
      <c r="GU1672" s="127"/>
      <c r="GV1672" s="127"/>
      <c r="GW1672" s="127"/>
      <c r="GX1672" s="127"/>
      <c r="GY1672" s="127"/>
      <c r="GZ1672" s="127"/>
      <c r="HA1672" s="127"/>
      <c r="HB1672" s="127"/>
      <c r="HC1672" s="127"/>
      <c r="HD1672" s="127"/>
      <c r="HE1672" s="127"/>
      <c r="HF1672" s="127"/>
      <c r="HG1672" s="127"/>
      <c r="HH1672" s="127"/>
      <c r="HI1672" s="127"/>
      <c r="HJ1672" s="127"/>
      <c r="HK1672" s="127"/>
      <c r="HL1672" s="127"/>
      <c r="HM1672" s="127"/>
      <c r="HN1672" s="127"/>
      <c r="HO1672" s="127"/>
      <c r="HP1672" s="127"/>
      <c r="HQ1672" s="127"/>
      <c r="HR1672" s="127"/>
      <c r="HS1672" s="127"/>
      <c r="HT1672" s="127"/>
      <c r="HU1672" s="127"/>
      <c r="HV1672" s="127"/>
      <c r="HW1672" s="127"/>
      <c r="HX1672" s="127"/>
      <c r="HY1672" s="127"/>
      <c r="HZ1672" s="127"/>
      <c r="IA1672" s="127"/>
      <c r="IB1672" s="127"/>
      <c r="IC1672" s="127"/>
      <c r="ID1672" s="127"/>
      <c r="IE1672" s="127"/>
      <c r="IF1672" s="127"/>
      <c r="IG1672" s="127"/>
      <c r="IH1672" s="127"/>
      <c r="II1672" s="127"/>
      <c r="IJ1672" s="127"/>
      <c r="IK1672" s="127"/>
      <c r="IL1672" s="127"/>
      <c r="IM1672" s="127"/>
      <c r="IN1672" s="127"/>
    </row>
    <row r="1673" s="124" customFormat="1" spans="1:256">
      <c r="A1673" s="204"/>
      <c r="B1673" s="369"/>
      <c r="C1673" s="204"/>
      <c r="D1673" s="204"/>
      <c r="E1673" s="204"/>
      <c r="F1673" s="369"/>
      <c r="G1673" s="121"/>
      <c r="H1673" s="121"/>
      <c r="I1673" s="121"/>
      <c r="J1673" s="121"/>
      <c r="K1673" s="121"/>
      <c r="L1673" s="121"/>
      <c r="M1673" s="121"/>
      <c r="N1673" s="121"/>
      <c r="O1673" s="121"/>
      <c r="P1673" s="121"/>
      <c r="Q1673" s="121"/>
      <c r="R1673" s="121"/>
      <c r="S1673" s="121"/>
      <c r="T1673" s="121"/>
      <c r="U1673" s="121"/>
      <c r="V1673" s="121"/>
      <c r="W1673" s="121"/>
      <c r="X1673" s="121"/>
      <c r="Y1673" s="121"/>
      <c r="Z1673" s="121"/>
      <c r="AA1673" s="121"/>
      <c r="AB1673" s="121"/>
      <c r="AC1673" s="121"/>
      <c r="AD1673" s="121"/>
      <c r="AE1673" s="121"/>
      <c r="AF1673" s="121"/>
      <c r="AG1673" s="121"/>
      <c r="AH1673" s="121"/>
      <c r="AI1673" s="121"/>
      <c r="AJ1673" s="121"/>
      <c r="AK1673" s="121"/>
      <c r="AL1673" s="121"/>
      <c r="AM1673" s="121"/>
      <c r="AN1673" s="121"/>
      <c r="AO1673" s="121"/>
      <c r="AP1673" s="121"/>
      <c r="AQ1673" s="121"/>
      <c r="AR1673" s="121"/>
      <c r="AS1673" s="121"/>
      <c r="AT1673" s="121"/>
      <c r="AU1673" s="121"/>
      <c r="AV1673" s="121"/>
      <c r="AW1673" s="121"/>
      <c r="AX1673" s="121"/>
      <c r="AY1673" s="121"/>
      <c r="AZ1673" s="121"/>
      <c r="BA1673" s="121"/>
      <c r="BB1673" s="121"/>
      <c r="BC1673" s="121"/>
      <c r="BD1673" s="121"/>
      <c r="BE1673" s="121"/>
      <c r="BF1673" s="121"/>
      <c r="BG1673" s="121"/>
      <c r="BH1673" s="121"/>
      <c r="BI1673" s="121"/>
      <c r="BJ1673" s="121"/>
      <c r="BK1673" s="121"/>
      <c r="BL1673" s="121"/>
      <c r="BM1673" s="121"/>
      <c r="BN1673" s="121"/>
      <c r="BO1673" s="121"/>
      <c r="BP1673" s="121"/>
      <c r="BQ1673" s="121"/>
      <c r="BR1673" s="121"/>
      <c r="BS1673" s="121"/>
      <c r="BT1673" s="121"/>
      <c r="BU1673" s="121"/>
      <c r="BV1673" s="121"/>
      <c r="BW1673" s="121"/>
      <c r="BX1673" s="121"/>
      <c r="BY1673" s="121"/>
      <c r="BZ1673" s="121"/>
      <c r="CA1673" s="121"/>
      <c r="CB1673" s="121"/>
      <c r="CC1673" s="121"/>
      <c r="CD1673" s="121"/>
      <c r="CE1673" s="121"/>
      <c r="CF1673" s="121"/>
      <c r="CG1673" s="121"/>
      <c r="CH1673" s="121"/>
      <c r="CI1673" s="121"/>
      <c r="CJ1673" s="121"/>
      <c r="CK1673" s="121"/>
      <c r="CL1673" s="121"/>
      <c r="CM1673" s="121"/>
      <c r="CN1673" s="121"/>
      <c r="CO1673" s="121"/>
      <c r="CP1673" s="121"/>
      <c r="CQ1673" s="121"/>
      <c r="CR1673" s="121"/>
      <c r="CS1673" s="121"/>
      <c r="CT1673" s="121"/>
      <c r="CU1673" s="121"/>
      <c r="CV1673" s="121"/>
      <c r="CW1673" s="121"/>
      <c r="CX1673" s="121"/>
      <c r="CY1673" s="121"/>
      <c r="CZ1673" s="121"/>
      <c r="DA1673" s="121"/>
      <c r="DB1673" s="121"/>
      <c r="DC1673" s="121"/>
      <c r="DD1673" s="121"/>
      <c r="DE1673" s="121"/>
      <c r="DF1673" s="121"/>
      <c r="DG1673" s="121"/>
      <c r="DH1673" s="121"/>
      <c r="DI1673" s="121"/>
      <c r="DJ1673" s="121"/>
      <c r="DK1673" s="121"/>
      <c r="DL1673" s="121"/>
      <c r="DM1673" s="121"/>
      <c r="DN1673" s="121"/>
      <c r="DO1673" s="121"/>
      <c r="DP1673" s="121"/>
      <c r="DQ1673" s="121"/>
      <c r="DR1673" s="121"/>
      <c r="DS1673" s="121"/>
      <c r="DT1673" s="121"/>
      <c r="DU1673" s="121"/>
      <c r="DV1673" s="121"/>
      <c r="DW1673" s="121"/>
      <c r="DX1673" s="121"/>
      <c r="DY1673" s="121"/>
      <c r="DZ1673" s="121"/>
      <c r="EA1673" s="121"/>
      <c r="EB1673" s="121"/>
      <c r="EC1673" s="121"/>
      <c r="ED1673" s="121"/>
      <c r="EE1673" s="121"/>
      <c r="EF1673" s="121"/>
      <c r="EG1673" s="121"/>
      <c r="EH1673" s="121"/>
      <c r="EI1673" s="121"/>
      <c r="EJ1673" s="121"/>
      <c r="EK1673" s="121"/>
      <c r="EL1673" s="121"/>
      <c r="EM1673" s="121"/>
      <c r="EN1673" s="121"/>
      <c r="EO1673" s="121"/>
      <c r="EP1673" s="121"/>
      <c r="EQ1673" s="121"/>
      <c r="ER1673" s="121"/>
      <c r="ES1673" s="121"/>
      <c r="ET1673" s="121"/>
      <c r="EU1673" s="121"/>
      <c r="EV1673" s="121"/>
      <c r="EW1673" s="121"/>
      <c r="EX1673" s="121"/>
      <c r="EY1673" s="121"/>
      <c r="EZ1673" s="121"/>
      <c r="FA1673" s="121"/>
      <c r="FB1673" s="121"/>
      <c r="FC1673" s="121"/>
      <c r="FD1673" s="121"/>
      <c r="FE1673" s="121"/>
      <c r="FF1673" s="121"/>
      <c r="FG1673" s="121"/>
      <c r="FH1673" s="121"/>
      <c r="FI1673" s="121"/>
      <c r="FJ1673" s="121"/>
      <c r="FK1673" s="121"/>
      <c r="FL1673" s="121"/>
      <c r="FM1673" s="121"/>
      <c r="FN1673" s="121"/>
      <c r="FO1673" s="121"/>
      <c r="FP1673" s="121"/>
      <c r="FQ1673" s="121"/>
      <c r="FR1673" s="121"/>
      <c r="FS1673" s="121"/>
      <c r="FT1673" s="121"/>
      <c r="FU1673" s="121"/>
      <c r="FV1673" s="121"/>
      <c r="FW1673" s="121"/>
      <c r="FX1673" s="121"/>
      <c r="FY1673" s="121"/>
      <c r="FZ1673" s="121"/>
      <c r="GA1673" s="121"/>
      <c r="GB1673" s="121"/>
      <c r="GC1673" s="121"/>
      <c r="GD1673" s="121"/>
      <c r="GE1673" s="121"/>
      <c r="GF1673" s="121"/>
      <c r="GG1673" s="121"/>
      <c r="GH1673" s="121"/>
      <c r="GI1673" s="121"/>
      <c r="GJ1673" s="121"/>
      <c r="GK1673" s="121"/>
      <c r="GL1673" s="121"/>
      <c r="GM1673" s="121"/>
      <c r="GN1673" s="121"/>
      <c r="GO1673" s="121"/>
      <c r="GP1673" s="121"/>
      <c r="GQ1673" s="121"/>
      <c r="GR1673" s="121"/>
      <c r="GS1673" s="121"/>
      <c r="GT1673" s="121"/>
      <c r="GU1673" s="121"/>
      <c r="GV1673" s="121"/>
      <c r="GW1673" s="121"/>
      <c r="GX1673" s="121"/>
      <c r="GY1673" s="121"/>
      <c r="GZ1673" s="121"/>
      <c r="HA1673" s="121"/>
      <c r="HB1673" s="121"/>
      <c r="HC1673" s="121"/>
      <c r="HD1673" s="121"/>
      <c r="HE1673" s="121"/>
      <c r="HF1673" s="121"/>
      <c r="HG1673" s="121"/>
      <c r="HH1673" s="121"/>
      <c r="HI1673" s="121"/>
      <c r="HJ1673" s="121"/>
      <c r="HK1673" s="121"/>
      <c r="HL1673" s="121"/>
      <c r="HM1673" s="121"/>
      <c r="HN1673" s="121"/>
      <c r="HO1673" s="121"/>
      <c r="HP1673" s="121"/>
      <c r="HQ1673" s="121"/>
      <c r="HR1673" s="121"/>
      <c r="HS1673" s="121"/>
      <c r="HT1673" s="121"/>
      <c r="HU1673" s="121"/>
      <c r="HV1673" s="121"/>
      <c r="HW1673" s="121"/>
      <c r="HX1673" s="121"/>
      <c r="HY1673" s="121"/>
      <c r="HZ1673" s="121"/>
      <c r="IA1673" s="121"/>
      <c r="IB1673" s="121"/>
      <c r="IC1673" s="121"/>
      <c r="ID1673" s="121"/>
      <c r="IE1673" s="121"/>
      <c r="IF1673" s="121"/>
      <c r="IG1673" s="121"/>
      <c r="IH1673" s="121"/>
      <c r="II1673" s="121"/>
      <c r="IJ1673" s="121"/>
      <c r="IK1673" s="121"/>
      <c r="IL1673" s="121"/>
      <c r="IM1673" s="121"/>
      <c r="IN1673" s="121"/>
      <c r="IO1673"/>
      <c r="IP1673"/>
      <c r="IQ1673"/>
      <c r="IR1673"/>
      <c r="IS1673"/>
      <c r="IT1673"/>
      <c r="IU1673"/>
      <c r="IV1673"/>
    </row>
    <row r="1674" s="124" customFormat="1" spans="1:256">
      <c r="A1674" s="148"/>
      <c r="B1674" s="151" t="s">
        <v>132</v>
      </c>
      <c r="C1674" s="148"/>
      <c r="D1674" s="148"/>
      <c r="E1674" s="152">
        <f>SUM(E1677:E1705)</f>
        <v>10995845500</v>
      </c>
      <c r="F1674" s="150"/>
      <c r="G1674" s="121"/>
      <c r="H1674" s="121"/>
      <c r="I1674" s="121"/>
      <c r="J1674" s="121"/>
      <c r="K1674" s="121"/>
      <c r="L1674" s="121"/>
      <c r="M1674" s="121"/>
      <c r="N1674" s="121"/>
      <c r="O1674" s="121"/>
      <c r="P1674" s="121"/>
      <c r="Q1674" s="121"/>
      <c r="R1674" s="121"/>
      <c r="S1674" s="121"/>
      <c r="T1674" s="121"/>
      <c r="U1674" s="121"/>
      <c r="V1674" s="121"/>
      <c r="W1674" s="121"/>
      <c r="X1674" s="121"/>
      <c r="Y1674" s="121"/>
      <c r="Z1674" s="121"/>
      <c r="AA1674" s="121"/>
      <c r="AB1674" s="121"/>
      <c r="AC1674" s="121"/>
      <c r="AD1674" s="121"/>
      <c r="AE1674" s="121"/>
      <c r="AF1674" s="121"/>
      <c r="AG1674" s="121"/>
      <c r="AH1674" s="121"/>
      <c r="AI1674" s="121"/>
      <c r="AJ1674" s="121"/>
      <c r="AK1674" s="121"/>
      <c r="AL1674" s="121"/>
      <c r="AM1674" s="121"/>
      <c r="AN1674" s="121"/>
      <c r="AO1674" s="121"/>
      <c r="AP1674" s="121"/>
      <c r="AQ1674" s="121"/>
      <c r="AR1674" s="121"/>
      <c r="AS1674" s="121"/>
      <c r="AT1674" s="121"/>
      <c r="AU1674" s="121"/>
      <c r="AV1674" s="121"/>
      <c r="AW1674" s="121"/>
      <c r="AX1674" s="121"/>
      <c r="AY1674" s="121"/>
      <c r="AZ1674" s="121"/>
      <c r="BA1674" s="121"/>
      <c r="BB1674" s="121"/>
      <c r="BC1674" s="121"/>
      <c r="BD1674" s="121"/>
      <c r="BE1674" s="121"/>
      <c r="BF1674" s="121"/>
      <c r="BG1674" s="121"/>
      <c r="BH1674" s="121"/>
      <c r="BI1674" s="121"/>
      <c r="BJ1674" s="121"/>
      <c r="BK1674" s="121"/>
      <c r="BL1674" s="121"/>
      <c r="BM1674" s="121"/>
      <c r="BN1674" s="121"/>
      <c r="BO1674" s="121"/>
      <c r="BP1674" s="121"/>
      <c r="BQ1674" s="121"/>
      <c r="BR1674" s="121"/>
      <c r="BS1674" s="121"/>
      <c r="BT1674" s="121"/>
      <c r="BU1674" s="121"/>
      <c r="BV1674" s="121"/>
      <c r="BW1674" s="121"/>
      <c r="BX1674" s="121"/>
      <c r="BY1674" s="121"/>
      <c r="BZ1674" s="121"/>
      <c r="CA1674" s="121"/>
      <c r="CB1674" s="121"/>
      <c r="CC1674" s="121"/>
      <c r="CD1674" s="121"/>
      <c r="CE1674" s="121"/>
      <c r="CF1674" s="121"/>
      <c r="CG1674" s="121"/>
      <c r="CH1674" s="121"/>
      <c r="CI1674" s="121"/>
      <c r="CJ1674" s="121"/>
      <c r="CK1674" s="121"/>
      <c r="CL1674" s="121"/>
      <c r="CM1674" s="121"/>
      <c r="CN1674" s="121"/>
      <c r="CO1674" s="121"/>
      <c r="CP1674" s="121"/>
      <c r="CQ1674" s="121"/>
      <c r="CR1674" s="121"/>
      <c r="CS1674" s="121"/>
      <c r="CT1674" s="121"/>
      <c r="CU1674" s="121"/>
      <c r="CV1674" s="121"/>
      <c r="CW1674" s="121"/>
      <c r="CX1674" s="121"/>
      <c r="CY1674" s="121"/>
      <c r="CZ1674" s="121"/>
      <c r="DA1674" s="121"/>
      <c r="DB1674" s="121"/>
      <c r="DC1674" s="121"/>
      <c r="DD1674" s="121"/>
      <c r="DE1674" s="121"/>
      <c r="DF1674" s="121"/>
      <c r="DG1674" s="121"/>
      <c r="DH1674" s="121"/>
      <c r="DI1674" s="121"/>
      <c r="DJ1674" s="121"/>
      <c r="DK1674" s="121"/>
      <c r="DL1674" s="121"/>
      <c r="DM1674" s="121"/>
      <c r="DN1674" s="121"/>
      <c r="DO1674" s="121"/>
      <c r="DP1674" s="121"/>
      <c r="DQ1674" s="121"/>
      <c r="DR1674" s="121"/>
      <c r="DS1674" s="121"/>
      <c r="DT1674" s="121"/>
      <c r="DU1674" s="121"/>
      <c r="DV1674" s="121"/>
      <c r="DW1674" s="121"/>
      <c r="DX1674" s="121"/>
      <c r="DY1674" s="121"/>
      <c r="DZ1674" s="121"/>
      <c r="EA1674" s="121"/>
      <c r="EB1674" s="121"/>
      <c r="EC1674" s="121"/>
      <c r="ED1674" s="121"/>
      <c r="EE1674" s="121"/>
      <c r="EF1674" s="121"/>
      <c r="EG1674" s="121"/>
      <c r="EH1674" s="121"/>
      <c r="EI1674" s="121"/>
      <c r="EJ1674" s="121"/>
      <c r="EK1674" s="121"/>
      <c r="EL1674" s="121"/>
      <c r="EM1674" s="121"/>
      <c r="EN1674" s="121"/>
      <c r="EO1674" s="121"/>
      <c r="EP1674" s="121"/>
      <c r="EQ1674" s="121"/>
      <c r="ER1674" s="121"/>
      <c r="ES1674" s="121"/>
      <c r="ET1674" s="121"/>
      <c r="EU1674" s="121"/>
      <c r="EV1674" s="121"/>
      <c r="EW1674" s="121"/>
      <c r="EX1674" s="121"/>
      <c r="EY1674" s="121"/>
      <c r="EZ1674" s="121"/>
      <c r="FA1674" s="121"/>
      <c r="FB1674" s="121"/>
      <c r="FC1674" s="121"/>
      <c r="FD1674" s="121"/>
      <c r="FE1674" s="121"/>
      <c r="FF1674" s="121"/>
      <c r="FG1674" s="121"/>
      <c r="FH1674" s="121"/>
      <c r="FI1674" s="121"/>
      <c r="FJ1674" s="121"/>
      <c r="FK1674" s="121"/>
      <c r="FL1674" s="121"/>
      <c r="FM1674" s="121"/>
      <c r="FN1674" s="121"/>
      <c r="FO1674" s="121"/>
      <c r="FP1674" s="121"/>
      <c r="FQ1674" s="121"/>
      <c r="FR1674" s="121"/>
      <c r="FS1674" s="121"/>
      <c r="FT1674" s="121"/>
      <c r="FU1674" s="121"/>
      <c r="FV1674" s="121"/>
      <c r="FW1674" s="121"/>
      <c r="FX1674" s="121"/>
      <c r="FY1674" s="121"/>
      <c r="FZ1674" s="121"/>
      <c r="GA1674" s="121"/>
      <c r="GB1674" s="121"/>
      <c r="GC1674" s="121"/>
      <c r="GD1674" s="121"/>
      <c r="GE1674" s="121"/>
      <c r="GF1674" s="121"/>
      <c r="GG1674" s="121"/>
      <c r="GH1674" s="121"/>
      <c r="GI1674" s="121"/>
      <c r="GJ1674" s="121"/>
      <c r="GK1674" s="121"/>
      <c r="GL1674" s="121"/>
      <c r="GM1674" s="121"/>
      <c r="GN1674" s="121"/>
      <c r="GO1674" s="121"/>
      <c r="GP1674" s="121"/>
      <c r="GQ1674" s="121"/>
      <c r="GR1674" s="121"/>
      <c r="GS1674" s="121"/>
      <c r="GT1674" s="121"/>
      <c r="GU1674" s="121"/>
      <c r="GV1674" s="121"/>
      <c r="GW1674" s="121"/>
      <c r="GX1674" s="121"/>
      <c r="GY1674" s="121"/>
      <c r="GZ1674" s="121"/>
      <c r="HA1674" s="121"/>
      <c r="HB1674" s="121"/>
      <c r="HC1674" s="121"/>
      <c r="HD1674" s="121"/>
      <c r="HE1674" s="121"/>
      <c r="HF1674" s="121"/>
      <c r="HG1674" s="121"/>
      <c r="HH1674" s="121"/>
      <c r="HI1674" s="121"/>
      <c r="HJ1674" s="121"/>
      <c r="HK1674" s="121"/>
      <c r="HL1674" s="121"/>
      <c r="HM1674" s="121"/>
      <c r="HN1674" s="121"/>
      <c r="HO1674" s="121"/>
      <c r="HP1674" s="121"/>
      <c r="HQ1674" s="121"/>
      <c r="HR1674" s="121"/>
      <c r="HS1674" s="121"/>
      <c r="HT1674" s="121"/>
      <c r="HU1674" s="121"/>
      <c r="HV1674" s="121"/>
      <c r="HW1674" s="121"/>
      <c r="HX1674" s="121"/>
      <c r="HY1674" s="121"/>
      <c r="HZ1674" s="121"/>
      <c r="IA1674" s="121"/>
      <c r="IB1674" s="121"/>
      <c r="IC1674" s="121"/>
      <c r="ID1674" s="121"/>
      <c r="IE1674" s="121"/>
      <c r="IF1674" s="121"/>
      <c r="IG1674" s="121"/>
      <c r="IH1674" s="121"/>
      <c r="II1674" s="121"/>
      <c r="IJ1674" s="121"/>
      <c r="IK1674" s="121"/>
      <c r="IL1674" s="121"/>
      <c r="IM1674" s="121"/>
      <c r="IN1674" s="121"/>
      <c r="IO1674"/>
      <c r="IP1674"/>
      <c r="IQ1674"/>
      <c r="IR1674"/>
      <c r="IS1674"/>
      <c r="IT1674"/>
      <c r="IU1674"/>
      <c r="IV1674"/>
    </row>
    <row r="1675" s="124" customFormat="1" spans="1:256">
      <c r="A1675" s="148"/>
      <c r="B1675" s="148"/>
      <c r="C1675" s="148"/>
      <c r="D1675" s="148"/>
      <c r="E1675" s="174"/>
      <c r="F1675" s="150"/>
      <c r="G1675" s="121"/>
      <c r="H1675" s="121"/>
      <c r="I1675" s="121"/>
      <c r="J1675" s="121"/>
      <c r="K1675" s="121"/>
      <c r="L1675" s="121"/>
      <c r="M1675" s="121"/>
      <c r="N1675" s="121"/>
      <c r="O1675" s="121"/>
      <c r="P1675" s="121"/>
      <c r="Q1675" s="121"/>
      <c r="R1675" s="121"/>
      <c r="S1675" s="121"/>
      <c r="T1675" s="121"/>
      <c r="U1675" s="121"/>
      <c r="V1675" s="121"/>
      <c r="W1675" s="121"/>
      <c r="X1675" s="121"/>
      <c r="Y1675" s="121"/>
      <c r="Z1675" s="121"/>
      <c r="AA1675" s="121"/>
      <c r="AB1675" s="121"/>
      <c r="AC1675" s="121"/>
      <c r="AD1675" s="121"/>
      <c r="AE1675" s="121"/>
      <c r="AF1675" s="121"/>
      <c r="AG1675" s="121"/>
      <c r="AH1675" s="121"/>
      <c r="AI1675" s="121"/>
      <c r="AJ1675" s="121"/>
      <c r="AK1675" s="121"/>
      <c r="AL1675" s="121"/>
      <c r="AM1675" s="121"/>
      <c r="AN1675" s="121"/>
      <c r="AO1675" s="121"/>
      <c r="AP1675" s="121"/>
      <c r="AQ1675" s="121"/>
      <c r="AR1675" s="121"/>
      <c r="AS1675" s="121"/>
      <c r="AT1675" s="121"/>
      <c r="AU1675" s="121"/>
      <c r="AV1675" s="121"/>
      <c r="AW1675" s="121"/>
      <c r="AX1675" s="121"/>
      <c r="AY1675" s="121"/>
      <c r="AZ1675" s="121"/>
      <c r="BA1675" s="121"/>
      <c r="BB1675" s="121"/>
      <c r="BC1675" s="121"/>
      <c r="BD1675" s="121"/>
      <c r="BE1675" s="121"/>
      <c r="BF1675" s="121"/>
      <c r="BG1675" s="121"/>
      <c r="BH1675" s="121"/>
      <c r="BI1675" s="121"/>
      <c r="BJ1675" s="121"/>
      <c r="BK1675" s="121"/>
      <c r="BL1675" s="121"/>
      <c r="BM1675" s="121"/>
      <c r="BN1675" s="121"/>
      <c r="BO1675" s="121"/>
      <c r="BP1675" s="121"/>
      <c r="BQ1675" s="121"/>
      <c r="BR1675" s="121"/>
      <c r="BS1675" s="121"/>
      <c r="BT1675" s="121"/>
      <c r="BU1675" s="121"/>
      <c r="BV1675" s="121"/>
      <c r="BW1675" s="121"/>
      <c r="BX1675" s="121"/>
      <c r="BY1675" s="121"/>
      <c r="BZ1675" s="121"/>
      <c r="CA1675" s="121"/>
      <c r="CB1675" s="121"/>
      <c r="CC1675" s="121"/>
      <c r="CD1675" s="121"/>
      <c r="CE1675" s="121"/>
      <c r="CF1675" s="121"/>
      <c r="CG1675" s="121"/>
      <c r="CH1675" s="121"/>
      <c r="CI1675" s="121"/>
      <c r="CJ1675" s="121"/>
      <c r="CK1675" s="121"/>
      <c r="CL1675" s="121"/>
      <c r="CM1675" s="121"/>
      <c r="CN1675" s="121"/>
      <c r="CO1675" s="121"/>
      <c r="CP1675" s="121"/>
      <c r="CQ1675" s="121"/>
      <c r="CR1675" s="121"/>
      <c r="CS1675" s="121"/>
      <c r="CT1675" s="121"/>
      <c r="CU1675" s="121"/>
      <c r="CV1675" s="121"/>
      <c r="CW1675" s="121"/>
      <c r="CX1675" s="121"/>
      <c r="CY1675" s="121"/>
      <c r="CZ1675" s="121"/>
      <c r="DA1675" s="121"/>
      <c r="DB1675" s="121"/>
      <c r="DC1675" s="121"/>
      <c r="DD1675" s="121"/>
      <c r="DE1675" s="121"/>
      <c r="DF1675" s="121"/>
      <c r="DG1675" s="121"/>
      <c r="DH1675" s="121"/>
      <c r="DI1675" s="121"/>
      <c r="DJ1675" s="121"/>
      <c r="DK1675" s="121"/>
      <c r="DL1675" s="121"/>
      <c r="DM1675" s="121"/>
      <c r="DN1675" s="121"/>
      <c r="DO1675" s="121"/>
      <c r="DP1675" s="121"/>
      <c r="DQ1675" s="121"/>
      <c r="DR1675" s="121"/>
      <c r="DS1675" s="121"/>
      <c r="DT1675" s="121"/>
      <c r="DU1675" s="121"/>
      <c r="DV1675" s="121"/>
      <c r="DW1675" s="121"/>
      <c r="DX1675" s="121"/>
      <c r="DY1675" s="121"/>
      <c r="DZ1675" s="121"/>
      <c r="EA1675" s="121"/>
      <c r="EB1675" s="121"/>
      <c r="EC1675" s="121"/>
      <c r="ED1675" s="121"/>
      <c r="EE1675" s="121"/>
      <c r="EF1675" s="121"/>
      <c r="EG1675" s="121"/>
      <c r="EH1675" s="121"/>
      <c r="EI1675" s="121"/>
      <c r="EJ1675" s="121"/>
      <c r="EK1675" s="121"/>
      <c r="EL1675" s="121"/>
      <c r="EM1675" s="121"/>
      <c r="EN1675" s="121"/>
      <c r="EO1675" s="121"/>
      <c r="EP1675" s="121"/>
      <c r="EQ1675" s="121"/>
      <c r="ER1675" s="121"/>
      <c r="ES1675" s="121"/>
      <c r="ET1675" s="121"/>
      <c r="EU1675" s="121"/>
      <c r="EV1675" s="121"/>
      <c r="EW1675" s="121"/>
      <c r="EX1675" s="121"/>
      <c r="EY1675" s="121"/>
      <c r="EZ1675" s="121"/>
      <c r="FA1675" s="121"/>
      <c r="FB1675" s="121"/>
      <c r="FC1675" s="121"/>
      <c r="FD1675" s="121"/>
      <c r="FE1675" s="121"/>
      <c r="FF1675" s="121"/>
      <c r="FG1675" s="121"/>
      <c r="FH1675" s="121"/>
      <c r="FI1675" s="121"/>
      <c r="FJ1675" s="121"/>
      <c r="FK1675" s="121"/>
      <c r="FL1675" s="121"/>
      <c r="FM1675" s="121"/>
      <c r="FN1675" s="121"/>
      <c r="FO1675" s="121"/>
      <c r="FP1675" s="121"/>
      <c r="FQ1675" s="121"/>
      <c r="FR1675" s="121"/>
      <c r="FS1675" s="121"/>
      <c r="FT1675" s="121"/>
      <c r="FU1675" s="121"/>
      <c r="FV1675" s="121"/>
      <c r="FW1675" s="121"/>
      <c r="FX1675" s="121"/>
      <c r="FY1675" s="121"/>
      <c r="FZ1675" s="121"/>
      <c r="GA1675" s="121"/>
      <c r="GB1675" s="121"/>
      <c r="GC1675" s="121"/>
      <c r="GD1675" s="121"/>
      <c r="GE1675" s="121"/>
      <c r="GF1675" s="121"/>
      <c r="GG1675" s="121"/>
      <c r="GH1675" s="121"/>
      <c r="GI1675" s="121"/>
      <c r="GJ1675" s="121"/>
      <c r="GK1675" s="121"/>
      <c r="GL1675" s="121"/>
      <c r="GM1675" s="121"/>
      <c r="GN1675" s="121"/>
      <c r="GO1675" s="121"/>
      <c r="GP1675" s="121"/>
      <c r="GQ1675" s="121"/>
      <c r="GR1675" s="121"/>
      <c r="GS1675" s="121"/>
      <c r="GT1675" s="121"/>
      <c r="GU1675" s="121"/>
      <c r="GV1675" s="121"/>
      <c r="GW1675" s="121"/>
      <c r="GX1675" s="121"/>
      <c r="GY1675" s="121"/>
      <c r="GZ1675" s="121"/>
      <c r="HA1675" s="121"/>
      <c r="HB1675" s="121"/>
      <c r="HC1675" s="121"/>
      <c r="HD1675" s="121"/>
      <c r="HE1675" s="121"/>
      <c r="HF1675" s="121"/>
      <c r="HG1675" s="121"/>
      <c r="HH1675" s="121"/>
      <c r="HI1675" s="121"/>
      <c r="HJ1675" s="121"/>
      <c r="HK1675" s="121"/>
      <c r="HL1675" s="121"/>
      <c r="HM1675" s="121"/>
      <c r="HN1675" s="121"/>
      <c r="HO1675" s="121"/>
      <c r="HP1675" s="121"/>
      <c r="HQ1675" s="121"/>
      <c r="HR1675" s="121"/>
      <c r="HS1675" s="121"/>
      <c r="HT1675" s="121"/>
      <c r="HU1675" s="121"/>
      <c r="HV1675" s="121"/>
      <c r="HW1675" s="121"/>
      <c r="HX1675" s="121"/>
      <c r="HY1675" s="121"/>
      <c r="HZ1675" s="121"/>
      <c r="IA1675" s="121"/>
      <c r="IB1675" s="121"/>
      <c r="IC1675" s="121"/>
      <c r="ID1675" s="121"/>
      <c r="IE1675" s="121"/>
      <c r="IF1675" s="121"/>
      <c r="IG1675" s="121"/>
      <c r="IH1675" s="121"/>
      <c r="II1675" s="121"/>
      <c r="IJ1675" s="121"/>
      <c r="IK1675" s="121"/>
      <c r="IL1675" s="121"/>
      <c r="IM1675" s="121"/>
      <c r="IN1675" s="121"/>
      <c r="IO1675"/>
      <c r="IP1675"/>
      <c r="IQ1675"/>
      <c r="IR1675"/>
      <c r="IS1675"/>
      <c r="IT1675"/>
      <c r="IU1675"/>
      <c r="IV1675"/>
    </row>
    <row r="1676" spans="1:6">
      <c r="A1676" s="4"/>
      <c r="B1676" s="519" t="s">
        <v>133</v>
      </c>
      <c r="C1676" s="520"/>
      <c r="D1676" s="520"/>
      <c r="E1676" s="507"/>
      <c r="F1676" s="173"/>
    </row>
    <row r="1677" spans="1:8">
      <c r="A1677" s="4"/>
      <c r="B1677" s="521" t="s">
        <v>435</v>
      </c>
      <c r="C1677" s="521" t="s">
        <v>2285</v>
      </c>
      <c r="D1677" s="521" t="s">
        <v>278</v>
      </c>
      <c r="E1677" s="423">
        <f>112120000+3500000</f>
        <v>115620000</v>
      </c>
      <c r="F1677" s="173"/>
      <c r="H1677" s="423"/>
    </row>
    <row r="1678" spans="1:8">
      <c r="A1678" s="4"/>
      <c r="B1678" s="521" t="s">
        <v>134</v>
      </c>
      <c r="C1678" s="521" t="s">
        <v>2286</v>
      </c>
      <c r="D1678" s="521" t="s">
        <v>278</v>
      </c>
      <c r="E1678" s="423">
        <f>36050000+1500000</f>
        <v>37550000</v>
      </c>
      <c r="F1678" s="173"/>
      <c r="H1678" s="423"/>
    </row>
    <row r="1679" spans="1:8">
      <c r="A1679" s="4"/>
      <c r="B1679" s="521" t="s">
        <v>137</v>
      </c>
      <c r="C1679" s="521" t="s">
        <v>2287</v>
      </c>
      <c r="D1679" s="521" t="s">
        <v>278</v>
      </c>
      <c r="E1679" s="423">
        <v>21899900</v>
      </c>
      <c r="F1679" s="173"/>
      <c r="H1679" s="423"/>
    </row>
    <row r="1680" spans="1:8">
      <c r="A1680" s="4"/>
      <c r="B1680" s="521" t="s">
        <v>140</v>
      </c>
      <c r="C1680" s="521" t="s">
        <v>2288</v>
      </c>
      <c r="D1680" s="521" t="s">
        <v>278</v>
      </c>
      <c r="E1680" s="423">
        <v>2359375600</v>
      </c>
      <c r="F1680" s="173"/>
      <c r="H1680" s="423"/>
    </row>
    <row r="1681" spans="1:8">
      <c r="A1681" s="4"/>
      <c r="B1681" s="521" t="s">
        <v>142</v>
      </c>
      <c r="C1681" s="521" t="s">
        <v>2289</v>
      </c>
      <c r="D1681" s="521" t="s">
        <v>278</v>
      </c>
      <c r="E1681" s="423">
        <f>111514000+79172000</f>
        <v>190686000</v>
      </c>
      <c r="F1681" s="173"/>
      <c r="H1681" s="423"/>
    </row>
    <row r="1682" spans="1:8">
      <c r="A1682" s="148"/>
      <c r="B1682" s="519" t="s">
        <v>146</v>
      </c>
      <c r="C1682" s="520"/>
      <c r="D1682" s="520"/>
      <c r="E1682" s="413"/>
      <c r="F1682" s="173"/>
      <c r="H1682" s="413"/>
    </row>
    <row r="1683" spans="1:8">
      <c r="A1683" s="148"/>
      <c r="B1683" s="521" t="s">
        <v>147</v>
      </c>
      <c r="C1683" s="521" t="s">
        <v>148</v>
      </c>
      <c r="D1683" s="521" t="s">
        <v>278</v>
      </c>
      <c r="E1683" s="423">
        <v>18000000</v>
      </c>
      <c r="F1683" s="173"/>
      <c r="H1683" s="423"/>
    </row>
    <row r="1684" spans="1:8">
      <c r="A1684" s="148"/>
      <c r="B1684" s="521" t="s">
        <v>1398</v>
      </c>
      <c r="C1684" s="521" t="s">
        <v>154</v>
      </c>
      <c r="D1684" s="521" t="s">
        <v>278</v>
      </c>
      <c r="E1684" s="423">
        <v>85675000</v>
      </c>
      <c r="F1684" s="173"/>
      <c r="H1684" s="423"/>
    </row>
    <row r="1685" spans="1:8">
      <c r="A1685" s="148"/>
      <c r="B1685" s="521" t="s">
        <v>2290</v>
      </c>
      <c r="C1685" s="521"/>
      <c r="D1685" s="521" t="s">
        <v>278</v>
      </c>
      <c r="E1685" s="423">
        <v>10936000</v>
      </c>
      <c r="F1685" s="173"/>
      <c r="H1685" s="423"/>
    </row>
    <row r="1686" spans="1:8">
      <c r="A1686" s="148"/>
      <c r="B1686" s="521" t="s">
        <v>446</v>
      </c>
      <c r="C1686" s="521"/>
      <c r="D1686" s="521" t="s">
        <v>278</v>
      </c>
      <c r="E1686" s="423">
        <v>160290000</v>
      </c>
      <c r="F1686" s="173"/>
      <c r="H1686" s="423"/>
    </row>
    <row r="1687" spans="1:8">
      <c r="A1687" s="148"/>
      <c r="B1687" s="521" t="s">
        <v>159</v>
      </c>
      <c r="C1687" s="521"/>
      <c r="D1687" s="532" t="s">
        <v>278</v>
      </c>
      <c r="E1687" s="499">
        <v>73500000</v>
      </c>
      <c r="F1687" s="173"/>
      <c r="H1687" s="423"/>
    </row>
    <row r="1688" spans="1:8">
      <c r="A1688" s="148"/>
      <c r="B1688" s="521"/>
      <c r="C1688" s="521"/>
      <c r="D1688" s="521"/>
      <c r="E1688" s="533"/>
      <c r="F1688" s="173"/>
      <c r="H1688" s="533"/>
    </row>
    <row r="1689" spans="1:8">
      <c r="A1689" s="148"/>
      <c r="B1689" s="378" t="s">
        <v>2193</v>
      </c>
      <c r="C1689" s="515"/>
      <c r="D1689" s="338"/>
      <c r="E1689" s="171"/>
      <c r="F1689" s="173"/>
      <c r="H1689" s="171"/>
    </row>
    <row r="1690" spans="1:8">
      <c r="A1690" s="148"/>
      <c r="B1690" s="184" t="s">
        <v>2196</v>
      </c>
      <c r="C1690" s="335" t="s">
        <v>2197</v>
      </c>
      <c r="D1690" s="184" t="s">
        <v>184</v>
      </c>
      <c r="E1690" s="514">
        <f>10000000</f>
        <v>10000000</v>
      </c>
      <c r="F1690" s="173"/>
      <c r="H1690" s="514"/>
    </row>
    <row r="1691" spans="1:8">
      <c r="A1691" s="148"/>
      <c r="B1691" s="534"/>
      <c r="C1691" s="535"/>
      <c r="D1691" s="534"/>
      <c r="E1691" s="536"/>
      <c r="F1691" s="173"/>
      <c r="H1691" s="536"/>
    </row>
    <row r="1692" s="126" customFormat="1" spans="1:248">
      <c r="A1692" s="262"/>
      <c r="B1692" s="519" t="s">
        <v>1936</v>
      </c>
      <c r="C1692" s="522"/>
      <c r="D1692" s="522"/>
      <c r="E1692" s="523"/>
      <c r="F1692" s="357"/>
      <c r="G1692" s="358"/>
      <c r="H1692" s="523"/>
      <c r="I1692" s="358"/>
      <c r="J1692" s="358"/>
      <c r="K1692" s="358"/>
      <c r="L1692" s="358"/>
      <c r="M1692" s="358"/>
      <c r="N1692" s="358"/>
      <c r="O1692" s="358"/>
      <c r="P1692" s="358"/>
      <c r="Q1692" s="358"/>
      <c r="R1692" s="358"/>
      <c r="S1692" s="358"/>
      <c r="T1692" s="358"/>
      <c r="U1692" s="358"/>
      <c r="V1692" s="358"/>
      <c r="W1692" s="358"/>
      <c r="X1692" s="358"/>
      <c r="Y1692" s="358"/>
      <c r="Z1692" s="358"/>
      <c r="AA1692" s="358"/>
      <c r="AB1692" s="358"/>
      <c r="AC1692" s="358"/>
      <c r="AD1692" s="358"/>
      <c r="AE1692" s="358"/>
      <c r="AF1692" s="358"/>
      <c r="AG1692" s="358"/>
      <c r="AH1692" s="358"/>
      <c r="AI1692" s="358"/>
      <c r="AJ1692" s="358"/>
      <c r="AK1692" s="358"/>
      <c r="AL1692" s="358"/>
      <c r="AM1692" s="358"/>
      <c r="AN1692" s="358"/>
      <c r="AO1692" s="358"/>
      <c r="AP1692" s="358"/>
      <c r="AQ1692" s="358"/>
      <c r="AR1692" s="358"/>
      <c r="AS1692" s="358"/>
      <c r="AT1692" s="358"/>
      <c r="AU1692" s="358"/>
      <c r="AV1692" s="358"/>
      <c r="AW1692" s="358"/>
      <c r="AX1692" s="358"/>
      <c r="AY1692" s="358"/>
      <c r="AZ1692" s="358"/>
      <c r="BA1692" s="358"/>
      <c r="BB1692" s="358"/>
      <c r="BC1692" s="358"/>
      <c r="BD1692" s="358"/>
      <c r="BE1692" s="358"/>
      <c r="BF1692" s="358"/>
      <c r="BG1692" s="358"/>
      <c r="BH1692" s="358"/>
      <c r="BI1692" s="358"/>
      <c r="BJ1692" s="358"/>
      <c r="BK1692" s="358"/>
      <c r="BL1692" s="358"/>
      <c r="BM1692" s="358"/>
      <c r="BN1692" s="358"/>
      <c r="BO1692" s="358"/>
      <c r="BP1692" s="358"/>
      <c r="BQ1692" s="358"/>
      <c r="BR1692" s="358"/>
      <c r="BS1692" s="358"/>
      <c r="BT1692" s="358"/>
      <c r="BU1692" s="358"/>
      <c r="BV1692" s="358"/>
      <c r="BW1692" s="358"/>
      <c r="BX1692" s="358"/>
      <c r="BY1692" s="358"/>
      <c r="BZ1692" s="358"/>
      <c r="CA1692" s="358"/>
      <c r="CB1692" s="358"/>
      <c r="CC1692" s="358"/>
      <c r="CD1692" s="358"/>
      <c r="CE1692" s="358"/>
      <c r="CF1692" s="358"/>
      <c r="CG1692" s="358"/>
      <c r="CH1692" s="358"/>
      <c r="CI1692" s="358"/>
      <c r="CJ1692" s="358"/>
      <c r="CK1692" s="358"/>
      <c r="CL1692" s="358"/>
      <c r="CM1692" s="358"/>
      <c r="CN1692" s="358"/>
      <c r="CO1692" s="358"/>
      <c r="CP1692" s="358"/>
      <c r="CQ1692" s="358"/>
      <c r="CR1692" s="358"/>
      <c r="CS1692" s="358"/>
      <c r="CT1692" s="358"/>
      <c r="CU1692" s="358"/>
      <c r="CV1692" s="358"/>
      <c r="CW1692" s="358"/>
      <c r="CX1692" s="358"/>
      <c r="CY1692" s="358"/>
      <c r="CZ1692" s="358"/>
      <c r="DA1692" s="358"/>
      <c r="DB1692" s="358"/>
      <c r="DC1692" s="358"/>
      <c r="DD1692" s="358"/>
      <c r="DE1692" s="358"/>
      <c r="DF1692" s="358"/>
      <c r="DG1692" s="358"/>
      <c r="DH1692" s="358"/>
      <c r="DI1692" s="358"/>
      <c r="DJ1692" s="358"/>
      <c r="DK1692" s="358"/>
      <c r="DL1692" s="358"/>
      <c r="DM1692" s="358"/>
      <c r="DN1692" s="358"/>
      <c r="DO1692" s="358"/>
      <c r="DP1692" s="358"/>
      <c r="DQ1692" s="358"/>
      <c r="DR1692" s="358"/>
      <c r="DS1692" s="358"/>
      <c r="DT1692" s="358"/>
      <c r="DU1692" s="358"/>
      <c r="DV1692" s="358"/>
      <c r="DW1692" s="358"/>
      <c r="DX1692" s="358"/>
      <c r="DY1692" s="358"/>
      <c r="DZ1692" s="358"/>
      <c r="EA1692" s="358"/>
      <c r="EB1692" s="358"/>
      <c r="EC1692" s="358"/>
      <c r="ED1692" s="358"/>
      <c r="EE1692" s="358"/>
      <c r="EF1692" s="358"/>
      <c r="EG1692" s="358"/>
      <c r="EH1692" s="358"/>
      <c r="EI1692" s="358"/>
      <c r="EJ1692" s="358"/>
      <c r="EK1692" s="358"/>
      <c r="EL1692" s="358"/>
      <c r="EM1692" s="358"/>
      <c r="EN1692" s="358"/>
      <c r="EO1692" s="358"/>
      <c r="EP1692" s="358"/>
      <c r="EQ1692" s="358"/>
      <c r="ER1692" s="358"/>
      <c r="ES1692" s="358"/>
      <c r="ET1692" s="358"/>
      <c r="EU1692" s="358"/>
      <c r="EV1692" s="358"/>
      <c r="EW1692" s="358"/>
      <c r="EX1692" s="358"/>
      <c r="EY1692" s="358"/>
      <c r="EZ1692" s="358"/>
      <c r="FA1692" s="358"/>
      <c r="FB1692" s="358"/>
      <c r="FC1692" s="358"/>
      <c r="FD1692" s="358"/>
      <c r="FE1692" s="358"/>
      <c r="FF1692" s="358"/>
      <c r="FG1692" s="358"/>
      <c r="FH1692" s="358"/>
      <c r="FI1692" s="358"/>
      <c r="FJ1692" s="358"/>
      <c r="FK1692" s="358"/>
      <c r="FL1692" s="358"/>
      <c r="FM1692" s="358"/>
      <c r="FN1692" s="358"/>
      <c r="FO1692" s="358"/>
      <c r="FP1692" s="358"/>
      <c r="FQ1692" s="358"/>
      <c r="FR1692" s="358"/>
      <c r="FS1692" s="358"/>
      <c r="FT1692" s="358"/>
      <c r="FU1692" s="358"/>
      <c r="FV1692" s="358"/>
      <c r="FW1692" s="358"/>
      <c r="FX1692" s="358"/>
      <c r="FY1692" s="358"/>
      <c r="FZ1692" s="358"/>
      <c r="GA1692" s="358"/>
      <c r="GB1692" s="358"/>
      <c r="GC1692" s="358"/>
      <c r="GD1692" s="358"/>
      <c r="GE1692" s="358"/>
      <c r="GF1692" s="358"/>
      <c r="GG1692" s="358"/>
      <c r="GH1692" s="358"/>
      <c r="GI1692" s="358"/>
      <c r="GJ1692" s="358"/>
      <c r="GK1692" s="358"/>
      <c r="GL1692" s="358"/>
      <c r="GM1692" s="358"/>
      <c r="GN1692" s="358"/>
      <c r="GO1692" s="358"/>
      <c r="GP1692" s="358"/>
      <c r="GQ1692" s="358"/>
      <c r="GR1692" s="358"/>
      <c r="GS1692" s="358"/>
      <c r="GT1692" s="358"/>
      <c r="GU1692" s="358"/>
      <c r="GV1692" s="358"/>
      <c r="GW1692" s="358"/>
      <c r="GX1692" s="358"/>
      <c r="GY1692" s="358"/>
      <c r="GZ1692" s="358"/>
      <c r="HA1692" s="358"/>
      <c r="HB1692" s="358"/>
      <c r="HC1692" s="358"/>
      <c r="HD1692" s="358"/>
      <c r="HE1692" s="358"/>
      <c r="HF1692" s="358"/>
      <c r="HG1692" s="358"/>
      <c r="HH1692" s="358"/>
      <c r="HI1692" s="358"/>
      <c r="HJ1692" s="358"/>
      <c r="HK1692" s="358"/>
      <c r="HL1692" s="358"/>
      <c r="HM1692" s="358"/>
      <c r="HN1692" s="358"/>
      <c r="HO1692" s="358"/>
      <c r="HP1692" s="358"/>
      <c r="HQ1692" s="358"/>
      <c r="HR1692" s="358"/>
      <c r="HS1692" s="358"/>
      <c r="HT1692" s="358"/>
      <c r="HU1692" s="358"/>
      <c r="HV1692" s="358"/>
      <c r="HW1692" s="358"/>
      <c r="HX1692" s="358"/>
      <c r="HY1692" s="358"/>
      <c r="HZ1692" s="358"/>
      <c r="IA1692" s="358"/>
      <c r="IB1692" s="358"/>
      <c r="IC1692" s="358"/>
      <c r="ID1692" s="358"/>
      <c r="IE1692" s="358"/>
      <c r="IF1692" s="358"/>
      <c r="IG1692" s="358"/>
      <c r="IH1692" s="358"/>
      <c r="II1692" s="358"/>
      <c r="IJ1692" s="358"/>
      <c r="IK1692" s="358"/>
      <c r="IL1692" s="358"/>
      <c r="IM1692" s="358"/>
      <c r="IN1692" s="358"/>
    </row>
    <row r="1693" spans="1:8">
      <c r="A1693" s="148"/>
      <c r="B1693" s="521" t="s">
        <v>1937</v>
      </c>
      <c r="C1693" s="521" t="s">
        <v>2291</v>
      </c>
      <c r="D1693" s="521" t="s">
        <v>278</v>
      </c>
      <c r="E1693" s="423">
        <v>269868000</v>
      </c>
      <c r="F1693" s="173"/>
      <c r="H1693" s="423"/>
    </row>
    <row r="1694" s="126" customFormat="1" ht="31.5" spans="1:248">
      <c r="A1694" s="3"/>
      <c r="B1694" s="537" t="s">
        <v>169</v>
      </c>
      <c r="C1694" s="537"/>
      <c r="D1694" s="537"/>
      <c r="E1694" s="538"/>
      <c r="F1694" s="357"/>
      <c r="G1694" s="358"/>
      <c r="H1694" s="538"/>
      <c r="I1694" s="358"/>
      <c r="J1694" s="358"/>
      <c r="K1694" s="358"/>
      <c r="L1694" s="358"/>
      <c r="M1694" s="358"/>
      <c r="N1694" s="358"/>
      <c r="O1694" s="358"/>
      <c r="P1694" s="358"/>
      <c r="Q1694" s="358"/>
      <c r="R1694" s="358"/>
      <c r="S1694" s="358"/>
      <c r="T1694" s="358"/>
      <c r="U1694" s="358"/>
      <c r="V1694" s="358"/>
      <c r="W1694" s="358"/>
      <c r="X1694" s="358"/>
      <c r="Y1694" s="358"/>
      <c r="Z1694" s="358"/>
      <c r="AA1694" s="358"/>
      <c r="AB1694" s="358"/>
      <c r="AC1694" s="358"/>
      <c r="AD1694" s="358"/>
      <c r="AE1694" s="358"/>
      <c r="AF1694" s="358"/>
      <c r="AG1694" s="358"/>
      <c r="AH1694" s="358"/>
      <c r="AI1694" s="358"/>
      <c r="AJ1694" s="358"/>
      <c r="AK1694" s="358"/>
      <c r="AL1694" s="358"/>
      <c r="AM1694" s="358"/>
      <c r="AN1694" s="358"/>
      <c r="AO1694" s="358"/>
      <c r="AP1694" s="358"/>
      <c r="AQ1694" s="358"/>
      <c r="AR1694" s="358"/>
      <c r="AS1694" s="358"/>
      <c r="AT1694" s="358"/>
      <c r="AU1694" s="358"/>
      <c r="AV1694" s="358"/>
      <c r="AW1694" s="358"/>
      <c r="AX1694" s="358"/>
      <c r="AY1694" s="358"/>
      <c r="AZ1694" s="358"/>
      <c r="BA1694" s="358"/>
      <c r="BB1694" s="358"/>
      <c r="BC1694" s="358"/>
      <c r="BD1694" s="358"/>
      <c r="BE1694" s="358"/>
      <c r="BF1694" s="358"/>
      <c r="BG1694" s="358"/>
      <c r="BH1694" s="358"/>
      <c r="BI1694" s="358"/>
      <c r="BJ1694" s="358"/>
      <c r="BK1694" s="358"/>
      <c r="BL1694" s="358"/>
      <c r="BM1694" s="358"/>
      <c r="BN1694" s="358"/>
      <c r="BO1694" s="358"/>
      <c r="BP1694" s="358"/>
      <c r="BQ1694" s="358"/>
      <c r="BR1694" s="358"/>
      <c r="BS1694" s="358"/>
      <c r="BT1694" s="358"/>
      <c r="BU1694" s="358"/>
      <c r="BV1694" s="358"/>
      <c r="BW1694" s="358"/>
      <c r="BX1694" s="358"/>
      <c r="BY1694" s="358"/>
      <c r="BZ1694" s="358"/>
      <c r="CA1694" s="358"/>
      <c r="CB1694" s="358"/>
      <c r="CC1694" s="358"/>
      <c r="CD1694" s="358"/>
      <c r="CE1694" s="358"/>
      <c r="CF1694" s="358"/>
      <c r="CG1694" s="358"/>
      <c r="CH1694" s="358"/>
      <c r="CI1694" s="358"/>
      <c r="CJ1694" s="358"/>
      <c r="CK1694" s="358"/>
      <c r="CL1694" s="358"/>
      <c r="CM1694" s="358"/>
      <c r="CN1694" s="358"/>
      <c r="CO1694" s="358"/>
      <c r="CP1694" s="358"/>
      <c r="CQ1694" s="358"/>
      <c r="CR1694" s="358"/>
      <c r="CS1694" s="358"/>
      <c r="CT1694" s="358"/>
      <c r="CU1694" s="358"/>
      <c r="CV1694" s="358"/>
      <c r="CW1694" s="358"/>
      <c r="CX1694" s="358"/>
      <c r="CY1694" s="358"/>
      <c r="CZ1694" s="358"/>
      <c r="DA1694" s="358"/>
      <c r="DB1694" s="358"/>
      <c r="DC1694" s="358"/>
      <c r="DD1694" s="358"/>
      <c r="DE1694" s="358"/>
      <c r="DF1694" s="358"/>
      <c r="DG1694" s="358"/>
      <c r="DH1694" s="358"/>
      <c r="DI1694" s="358"/>
      <c r="DJ1694" s="358"/>
      <c r="DK1694" s="358"/>
      <c r="DL1694" s="358"/>
      <c r="DM1694" s="358"/>
      <c r="DN1694" s="358"/>
      <c r="DO1694" s="358"/>
      <c r="DP1694" s="358"/>
      <c r="DQ1694" s="358"/>
      <c r="DR1694" s="358"/>
      <c r="DS1694" s="358"/>
      <c r="DT1694" s="358"/>
      <c r="DU1694" s="358"/>
      <c r="DV1694" s="358"/>
      <c r="DW1694" s="358"/>
      <c r="DX1694" s="358"/>
      <c r="DY1694" s="358"/>
      <c r="DZ1694" s="358"/>
      <c r="EA1694" s="358"/>
      <c r="EB1694" s="358"/>
      <c r="EC1694" s="358"/>
      <c r="ED1694" s="358"/>
      <c r="EE1694" s="358"/>
      <c r="EF1694" s="358"/>
      <c r="EG1694" s="358"/>
      <c r="EH1694" s="358"/>
      <c r="EI1694" s="358"/>
      <c r="EJ1694" s="358"/>
      <c r="EK1694" s="358"/>
      <c r="EL1694" s="358"/>
      <c r="EM1694" s="358"/>
      <c r="EN1694" s="358"/>
      <c r="EO1694" s="358"/>
      <c r="EP1694" s="358"/>
      <c r="EQ1694" s="358"/>
      <c r="ER1694" s="358"/>
      <c r="ES1694" s="358"/>
      <c r="ET1694" s="358"/>
      <c r="EU1694" s="358"/>
      <c r="EV1694" s="358"/>
      <c r="EW1694" s="358"/>
      <c r="EX1694" s="358"/>
      <c r="EY1694" s="358"/>
      <c r="EZ1694" s="358"/>
      <c r="FA1694" s="358"/>
      <c r="FB1694" s="358"/>
      <c r="FC1694" s="358"/>
      <c r="FD1694" s="358"/>
      <c r="FE1694" s="358"/>
      <c r="FF1694" s="358"/>
      <c r="FG1694" s="358"/>
      <c r="FH1694" s="358"/>
      <c r="FI1694" s="358"/>
      <c r="FJ1694" s="358"/>
      <c r="FK1694" s="358"/>
      <c r="FL1694" s="358"/>
      <c r="FM1694" s="358"/>
      <c r="FN1694" s="358"/>
      <c r="FO1694" s="358"/>
      <c r="FP1694" s="358"/>
      <c r="FQ1694" s="358"/>
      <c r="FR1694" s="358"/>
      <c r="FS1694" s="358"/>
      <c r="FT1694" s="358"/>
      <c r="FU1694" s="358"/>
      <c r="FV1694" s="358"/>
      <c r="FW1694" s="358"/>
      <c r="FX1694" s="358"/>
      <c r="FY1694" s="358"/>
      <c r="FZ1694" s="358"/>
      <c r="GA1694" s="358"/>
      <c r="GB1694" s="358"/>
      <c r="GC1694" s="358"/>
      <c r="GD1694" s="358"/>
      <c r="GE1694" s="358"/>
      <c r="GF1694" s="358"/>
      <c r="GG1694" s="358"/>
      <c r="GH1694" s="358"/>
      <c r="GI1694" s="358"/>
      <c r="GJ1694" s="358"/>
      <c r="GK1694" s="358"/>
      <c r="GL1694" s="358"/>
      <c r="GM1694" s="358"/>
      <c r="GN1694" s="358"/>
      <c r="GO1694" s="358"/>
      <c r="GP1694" s="358"/>
      <c r="GQ1694" s="358"/>
      <c r="GR1694" s="358"/>
      <c r="GS1694" s="358"/>
      <c r="GT1694" s="358"/>
      <c r="GU1694" s="358"/>
      <c r="GV1694" s="358"/>
      <c r="GW1694" s="358"/>
      <c r="GX1694" s="358"/>
      <c r="GY1694" s="358"/>
      <c r="GZ1694" s="358"/>
      <c r="HA1694" s="358"/>
      <c r="HB1694" s="358"/>
      <c r="HC1694" s="358"/>
      <c r="HD1694" s="358"/>
      <c r="HE1694" s="358"/>
      <c r="HF1694" s="358"/>
      <c r="HG1694" s="358"/>
      <c r="HH1694" s="358"/>
      <c r="HI1694" s="358"/>
      <c r="HJ1694" s="358"/>
      <c r="HK1694" s="358"/>
      <c r="HL1694" s="358"/>
      <c r="HM1694" s="358"/>
      <c r="HN1694" s="358"/>
      <c r="HO1694" s="358"/>
      <c r="HP1694" s="358"/>
      <c r="HQ1694" s="358"/>
      <c r="HR1694" s="358"/>
      <c r="HS1694" s="358"/>
      <c r="HT1694" s="358"/>
      <c r="HU1694" s="358"/>
      <c r="HV1694" s="358"/>
      <c r="HW1694" s="358"/>
      <c r="HX1694" s="358"/>
      <c r="HY1694" s="358"/>
      <c r="HZ1694" s="358"/>
      <c r="IA1694" s="358"/>
      <c r="IB1694" s="358"/>
      <c r="IC1694" s="358"/>
      <c r="ID1694" s="358"/>
      <c r="IE1694" s="358"/>
      <c r="IF1694" s="358"/>
      <c r="IG1694" s="358"/>
      <c r="IH1694" s="358"/>
      <c r="II1694" s="358"/>
      <c r="IJ1694" s="358"/>
      <c r="IK1694" s="358"/>
      <c r="IL1694" s="358"/>
      <c r="IM1694" s="358"/>
      <c r="IN1694" s="358"/>
    </row>
    <row r="1695" ht="31.5" spans="1:8">
      <c r="A1695" s="4"/>
      <c r="B1695" s="521" t="s">
        <v>170</v>
      </c>
      <c r="C1695" s="521" t="s">
        <v>2292</v>
      </c>
      <c r="D1695" s="521" t="s">
        <v>278</v>
      </c>
      <c r="E1695" s="423">
        <v>21705000</v>
      </c>
      <c r="F1695" s="173"/>
      <c r="H1695" s="423"/>
    </row>
    <row r="1696" ht="31.5" spans="1:8">
      <c r="A1696" s="4"/>
      <c r="B1696" s="537" t="s">
        <v>2293</v>
      </c>
      <c r="C1696" s="521"/>
      <c r="D1696" s="521"/>
      <c r="E1696" s="423"/>
      <c r="F1696" s="173"/>
      <c r="H1696" s="423"/>
    </row>
    <row r="1697" spans="1:8">
      <c r="A1697" s="4"/>
      <c r="B1697" s="521" t="s">
        <v>2294</v>
      </c>
      <c r="C1697" s="521" t="s">
        <v>2295</v>
      </c>
      <c r="D1697" s="521" t="s">
        <v>278</v>
      </c>
      <c r="E1697" s="423">
        <v>558170000</v>
      </c>
      <c r="F1697" s="173"/>
      <c r="H1697" s="423"/>
    </row>
    <row r="1698" spans="1:8">
      <c r="A1698" s="4"/>
      <c r="B1698" s="521" t="s">
        <v>2296</v>
      </c>
      <c r="C1698" s="521" t="s">
        <v>2297</v>
      </c>
      <c r="D1698" s="521" t="s">
        <v>278</v>
      </c>
      <c r="E1698" s="423">
        <v>1464750000</v>
      </c>
      <c r="F1698" s="173"/>
      <c r="H1698" s="423"/>
    </row>
    <row r="1699" spans="1:8">
      <c r="A1699" s="4"/>
      <c r="B1699" s="521" t="s">
        <v>2298</v>
      </c>
      <c r="C1699" s="521" t="s">
        <v>2299</v>
      </c>
      <c r="D1699" s="521" t="s">
        <v>278</v>
      </c>
      <c r="E1699" s="423">
        <v>2926470000</v>
      </c>
      <c r="F1699" s="173"/>
      <c r="H1699" s="423"/>
    </row>
    <row r="1700" spans="1:8">
      <c r="A1700" s="4"/>
      <c r="B1700" s="521" t="s">
        <v>2300</v>
      </c>
      <c r="C1700" s="521" t="s">
        <v>2301</v>
      </c>
      <c r="D1700" s="521" t="s">
        <v>278</v>
      </c>
      <c r="E1700" s="423">
        <v>2451900000</v>
      </c>
      <c r="F1700" s="173"/>
      <c r="H1700" s="423"/>
    </row>
    <row r="1701" spans="1:8">
      <c r="A1701" s="4"/>
      <c r="B1701" s="521" t="s">
        <v>2302</v>
      </c>
      <c r="C1701" s="521" t="s">
        <v>2303</v>
      </c>
      <c r="D1701" s="521" t="s">
        <v>278</v>
      </c>
      <c r="E1701" s="423">
        <v>13300000</v>
      </c>
      <c r="F1701" s="173"/>
      <c r="H1701" s="423"/>
    </row>
    <row r="1702" spans="1:8">
      <c r="A1702" s="4"/>
      <c r="B1702" s="521" t="s">
        <v>2304</v>
      </c>
      <c r="C1702" s="521" t="s">
        <v>2305</v>
      </c>
      <c r="D1702" s="521" t="s">
        <v>278</v>
      </c>
      <c r="E1702" s="423">
        <v>127804000</v>
      </c>
      <c r="F1702" s="173"/>
      <c r="H1702" s="423"/>
    </row>
    <row r="1703" spans="1:8">
      <c r="A1703" s="4"/>
      <c r="B1703" s="521" t="s">
        <v>2306</v>
      </c>
      <c r="C1703" s="521" t="s">
        <v>2307</v>
      </c>
      <c r="D1703" s="521" t="s">
        <v>278</v>
      </c>
      <c r="E1703" s="423">
        <v>28526000</v>
      </c>
      <c r="F1703" s="173"/>
      <c r="H1703" s="423"/>
    </row>
    <row r="1704" spans="1:8">
      <c r="A1704" s="539"/>
      <c r="B1704" s="537" t="s">
        <v>2260</v>
      </c>
      <c r="C1704" s="521"/>
      <c r="D1704" s="521"/>
      <c r="E1704" s="423"/>
      <c r="F1704" s="173"/>
      <c r="H1704" s="423"/>
    </row>
    <row r="1705" spans="1:8">
      <c r="A1705" s="4"/>
      <c r="B1705" s="184" t="s">
        <v>2263</v>
      </c>
      <c r="C1705" s="184" t="s">
        <v>2308</v>
      </c>
      <c r="D1705" s="184" t="s">
        <v>278</v>
      </c>
      <c r="E1705" s="499">
        <v>49820000</v>
      </c>
      <c r="F1705" s="173"/>
      <c r="H1705" s="499"/>
    </row>
    <row r="1706" s="121" customFormat="1" spans="1:6">
      <c r="A1706" s="134" t="s">
        <v>1756</v>
      </c>
      <c r="B1706" s="134"/>
      <c r="C1706" s="134"/>
      <c r="D1706" s="135"/>
      <c r="E1706" s="134"/>
      <c r="F1706" s="134"/>
    </row>
    <row r="1707" s="121" customFormat="1" spans="1:6">
      <c r="A1707" s="137" t="s">
        <v>2309</v>
      </c>
      <c r="B1707" s="137"/>
      <c r="C1707" s="137"/>
      <c r="D1707" s="138"/>
      <c r="E1707" s="137"/>
      <c r="F1707" s="137"/>
    </row>
    <row r="1708" s="124" customFormat="1" ht="59.1" customHeight="1" spans="1:256">
      <c r="A1708" s="139" t="s">
        <v>121</v>
      </c>
      <c r="B1708" s="139" t="s">
        <v>122</v>
      </c>
      <c r="C1708" s="139" t="s">
        <v>123</v>
      </c>
      <c r="D1708" s="139" t="s">
        <v>124</v>
      </c>
      <c r="E1708" s="140" t="s">
        <v>125</v>
      </c>
      <c r="F1708" s="139" t="s">
        <v>126</v>
      </c>
      <c r="G1708" s="121"/>
      <c r="H1708" s="121"/>
      <c r="I1708" s="121"/>
      <c r="J1708" s="121"/>
      <c r="K1708" s="121"/>
      <c r="L1708" s="121"/>
      <c r="M1708" s="121"/>
      <c r="N1708" s="121"/>
      <c r="O1708" s="121"/>
      <c r="P1708" s="121"/>
      <c r="Q1708" s="121"/>
      <c r="R1708" s="121"/>
      <c r="S1708" s="121"/>
      <c r="T1708" s="121"/>
      <c r="U1708" s="121"/>
      <c r="V1708" s="121"/>
      <c r="W1708" s="121"/>
      <c r="X1708" s="121"/>
      <c r="Y1708" s="121"/>
      <c r="Z1708" s="121"/>
      <c r="AA1708" s="121"/>
      <c r="AB1708" s="121"/>
      <c r="AC1708" s="121"/>
      <c r="AD1708" s="121"/>
      <c r="AE1708" s="121"/>
      <c r="AF1708" s="121"/>
      <c r="AG1708" s="121"/>
      <c r="AH1708" s="121"/>
      <c r="AI1708" s="121"/>
      <c r="AJ1708" s="121"/>
      <c r="AK1708" s="121"/>
      <c r="AL1708" s="121"/>
      <c r="AM1708" s="121"/>
      <c r="AN1708" s="121"/>
      <c r="AO1708" s="121"/>
      <c r="AP1708" s="121"/>
      <c r="AQ1708" s="121"/>
      <c r="AR1708" s="121"/>
      <c r="AS1708" s="121"/>
      <c r="AT1708" s="121"/>
      <c r="AU1708" s="121"/>
      <c r="AV1708" s="121"/>
      <c r="AW1708" s="121"/>
      <c r="AX1708" s="121"/>
      <c r="AY1708" s="121"/>
      <c r="AZ1708" s="121"/>
      <c r="BA1708" s="121"/>
      <c r="BB1708" s="121"/>
      <c r="BC1708" s="121"/>
      <c r="BD1708" s="121"/>
      <c r="BE1708" s="121"/>
      <c r="BF1708" s="121"/>
      <c r="BG1708" s="121"/>
      <c r="BH1708" s="121"/>
      <c r="BI1708" s="121"/>
      <c r="BJ1708" s="121"/>
      <c r="BK1708" s="121"/>
      <c r="BL1708" s="121"/>
      <c r="BM1708" s="121"/>
      <c r="BN1708" s="121"/>
      <c r="BO1708" s="121"/>
      <c r="BP1708" s="121"/>
      <c r="BQ1708" s="121"/>
      <c r="BR1708" s="121"/>
      <c r="BS1708" s="121"/>
      <c r="BT1708" s="121"/>
      <c r="BU1708" s="121"/>
      <c r="BV1708" s="121"/>
      <c r="BW1708" s="121"/>
      <c r="BX1708" s="121"/>
      <c r="BY1708" s="121"/>
      <c r="BZ1708" s="121"/>
      <c r="CA1708" s="121"/>
      <c r="CB1708" s="121"/>
      <c r="CC1708" s="121"/>
      <c r="CD1708" s="121"/>
      <c r="CE1708" s="121"/>
      <c r="CF1708" s="121"/>
      <c r="CG1708" s="121"/>
      <c r="CH1708" s="121"/>
      <c r="CI1708" s="121"/>
      <c r="CJ1708" s="121"/>
      <c r="CK1708" s="121"/>
      <c r="CL1708" s="121"/>
      <c r="CM1708" s="121"/>
      <c r="CN1708" s="121"/>
      <c r="CO1708" s="121"/>
      <c r="CP1708" s="121"/>
      <c r="CQ1708" s="121"/>
      <c r="CR1708" s="121"/>
      <c r="CS1708" s="121"/>
      <c r="CT1708" s="121"/>
      <c r="CU1708" s="121"/>
      <c r="CV1708" s="121"/>
      <c r="CW1708" s="121"/>
      <c r="CX1708" s="121"/>
      <c r="CY1708" s="121"/>
      <c r="CZ1708" s="121"/>
      <c r="DA1708" s="121"/>
      <c r="DB1708" s="121"/>
      <c r="DC1708" s="121"/>
      <c r="DD1708" s="121"/>
      <c r="DE1708" s="121"/>
      <c r="DF1708" s="121"/>
      <c r="DG1708" s="121"/>
      <c r="DH1708" s="121"/>
      <c r="DI1708" s="121"/>
      <c r="DJ1708" s="121"/>
      <c r="DK1708" s="121"/>
      <c r="DL1708" s="121"/>
      <c r="DM1708" s="121"/>
      <c r="DN1708" s="121"/>
      <c r="DO1708" s="121"/>
      <c r="DP1708" s="121"/>
      <c r="DQ1708" s="121"/>
      <c r="DR1708" s="121"/>
      <c r="DS1708" s="121"/>
      <c r="DT1708" s="121"/>
      <c r="DU1708" s="121"/>
      <c r="DV1708" s="121"/>
      <c r="DW1708" s="121"/>
      <c r="DX1708" s="121"/>
      <c r="DY1708" s="121"/>
      <c r="DZ1708" s="121"/>
      <c r="EA1708" s="121"/>
      <c r="EB1708" s="121"/>
      <c r="EC1708" s="121"/>
      <c r="ED1708" s="121"/>
      <c r="EE1708" s="121"/>
      <c r="EF1708" s="121"/>
      <c r="EG1708" s="121"/>
      <c r="EH1708" s="121"/>
      <c r="EI1708" s="121"/>
      <c r="EJ1708" s="121"/>
      <c r="EK1708" s="121"/>
      <c r="EL1708" s="121"/>
      <c r="EM1708" s="121"/>
      <c r="EN1708" s="121"/>
      <c r="EO1708" s="121"/>
      <c r="EP1708" s="121"/>
      <c r="EQ1708" s="121"/>
      <c r="ER1708" s="121"/>
      <c r="ES1708" s="121"/>
      <c r="ET1708" s="121"/>
      <c r="EU1708" s="121"/>
      <c r="EV1708" s="121"/>
      <c r="EW1708" s="121"/>
      <c r="EX1708" s="121"/>
      <c r="EY1708" s="121"/>
      <c r="EZ1708" s="121"/>
      <c r="FA1708" s="121"/>
      <c r="FB1708" s="121"/>
      <c r="FC1708" s="121"/>
      <c r="FD1708" s="121"/>
      <c r="FE1708" s="121"/>
      <c r="FF1708" s="121"/>
      <c r="FG1708" s="121"/>
      <c r="FH1708" s="121"/>
      <c r="FI1708" s="121"/>
      <c r="FJ1708" s="121"/>
      <c r="FK1708" s="121"/>
      <c r="FL1708" s="121"/>
      <c r="FM1708" s="121"/>
      <c r="FN1708" s="121"/>
      <c r="FO1708" s="121"/>
      <c r="FP1708" s="121"/>
      <c r="FQ1708" s="121"/>
      <c r="FR1708" s="121"/>
      <c r="FS1708" s="121"/>
      <c r="FT1708" s="121"/>
      <c r="FU1708" s="121"/>
      <c r="FV1708" s="121"/>
      <c r="FW1708" s="121"/>
      <c r="FX1708" s="121"/>
      <c r="FY1708" s="121"/>
      <c r="FZ1708" s="121"/>
      <c r="GA1708" s="121"/>
      <c r="GB1708" s="121"/>
      <c r="GC1708" s="121"/>
      <c r="GD1708" s="121"/>
      <c r="GE1708" s="121"/>
      <c r="GF1708" s="121"/>
      <c r="GG1708" s="121"/>
      <c r="GH1708" s="121"/>
      <c r="GI1708" s="121"/>
      <c r="GJ1708" s="121"/>
      <c r="GK1708" s="121"/>
      <c r="GL1708" s="121"/>
      <c r="GM1708" s="121"/>
      <c r="GN1708" s="121"/>
      <c r="GO1708" s="121"/>
      <c r="GP1708" s="121"/>
      <c r="GQ1708" s="121"/>
      <c r="GR1708" s="121"/>
      <c r="GS1708" s="121"/>
      <c r="GT1708" s="121"/>
      <c r="GU1708" s="121"/>
      <c r="GV1708" s="121"/>
      <c r="GW1708" s="121"/>
      <c r="GX1708" s="121"/>
      <c r="GY1708" s="121"/>
      <c r="GZ1708" s="121"/>
      <c r="HA1708" s="121"/>
      <c r="HB1708" s="121"/>
      <c r="HC1708" s="121"/>
      <c r="HD1708" s="121"/>
      <c r="HE1708" s="121"/>
      <c r="HF1708" s="121"/>
      <c r="HG1708" s="121"/>
      <c r="HH1708" s="121"/>
      <c r="HI1708" s="121"/>
      <c r="HJ1708" s="121"/>
      <c r="HK1708" s="121"/>
      <c r="HL1708" s="121"/>
      <c r="HM1708" s="121"/>
      <c r="HN1708" s="121"/>
      <c r="HO1708" s="121"/>
      <c r="HP1708" s="121"/>
      <c r="HQ1708" s="121"/>
      <c r="HR1708" s="121"/>
      <c r="HS1708" s="121"/>
      <c r="HT1708" s="121"/>
      <c r="HU1708" s="121"/>
      <c r="HV1708" s="121"/>
      <c r="HW1708" s="121"/>
      <c r="HX1708" s="121"/>
      <c r="HY1708" s="121"/>
      <c r="HZ1708" s="121"/>
      <c r="IA1708" s="121"/>
      <c r="IB1708" s="121"/>
      <c r="IC1708" s="121"/>
      <c r="ID1708" s="121"/>
      <c r="IE1708" s="121"/>
      <c r="IF1708" s="121"/>
      <c r="IG1708" s="121"/>
      <c r="IH1708" s="121"/>
      <c r="II1708" s="121"/>
      <c r="IJ1708" s="121"/>
      <c r="IK1708" s="121"/>
      <c r="IL1708" s="121"/>
      <c r="IM1708" s="121"/>
      <c r="IN1708" s="121"/>
      <c r="IO1708"/>
      <c r="IP1708"/>
      <c r="IQ1708"/>
      <c r="IR1708"/>
      <c r="IS1708"/>
      <c r="IT1708"/>
      <c r="IU1708"/>
      <c r="IV1708"/>
    </row>
    <row r="1709" s="124" customFormat="1" spans="1:256">
      <c r="A1709" s="141">
        <v>1</v>
      </c>
      <c r="B1709" s="141">
        <v>2</v>
      </c>
      <c r="C1709" s="141">
        <v>3</v>
      </c>
      <c r="D1709" s="141">
        <v>4</v>
      </c>
      <c r="E1709" s="141">
        <v>5</v>
      </c>
      <c r="F1709" s="141">
        <v>6</v>
      </c>
      <c r="G1709" s="121"/>
      <c r="H1709" s="121"/>
      <c r="I1709" s="121"/>
      <c r="J1709" s="121"/>
      <c r="K1709" s="121"/>
      <c r="L1709" s="121"/>
      <c r="M1709" s="121"/>
      <c r="N1709" s="121"/>
      <c r="O1709" s="121"/>
      <c r="P1709" s="121"/>
      <c r="Q1709" s="121"/>
      <c r="R1709" s="121"/>
      <c r="S1709" s="121"/>
      <c r="T1709" s="121"/>
      <c r="U1709" s="121"/>
      <c r="V1709" s="121"/>
      <c r="W1709" s="121"/>
      <c r="X1709" s="121"/>
      <c r="Y1709" s="121"/>
      <c r="Z1709" s="121"/>
      <c r="AA1709" s="121"/>
      <c r="AB1709" s="121"/>
      <c r="AC1709" s="121"/>
      <c r="AD1709" s="121"/>
      <c r="AE1709" s="121"/>
      <c r="AF1709" s="121"/>
      <c r="AG1709" s="121"/>
      <c r="AH1709" s="121"/>
      <c r="AI1709" s="121"/>
      <c r="AJ1709" s="121"/>
      <c r="AK1709" s="121"/>
      <c r="AL1709" s="121"/>
      <c r="AM1709" s="121"/>
      <c r="AN1709" s="121"/>
      <c r="AO1709" s="121"/>
      <c r="AP1709" s="121"/>
      <c r="AQ1709" s="121"/>
      <c r="AR1709" s="121"/>
      <c r="AS1709" s="121"/>
      <c r="AT1709" s="121"/>
      <c r="AU1709" s="121"/>
      <c r="AV1709" s="121"/>
      <c r="AW1709" s="121"/>
      <c r="AX1709" s="121"/>
      <c r="AY1709" s="121"/>
      <c r="AZ1709" s="121"/>
      <c r="BA1709" s="121"/>
      <c r="BB1709" s="121"/>
      <c r="BC1709" s="121"/>
      <c r="BD1709" s="121"/>
      <c r="BE1709" s="121"/>
      <c r="BF1709" s="121"/>
      <c r="BG1709" s="121"/>
      <c r="BH1709" s="121"/>
      <c r="BI1709" s="121"/>
      <c r="BJ1709" s="121"/>
      <c r="BK1709" s="121"/>
      <c r="BL1709" s="121"/>
      <c r="BM1709" s="121"/>
      <c r="BN1709" s="121"/>
      <c r="BO1709" s="121"/>
      <c r="BP1709" s="121"/>
      <c r="BQ1709" s="121"/>
      <c r="BR1709" s="121"/>
      <c r="BS1709" s="121"/>
      <c r="BT1709" s="121"/>
      <c r="BU1709" s="121"/>
      <c r="BV1709" s="121"/>
      <c r="BW1709" s="121"/>
      <c r="BX1709" s="121"/>
      <c r="BY1709" s="121"/>
      <c r="BZ1709" s="121"/>
      <c r="CA1709" s="121"/>
      <c r="CB1709" s="121"/>
      <c r="CC1709" s="121"/>
      <c r="CD1709" s="121"/>
      <c r="CE1709" s="121"/>
      <c r="CF1709" s="121"/>
      <c r="CG1709" s="121"/>
      <c r="CH1709" s="121"/>
      <c r="CI1709" s="121"/>
      <c r="CJ1709" s="121"/>
      <c r="CK1709" s="121"/>
      <c r="CL1709" s="121"/>
      <c r="CM1709" s="121"/>
      <c r="CN1709" s="121"/>
      <c r="CO1709" s="121"/>
      <c r="CP1709" s="121"/>
      <c r="CQ1709" s="121"/>
      <c r="CR1709" s="121"/>
      <c r="CS1709" s="121"/>
      <c r="CT1709" s="121"/>
      <c r="CU1709" s="121"/>
      <c r="CV1709" s="121"/>
      <c r="CW1709" s="121"/>
      <c r="CX1709" s="121"/>
      <c r="CY1709" s="121"/>
      <c r="CZ1709" s="121"/>
      <c r="DA1709" s="121"/>
      <c r="DB1709" s="121"/>
      <c r="DC1709" s="121"/>
      <c r="DD1709" s="121"/>
      <c r="DE1709" s="121"/>
      <c r="DF1709" s="121"/>
      <c r="DG1709" s="121"/>
      <c r="DH1709" s="121"/>
      <c r="DI1709" s="121"/>
      <c r="DJ1709" s="121"/>
      <c r="DK1709" s="121"/>
      <c r="DL1709" s="121"/>
      <c r="DM1709" s="121"/>
      <c r="DN1709" s="121"/>
      <c r="DO1709" s="121"/>
      <c r="DP1709" s="121"/>
      <c r="DQ1709" s="121"/>
      <c r="DR1709" s="121"/>
      <c r="DS1709" s="121"/>
      <c r="DT1709" s="121"/>
      <c r="DU1709" s="121"/>
      <c r="DV1709" s="121"/>
      <c r="DW1709" s="121"/>
      <c r="DX1709" s="121"/>
      <c r="DY1709" s="121"/>
      <c r="DZ1709" s="121"/>
      <c r="EA1709" s="121"/>
      <c r="EB1709" s="121"/>
      <c r="EC1709" s="121"/>
      <c r="ED1709" s="121"/>
      <c r="EE1709" s="121"/>
      <c r="EF1709" s="121"/>
      <c r="EG1709" s="121"/>
      <c r="EH1709" s="121"/>
      <c r="EI1709" s="121"/>
      <c r="EJ1709" s="121"/>
      <c r="EK1709" s="121"/>
      <c r="EL1709" s="121"/>
      <c r="EM1709" s="121"/>
      <c r="EN1709" s="121"/>
      <c r="EO1709" s="121"/>
      <c r="EP1709" s="121"/>
      <c r="EQ1709" s="121"/>
      <c r="ER1709" s="121"/>
      <c r="ES1709" s="121"/>
      <c r="ET1709" s="121"/>
      <c r="EU1709" s="121"/>
      <c r="EV1709" s="121"/>
      <c r="EW1709" s="121"/>
      <c r="EX1709" s="121"/>
      <c r="EY1709" s="121"/>
      <c r="EZ1709" s="121"/>
      <c r="FA1709" s="121"/>
      <c r="FB1709" s="121"/>
      <c r="FC1709" s="121"/>
      <c r="FD1709" s="121"/>
      <c r="FE1709" s="121"/>
      <c r="FF1709" s="121"/>
      <c r="FG1709" s="121"/>
      <c r="FH1709" s="121"/>
      <c r="FI1709" s="121"/>
      <c r="FJ1709" s="121"/>
      <c r="FK1709" s="121"/>
      <c r="FL1709" s="121"/>
      <c r="FM1709" s="121"/>
      <c r="FN1709" s="121"/>
      <c r="FO1709" s="121"/>
      <c r="FP1709" s="121"/>
      <c r="FQ1709" s="121"/>
      <c r="FR1709" s="121"/>
      <c r="FS1709" s="121"/>
      <c r="FT1709" s="121"/>
      <c r="FU1709" s="121"/>
      <c r="FV1709" s="121"/>
      <c r="FW1709" s="121"/>
      <c r="FX1709" s="121"/>
      <c r="FY1709" s="121"/>
      <c r="FZ1709" s="121"/>
      <c r="GA1709" s="121"/>
      <c r="GB1709" s="121"/>
      <c r="GC1709" s="121"/>
      <c r="GD1709" s="121"/>
      <c r="GE1709" s="121"/>
      <c r="GF1709" s="121"/>
      <c r="GG1709" s="121"/>
      <c r="GH1709" s="121"/>
      <c r="GI1709" s="121"/>
      <c r="GJ1709" s="121"/>
      <c r="GK1709" s="121"/>
      <c r="GL1709" s="121"/>
      <c r="GM1709" s="121"/>
      <c r="GN1709" s="121"/>
      <c r="GO1709" s="121"/>
      <c r="GP1709" s="121"/>
      <c r="GQ1709" s="121"/>
      <c r="GR1709" s="121"/>
      <c r="GS1709" s="121"/>
      <c r="GT1709" s="121"/>
      <c r="GU1709" s="121"/>
      <c r="GV1709" s="121"/>
      <c r="GW1709" s="121"/>
      <c r="GX1709" s="121"/>
      <c r="GY1709" s="121"/>
      <c r="GZ1709" s="121"/>
      <c r="HA1709" s="121"/>
      <c r="HB1709" s="121"/>
      <c r="HC1709" s="121"/>
      <c r="HD1709" s="121"/>
      <c r="HE1709" s="121"/>
      <c r="HF1709" s="121"/>
      <c r="HG1709" s="121"/>
      <c r="HH1709" s="121"/>
      <c r="HI1709" s="121"/>
      <c r="HJ1709" s="121"/>
      <c r="HK1709" s="121"/>
      <c r="HL1709" s="121"/>
      <c r="HM1709" s="121"/>
      <c r="HN1709" s="121"/>
      <c r="HO1709" s="121"/>
      <c r="HP1709" s="121"/>
      <c r="HQ1709" s="121"/>
      <c r="HR1709" s="121"/>
      <c r="HS1709" s="121"/>
      <c r="HT1709" s="121"/>
      <c r="HU1709" s="121"/>
      <c r="HV1709" s="121"/>
      <c r="HW1709" s="121"/>
      <c r="HX1709" s="121"/>
      <c r="HY1709" s="121"/>
      <c r="HZ1709" s="121"/>
      <c r="IA1709" s="121"/>
      <c r="IB1709" s="121"/>
      <c r="IC1709" s="121"/>
      <c r="ID1709" s="121"/>
      <c r="IE1709" s="121"/>
      <c r="IF1709" s="121"/>
      <c r="IG1709" s="121"/>
      <c r="IH1709" s="121"/>
      <c r="II1709" s="121"/>
      <c r="IJ1709" s="121"/>
      <c r="IK1709" s="121"/>
      <c r="IL1709" s="121"/>
      <c r="IM1709" s="121"/>
      <c r="IN1709" s="121"/>
      <c r="IO1709"/>
      <c r="IP1709"/>
      <c r="IQ1709"/>
      <c r="IR1709"/>
      <c r="IS1709"/>
      <c r="IT1709"/>
      <c r="IU1709"/>
      <c r="IV1709"/>
    </row>
    <row r="1710" s="122" customFormat="1" spans="1:248">
      <c r="A1710" s="142"/>
      <c r="B1710" s="142"/>
      <c r="C1710" s="142"/>
      <c r="D1710" s="142"/>
      <c r="E1710" s="143"/>
      <c r="F1710" s="144"/>
      <c r="G1710" s="127"/>
      <c r="H1710" s="127"/>
      <c r="I1710" s="127"/>
      <c r="J1710" s="127"/>
      <c r="K1710" s="127"/>
      <c r="L1710" s="127"/>
      <c r="M1710" s="127"/>
      <c r="N1710" s="127"/>
      <c r="O1710" s="127"/>
      <c r="P1710" s="127"/>
      <c r="Q1710" s="127"/>
      <c r="R1710" s="127"/>
      <c r="S1710" s="127"/>
      <c r="T1710" s="127"/>
      <c r="U1710" s="127"/>
      <c r="V1710" s="127"/>
      <c r="W1710" s="127"/>
      <c r="X1710" s="127"/>
      <c r="Y1710" s="127"/>
      <c r="Z1710" s="127"/>
      <c r="AA1710" s="127"/>
      <c r="AB1710" s="127"/>
      <c r="AC1710" s="127"/>
      <c r="AD1710" s="127"/>
      <c r="AE1710" s="127"/>
      <c r="AF1710" s="127"/>
      <c r="AG1710" s="127"/>
      <c r="AH1710" s="127"/>
      <c r="AI1710" s="127"/>
      <c r="AJ1710" s="127"/>
      <c r="AK1710" s="127"/>
      <c r="AL1710" s="127"/>
      <c r="AM1710" s="127"/>
      <c r="AN1710" s="127"/>
      <c r="AO1710" s="127"/>
      <c r="AP1710" s="127"/>
      <c r="AQ1710" s="127"/>
      <c r="AR1710" s="127"/>
      <c r="AS1710" s="127"/>
      <c r="AT1710" s="127"/>
      <c r="AU1710" s="127"/>
      <c r="AV1710" s="127"/>
      <c r="AW1710" s="127"/>
      <c r="AX1710" s="127"/>
      <c r="AY1710" s="127"/>
      <c r="AZ1710" s="127"/>
      <c r="BA1710" s="127"/>
      <c r="BB1710" s="127"/>
      <c r="BC1710" s="127"/>
      <c r="BD1710" s="127"/>
      <c r="BE1710" s="127"/>
      <c r="BF1710" s="127"/>
      <c r="BG1710" s="127"/>
      <c r="BH1710" s="127"/>
      <c r="BI1710" s="127"/>
      <c r="BJ1710" s="127"/>
      <c r="BK1710" s="127"/>
      <c r="BL1710" s="127"/>
      <c r="BM1710" s="127"/>
      <c r="BN1710" s="127"/>
      <c r="BO1710" s="127"/>
      <c r="BP1710" s="127"/>
      <c r="BQ1710" s="127"/>
      <c r="BR1710" s="127"/>
      <c r="BS1710" s="127"/>
      <c r="BT1710" s="127"/>
      <c r="BU1710" s="127"/>
      <c r="BV1710" s="127"/>
      <c r="BW1710" s="127"/>
      <c r="BX1710" s="127"/>
      <c r="BY1710" s="127"/>
      <c r="BZ1710" s="127"/>
      <c r="CA1710" s="127"/>
      <c r="CB1710" s="127"/>
      <c r="CC1710" s="127"/>
      <c r="CD1710" s="127"/>
      <c r="CE1710" s="127"/>
      <c r="CF1710" s="127"/>
      <c r="CG1710" s="127"/>
      <c r="CH1710" s="127"/>
      <c r="CI1710" s="127"/>
      <c r="CJ1710" s="127"/>
      <c r="CK1710" s="127"/>
      <c r="CL1710" s="127"/>
      <c r="CM1710" s="127"/>
      <c r="CN1710" s="127"/>
      <c r="CO1710" s="127"/>
      <c r="CP1710" s="127"/>
      <c r="CQ1710" s="127"/>
      <c r="CR1710" s="127"/>
      <c r="CS1710" s="127"/>
      <c r="CT1710" s="127"/>
      <c r="CU1710" s="127"/>
      <c r="CV1710" s="127"/>
      <c r="CW1710" s="127"/>
      <c r="CX1710" s="127"/>
      <c r="CY1710" s="127"/>
      <c r="CZ1710" s="127"/>
      <c r="DA1710" s="127"/>
      <c r="DB1710" s="127"/>
      <c r="DC1710" s="127"/>
      <c r="DD1710" s="127"/>
      <c r="DE1710" s="127"/>
      <c r="DF1710" s="127"/>
      <c r="DG1710" s="127"/>
      <c r="DH1710" s="127"/>
      <c r="DI1710" s="127"/>
      <c r="DJ1710" s="127"/>
      <c r="DK1710" s="127"/>
      <c r="DL1710" s="127"/>
      <c r="DM1710" s="127"/>
      <c r="DN1710" s="127"/>
      <c r="DO1710" s="127"/>
      <c r="DP1710" s="127"/>
      <c r="DQ1710" s="127"/>
      <c r="DR1710" s="127"/>
      <c r="DS1710" s="127"/>
      <c r="DT1710" s="127"/>
      <c r="DU1710" s="127"/>
      <c r="DV1710" s="127"/>
      <c r="DW1710" s="127"/>
      <c r="DX1710" s="127"/>
      <c r="DY1710" s="127"/>
      <c r="DZ1710" s="127"/>
      <c r="EA1710" s="127"/>
      <c r="EB1710" s="127"/>
      <c r="EC1710" s="127"/>
      <c r="ED1710" s="127"/>
      <c r="EE1710" s="127"/>
      <c r="EF1710" s="127"/>
      <c r="EG1710" s="127"/>
      <c r="EH1710" s="127"/>
      <c r="EI1710" s="127"/>
      <c r="EJ1710" s="127"/>
      <c r="EK1710" s="127"/>
      <c r="EL1710" s="127"/>
      <c r="EM1710" s="127"/>
      <c r="EN1710" s="127"/>
      <c r="EO1710" s="127"/>
      <c r="EP1710" s="127"/>
      <c r="EQ1710" s="127"/>
      <c r="ER1710" s="127"/>
      <c r="ES1710" s="127"/>
      <c r="ET1710" s="127"/>
      <c r="EU1710" s="127"/>
      <c r="EV1710" s="127"/>
      <c r="EW1710" s="127"/>
      <c r="EX1710" s="127"/>
      <c r="EY1710" s="127"/>
      <c r="EZ1710" s="127"/>
      <c r="FA1710" s="127"/>
      <c r="FB1710" s="127"/>
      <c r="FC1710" s="127"/>
      <c r="FD1710" s="127"/>
      <c r="FE1710" s="127"/>
      <c r="FF1710" s="127"/>
      <c r="FG1710" s="127"/>
      <c r="FH1710" s="127"/>
      <c r="FI1710" s="127"/>
      <c r="FJ1710" s="127"/>
      <c r="FK1710" s="127"/>
      <c r="FL1710" s="127"/>
      <c r="FM1710" s="127"/>
      <c r="FN1710" s="127"/>
      <c r="FO1710" s="127"/>
      <c r="FP1710" s="127"/>
      <c r="FQ1710" s="127"/>
      <c r="FR1710" s="127"/>
      <c r="FS1710" s="127"/>
      <c r="FT1710" s="127"/>
      <c r="FU1710" s="127"/>
      <c r="FV1710" s="127"/>
      <c r="FW1710" s="127"/>
      <c r="FX1710" s="127"/>
      <c r="FY1710" s="127"/>
      <c r="FZ1710" s="127"/>
      <c r="GA1710" s="127"/>
      <c r="GB1710" s="127"/>
      <c r="GC1710" s="127"/>
      <c r="GD1710" s="127"/>
      <c r="GE1710" s="127"/>
      <c r="GF1710" s="127"/>
      <c r="GG1710" s="127"/>
      <c r="GH1710" s="127"/>
      <c r="GI1710" s="127"/>
      <c r="GJ1710" s="127"/>
      <c r="GK1710" s="127"/>
      <c r="GL1710" s="127"/>
      <c r="GM1710" s="127"/>
      <c r="GN1710" s="127"/>
      <c r="GO1710" s="127"/>
      <c r="GP1710" s="127"/>
      <c r="GQ1710" s="127"/>
      <c r="GR1710" s="127"/>
      <c r="GS1710" s="127"/>
      <c r="GT1710" s="127"/>
      <c r="GU1710" s="127"/>
      <c r="GV1710" s="127"/>
      <c r="GW1710" s="127"/>
      <c r="GX1710" s="127"/>
      <c r="GY1710" s="127"/>
      <c r="GZ1710" s="127"/>
      <c r="HA1710" s="127"/>
      <c r="HB1710" s="127"/>
      <c r="HC1710" s="127"/>
      <c r="HD1710" s="127"/>
      <c r="HE1710" s="127"/>
      <c r="HF1710" s="127"/>
      <c r="HG1710" s="127"/>
      <c r="HH1710" s="127"/>
      <c r="HI1710" s="127"/>
      <c r="HJ1710" s="127"/>
      <c r="HK1710" s="127"/>
      <c r="HL1710" s="127"/>
      <c r="HM1710" s="127"/>
      <c r="HN1710" s="127"/>
      <c r="HO1710" s="127"/>
      <c r="HP1710" s="127"/>
      <c r="HQ1710" s="127"/>
      <c r="HR1710" s="127"/>
      <c r="HS1710" s="127"/>
      <c r="HT1710" s="127"/>
      <c r="HU1710" s="127"/>
      <c r="HV1710" s="127"/>
      <c r="HW1710" s="127"/>
      <c r="HX1710" s="127"/>
      <c r="HY1710" s="127"/>
      <c r="HZ1710" s="127"/>
      <c r="IA1710" s="127"/>
      <c r="IB1710" s="127"/>
      <c r="IC1710" s="127"/>
      <c r="ID1710" s="127"/>
      <c r="IE1710" s="127"/>
      <c r="IF1710" s="127"/>
      <c r="IG1710" s="127"/>
      <c r="IH1710" s="127"/>
      <c r="II1710" s="127"/>
      <c r="IJ1710" s="127"/>
      <c r="IK1710" s="127"/>
      <c r="IL1710" s="127"/>
      <c r="IM1710" s="127"/>
      <c r="IN1710" s="127"/>
    </row>
    <row r="1711" s="122" customFormat="1" spans="1:248">
      <c r="A1711" s="142"/>
      <c r="B1711" s="145" t="s">
        <v>127</v>
      </c>
      <c r="C1711" s="142"/>
      <c r="D1711" s="142"/>
      <c r="E1711" s="146">
        <f>SUM(E1712:E1715)</f>
        <v>7606454000</v>
      </c>
      <c r="F1711" s="144"/>
      <c r="G1711" s="127"/>
      <c r="H1711" s="127"/>
      <c r="I1711" s="127"/>
      <c r="J1711" s="127"/>
      <c r="K1711" s="127"/>
      <c r="L1711" s="127"/>
      <c r="M1711" s="127"/>
      <c r="N1711" s="127"/>
      <c r="O1711" s="127"/>
      <c r="P1711" s="127"/>
      <c r="Q1711" s="127"/>
      <c r="R1711" s="127"/>
      <c r="S1711" s="127"/>
      <c r="T1711" s="127"/>
      <c r="U1711" s="127"/>
      <c r="V1711" s="127"/>
      <c r="W1711" s="127"/>
      <c r="X1711" s="127"/>
      <c r="Y1711" s="127"/>
      <c r="Z1711" s="127"/>
      <c r="AA1711" s="127"/>
      <c r="AB1711" s="127"/>
      <c r="AC1711" s="127"/>
      <c r="AD1711" s="127"/>
      <c r="AE1711" s="127"/>
      <c r="AF1711" s="127"/>
      <c r="AG1711" s="127"/>
      <c r="AH1711" s="127"/>
      <c r="AI1711" s="127"/>
      <c r="AJ1711" s="127"/>
      <c r="AK1711" s="127"/>
      <c r="AL1711" s="127"/>
      <c r="AM1711" s="127"/>
      <c r="AN1711" s="127"/>
      <c r="AO1711" s="127"/>
      <c r="AP1711" s="127"/>
      <c r="AQ1711" s="127"/>
      <c r="AR1711" s="127"/>
      <c r="AS1711" s="127"/>
      <c r="AT1711" s="127"/>
      <c r="AU1711" s="127"/>
      <c r="AV1711" s="127"/>
      <c r="AW1711" s="127"/>
      <c r="AX1711" s="127"/>
      <c r="AY1711" s="127"/>
      <c r="AZ1711" s="127"/>
      <c r="BA1711" s="127"/>
      <c r="BB1711" s="127"/>
      <c r="BC1711" s="127"/>
      <c r="BD1711" s="127"/>
      <c r="BE1711" s="127"/>
      <c r="BF1711" s="127"/>
      <c r="BG1711" s="127"/>
      <c r="BH1711" s="127"/>
      <c r="BI1711" s="127"/>
      <c r="BJ1711" s="127"/>
      <c r="BK1711" s="127"/>
      <c r="BL1711" s="127"/>
      <c r="BM1711" s="127"/>
      <c r="BN1711" s="127"/>
      <c r="BO1711" s="127"/>
      <c r="BP1711" s="127"/>
      <c r="BQ1711" s="127"/>
      <c r="BR1711" s="127"/>
      <c r="BS1711" s="127"/>
      <c r="BT1711" s="127"/>
      <c r="BU1711" s="127"/>
      <c r="BV1711" s="127"/>
      <c r="BW1711" s="127"/>
      <c r="BX1711" s="127"/>
      <c r="BY1711" s="127"/>
      <c r="BZ1711" s="127"/>
      <c r="CA1711" s="127"/>
      <c r="CB1711" s="127"/>
      <c r="CC1711" s="127"/>
      <c r="CD1711" s="127"/>
      <c r="CE1711" s="127"/>
      <c r="CF1711" s="127"/>
      <c r="CG1711" s="127"/>
      <c r="CH1711" s="127"/>
      <c r="CI1711" s="127"/>
      <c r="CJ1711" s="127"/>
      <c r="CK1711" s="127"/>
      <c r="CL1711" s="127"/>
      <c r="CM1711" s="127"/>
      <c r="CN1711" s="127"/>
      <c r="CO1711" s="127"/>
      <c r="CP1711" s="127"/>
      <c r="CQ1711" s="127"/>
      <c r="CR1711" s="127"/>
      <c r="CS1711" s="127"/>
      <c r="CT1711" s="127"/>
      <c r="CU1711" s="127"/>
      <c r="CV1711" s="127"/>
      <c r="CW1711" s="127"/>
      <c r="CX1711" s="127"/>
      <c r="CY1711" s="127"/>
      <c r="CZ1711" s="127"/>
      <c r="DA1711" s="127"/>
      <c r="DB1711" s="127"/>
      <c r="DC1711" s="127"/>
      <c r="DD1711" s="127"/>
      <c r="DE1711" s="127"/>
      <c r="DF1711" s="127"/>
      <c r="DG1711" s="127"/>
      <c r="DH1711" s="127"/>
      <c r="DI1711" s="127"/>
      <c r="DJ1711" s="127"/>
      <c r="DK1711" s="127"/>
      <c r="DL1711" s="127"/>
      <c r="DM1711" s="127"/>
      <c r="DN1711" s="127"/>
      <c r="DO1711" s="127"/>
      <c r="DP1711" s="127"/>
      <c r="DQ1711" s="127"/>
      <c r="DR1711" s="127"/>
      <c r="DS1711" s="127"/>
      <c r="DT1711" s="127"/>
      <c r="DU1711" s="127"/>
      <c r="DV1711" s="127"/>
      <c r="DW1711" s="127"/>
      <c r="DX1711" s="127"/>
      <c r="DY1711" s="127"/>
      <c r="DZ1711" s="127"/>
      <c r="EA1711" s="127"/>
      <c r="EB1711" s="127"/>
      <c r="EC1711" s="127"/>
      <c r="ED1711" s="127"/>
      <c r="EE1711" s="127"/>
      <c r="EF1711" s="127"/>
      <c r="EG1711" s="127"/>
      <c r="EH1711" s="127"/>
      <c r="EI1711" s="127"/>
      <c r="EJ1711" s="127"/>
      <c r="EK1711" s="127"/>
      <c r="EL1711" s="127"/>
      <c r="EM1711" s="127"/>
      <c r="EN1711" s="127"/>
      <c r="EO1711" s="127"/>
      <c r="EP1711" s="127"/>
      <c r="EQ1711" s="127"/>
      <c r="ER1711" s="127"/>
      <c r="ES1711" s="127"/>
      <c r="ET1711" s="127"/>
      <c r="EU1711" s="127"/>
      <c r="EV1711" s="127"/>
      <c r="EW1711" s="127"/>
      <c r="EX1711" s="127"/>
      <c r="EY1711" s="127"/>
      <c r="EZ1711" s="127"/>
      <c r="FA1711" s="127"/>
      <c r="FB1711" s="127"/>
      <c r="FC1711" s="127"/>
      <c r="FD1711" s="127"/>
      <c r="FE1711" s="127"/>
      <c r="FF1711" s="127"/>
      <c r="FG1711" s="127"/>
      <c r="FH1711" s="127"/>
      <c r="FI1711" s="127"/>
      <c r="FJ1711" s="127"/>
      <c r="FK1711" s="127"/>
      <c r="FL1711" s="127"/>
      <c r="FM1711" s="127"/>
      <c r="FN1711" s="127"/>
      <c r="FO1711" s="127"/>
      <c r="FP1711" s="127"/>
      <c r="FQ1711" s="127"/>
      <c r="FR1711" s="127"/>
      <c r="FS1711" s="127"/>
      <c r="FT1711" s="127"/>
      <c r="FU1711" s="127"/>
      <c r="FV1711" s="127"/>
      <c r="FW1711" s="127"/>
      <c r="FX1711" s="127"/>
      <c r="FY1711" s="127"/>
      <c r="FZ1711" s="127"/>
      <c r="GA1711" s="127"/>
      <c r="GB1711" s="127"/>
      <c r="GC1711" s="127"/>
      <c r="GD1711" s="127"/>
      <c r="GE1711" s="127"/>
      <c r="GF1711" s="127"/>
      <c r="GG1711" s="127"/>
      <c r="GH1711" s="127"/>
      <c r="GI1711" s="127"/>
      <c r="GJ1711" s="127"/>
      <c r="GK1711" s="127"/>
      <c r="GL1711" s="127"/>
      <c r="GM1711" s="127"/>
      <c r="GN1711" s="127"/>
      <c r="GO1711" s="127"/>
      <c r="GP1711" s="127"/>
      <c r="GQ1711" s="127"/>
      <c r="GR1711" s="127"/>
      <c r="GS1711" s="127"/>
      <c r="GT1711" s="127"/>
      <c r="GU1711" s="127"/>
      <c r="GV1711" s="127"/>
      <c r="GW1711" s="127"/>
      <c r="GX1711" s="127"/>
      <c r="GY1711" s="127"/>
      <c r="GZ1711" s="127"/>
      <c r="HA1711" s="127"/>
      <c r="HB1711" s="127"/>
      <c r="HC1711" s="127"/>
      <c r="HD1711" s="127"/>
      <c r="HE1711" s="127"/>
      <c r="HF1711" s="127"/>
      <c r="HG1711" s="127"/>
      <c r="HH1711" s="127"/>
      <c r="HI1711" s="127"/>
      <c r="HJ1711" s="127"/>
      <c r="HK1711" s="127"/>
      <c r="HL1711" s="127"/>
      <c r="HM1711" s="127"/>
      <c r="HN1711" s="127"/>
      <c r="HO1711" s="127"/>
      <c r="HP1711" s="127"/>
      <c r="HQ1711" s="127"/>
      <c r="HR1711" s="127"/>
      <c r="HS1711" s="127"/>
      <c r="HT1711" s="127"/>
      <c r="HU1711" s="127"/>
      <c r="HV1711" s="127"/>
      <c r="HW1711" s="127"/>
      <c r="HX1711" s="127"/>
      <c r="HY1711" s="127"/>
      <c r="HZ1711" s="127"/>
      <c r="IA1711" s="127"/>
      <c r="IB1711" s="127"/>
      <c r="IC1711" s="127"/>
      <c r="ID1711" s="127"/>
      <c r="IE1711" s="127"/>
      <c r="IF1711" s="127"/>
      <c r="IG1711" s="127"/>
      <c r="IH1711" s="127"/>
      <c r="II1711" s="127"/>
      <c r="IJ1711" s="127"/>
      <c r="IK1711" s="127"/>
      <c r="IL1711" s="127"/>
      <c r="IM1711" s="127"/>
      <c r="IN1711" s="127"/>
    </row>
    <row r="1712" s="122" customFormat="1" spans="1:248">
      <c r="A1712" s="142"/>
      <c r="B1712" s="144" t="s">
        <v>128</v>
      </c>
      <c r="C1712" s="142"/>
      <c r="D1712" s="142"/>
      <c r="E1712" s="143">
        <f>3996417000+17582000</f>
        <v>4013999000</v>
      </c>
      <c r="F1712" s="144"/>
      <c r="G1712" s="127"/>
      <c r="H1712" s="188"/>
      <c r="I1712" s="127"/>
      <c r="J1712" s="127"/>
      <c r="K1712" s="127"/>
      <c r="L1712" s="127"/>
      <c r="M1712" s="127"/>
      <c r="N1712" s="127"/>
      <c r="O1712" s="127"/>
      <c r="P1712" s="127"/>
      <c r="Q1712" s="127"/>
      <c r="R1712" s="127"/>
      <c r="S1712" s="127"/>
      <c r="T1712" s="127"/>
      <c r="U1712" s="127"/>
      <c r="V1712" s="127"/>
      <c r="W1712" s="127"/>
      <c r="X1712" s="127"/>
      <c r="Y1712" s="127"/>
      <c r="Z1712" s="127"/>
      <c r="AA1712" s="127"/>
      <c r="AB1712" s="127"/>
      <c r="AC1712" s="127"/>
      <c r="AD1712" s="127"/>
      <c r="AE1712" s="127"/>
      <c r="AF1712" s="127"/>
      <c r="AG1712" s="127"/>
      <c r="AH1712" s="127"/>
      <c r="AI1712" s="127"/>
      <c r="AJ1712" s="127"/>
      <c r="AK1712" s="127"/>
      <c r="AL1712" s="127"/>
      <c r="AM1712" s="127"/>
      <c r="AN1712" s="127"/>
      <c r="AO1712" s="127"/>
      <c r="AP1712" s="127"/>
      <c r="AQ1712" s="127"/>
      <c r="AR1712" s="127"/>
      <c r="AS1712" s="127"/>
      <c r="AT1712" s="127"/>
      <c r="AU1712" s="127"/>
      <c r="AV1712" s="127"/>
      <c r="AW1712" s="127"/>
      <c r="AX1712" s="127"/>
      <c r="AY1712" s="127"/>
      <c r="AZ1712" s="127"/>
      <c r="BA1712" s="127"/>
      <c r="BB1712" s="127"/>
      <c r="BC1712" s="127"/>
      <c r="BD1712" s="127"/>
      <c r="BE1712" s="127"/>
      <c r="BF1712" s="127"/>
      <c r="BG1712" s="127"/>
      <c r="BH1712" s="127"/>
      <c r="BI1712" s="127"/>
      <c r="BJ1712" s="127"/>
      <c r="BK1712" s="127"/>
      <c r="BL1712" s="127"/>
      <c r="BM1712" s="127"/>
      <c r="BN1712" s="127"/>
      <c r="BO1712" s="127"/>
      <c r="BP1712" s="127"/>
      <c r="BQ1712" s="127"/>
      <c r="BR1712" s="127"/>
      <c r="BS1712" s="127"/>
      <c r="BT1712" s="127"/>
      <c r="BU1712" s="127"/>
      <c r="BV1712" s="127"/>
      <c r="BW1712" s="127"/>
      <c r="BX1712" s="127"/>
      <c r="BY1712" s="127"/>
      <c r="BZ1712" s="127"/>
      <c r="CA1712" s="127"/>
      <c r="CB1712" s="127"/>
      <c r="CC1712" s="127"/>
      <c r="CD1712" s="127"/>
      <c r="CE1712" s="127"/>
      <c r="CF1712" s="127"/>
      <c r="CG1712" s="127"/>
      <c r="CH1712" s="127"/>
      <c r="CI1712" s="127"/>
      <c r="CJ1712" s="127"/>
      <c r="CK1712" s="127"/>
      <c r="CL1712" s="127"/>
      <c r="CM1712" s="127"/>
      <c r="CN1712" s="127"/>
      <c r="CO1712" s="127"/>
      <c r="CP1712" s="127"/>
      <c r="CQ1712" s="127"/>
      <c r="CR1712" s="127"/>
      <c r="CS1712" s="127"/>
      <c r="CT1712" s="127"/>
      <c r="CU1712" s="127"/>
      <c r="CV1712" s="127"/>
      <c r="CW1712" s="127"/>
      <c r="CX1712" s="127"/>
      <c r="CY1712" s="127"/>
      <c r="CZ1712" s="127"/>
      <c r="DA1712" s="127"/>
      <c r="DB1712" s="127"/>
      <c r="DC1712" s="127"/>
      <c r="DD1712" s="127"/>
      <c r="DE1712" s="127"/>
      <c r="DF1712" s="127"/>
      <c r="DG1712" s="127"/>
      <c r="DH1712" s="127"/>
      <c r="DI1712" s="127"/>
      <c r="DJ1712" s="127"/>
      <c r="DK1712" s="127"/>
      <c r="DL1712" s="127"/>
      <c r="DM1712" s="127"/>
      <c r="DN1712" s="127"/>
      <c r="DO1712" s="127"/>
      <c r="DP1712" s="127"/>
      <c r="DQ1712" s="127"/>
      <c r="DR1712" s="127"/>
      <c r="DS1712" s="127"/>
      <c r="DT1712" s="127"/>
      <c r="DU1712" s="127"/>
      <c r="DV1712" s="127"/>
      <c r="DW1712" s="127"/>
      <c r="DX1712" s="127"/>
      <c r="DY1712" s="127"/>
      <c r="DZ1712" s="127"/>
      <c r="EA1712" s="127"/>
      <c r="EB1712" s="127"/>
      <c r="EC1712" s="127"/>
      <c r="ED1712" s="127"/>
      <c r="EE1712" s="127"/>
      <c r="EF1712" s="127"/>
      <c r="EG1712" s="127"/>
      <c r="EH1712" s="127"/>
      <c r="EI1712" s="127"/>
      <c r="EJ1712" s="127"/>
      <c r="EK1712" s="127"/>
      <c r="EL1712" s="127"/>
      <c r="EM1712" s="127"/>
      <c r="EN1712" s="127"/>
      <c r="EO1712" s="127"/>
      <c r="EP1712" s="127"/>
      <c r="EQ1712" s="127"/>
      <c r="ER1712" s="127"/>
      <c r="ES1712" s="127"/>
      <c r="ET1712" s="127"/>
      <c r="EU1712" s="127"/>
      <c r="EV1712" s="127"/>
      <c r="EW1712" s="127"/>
      <c r="EX1712" s="127"/>
      <c r="EY1712" s="127"/>
      <c r="EZ1712" s="127"/>
      <c r="FA1712" s="127"/>
      <c r="FB1712" s="127"/>
      <c r="FC1712" s="127"/>
      <c r="FD1712" s="127"/>
      <c r="FE1712" s="127"/>
      <c r="FF1712" s="127"/>
      <c r="FG1712" s="127"/>
      <c r="FH1712" s="127"/>
      <c r="FI1712" s="127"/>
      <c r="FJ1712" s="127"/>
      <c r="FK1712" s="127"/>
      <c r="FL1712" s="127"/>
      <c r="FM1712" s="127"/>
      <c r="FN1712" s="127"/>
      <c r="FO1712" s="127"/>
      <c r="FP1712" s="127"/>
      <c r="FQ1712" s="127"/>
      <c r="FR1712" s="127"/>
      <c r="FS1712" s="127"/>
      <c r="FT1712" s="127"/>
      <c r="FU1712" s="127"/>
      <c r="FV1712" s="127"/>
      <c r="FW1712" s="127"/>
      <c r="FX1712" s="127"/>
      <c r="FY1712" s="127"/>
      <c r="FZ1712" s="127"/>
      <c r="GA1712" s="127"/>
      <c r="GB1712" s="127"/>
      <c r="GC1712" s="127"/>
      <c r="GD1712" s="127"/>
      <c r="GE1712" s="127"/>
      <c r="GF1712" s="127"/>
      <c r="GG1712" s="127"/>
      <c r="GH1712" s="127"/>
      <c r="GI1712" s="127"/>
      <c r="GJ1712" s="127"/>
      <c r="GK1712" s="127"/>
      <c r="GL1712" s="127"/>
      <c r="GM1712" s="127"/>
      <c r="GN1712" s="127"/>
      <c r="GO1712" s="127"/>
      <c r="GP1712" s="127"/>
      <c r="GQ1712" s="127"/>
      <c r="GR1712" s="127"/>
      <c r="GS1712" s="127"/>
      <c r="GT1712" s="127"/>
      <c r="GU1712" s="127"/>
      <c r="GV1712" s="127"/>
      <c r="GW1712" s="127"/>
      <c r="GX1712" s="127"/>
      <c r="GY1712" s="127"/>
      <c r="GZ1712" s="127"/>
      <c r="HA1712" s="127"/>
      <c r="HB1712" s="127"/>
      <c r="HC1712" s="127"/>
      <c r="HD1712" s="127"/>
      <c r="HE1712" s="127"/>
      <c r="HF1712" s="127"/>
      <c r="HG1712" s="127"/>
      <c r="HH1712" s="127"/>
      <c r="HI1712" s="127"/>
      <c r="HJ1712" s="127"/>
      <c r="HK1712" s="127"/>
      <c r="HL1712" s="127"/>
      <c r="HM1712" s="127"/>
      <c r="HN1712" s="127"/>
      <c r="HO1712" s="127"/>
      <c r="HP1712" s="127"/>
      <c r="HQ1712" s="127"/>
      <c r="HR1712" s="127"/>
      <c r="HS1712" s="127"/>
      <c r="HT1712" s="127"/>
      <c r="HU1712" s="127"/>
      <c r="HV1712" s="127"/>
      <c r="HW1712" s="127"/>
      <c r="HX1712" s="127"/>
      <c r="HY1712" s="127"/>
      <c r="HZ1712" s="127"/>
      <c r="IA1712" s="127"/>
      <c r="IB1712" s="127"/>
      <c r="IC1712" s="127"/>
      <c r="ID1712" s="127"/>
      <c r="IE1712" s="127"/>
      <c r="IF1712" s="127"/>
      <c r="IG1712" s="127"/>
      <c r="IH1712" s="127"/>
      <c r="II1712" s="127"/>
      <c r="IJ1712" s="127"/>
      <c r="IK1712" s="127"/>
      <c r="IL1712" s="127"/>
      <c r="IM1712" s="127"/>
      <c r="IN1712" s="127"/>
    </row>
    <row r="1713" s="122" customFormat="1" spans="1:248">
      <c r="A1713" s="142"/>
      <c r="B1713" s="147" t="s">
        <v>129</v>
      </c>
      <c r="C1713" s="142"/>
      <c r="D1713" s="142"/>
      <c r="E1713" s="143">
        <v>701352000</v>
      </c>
      <c r="F1713" s="144"/>
      <c r="G1713" s="127"/>
      <c r="H1713" s="127"/>
      <c r="I1713" s="127"/>
      <c r="J1713" s="127"/>
      <c r="K1713" s="127"/>
      <c r="L1713" s="127"/>
      <c r="M1713" s="127"/>
      <c r="N1713" s="127"/>
      <c r="O1713" s="127"/>
      <c r="P1713" s="127"/>
      <c r="Q1713" s="127"/>
      <c r="R1713" s="127"/>
      <c r="S1713" s="127"/>
      <c r="T1713" s="127"/>
      <c r="U1713" s="127"/>
      <c r="V1713" s="127"/>
      <c r="W1713" s="127"/>
      <c r="X1713" s="127"/>
      <c r="Y1713" s="127"/>
      <c r="Z1713" s="127"/>
      <c r="AA1713" s="127"/>
      <c r="AB1713" s="127"/>
      <c r="AC1713" s="127"/>
      <c r="AD1713" s="127"/>
      <c r="AE1713" s="127"/>
      <c r="AF1713" s="127"/>
      <c r="AG1713" s="127"/>
      <c r="AH1713" s="127"/>
      <c r="AI1713" s="127"/>
      <c r="AJ1713" s="127"/>
      <c r="AK1713" s="127"/>
      <c r="AL1713" s="127"/>
      <c r="AM1713" s="127"/>
      <c r="AN1713" s="127"/>
      <c r="AO1713" s="127"/>
      <c r="AP1713" s="127"/>
      <c r="AQ1713" s="127"/>
      <c r="AR1713" s="127"/>
      <c r="AS1713" s="127"/>
      <c r="AT1713" s="127"/>
      <c r="AU1713" s="127"/>
      <c r="AV1713" s="127"/>
      <c r="AW1713" s="127"/>
      <c r="AX1713" s="127"/>
      <c r="AY1713" s="127"/>
      <c r="AZ1713" s="127"/>
      <c r="BA1713" s="127"/>
      <c r="BB1713" s="127"/>
      <c r="BC1713" s="127"/>
      <c r="BD1713" s="127"/>
      <c r="BE1713" s="127"/>
      <c r="BF1713" s="127"/>
      <c r="BG1713" s="127"/>
      <c r="BH1713" s="127"/>
      <c r="BI1713" s="127"/>
      <c r="BJ1713" s="127"/>
      <c r="BK1713" s="127"/>
      <c r="BL1713" s="127"/>
      <c r="BM1713" s="127"/>
      <c r="BN1713" s="127"/>
      <c r="BO1713" s="127"/>
      <c r="BP1713" s="127"/>
      <c r="BQ1713" s="127"/>
      <c r="BR1713" s="127"/>
      <c r="BS1713" s="127"/>
      <c r="BT1713" s="127"/>
      <c r="BU1713" s="127"/>
      <c r="BV1713" s="127"/>
      <c r="BW1713" s="127"/>
      <c r="BX1713" s="127"/>
      <c r="BY1713" s="127"/>
      <c r="BZ1713" s="127"/>
      <c r="CA1713" s="127"/>
      <c r="CB1713" s="127"/>
      <c r="CC1713" s="127"/>
      <c r="CD1713" s="127"/>
      <c r="CE1713" s="127"/>
      <c r="CF1713" s="127"/>
      <c r="CG1713" s="127"/>
      <c r="CH1713" s="127"/>
      <c r="CI1713" s="127"/>
      <c r="CJ1713" s="127"/>
      <c r="CK1713" s="127"/>
      <c r="CL1713" s="127"/>
      <c r="CM1713" s="127"/>
      <c r="CN1713" s="127"/>
      <c r="CO1713" s="127"/>
      <c r="CP1713" s="127"/>
      <c r="CQ1713" s="127"/>
      <c r="CR1713" s="127"/>
      <c r="CS1713" s="127"/>
      <c r="CT1713" s="127"/>
      <c r="CU1713" s="127"/>
      <c r="CV1713" s="127"/>
      <c r="CW1713" s="127"/>
      <c r="CX1713" s="127"/>
      <c r="CY1713" s="127"/>
      <c r="CZ1713" s="127"/>
      <c r="DA1713" s="127"/>
      <c r="DB1713" s="127"/>
      <c r="DC1713" s="127"/>
      <c r="DD1713" s="127"/>
      <c r="DE1713" s="127"/>
      <c r="DF1713" s="127"/>
      <c r="DG1713" s="127"/>
      <c r="DH1713" s="127"/>
      <c r="DI1713" s="127"/>
      <c r="DJ1713" s="127"/>
      <c r="DK1713" s="127"/>
      <c r="DL1713" s="127"/>
      <c r="DM1713" s="127"/>
      <c r="DN1713" s="127"/>
      <c r="DO1713" s="127"/>
      <c r="DP1713" s="127"/>
      <c r="DQ1713" s="127"/>
      <c r="DR1713" s="127"/>
      <c r="DS1713" s="127"/>
      <c r="DT1713" s="127"/>
      <c r="DU1713" s="127"/>
      <c r="DV1713" s="127"/>
      <c r="DW1713" s="127"/>
      <c r="DX1713" s="127"/>
      <c r="DY1713" s="127"/>
      <c r="DZ1713" s="127"/>
      <c r="EA1713" s="127"/>
      <c r="EB1713" s="127"/>
      <c r="EC1713" s="127"/>
      <c r="ED1713" s="127"/>
      <c r="EE1713" s="127"/>
      <c r="EF1713" s="127"/>
      <c r="EG1713" s="127"/>
      <c r="EH1713" s="127"/>
      <c r="EI1713" s="127"/>
      <c r="EJ1713" s="127"/>
      <c r="EK1713" s="127"/>
      <c r="EL1713" s="127"/>
      <c r="EM1713" s="127"/>
      <c r="EN1713" s="127"/>
      <c r="EO1713" s="127"/>
      <c r="EP1713" s="127"/>
      <c r="EQ1713" s="127"/>
      <c r="ER1713" s="127"/>
      <c r="ES1713" s="127"/>
      <c r="ET1713" s="127"/>
      <c r="EU1713" s="127"/>
      <c r="EV1713" s="127"/>
      <c r="EW1713" s="127"/>
      <c r="EX1713" s="127"/>
      <c r="EY1713" s="127"/>
      <c r="EZ1713" s="127"/>
      <c r="FA1713" s="127"/>
      <c r="FB1713" s="127"/>
      <c r="FC1713" s="127"/>
      <c r="FD1713" s="127"/>
      <c r="FE1713" s="127"/>
      <c r="FF1713" s="127"/>
      <c r="FG1713" s="127"/>
      <c r="FH1713" s="127"/>
      <c r="FI1713" s="127"/>
      <c r="FJ1713" s="127"/>
      <c r="FK1713" s="127"/>
      <c r="FL1713" s="127"/>
      <c r="FM1713" s="127"/>
      <c r="FN1713" s="127"/>
      <c r="FO1713" s="127"/>
      <c r="FP1713" s="127"/>
      <c r="FQ1713" s="127"/>
      <c r="FR1713" s="127"/>
      <c r="FS1713" s="127"/>
      <c r="FT1713" s="127"/>
      <c r="FU1713" s="127"/>
      <c r="FV1713" s="127"/>
      <c r="FW1713" s="127"/>
      <c r="FX1713" s="127"/>
      <c r="FY1713" s="127"/>
      <c r="FZ1713" s="127"/>
      <c r="GA1713" s="127"/>
      <c r="GB1713" s="127"/>
      <c r="GC1713" s="127"/>
      <c r="GD1713" s="127"/>
      <c r="GE1713" s="127"/>
      <c r="GF1713" s="127"/>
      <c r="GG1713" s="127"/>
      <c r="GH1713" s="127"/>
      <c r="GI1713" s="127"/>
      <c r="GJ1713" s="127"/>
      <c r="GK1713" s="127"/>
      <c r="GL1713" s="127"/>
      <c r="GM1713" s="127"/>
      <c r="GN1713" s="127"/>
      <c r="GO1713" s="127"/>
      <c r="GP1713" s="127"/>
      <c r="GQ1713" s="127"/>
      <c r="GR1713" s="127"/>
      <c r="GS1713" s="127"/>
      <c r="GT1713" s="127"/>
      <c r="GU1713" s="127"/>
      <c r="GV1713" s="127"/>
      <c r="GW1713" s="127"/>
      <c r="GX1713" s="127"/>
      <c r="GY1713" s="127"/>
      <c r="GZ1713" s="127"/>
      <c r="HA1713" s="127"/>
      <c r="HB1713" s="127"/>
      <c r="HC1713" s="127"/>
      <c r="HD1713" s="127"/>
      <c r="HE1713" s="127"/>
      <c r="HF1713" s="127"/>
      <c r="HG1713" s="127"/>
      <c r="HH1713" s="127"/>
      <c r="HI1713" s="127"/>
      <c r="HJ1713" s="127"/>
      <c r="HK1713" s="127"/>
      <c r="HL1713" s="127"/>
      <c r="HM1713" s="127"/>
      <c r="HN1713" s="127"/>
      <c r="HO1713" s="127"/>
      <c r="HP1713" s="127"/>
      <c r="HQ1713" s="127"/>
      <c r="HR1713" s="127"/>
      <c r="HS1713" s="127"/>
      <c r="HT1713" s="127"/>
      <c r="HU1713" s="127"/>
      <c r="HV1713" s="127"/>
      <c r="HW1713" s="127"/>
      <c r="HX1713" s="127"/>
      <c r="HY1713" s="127"/>
      <c r="HZ1713" s="127"/>
      <c r="IA1713" s="127"/>
      <c r="IB1713" s="127"/>
      <c r="IC1713" s="127"/>
      <c r="ID1713" s="127"/>
      <c r="IE1713" s="127"/>
      <c r="IF1713" s="127"/>
      <c r="IG1713" s="127"/>
      <c r="IH1713" s="127"/>
      <c r="II1713" s="127"/>
      <c r="IJ1713" s="127"/>
      <c r="IK1713" s="127"/>
      <c r="IL1713" s="127"/>
      <c r="IM1713" s="127"/>
      <c r="IN1713" s="127"/>
    </row>
    <row r="1714" s="122" customFormat="1" spans="1:248">
      <c r="A1714" s="142"/>
      <c r="B1714" s="144" t="s">
        <v>2310</v>
      </c>
      <c r="C1714" s="142"/>
      <c r="D1714" s="142"/>
      <c r="E1714" s="143">
        <v>2862353000</v>
      </c>
      <c r="F1714" s="144"/>
      <c r="G1714" s="127"/>
      <c r="H1714" s="127"/>
      <c r="I1714" s="127"/>
      <c r="J1714" s="127"/>
      <c r="K1714" s="127"/>
      <c r="L1714" s="127"/>
      <c r="M1714" s="127"/>
      <c r="N1714" s="127"/>
      <c r="O1714" s="127"/>
      <c r="P1714" s="127"/>
      <c r="Q1714" s="127"/>
      <c r="R1714" s="127"/>
      <c r="S1714" s="127"/>
      <c r="T1714" s="127"/>
      <c r="U1714" s="127"/>
      <c r="V1714" s="127"/>
      <c r="W1714" s="127"/>
      <c r="X1714" s="127"/>
      <c r="Y1714" s="127"/>
      <c r="Z1714" s="127"/>
      <c r="AA1714" s="127"/>
      <c r="AB1714" s="127"/>
      <c r="AC1714" s="127"/>
      <c r="AD1714" s="127"/>
      <c r="AE1714" s="127"/>
      <c r="AF1714" s="127"/>
      <c r="AG1714" s="127"/>
      <c r="AH1714" s="127"/>
      <c r="AI1714" s="127"/>
      <c r="AJ1714" s="127"/>
      <c r="AK1714" s="127"/>
      <c r="AL1714" s="127"/>
      <c r="AM1714" s="127"/>
      <c r="AN1714" s="127"/>
      <c r="AO1714" s="127"/>
      <c r="AP1714" s="127"/>
      <c r="AQ1714" s="127"/>
      <c r="AR1714" s="127"/>
      <c r="AS1714" s="127"/>
      <c r="AT1714" s="127"/>
      <c r="AU1714" s="127"/>
      <c r="AV1714" s="127"/>
      <c r="AW1714" s="127"/>
      <c r="AX1714" s="127"/>
      <c r="AY1714" s="127"/>
      <c r="AZ1714" s="127"/>
      <c r="BA1714" s="127"/>
      <c r="BB1714" s="127"/>
      <c r="BC1714" s="127"/>
      <c r="BD1714" s="127"/>
      <c r="BE1714" s="127"/>
      <c r="BF1714" s="127"/>
      <c r="BG1714" s="127"/>
      <c r="BH1714" s="127"/>
      <c r="BI1714" s="127"/>
      <c r="BJ1714" s="127"/>
      <c r="BK1714" s="127"/>
      <c r="BL1714" s="127"/>
      <c r="BM1714" s="127"/>
      <c r="BN1714" s="127"/>
      <c r="BO1714" s="127"/>
      <c r="BP1714" s="127"/>
      <c r="BQ1714" s="127"/>
      <c r="BR1714" s="127"/>
      <c r="BS1714" s="127"/>
      <c r="BT1714" s="127"/>
      <c r="BU1714" s="127"/>
      <c r="BV1714" s="127"/>
      <c r="BW1714" s="127"/>
      <c r="BX1714" s="127"/>
      <c r="BY1714" s="127"/>
      <c r="BZ1714" s="127"/>
      <c r="CA1714" s="127"/>
      <c r="CB1714" s="127"/>
      <c r="CC1714" s="127"/>
      <c r="CD1714" s="127"/>
      <c r="CE1714" s="127"/>
      <c r="CF1714" s="127"/>
      <c r="CG1714" s="127"/>
      <c r="CH1714" s="127"/>
      <c r="CI1714" s="127"/>
      <c r="CJ1714" s="127"/>
      <c r="CK1714" s="127"/>
      <c r="CL1714" s="127"/>
      <c r="CM1714" s="127"/>
      <c r="CN1714" s="127"/>
      <c r="CO1714" s="127"/>
      <c r="CP1714" s="127"/>
      <c r="CQ1714" s="127"/>
      <c r="CR1714" s="127"/>
      <c r="CS1714" s="127"/>
      <c r="CT1714" s="127"/>
      <c r="CU1714" s="127"/>
      <c r="CV1714" s="127"/>
      <c r="CW1714" s="127"/>
      <c r="CX1714" s="127"/>
      <c r="CY1714" s="127"/>
      <c r="CZ1714" s="127"/>
      <c r="DA1714" s="127"/>
      <c r="DB1714" s="127"/>
      <c r="DC1714" s="127"/>
      <c r="DD1714" s="127"/>
      <c r="DE1714" s="127"/>
      <c r="DF1714" s="127"/>
      <c r="DG1714" s="127"/>
      <c r="DH1714" s="127"/>
      <c r="DI1714" s="127"/>
      <c r="DJ1714" s="127"/>
      <c r="DK1714" s="127"/>
      <c r="DL1714" s="127"/>
      <c r="DM1714" s="127"/>
      <c r="DN1714" s="127"/>
      <c r="DO1714" s="127"/>
      <c r="DP1714" s="127"/>
      <c r="DQ1714" s="127"/>
      <c r="DR1714" s="127"/>
      <c r="DS1714" s="127"/>
      <c r="DT1714" s="127"/>
      <c r="DU1714" s="127"/>
      <c r="DV1714" s="127"/>
      <c r="DW1714" s="127"/>
      <c r="DX1714" s="127"/>
      <c r="DY1714" s="127"/>
      <c r="DZ1714" s="127"/>
      <c r="EA1714" s="127"/>
      <c r="EB1714" s="127"/>
      <c r="EC1714" s="127"/>
      <c r="ED1714" s="127"/>
      <c r="EE1714" s="127"/>
      <c r="EF1714" s="127"/>
      <c r="EG1714" s="127"/>
      <c r="EH1714" s="127"/>
      <c r="EI1714" s="127"/>
      <c r="EJ1714" s="127"/>
      <c r="EK1714" s="127"/>
      <c r="EL1714" s="127"/>
      <c r="EM1714" s="127"/>
      <c r="EN1714" s="127"/>
      <c r="EO1714" s="127"/>
      <c r="EP1714" s="127"/>
      <c r="EQ1714" s="127"/>
      <c r="ER1714" s="127"/>
      <c r="ES1714" s="127"/>
      <c r="ET1714" s="127"/>
      <c r="EU1714" s="127"/>
      <c r="EV1714" s="127"/>
      <c r="EW1714" s="127"/>
      <c r="EX1714" s="127"/>
      <c r="EY1714" s="127"/>
      <c r="EZ1714" s="127"/>
      <c r="FA1714" s="127"/>
      <c r="FB1714" s="127"/>
      <c r="FC1714" s="127"/>
      <c r="FD1714" s="127"/>
      <c r="FE1714" s="127"/>
      <c r="FF1714" s="127"/>
      <c r="FG1714" s="127"/>
      <c r="FH1714" s="127"/>
      <c r="FI1714" s="127"/>
      <c r="FJ1714" s="127"/>
      <c r="FK1714" s="127"/>
      <c r="FL1714" s="127"/>
      <c r="FM1714" s="127"/>
      <c r="FN1714" s="127"/>
      <c r="FO1714" s="127"/>
      <c r="FP1714" s="127"/>
      <c r="FQ1714" s="127"/>
      <c r="FR1714" s="127"/>
      <c r="FS1714" s="127"/>
      <c r="FT1714" s="127"/>
      <c r="FU1714" s="127"/>
      <c r="FV1714" s="127"/>
      <c r="FW1714" s="127"/>
      <c r="FX1714" s="127"/>
      <c r="FY1714" s="127"/>
      <c r="FZ1714" s="127"/>
      <c r="GA1714" s="127"/>
      <c r="GB1714" s="127"/>
      <c r="GC1714" s="127"/>
      <c r="GD1714" s="127"/>
      <c r="GE1714" s="127"/>
      <c r="GF1714" s="127"/>
      <c r="GG1714" s="127"/>
      <c r="GH1714" s="127"/>
      <c r="GI1714" s="127"/>
      <c r="GJ1714" s="127"/>
      <c r="GK1714" s="127"/>
      <c r="GL1714" s="127"/>
      <c r="GM1714" s="127"/>
      <c r="GN1714" s="127"/>
      <c r="GO1714" s="127"/>
      <c r="GP1714" s="127"/>
      <c r="GQ1714" s="127"/>
      <c r="GR1714" s="127"/>
      <c r="GS1714" s="127"/>
      <c r="GT1714" s="127"/>
      <c r="GU1714" s="127"/>
      <c r="GV1714" s="127"/>
      <c r="GW1714" s="127"/>
      <c r="GX1714" s="127"/>
      <c r="GY1714" s="127"/>
      <c r="GZ1714" s="127"/>
      <c r="HA1714" s="127"/>
      <c r="HB1714" s="127"/>
      <c r="HC1714" s="127"/>
      <c r="HD1714" s="127"/>
      <c r="HE1714" s="127"/>
      <c r="HF1714" s="127"/>
      <c r="HG1714" s="127"/>
      <c r="HH1714" s="127"/>
      <c r="HI1714" s="127"/>
      <c r="HJ1714" s="127"/>
      <c r="HK1714" s="127"/>
      <c r="HL1714" s="127"/>
      <c r="HM1714" s="127"/>
      <c r="HN1714" s="127"/>
      <c r="HO1714" s="127"/>
      <c r="HP1714" s="127"/>
      <c r="HQ1714" s="127"/>
      <c r="HR1714" s="127"/>
      <c r="HS1714" s="127"/>
      <c r="HT1714" s="127"/>
      <c r="HU1714" s="127"/>
      <c r="HV1714" s="127"/>
      <c r="HW1714" s="127"/>
      <c r="HX1714" s="127"/>
      <c r="HY1714" s="127"/>
      <c r="HZ1714" s="127"/>
      <c r="IA1714" s="127"/>
      <c r="IB1714" s="127"/>
      <c r="IC1714" s="127"/>
      <c r="ID1714" s="127"/>
      <c r="IE1714" s="127"/>
      <c r="IF1714" s="127"/>
      <c r="IG1714" s="127"/>
      <c r="IH1714" s="127"/>
      <c r="II1714" s="127"/>
      <c r="IJ1714" s="127"/>
      <c r="IK1714" s="127"/>
      <c r="IL1714" s="127"/>
      <c r="IM1714" s="127"/>
      <c r="IN1714" s="127"/>
    </row>
    <row r="1715" s="124" customFormat="1" spans="1:256">
      <c r="A1715" s="148"/>
      <c r="B1715" s="150" t="s">
        <v>566</v>
      </c>
      <c r="C1715" s="148"/>
      <c r="D1715" s="148"/>
      <c r="E1715" s="143">
        <v>28750000</v>
      </c>
      <c r="F1715" s="150"/>
      <c r="G1715" s="121"/>
      <c r="H1715" s="121"/>
      <c r="I1715" s="121"/>
      <c r="J1715" s="121"/>
      <c r="K1715" s="121"/>
      <c r="L1715" s="121"/>
      <c r="M1715" s="121"/>
      <c r="N1715" s="121"/>
      <c r="O1715" s="121"/>
      <c r="P1715" s="121"/>
      <c r="Q1715" s="121"/>
      <c r="R1715" s="121"/>
      <c r="S1715" s="121"/>
      <c r="T1715" s="121"/>
      <c r="U1715" s="121"/>
      <c r="V1715" s="121"/>
      <c r="W1715" s="121"/>
      <c r="X1715" s="121"/>
      <c r="Y1715" s="121"/>
      <c r="Z1715" s="121"/>
      <c r="AA1715" s="121"/>
      <c r="AB1715" s="121"/>
      <c r="AC1715" s="121"/>
      <c r="AD1715" s="121"/>
      <c r="AE1715" s="121"/>
      <c r="AF1715" s="121"/>
      <c r="AG1715" s="121"/>
      <c r="AH1715" s="121"/>
      <c r="AI1715" s="121"/>
      <c r="AJ1715" s="121"/>
      <c r="AK1715" s="121"/>
      <c r="AL1715" s="121"/>
      <c r="AM1715" s="121"/>
      <c r="AN1715" s="121"/>
      <c r="AO1715" s="121"/>
      <c r="AP1715" s="121"/>
      <c r="AQ1715" s="121"/>
      <c r="AR1715" s="121"/>
      <c r="AS1715" s="121"/>
      <c r="AT1715" s="121"/>
      <c r="AU1715" s="121"/>
      <c r="AV1715" s="121"/>
      <c r="AW1715" s="121"/>
      <c r="AX1715" s="121"/>
      <c r="AY1715" s="121"/>
      <c r="AZ1715" s="121"/>
      <c r="BA1715" s="121"/>
      <c r="BB1715" s="121"/>
      <c r="BC1715" s="121"/>
      <c r="BD1715" s="121"/>
      <c r="BE1715" s="121"/>
      <c r="BF1715" s="121"/>
      <c r="BG1715" s="121"/>
      <c r="BH1715" s="121"/>
      <c r="BI1715" s="121"/>
      <c r="BJ1715" s="121"/>
      <c r="BK1715" s="121"/>
      <c r="BL1715" s="121"/>
      <c r="BM1715" s="121"/>
      <c r="BN1715" s="121"/>
      <c r="BO1715" s="121"/>
      <c r="BP1715" s="121"/>
      <c r="BQ1715" s="121"/>
      <c r="BR1715" s="121"/>
      <c r="BS1715" s="121"/>
      <c r="BT1715" s="121"/>
      <c r="BU1715" s="121"/>
      <c r="BV1715" s="121"/>
      <c r="BW1715" s="121"/>
      <c r="BX1715" s="121"/>
      <c r="BY1715" s="121"/>
      <c r="BZ1715" s="121"/>
      <c r="CA1715" s="121"/>
      <c r="CB1715" s="121"/>
      <c r="CC1715" s="121"/>
      <c r="CD1715" s="121"/>
      <c r="CE1715" s="121"/>
      <c r="CF1715" s="121"/>
      <c r="CG1715" s="121"/>
      <c r="CH1715" s="121"/>
      <c r="CI1715" s="121"/>
      <c r="CJ1715" s="121"/>
      <c r="CK1715" s="121"/>
      <c r="CL1715" s="121"/>
      <c r="CM1715" s="121"/>
      <c r="CN1715" s="121"/>
      <c r="CO1715" s="121"/>
      <c r="CP1715" s="121"/>
      <c r="CQ1715" s="121"/>
      <c r="CR1715" s="121"/>
      <c r="CS1715" s="121"/>
      <c r="CT1715" s="121"/>
      <c r="CU1715" s="121"/>
      <c r="CV1715" s="121"/>
      <c r="CW1715" s="121"/>
      <c r="CX1715" s="121"/>
      <c r="CY1715" s="121"/>
      <c r="CZ1715" s="121"/>
      <c r="DA1715" s="121"/>
      <c r="DB1715" s="121"/>
      <c r="DC1715" s="121"/>
      <c r="DD1715" s="121"/>
      <c r="DE1715" s="121"/>
      <c r="DF1715" s="121"/>
      <c r="DG1715" s="121"/>
      <c r="DH1715" s="121"/>
      <c r="DI1715" s="121"/>
      <c r="DJ1715" s="121"/>
      <c r="DK1715" s="121"/>
      <c r="DL1715" s="121"/>
      <c r="DM1715" s="121"/>
      <c r="DN1715" s="121"/>
      <c r="DO1715" s="121"/>
      <c r="DP1715" s="121"/>
      <c r="DQ1715" s="121"/>
      <c r="DR1715" s="121"/>
      <c r="DS1715" s="121"/>
      <c r="DT1715" s="121"/>
      <c r="DU1715" s="121"/>
      <c r="DV1715" s="121"/>
      <c r="DW1715" s="121"/>
      <c r="DX1715" s="121"/>
      <c r="DY1715" s="121"/>
      <c r="DZ1715" s="121"/>
      <c r="EA1715" s="121"/>
      <c r="EB1715" s="121"/>
      <c r="EC1715" s="121"/>
      <c r="ED1715" s="121"/>
      <c r="EE1715" s="121"/>
      <c r="EF1715" s="121"/>
      <c r="EG1715" s="121"/>
      <c r="EH1715" s="121"/>
      <c r="EI1715" s="121"/>
      <c r="EJ1715" s="121"/>
      <c r="EK1715" s="121"/>
      <c r="EL1715" s="121"/>
      <c r="EM1715" s="121"/>
      <c r="EN1715" s="121"/>
      <c r="EO1715" s="121"/>
      <c r="EP1715" s="121"/>
      <c r="EQ1715" s="121"/>
      <c r="ER1715" s="121"/>
      <c r="ES1715" s="121"/>
      <c r="ET1715" s="121"/>
      <c r="EU1715" s="121"/>
      <c r="EV1715" s="121"/>
      <c r="EW1715" s="121"/>
      <c r="EX1715" s="121"/>
      <c r="EY1715" s="121"/>
      <c r="EZ1715" s="121"/>
      <c r="FA1715" s="121"/>
      <c r="FB1715" s="121"/>
      <c r="FC1715" s="121"/>
      <c r="FD1715" s="121"/>
      <c r="FE1715" s="121"/>
      <c r="FF1715" s="121"/>
      <c r="FG1715" s="121"/>
      <c r="FH1715" s="121"/>
      <c r="FI1715" s="121"/>
      <c r="FJ1715" s="121"/>
      <c r="FK1715" s="121"/>
      <c r="FL1715" s="121"/>
      <c r="FM1715" s="121"/>
      <c r="FN1715" s="121"/>
      <c r="FO1715" s="121"/>
      <c r="FP1715" s="121"/>
      <c r="FQ1715" s="121"/>
      <c r="FR1715" s="121"/>
      <c r="FS1715" s="121"/>
      <c r="FT1715" s="121"/>
      <c r="FU1715" s="121"/>
      <c r="FV1715" s="121"/>
      <c r="FW1715" s="121"/>
      <c r="FX1715" s="121"/>
      <c r="FY1715" s="121"/>
      <c r="FZ1715" s="121"/>
      <c r="GA1715" s="121"/>
      <c r="GB1715" s="121"/>
      <c r="GC1715" s="121"/>
      <c r="GD1715" s="121"/>
      <c r="GE1715" s="121"/>
      <c r="GF1715" s="121"/>
      <c r="GG1715" s="121"/>
      <c r="GH1715" s="121"/>
      <c r="GI1715" s="121"/>
      <c r="GJ1715" s="121"/>
      <c r="GK1715" s="121"/>
      <c r="GL1715" s="121"/>
      <c r="GM1715" s="121"/>
      <c r="GN1715" s="121"/>
      <c r="GO1715" s="121"/>
      <c r="GP1715" s="121"/>
      <c r="GQ1715" s="121"/>
      <c r="GR1715" s="121"/>
      <c r="GS1715" s="121"/>
      <c r="GT1715" s="121"/>
      <c r="GU1715" s="121"/>
      <c r="GV1715" s="121"/>
      <c r="GW1715" s="121"/>
      <c r="GX1715" s="121"/>
      <c r="GY1715" s="121"/>
      <c r="GZ1715" s="121"/>
      <c r="HA1715" s="121"/>
      <c r="HB1715" s="121"/>
      <c r="HC1715" s="121"/>
      <c r="HD1715" s="121"/>
      <c r="HE1715" s="121"/>
      <c r="HF1715" s="121"/>
      <c r="HG1715" s="121"/>
      <c r="HH1715" s="121"/>
      <c r="HI1715" s="121"/>
      <c r="HJ1715" s="121"/>
      <c r="HK1715" s="121"/>
      <c r="HL1715" s="121"/>
      <c r="HM1715" s="121"/>
      <c r="HN1715" s="121"/>
      <c r="HO1715" s="121"/>
      <c r="HP1715" s="121"/>
      <c r="HQ1715" s="121"/>
      <c r="HR1715" s="121"/>
      <c r="HS1715" s="121"/>
      <c r="HT1715" s="121"/>
      <c r="HU1715" s="121"/>
      <c r="HV1715" s="121"/>
      <c r="HW1715" s="121"/>
      <c r="HX1715" s="121"/>
      <c r="HY1715" s="121"/>
      <c r="HZ1715" s="121"/>
      <c r="IA1715" s="121"/>
      <c r="IB1715" s="121"/>
      <c r="IC1715" s="121"/>
      <c r="ID1715" s="121"/>
      <c r="IE1715" s="121"/>
      <c r="IF1715" s="121"/>
      <c r="IG1715" s="121"/>
      <c r="IH1715" s="121"/>
      <c r="II1715" s="121"/>
      <c r="IJ1715" s="121"/>
      <c r="IK1715" s="121"/>
      <c r="IL1715" s="121"/>
      <c r="IM1715" s="121"/>
      <c r="IN1715" s="121"/>
      <c r="IO1715"/>
      <c r="IP1715"/>
      <c r="IQ1715"/>
      <c r="IR1715"/>
      <c r="IS1715"/>
      <c r="IT1715"/>
      <c r="IU1715"/>
      <c r="IV1715"/>
    </row>
    <row r="1716" s="124" customFormat="1" spans="1:256">
      <c r="A1716" s="204"/>
      <c r="B1716" s="369"/>
      <c r="C1716" s="204"/>
      <c r="D1716" s="204"/>
      <c r="E1716" s="204"/>
      <c r="F1716" s="369"/>
      <c r="G1716" s="121"/>
      <c r="H1716" s="121"/>
      <c r="I1716" s="121"/>
      <c r="J1716" s="121"/>
      <c r="K1716" s="121"/>
      <c r="L1716" s="121"/>
      <c r="M1716" s="121"/>
      <c r="N1716" s="121"/>
      <c r="O1716" s="121"/>
      <c r="P1716" s="121"/>
      <c r="Q1716" s="121"/>
      <c r="R1716" s="121"/>
      <c r="S1716" s="121"/>
      <c r="T1716" s="121"/>
      <c r="U1716" s="121"/>
      <c r="V1716" s="121"/>
      <c r="W1716" s="121"/>
      <c r="X1716" s="121"/>
      <c r="Y1716" s="121"/>
      <c r="Z1716" s="121"/>
      <c r="AA1716" s="121"/>
      <c r="AB1716" s="121"/>
      <c r="AC1716" s="121"/>
      <c r="AD1716" s="121"/>
      <c r="AE1716" s="121"/>
      <c r="AF1716" s="121"/>
      <c r="AG1716" s="121"/>
      <c r="AH1716" s="121"/>
      <c r="AI1716" s="121"/>
      <c r="AJ1716" s="121"/>
      <c r="AK1716" s="121"/>
      <c r="AL1716" s="121"/>
      <c r="AM1716" s="121"/>
      <c r="AN1716" s="121"/>
      <c r="AO1716" s="121"/>
      <c r="AP1716" s="121"/>
      <c r="AQ1716" s="121"/>
      <c r="AR1716" s="121"/>
      <c r="AS1716" s="121"/>
      <c r="AT1716" s="121"/>
      <c r="AU1716" s="121"/>
      <c r="AV1716" s="121"/>
      <c r="AW1716" s="121"/>
      <c r="AX1716" s="121"/>
      <c r="AY1716" s="121"/>
      <c r="AZ1716" s="121"/>
      <c r="BA1716" s="121"/>
      <c r="BB1716" s="121"/>
      <c r="BC1716" s="121"/>
      <c r="BD1716" s="121"/>
      <c r="BE1716" s="121"/>
      <c r="BF1716" s="121"/>
      <c r="BG1716" s="121"/>
      <c r="BH1716" s="121"/>
      <c r="BI1716" s="121"/>
      <c r="BJ1716" s="121"/>
      <c r="BK1716" s="121"/>
      <c r="BL1716" s="121"/>
      <c r="BM1716" s="121"/>
      <c r="BN1716" s="121"/>
      <c r="BO1716" s="121"/>
      <c r="BP1716" s="121"/>
      <c r="BQ1716" s="121"/>
      <c r="BR1716" s="121"/>
      <c r="BS1716" s="121"/>
      <c r="BT1716" s="121"/>
      <c r="BU1716" s="121"/>
      <c r="BV1716" s="121"/>
      <c r="BW1716" s="121"/>
      <c r="BX1716" s="121"/>
      <c r="BY1716" s="121"/>
      <c r="BZ1716" s="121"/>
      <c r="CA1716" s="121"/>
      <c r="CB1716" s="121"/>
      <c r="CC1716" s="121"/>
      <c r="CD1716" s="121"/>
      <c r="CE1716" s="121"/>
      <c r="CF1716" s="121"/>
      <c r="CG1716" s="121"/>
      <c r="CH1716" s="121"/>
      <c r="CI1716" s="121"/>
      <c r="CJ1716" s="121"/>
      <c r="CK1716" s="121"/>
      <c r="CL1716" s="121"/>
      <c r="CM1716" s="121"/>
      <c r="CN1716" s="121"/>
      <c r="CO1716" s="121"/>
      <c r="CP1716" s="121"/>
      <c r="CQ1716" s="121"/>
      <c r="CR1716" s="121"/>
      <c r="CS1716" s="121"/>
      <c r="CT1716" s="121"/>
      <c r="CU1716" s="121"/>
      <c r="CV1716" s="121"/>
      <c r="CW1716" s="121"/>
      <c r="CX1716" s="121"/>
      <c r="CY1716" s="121"/>
      <c r="CZ1716" s="121"/>
      <c r="DA1716" s="121"/>
      <c r="DB1716" s="121"/>
      <c r="DC1716" s="121"/>
      <c r="DD1716" s="121"/>
      <c r="DE1716" s="121"/>
      <c r="DF1716" s="121"/>
      <c r="DG1716" s="121"/>
      <c r="DH1716" s="121"/>
      <c r="DI1716" s="121"/>
      <c r="DJ1716" s="121"/>
      <c r="DK1716" s="121"/>
      <c r="DL1716" s="121"/>
      <c r="DM1716" s="121"/>
      <c r="DN1716" s="121"/>
      <c r="DO1716" s="121"/>
      <c r="DP1716" s="121"/>
      <c r="DQ1716" s="121"/>
      <c r="DR1716" s="121"/>
      <c r="DS1716" s="121"/>
      <c r="DT1716" s="121"/>
      <c r="DU1716" s="121"/>
      <c r="DV1716" s="121"/>
      <c r="DW1716" s="121"/>
      <c r="DX1716" s="121"/>
      <c r="DY1716" s="121"/>
      <c r="DZ1716" s="121"/>
      <c r="EA1716" s="121"/>
      <c r="EB1716" s="121"/>
      <c r="EC1716" s="121"/>
      <c r="ED1716" s="121"/>
      <c r="EE1716" s="121"/>
      <c r="EF1716" s="121"/>
      <c r="EG1716" s="121"/>
      <c r="EH1716" s="121"/>
      <c r="EI1716" s="121"/>
      <c r="EJ1716" s="121"/>
      <c r="EK1716" s="121"/>
      <c r="EL1716" s="121"/>
      <c r="EM1716" s="121"/>
      <c r="EN1716" s="121"/>
      <c r="EO1716" s="121"/>
      <c r="EP1716" s="121"/>
      <c r="EQ1716" s="121"/>
      <c r="ER1716" s="121"/>
      <c r="ES1716" s="121"/>
      <c r="ET1716" s="121"/>
      <c r="EU1716" s="121"/>
      <c r="EV1716" s="121"/>
      <c r="EW1716" s="121"/>
      <c r="EX1716" s="121"/>
      <c r="EY1716" s="121"/>
      <c r="EZ1716" s="121"/>
      <c r="FA1716" s="121"/>
      <c r="FB1716" s="121"/>
      <c r="FC1716" s="121"/>
      <c r="FD1716" s="121"/>
      <c r="FE1716" s="121"/>
      <c r="FF1716" s="121"/>
      <c r="FG1716" s="121"/>
      <c r="FH1716" s="121"/>
      <c r="FI1716" s="121"/>
      <c r="FJ1716" s="121"/>
      <c r="FK1716" s="121"/>
      <c r="FL1716" s="121"/>
      <c r="FM1716" s="121"/>
      <c r="FN1716" s="121"/>
      <c r="FO1716" s="121"/>
      <c r="FP1716" s="121"/>
      <c r="FQ1716" s="121"/>
      <c r="FR1716" s="121"/>
      <c r="FS1716" s="121"/>
      <c r="FT1716" s="121"/>
      <c r="FU1716" s="121"/>
      <c r="FV1716" s="121"/>
      <c r="FW1716" s="121"/>
      <c r="FX1716" s="121"/>
      <c r="FY1716" s="121"/>
      <c r="FZ1716" s="121"/>
      <c r="GA1716" s="121"/>
      <c r="GB1716" s="121"/>
      <c r="GC1716" s="121"/>
      <c r="GD1716" s="121"/>
      <c r="GE1716" s="121"/>
      <c r="GF1716" s="121"/>
      <c r="GG1716" s="121"/>
      <c r="GH1716" s="121"/>
      <c r="GI1716" s="121"/>
      <c r="GJ1716" s="121"/>
      <c r="GK1716" s="121"/>
      <c r="GL1716" s="121"/>
      <c r="GM1716" s="121"/>
      <c r="GN1716" s="121"/>
      <c r="GO1716" s="121"/>
      <c r="GP1716" s="121"/>
      <c r="GQ1716" s="121"/>
      <c r="GR1716" s="121"/>
      <c r="GS1716" s="121"/>
      <c r="GT1716" s="121"/>
      <c r="GU1716" s="121"/>
      <c r="GV1716" s="121"/>
      <c r="GW1716" s="121"/>
      <c r="GX1716" s="121"/>
      <c r="GY1716" s="121"/>
      <c r="GZ1716" s="121"/>
      <c r="HA1716" s="121"/>
      <c r="HB1716" s="121"/>
      <c r="HC1716" s="121"/>
      <c r="HD1716" s="121"/>
      <c r="HE1716" s="121"/>
      <c r="HF1716" s="121"/>
      <c r="HG1716" s="121"/>
      <c r="HH1716" s="121"/>
      <c r="HI1716" s="121"/>
      <c r="HJ1716" s="121"/>
      <c r="HK1716" s="121"/>
      <c r="HL1716" s="121"/>
      <c r="HM1716" s="121"/>
      <c r="HN1716" s="121"/>
      <c r="HO1716" s="121"/>
      <c r="HP1716" s="121"/>
      <c r="HQ1716" s="121"/>
      <c r="HR1716" s="121"/>
      <c r="HS1716" s="121"/>
      <c r="HT1716" s="121"/>
      <c r="HU1716" s="121"/>
      <c r="HV1716" s="121"/>
      <c r="HW1716" s="121"/>
      <c r="HX1716" s="121"/>
      <c r="HY1716" s="121"/>
      <c r="HZ1716" s="121"/>
      <c r="IA1716" s="121"/>
      <c r="IB1716" s="121"/>
      <c r="IC1716" s="121"/>
      <c r="ID1716" s="121"/>
      <c r="IE1716" s="121"/>
      <c r="IF1716" s="121"/>
      <c r="IG1716" s="121"/>
      <c r="IH1716" s="121"/>
      <c r="II1716" s="121"/>
      <c r="IJ1716" s="121"/>
      <c r="IK1716" s="121"/>
      <c r="IL1716" s="121"/>
      <c r="IM1716" s="121"/>
      <c r="IN1716" s="121"/>
      <c r="IO1716"/>
      <c r="IP1716"/>
      <c r="IQ1716"/>
      <c r="IR1716"/>
      <c r="IS1716"/>
      <c r="IT1716"/>
      <c r="IU1716"/>
      <c r="IV1716"/>
    </row>
    <row r="1717" s="124" customFormat="1" spans="1:256">
      <c r="A1717" s="148"/>
      <c r="B1717" s="151" t="s">
        <v>132</v>
      </c>
      <c r="C1717" s="148"/>
      <c r="D1717" s="148"/>
      <c r="E1717" s="146">
        <f>SUM(E1720:E1768)</f>
        <v>28032500000</v>
      </c>
      <c r="F1717" s="150"/>
      <c r="G1717" s="121"/>
      <c r="H1717" s="121"/>
      <c r="I1717" s="121"/>
      <c r="J1717" s="121"/>
      <c r="K1717" s="121"/>
      <c r="L1717" s="121"/>
      <c r="M1717" s="121"/>
      <c r="N1717" s="121"/>
      <c r="O1717" s="121"/>
      <c r="P1717" s="121"/>
      <c r="Q1717" s="121"/>
      <c r="R1717" s="121"/>
      <c r="S1717" s="121"/>
      <c r="T1717" s="121"/>
      <c r="U1717" s="121"/>
      <c r="V1717" s="121"/>
      <c r="W1717" s="121"/>
      <c r="X1717" s="121"/>
      <c r="Y1717" s="121"/>
      <c r="Z1717" s="121"/>
      <c r="AA1717" s="121"/>
      <c r="AB1717" s="121"/>
      <c r="AC1717" s="121"/>
      <c r="AD1717" s="121"/>
      <c r="AE1717" s="121"/>
      <c r="AF1717" s="121"/>
      <c r="AG1717" s="121"/>
      <c r="AH1717" s="121"/>
      <c r="AI1717" s="121"/>
      <c r="AJ1717" s="121"/>
      <c r="AK1717" s="121"/>
      <c r="AL1717" s="121"/>
      <c r="AM1717" s="121"/>
      <c r="AN1717" s="121"/>
      <c r="AO1717" s="121"/>
      <c r="AP1717" s="121"/>
      <c r="AQ1717" s="121"/>
      <c r="AR1717" s="121"/>
      <c r="AS1717" s="121"/>
      <c r="AT1717" s="121"/>
      <c r="AU1717" s="121"/>
      <c r="AV1717" s="121"/>
      <c r="AW1717" s="121"/>
      <c r="AX1717" s="121"/>
      <c r="AY1717" s="121"/>
      <c r="AZ1717" s="121"/>
      <c r="BA1717" s="121"/>
      <c r="BB1717" s="121"/>
      <c r="BC1717" s="121"/>
      <c r="BD1717" s="121"/>
      <c r="BE1717" s="121"/>
      <c r="BF1717" s="121"/>
      <c r="BG1717" s="121"/>
      <c r="BH1717" s="121"/>
      <c r="BI1717" s="121"/>
      <c r="BJ1717" s="121"/>
      <c r="BK1717" s="121"/>
      <c r="BL1717" s="121"/>
      <c r="BM1717" s="121"/>
      <c r="BN1717" s="121"/>
      <c r="BO1717" s="121"/>
      <c r="BP1717" s="121"/>
      <c r="BQ1717" s="121"/>
      <c r="BR1717" s="121"/>
      <c r="BS1717" s="121"/>
      <c r="BT1717" s="121"/>
      <c r="BU1717" s="121"/>
      <c r="BV1717" s="121"/>
      <c r="BW1717" s="121"/>
      <c r="BX1717" s="121"/>
      <c r="BY1717" s="121"/>
      <c r="BZ1717" s="121"/>
      <c r="CA1717" s="121"/>
      <c r="CB1717" s="121"/>
      <c r="CC1717" s="121"/>
      <c r="CD1717" s="121"/>
      <c r="CE1717" s="121"/>
      <c r="CF1717" s="121"/>
      <c r="CG1717" s="121"/>
      <c r="CH1717" s="121"/>
      <c r="CI1717" s="121"/>
      <c r="CJ1717" s="121"/>
      <c r="CK1717" s="121"/>
      <c r="CL1717" s="121"/>
      <c r="CM1717" s="121"/>
      <c r="CN1717" s="121"/>
      <c r="CO1717" s="121"/>
      <c r="CP1717" s="121"/>
      <c r="CQ1717" s="121"/>
      <c r="CR1717" s="121"/>
      <c r="CS1717" s="121"/>
      <c r="CT1717" s="121"/>
      <c r="CU1717" s="121"/>
      <c r="CV1717" s="121"/>
      <c r="CW1717" s="121"/>
      <c r="CX1717" s="121"/>
      <c r="CY1717" s="121"/>
      <c r="CZ1717" s="121"/>
      <c r="DA1717" s="121"/>
      <c r="DB1717" s="121"/>
      <c r="DC1717" s="121"/>
      <c r="DD1717" s="121"/>
      <c r="DE1717" s="121"/>
      <c r="DF1717" s="121"/>
      <c r="DG1717" s="121"/>
      <c r="DH1717" s="121"/>
      <c r="DI1717" s="121"/>
      <c r="DJ1717" s="121"/>
      <c r="DK1717" s="121"/>
      <c r="DL1717" s="121"/>
      <c r="DM1717" s="121"/>
      <c r="DN1717" s="121"/>
      <c r="DO1717" s="121"/>
      <c r="DP1717" s="121"/>
      <c r="DQ1717" s="121"/>
      <c r="DR1717" s="121"/>
      <c r="DS1717" s="121"/>
      <c r="DT1717" s="121"/>
      <c r="DU1717" s="121"/>
      <c r="DV1717" s="121"/>
      <c r="DW1717" s="121"/>
      <c r="DX1717" s="121"/>
      <c r="DY1717" s="121"/>
      <c r="DZ1717" s="121"/>
      <c r="EA1717" s="121"/>
      <c r="EB1717" s="121"/>
      <c r="EC1717" s="121"/>
      <c r="ED1717" s="121"/>
      <c r="EE1717" s="121"/>
      <c r="EF1717" s="121"/>
      <c r="EG1717" s="121"/>
      <c r="EH1717" s="121"/>
      <c r="EI1717" s="121"/>
      <c r="EJ1717" s="121"/>
      <c r="EK1717" s="121"/>
      <c r="EL1717" s="121"/>
      <c r="EM1717" s="121"/>
      <c r="EN1717" s="121"/>
      <c r="EO1717" s="121"/>
      <c r="EP1717" s="121"/>
      <c r="EQ1717" s="121"/>
      <c r="ER1717" s="121"/>
      <c r="ES1717" s="121"/>
      <c r="ET1717" s="121"/>
      <c r="EU1717" s="121"/>
      <c r="EV1717" s="121"/>
      <c r="EW1717" s="121"/>
      <c r="EX1717" s="121"/>
      <c r="EY1717" s="121"/>
      <c r="EZ1717" s="121"/>
      <c r="FA1717" s="121"/>
      <c r="FB1717" s="121"/>
      <c r="FC1717" s="121"/>
      <c r="FD1717" s="121"/>
      <c r="FE1717" s="121"/>
      <c r="FF1717" s="121"/>
      <c r="FG1717" s="121"/>
      <c r="FH1717" s="121"/>
      <c r="FI1717" s="121"/>
      <c r="FJ1717" s="121"/>
      <c r="FK1717" s="121"/>
      <c r="FL1717" s="121"/>
      <c r="FM1717" s="121"/>
      <c r="FN1717" s="121"/>
      <c r="FO1717" s="121"/>
      <c r="FP1717" s="121"/>
      <c r="FQ1717" s="121"/>
      <c r="FR1717" s="121"/>
      <c r="FS1717" s="121"/>
      <c r="FT1717" s="121"/>
      <c r="FU1717" s="121"/>
      <c r="FV1717" s="121"/>
      <c r="FW1717" s="121"/>
      <c r="FX1717" s="121"/>
      <c r="FY1717" s="121"/>
      <c r="FZ1717" s="121"/>
      <c r="GA1717" s="121"/>
      <c r="GB1717" s="121"/>
      <c r="GC1717" s="121"/>
      <c r="GD1717" s="121"/>
      <c r="GE1717" s="121"/>
      <c r="GF1717" s="121"/>
      <c r="GG1717" s="121"/>
      <c r="GH1717" s="121"/>
      <c r="GI1717" s="121"/>
      <c r="GJ1717" s="121"/>
      <c r="GK1717" s="121"/>
      <c r="GL1717" s="121"/>
      <c r="GM1717" s="121"/>
      <c r="GN1717" s="121"/>
      <c r="GO1717" s="121"/>
      <c r="GP1717" s="121"/>
      <c r="GQ1717" s="121"/>
      <c r="GR1717" s="121"/>
      <c r="GS1717" s="121"/>
      <c r="GT1717" s="121"/>
      <c r="GU1717" s="121"/>
      <c r="GV1717" s="121"/>
      <c r="GW1717" s="121"/>
      <c r="GX1717" s="121"/>
      <c r="GY1717" s="121"/>
      <c r="GZ1717" s="121"/>
      <c r="HA1717" s="121"/>
      <c r="HB1717" s="121"/>
      <c r="HC1717" s="121"/>
      <c r="HD1717" s="121"/>
      <c r="HE1717" s="121"/>
      <c r="HF1717" s="121"/>
      <c r="HG1717" s="121"/>
      <c r="HH1717" s="121"/>
      <c r="HI1717" s="121"/>
      <c r="HJ1717" s="121"/>
      <c r="HK1717" s="121"/>
      <c r="HL1717" s="121"/>
      <c r="HM1717" s="121"/>
      <c r="HN1717" s="121"/>
      <c r="HO1717" s="121"/>
      <c r="HP1717" s="121"/>
      <c r="HQ1717" s="121"/>
      <c r="HR1717" s="121"/>
      <c r="HS1717" s="121"/>
      <c r="HT1717" s="121"/>
      <c r="HU1717" s="121"/>
      <c r="HV1717" s="121"/>
      <c r="HW1717" s="121"/>
      <c r="HX1717" s="121"/>
      <c r="HY1717" s="121"/>
      <c r="HZ1717" s="121"/>
      <c r="IA1717" s="121"/>
      <c r="IB1717" s="121"/>
      <c r="IC1717" s="121"/>
      <c r="ID1717" s="121"/>
      <c r="IE1717" s="121"/>
      <c r="IF1717" s="121"/>
      <c r="IG1717" s="121"/>
      <c r="IH1717" s="121"/>
      <c r="II1717" s="121"/>
      <c r="IJ1717" s="121"/>
      <c r="IK1717" s="121"/>
      <c r="IL1717" s="121"/>
      <c r="IM1717" s="121"/>
      <c r="IN1717" s="121"/>
      <c r="IO1717"/>
      <c r="IP1717"/>
      <c r="IQ1717"/>
      <c r="IR1717"/>
      <c r="IS1717"/>
      <c r="IT1717"/>
      <c r="IU1717"/>
      <c r="IV1717"/>
    </row>
    <row r="1718" s="124" customFormat="1" spans="1:256">
      <c r="A1718" s="148"/>
      <c r="B1718" s="148"/>
      <c r="C1718" s="148"/>
      <c r="D1718" s="148"/>
      <c r="E1718" s="174"/>
      <c r="F1718" s="150"/>
      <c r="G1718" s="121"/>
      <c r="H1718" s="121"/>
      <c r="I1718" s="121"/>
      <c r="J1718" s="121"/>
      <c r="K1718" s="121"/>
      <c r="L1718" s="121"/>
      <c r="M1718" s="121"/>
      <c r="N1718" s="121"/>
      <c r="O1718" s="121"/>
      <c r="P1718" s="121"/>
      <c r="Q1718" s="121"/>
      <c r="R1718" s="121"/>
      <c r="S1718" s="121"/>
      <c r="T1718" s="121"/>
      <c r="U1718" s="121"/>
      <c r="V1718" s="121"/>
      <c r="W1718" s="121"/>
      <c r="X1718" s="121"/>
      <c r="Y1718" s="121"/>
      <c r="Z1718" s="121"/>
      <c r="AA1718" s="121"/>
      <c r="AB1718" s="121"/>
      <c r="AC1718" s="121"/>
      <c r="AD1718" s="121"/>
      <c r="AE1718" s="121"/>
      <c r="AF1718" s="121"/>
      <c r="AG1718" s="121"/>
      <c r="AH1718" s="121"/>
      <c r="AI1718" s="121"/>
      <c r="AJ1718" s="121"/>
      <c r="AK1718" s="121"/>
      <c r="AL1718" s="121"/>
      <c r="AM1718" s="121"/>
      <c r="AN1718" s="121"/>
      <c r="AO1718" s="121"/>
      <c r="AP1718" s="121"/>
      <c r="AQ1718" s="121"/>
      <c r="AR1718" s="121"/>
      <c r="AS1718" s="121"/>
      <c r="AT1718" s="121"/>
      <c r="AU1718" s="121"/>
      <c r="AV1718" s="121"/>
      <c r="AW1718" s="121"/>
      <c r="AX1718" s="121"/>
      <c r="AY1718" s="121"/>
      <c r="AZ1718" s="121"/>
      <c r="BA1718" s="121"/>
      <c r="BB1718" s="121"/>
      <c r="BC1718" s="121"/>
      <c r="BD1718" s="121"/>
      <c r="BE1718" s="121"/>
      <c r="BF1718" s="121"/>
      <c r="BG1718" s="121"/>
      <c r="BH1718" s="121"/>
      <c r="BI1718" s="121"/>
      <c r="BJ1718" s="121"/>
      <c r="BK1718" s="121"/>
      <c r="BL1718" s="121"/>
      <c r="BM1718" s="121"/>
      <c r="BN1718" s="121"/>
      <c r="BO1718" s="121"/>
      <c r="BP1718" s="121"/>
      <c r="BQ1718" s="121"/>
      <c r="BR1718" s="121"/>
      <c r="BS1718" s="121"/>
      <c r="BT1718" s="121"/>
      <c r="BU1718" s="121"/>
      <c r="BV1718" s="121"/>
      <c r="BW1718" s="121"/>
      <c r="BX1718" s="121"/>
      <c r="BY1718" s="121"/>
      <c r="BZ1718" s="121"/>
      <c r="CA1718" s="121"/>
      <c r="CB1718" s="121"/>
      <c r="CC1718" s="121"/>
      <c r="CD1718" s="121"/>
      <c r="CE1718" s="121"/>
      <c r="CF1718" s="121"/>
      <c r="CG1718" s="121"/>
      <c r="CH1718" s="121"/>
      <c r="CI1718" s="121"/>
      <c r="CJ1718" s="121"/>
      <c r="CK1718" s="121"/>
      <c r="CL1718" s="121"/>
      <c r="CM1718" s="121"/>
      <c r="CN1718" s="121"/>
      <c r="CO1718" s="121"/>
      <c r="CP1718" s="121"/>
      <c r="CQ1718" s="121"/>
      <c r="CR1718" s="121"/>
      <c r="CS1718" s="121"/>
      <c r="CT1718" s="121"/>
      <c r="CU1718" s="121"/>
      <c r="CV1718" s="121"/>
      <c r="CW1718" s="121"/>
      <c r="CX1718" s="121"/>
      <c r="CY1718" s="121"/>
      <c r="CZ1718" s="121"/>
      <c r="DA1718" s="121"/>
      <c r="DB1718" s="121"/>
      <c r="DC1718" s="121"/>
      <c r="DD1718" s="121"/>
      <c r="DE1718" s="121"/>
      <c r="DF1718" s="121"/>
      <c r="DG1718" s="121"/>
      <c r="DH1718" s="121"/>
      <c r="DI1718" s="121"/>
      <c r="DJ1718" s="121"/>
      <c r="DK1718" s="121"/>
      <c r="DL1718" s="121"/>
      <c r="DM1718" s="121"/>
      <c r="DN1718" s="121"/>
      <c r="DO1718" s="121"/>
      <c r="DP1718" s="121"/>
      <c r="DQ1718" s="121"/>
      <c r="DR1718" s="121"/>
      <c r="DS1718" s="121"/>
      <c r="DT1718" s="121"/>
      <c r="DU1718" s="121"/>
      <c r="DV1718" s="121"/>
      <c r="DW1718" s="121"/>
      <c r="DX1718" s="121"/>
      <c r="DY1718" s="121"/>
      <c r="DZ1718" s="121"/>
      <c r="EA1718" s="121"/>
      <c r="EB1718" s="121"/>
      <c r="EC1718" s="121"/>
      <c r="ED1718" s="121"/>
      <c r="EE1718" s="121"/>
      <c r="EF1718" s="121"/>
      <c r="EG1718" s="121"/>
      <c r="EH1718" s="121"/>
      <c r="EI1718" s="121"/>
      <c r="EJ1718" s="121"/>
      <c r="EK1718" s="121"/>
      <c r="EL1718" s="121"/>
      <c r="EM1718" s="121"/>
      <c r="EN1718" s="121"/>
      <c r="EO1718" s="121"/>
      <c r="EP1718" s="121"/>
      <c r="EQ1718" s="121"/>
      <c r="ER1718" s="121"/>
      <c r="ES1718" s="121"/>
      <c r="ET1718" s="121"/>
      <c r="EU1718" s="121"/>
      <c r="EV1718" s="121"/>
      <c r="EW1718" s="121"/>
      <c r="EX1718" s="121"/>
      <c r="EY1718" s="121"/>
      <c r="EZ1718" s="121"/>
      <c r="FA1718" s="121"/>
      <c r="FB1718" s="121"/>
      <c r="FC1718" s="121"/>
      <c r="FD1718" s="121"/>
      <c r="FE1718" s="121"/>
      <c r="FF1718" s="121"/>
      <c r="FG1718" s="121"/>
      <c r="FH1718" s="121"/>
      <c r="FI1718" s="121"/>
      <c r="FJ1718" s="121"/>
      <c r="FK1718" s="121"/>
      <c r="FL1718" s="121"/>
      <c r="FM1718" s="121"/>
      <c r="FN1718" s="121"/>
      <c r="FO1718" s="121"/>
      <c r="FP1718" s="121"/>
      <c r="FQ1718" s="121"/>
      <c r="FR1718" s="121"/>
      <c r="FS1718" s="121"/>
      <c r="FT1718" s="121"/>
      <c r="FU1718" s="121"/>
      <c r="FV1718" s="121"/>
      <c r="FW1718" s="121"/>
      <c r="FX1718" s="121"/>
      <c r="FY1718" s="121"/>
      <c r="FZ1718" s="121"/>
      <c r="GA1718" s="121"/>
      <c r="GB1718" s="121"/>
      <c r="GC1718" s="121"/>
      <c r="GD1718" s="121"/>
      <c r="GE1718" s="121"/>
      <c r="GF1718" s="121"/>
      <c r="GG1718" s="121"/>
      <c r="GH1718" s="121"/>
      <c r="GI1718" s="121"/>
      <c r="GJ1718" s="121"/>
      <c r="GK1718" s="121"/>
      <c r="GL1718" s="121"/>
      <c r="GM1718" s="121"/>
      <c r="GN1718" s="121"/>
      <c r="GO1718" s="121"/>
      <c r="GP1718" s="121"/>
      <c r="GQ1718" s="121"/>
      <c r="GR1718" s="121"/>
      <c r="GS1718" s="121"/>
      <c r="GT1718" s="121"/>
      <c r="GU1718" s="121"/>
      <c r="GV1718" s="121"/>
      <c r="GW1718" s="121"/>
      <c r="GX1718" s="121"/>
      <c r="GY1718" s="121"/>
      <c r="GZ1718" s="121"/>
      <c r="HA1718" s="121"/>
      <c r="HB1718" s="121"/>
      <c r="HC1718" s="121"/>
      <c r="HD1718" s="121"/>
      <c r="HE1718" s="121"/>
      <c r="HF1718" s="121"/>
      <c r="HG1718" s="121"/>
      <c r="HH1718" s="121"/>
      <c r="HI1718" s="121"/>
      <c r="HJ1718" s="121"/>
      <c r="HK1718" s="121"/>
      <c r="HL1718" s="121"/>
      <c r="HM1718" s="121"/>
      <c r="HN1718" s="121"/>
      <c r="HO1718" s="121"/>
      <c r="HP1718" s="121"/>
      <c r="HQ1718" s="121"/>
      <c r="HR1718" s="121"/>
      <c r="HS1718" s="121"/>
      <c r="HT1718" s="121"/>
      <c r="HU1718" s="121"/>
      <c r="HV1718" s="121"/>
      <c r="HW1718" s="121"/>
      <c r="HX1718" s="121"/>
      <c r="HY1718" s="121"/>
      <c r="HZ1718" s="121"/>
      <c r="IA1718" s="121"/>
      <c r="IB1718" s="121"/>
      <c r="IC1718" s="121"/>
      <c r="ID1718" s="121"/>
      <c r="IE1718" s="121"/>
      <c r="IF1718" s="121"/>
      <c r="IG1718" s="121"/>
      <c r="IH1718" s="121"/>
      <c r="II1718" s="121"/>
      <c r="IJ1718" s="121"/>
      <c r="IK1718" s="121"/>
      <c r="IL1718" s="121"/>
      <c r="IM1718" s="121"/>
      <c r="IN1718" s="121"/>
      <c r="IO1718"/>
      <c r="IP1718"/>
      <c r="IQ1718"/>
      <c r="IR1718"/>
      <c r="IS1718"/>
      <c r="IT1718"/>
      <c r="IU1718"/>
      <c r="IV1718"/>
    </row>
    <row r="1719" ht="31.5" spans="1:6">
      <c r="A1719" s="4"/>
      <c r="B1719" s="153" t="s">
        <v>2311</v>
      </c>
      <c r="C1719" s="344"/>
      <c r="D1719" s="344"/>
      <c r="E1719" s="343"/>
      <c r="F1719" s="173"/>
    </row>
    <row r="1720" ht="28.5" customHeight="1" spans="1:7">
      <c r="A1720" s="4"/>
      <c r="B1720" s="158" t="s">
        <v>2312</v>
      </c>
      <c r="C1720" s="158" t="s">
        <v>2313</v>
      </c>
      <c r="D1720" s="158" t="s">
        <v>184</v>
      </c>
      <c r="E1720" s="499">
        <v>250000000</v>
      </c>
      <c r="F1720" s="162"/>
      <c r="G1720" s="162"/>
    </row>
    <row r="1721" ht="25.5" customHeight="1" spans="1:7">
      <c r="A1721" s="4"/>
      <c r="B1721" s="158" t="s">
        <v>2314</v>
      </c>
      <c r="C1721" s="158" t="s">
        <v>2315</v>
      </c>
      <c r="D1721" s="158" t="s">
        <v>184</v>
      </c>
      <c r="E1721" s="499">
        <v>60000000</v>
      </c>
      <c r="F1721" s="162"/>
      <c r="G1721" s="162"/>
    </row>
    <row r="1722" spans="1:7">
      <c r="A1722" s="148"/>
      <c r="B1722" s="153" t="s">
        <v>133</v>
      </c>
      <c r="C1722" s="344"/>
      <c r="D1722" s="344"/>
      <c r="E1722" s="171"/>
      <c r="F1722" s="173"/>
      <c r="G1722" s="173"/>
    </row>
    <row r="1723" spans="1:7">
      <c r="A1723" s="148"/>
      <c r="B1723" s="158" t="s">
        <v>142</v>
      </c>
      <c r="C1723" s="158" t="s">
        <v>2316</v>
      </c>
      <c r="D1723" s="158" t="s">
        <v>184</v>
      </c>
      <c r="E1723" s="499">
        <v>223676000</v>
      </c>
      <c r="F1723" s="173"/>
      <c r="G1723" s="173"/>
    </row>
    <row r="1724" spans="1:7">
      <c r="A1724" s="148"/>
      <c r="B1724" s="158" t="s">
        <v>435</v>
      </c>
      <c r="C1724" s="158" t="s">
        <v>2317</v>
      </c>
      <c r="D1724" s="158" t="s">
        <v>184</v>
      </c>
      <c r="E1724" s="499">
        <v>15853528000</v>
      </c>
      <c r="F1724" s="173"/>
      <c r="G1724" s="173"/>
    </row>
    <row r="1725" spans="1:7">
      <c r="A1725" s="148"/>
      <c r="B1725" s="158" t="s">
        <v>134</v>
      </c>
      <c r="C1725" s="158" t="s">
        <v>2318</v>
      </c>
      <c r="D1725" s="158" t="s">
        <v>184</v>
      </c>
      <c r="E1725" s="499">
        <v>491247000</v>
      </c>
      <c r="F1725" s="173"/>
      <c r="G1725" s="173"/>
    </row>
    <row r="1726" spans="1:7">
      <c r="A1726" s="148"/>
      <c r="B1726" s="158" t="s">
        <v>137</v>
      </c>
      <c r="C1726" s="158" t="s">
        <v>1066</v>
      </c>
      <c r="D1726" s="158" t="s">
        <v>184</v>
      </c>
      <c r="E1726" s="499">
        <v>40000000</v>
      </c>
      <c r="F1726" s="173"/>
      <c r="G1726" s="173"/>
    </row>
    <row r="1727" spans="1:7">
      <c r="A1727" s="148"/>
      <c r="B1727" s="158" t="s">
        <v>140</v>
      </c>
      <c r="C1727" s="158" t="s">
        <v>2319</v>
      </c>
      <c r="D1727" s="158" t="s">
        <v>184</v>
      </c>
      <c r="E1727" s="499">
        <f>450000000+12500000</f>
        <v>462500000</v>
      </c>
      <c r="F1727" s="173"/>
      <c r="G1727" s="173"/>
    </row>
    <row r="1728" spans="1:7">
      <c r="A1728" s="148"/>
      <c r="B1728" s="153" t="s">
        <v>146</v>
      </c>
      <c r="C1728" s="344"/>
      <c r="D1728" s="344"/>
      <c r="E1728" s="171"/>
      <c r="F1728" s="173"/>
      <c r="G1728" s="173"/>
    </row>
    <row r="1729" ht="33" customHeight="1" spans="1:8">
      <c r="A1729" s="148"/>
      <c r="B1729" s="158" t="s">
        <v>2290</v>
      </c>
      <c r="C1729" s="158" t="s">
        <v>2320</v>
      </c>
      <c r="D1729" s="158" t="s">
        <v>184</v>
      </c>
      <c r="E1729" s="171">
        <v>400000000</v>
      </c>
      <c r="F1729" s="162"/>
      <c r="G1729" s="162"/>
      <c r="H1729" s="186"/>
    </row>
    <row r="1730" spans="1:7">
      <c r="A1730" s="148"/>
      <c r="B1730" s="158" t="s">
        <v>446</v>
      </c>
      <c r="C1730" s="158" t="s">
        <v>2321</v>
      </c>
      <c r="D1730" s="158" t="s">
        <v>184</v>
      </c>
      <c r="E1730" s="171">
        <v>200000000</v>
      </c>
      <c r="F1730" s="162"/>
      <c r="G1730" s="162"/>
    </row>
    <row r="1731" spans="1:7">
      <c r="A1731" s="148"/>
      <c r="B1731" s="158" t="s">
        <v>159</v>
      </c>
      <c r="C1731" s="158" t="s">
        <v>2322</v>
      </c>
      <c r="D1731" s="158" t="s">
        <v>184</v>
      </c>
      <c r="E1731" s="171">
        <v>400000000</v>
      </c>
      <c r="F1731" s="162"/>
      <c r="G1731" s="162"/>
    </row>
    <row r="1732" ht="38.25" customHeight="1" spans="1:7">
      <c r="A1732" s="148"/>
      <c r="B1732" s="158" t="s">
        <v>2323</v>
      </c>
      <c r="C1732" s="158" t="s">
        <v>2324</v>
      </c>
      <c r="D1732" s="158" t="s">
        <v>2325</v>
      </c>
      <c r="E1732" s="171">
        <v>700000000</v>
      </c>
      <c r="F1732" s="162"/>
      <c r="G1732" s="162"/>
    </row>
    <row r="1733" spans="1:9">
      <c r="A1733" s="148"/>
      <c r="B1733" s="158" t="s">
        <v>2326</v>
      </c>
      <c r="C1733" s="158" t="s">
        <v>2327</v>
      </c>
      <c r="D1733" s="158" t="s">
        <v>184</v>
      </c>
      <c r="E1733" s="171">
        <v>0</v>
      </c>
      <c r="F1733" s="225"/>
      <c r="G1733" s="225"/>
      <c r="H1733" s="10"/>
      <c r="I1733" s="186"/>
    </row>
    <row r="1734" spans="1:9">
      <c r="A1734" s="148"/>
      <c r="B1734" s="158" t="s">
        <v>2328</v>
      </c>
      <c r="C1734" s="158" t="s">
        <v>2329</v>
      </c>
      <c r="D1734" s="158" t="s">
        <v>184</v>
      </c>
      <c r="E1734" s="171">
        <v>750000000</v>
      </c>
      <c r="F1734" s="149"/>
      <c r="G1734" s="149"/>
      <c r="H1734" s="540"/>
      <c r="I1734" s="186"/>
    </row>
    <row r="1735" spans="1:8">
      <c r="A1735" s="148"/>
      <c r="B1735" s="158" t="s">
        <v>147</v>
      </c>
      <c r="C1735" s="158" t="s">
        <v>148</v>
      </c>
      <c r="D1735" s="158" t="s">
        <v>2325</v>
      </c>
      <c r="E1735" s="171">
        <v>500000000</v>
      </c>
      <c r="F1735" s="149"/>
      <c r="G1735" s="149"/>
      <c r="H1735" s="540"/>
    </row>
    <row r="1736" spans="1:7">
      <c r="A1736" s="148"/>
      <c r="B1736" s="158" t="s">
        <v>150</v>
      </c>
      <c r="C1736" s="158" t="s">
        <v>2330</v>
      </c>
      <c r="D1736" s="158" t="s">
        <v>184</v>
      </c>
      <c r="E1736" s="171">
        <f>250000000</f>
        <v>250000000</v>
      </c>
      <c r="F1736" s="150"/>
      <c r="G1736" s="150"/>
    </row>
    <row r="1737" spans="1:7">
      <c r="A1737" s="4"/>
      <c r="B1737" s="153" t="s">
        <v>165</v>
      </c>
      <c r="C1737" s="344"/>
      <c r="D1737" s="344"/>
      <c r="E1737" s="499"/>
      <c r="F1737" s="173"/>
      <c r="G1737" s="173"/>
    </row>
    <row r="1738" ht="31.5" hidden="1" customHeight="1" spans="1:7">
      <c r="A1738" s="4"/>
      <c r="B1738" s="158" t="s">
        <v>2331</v>
      </c>
      <c r="C1738" s="158" t="s">
        <v>2332</v>
      </c>
      <c r="D1738" s="158" t="s">
        <v>184</v>
      </c>
      <c r="E1738" s="541">
        <v>0</v>
      </c>
      <c r="F1738" s="162"/>
      <c r="G1738" s="162"/>
    </row>
    <row r="1739" ht="31.5" spans="1:7">
      <c r="A1739" s="4"/>
      <c r="B1739" s="158" t="s">
        <v>2333</v>
      </c>
      <c r="C1739" s="158" t="s">
        <v>2334</v>
      </c>
      <c r="D1739" s="158" t="s">
        <v>184</v>
      </c>
      <c r="E1739" s="499">
        <v>135000000</v>
      </c>
      <c r="F1739" s="162"/>
      <c r="G1739" s="162"/>
    </row>
    <row r="1740" spans="1:7">
      <c r="A1740" s="4"/>
      <c r="B1740" s="158" t="s">
        <v>2335</v>
      </c>
      <c r="C1740" s="158" t="s">
        <v>2336</v>
      </c>
      <c r="D1740" s="158" t="s">
        <v>184</v>
      </c>
      <c r="E1740" s="499">
        <f>10000000</f>
        <v>10000000</v>
      </c>
      <c r="F1740" s="162"/>
      <c r="G1740" s="162"/>
    </row>
    <row r="1741" ht="31.5" spans="1:7">
      <c r="A1741" s="4"/>
      <c r="B1741" s="446" t="s">
        <v>169</v>
      </c>
      <c r="C1741" s="344"/>
      <c r="D1741" s="344"/>
      <c r="E1741" s="499"/>
      <c r="F1741" s="173"/>
      <c r="G1741" s="173"/>
    </row>
    <row r="1742" ht="31.5" spans="1:7">
      <c r="A1742" s="4"/>
      <c r="B1742" s="158" t="s">
        <v>170</v>
      </c>
      <c r="C1742" s="158" t="s">
        <v>2337</v>
      </c>
      <c r="D1742" s="158" t="s">
        <v>184</v>
      </c>
      <c r="E1742" s="499">
        <v>50000000</v>
      </c>
      <c r="F1742" s="173"/>
      <c r="G1742" s="173"/>
    </row>
    <row r="1743" spans="1:7">
      <c r="A1743" s="4"/>
      <c r="B1743" s="158" t="s">
        <v>2338</v>
      </c>
      <c r="C1743" s="158" t="s">
        <v>2339</v>
      </c>
      <c r="D1743" s="158" t="s">
        <v>184</v>
      </c>
      <c r="E1743" s="499">
        <v>100000000</v>
      </c>
      <c r="F1743" s="173"/>
      <c r="G1743" s="173"/>
    </row>
    <row r="1744" ht="31.5" spans="1:7">
      <c r="A1744" s="4"/>
      <c r="B1744" s="153" t="s">
        <v>1716</v>
      </c>
      <c r="C1744" s="344"/>
      <c r="D1744" s="344"/>
      <c r="E1744" s="499"/>
      <c r="F1744" s="173"/>
      <c r="G1744" s="173"/>
    </row>
    <row r="1745" ht="30.75" hidden="1" customHeight="1" spans="1:7">
      <c r="A1745" s="4"/>
      <c r="B1745" s="158" t="s">
        <v>2340</v>
      </c>
      <c r="C1745" s="158"/>
      <c r="D1745" s="158" t="s">
        <v>2325</v>
      </c>
      <c r="E1745" s="541">
        <v>0</v>
      </c>
      <c r="F1745" s="162"/>
      <c r="G1745" s="162"/>
    </row>
    <row r="1746" ht="30" hidden="1" customHeight="1" spans="1:7">
      <c r="A1746" s="4"/>
      <c r="B1746" s="158" t="s">
        <v>2341</v>
      </c>
      <c r="C1746" s="158"/>
      <c r="D1746" s="158" t="s">
        <v>184</v>
      </c>
      <c r="E1746" s="541">
        <v>0</v>
      </c>
      <c r="F1746" s="162"/>
      <c r="G1746" s="162"/>
    </row>
    <row r="1747" spans="1:8">
      <c r="A1747" s="4"/>
      <c r="B1747" s="158" t="s">
        <v>2342</v>
      </c>
      <c r="C1747" s="158" t="s">
        <v>2343</v>
      </c>
      <c r="D1747" s="158" t="s">
        <v>184</v>
      </c>
      <c r="E1747" s="499">
        <v>500000000</v>
      </c>
      <c r="F1747" s="173"/>
      <c r="G1747" s="173"/>
      <c r="H1747" s="499"/>
    </row>
    <row r="1748" ht="47.25" spans="1:7">
      <c r="A1748" s="4"/>
      <c r="B1748" s="158" t="s">
        <v>2344</v>
      </c>
      <c r="C1748" s="158" t="s">
        <v>2345</v>
      </c>
      <c r="D1748" s="158" t="s">
        <v>184</v>
      </c>
      <c r="E1748" s="499">
        <v>165000000</v>
      </c>
      <c r="F1748" s="173"/>
      <c r="G1748" s="173"/>
    </row>
    <row r="1749" spans="1:7">
      <c r="A1749" s="4"/>
      <c r="B1749" s="158" t="s">
        <v>2346</v>
      </c>
      <c r="C1749" s="158" t="s">
        <v>2347</v>
      </c>
      <c r="D1749" s="158" t="s">
        <v>184</v>
      </c>
      <c r="E1749" s="499">
        <v>88000000</v>
      </c>
      <c r="F1749" s="173"/>
      <c r="G1749" s="173"/>
    </row>
    <row r="1750" spans="1:7">
      <c r="A1750" s="4"/>
      <c r="B1750" s="158" t="s">
        <v>2348</v>
      </c>
      <c r="C1750" s="158" t="s">
        <v>2349</v>
      </c>
      <c r="D1750" s="158" t="s">
        <v>2325</v>
      </c>
      <c r="E1750" s="499">
        <v>203000000</v>
      </c>
      <c r="F1750" s="173"/>
      <c r="G1750" s="173"/>
    </row>
    <row r="1751" ht="30" customHeight="1" spans="1:7">
      <c r="A1751" s="4"/>
      <c r="B1751" s="158" t="s">
        <v>2350</v>
      </c>
      <c r="C1751" s="158" t="s">
        <v>2351</v>
      </c>
      <c r="D1751" s="158" t="s">
        <v>184</v>
      </c>
      <c r="E1751" s="541">
        <v>0</v>
      </c>
      <c r="F1751" s="162"/>
      <c r="G1751" s="162"/>
    </row>
    <row r="1752" spans="1:7">
      <c r="A1752" s="4"/>
      <c r="B1752" s="158" t="s">
        <v>2352</v>
      </c>
      <c r="C1752" s="158" t="s">
        <v>2353</v>
      </c>
      <c r="D1752" s="158" t="s">
        <v>184</v>
      </c>
      <c r="E1752" s="499">
        <v>280000000</v>
      </c>
      <c r="F1752" s="542"/>
      <c r="G1752" s="542"/>
    </row>
    <row r="1753" spans="1:7">
      <c r="A1753" s="4"/>
      <c r="B1753" s="158" t="s">
        <v>2354</v>
      </c>
      <c r="C1753" s="158"/>
      <c r="D1753" s="158" t="s">
        <v>184</v>
      </c>
      <c r="E1753" s="499">
        <v>250000000</v>
      </c>
      <c r="F1753" s="162"/>
      <c r="G1753" s="162"/>
    </row>
    <row r="1754" ht="26.25" customHeight="1" spans="1:7">
      <c r="A1754" s="4"/>
      <c r="B1754" s="158" t="s">
        <v>2355</v>
      </c>
      <c r="C1754" s="158" t="s">
        <v>2356</v>
      </c>
      <c r="D1754" s="158" t="s">
        <v>184</v>
      </c>
      <c r="E1754" s="499">
        <v>770549000</v>
      </c>
      <c r="F1754" s="162"/>
      <c r="G1754" s="162"/>
    </row>
    <row r="1755" ht="38.25" customHeight="1" spans="1:8">
      <c r="A1755" s="4"/>
      <c r="B1755" s="158" t="s">
        <v>2357</v>
      </c>
      <c r="C1755" s="158" t="s">
        <v>2358</v>
      </c>
      <c r="D1755" s="158" t="s">
        <v>184</v>
      </c>
      <c r="E1755" s="541">
        <v>1550000000</v>
      </c>
      <c r="F1755" s="162"/>
      <c r="G1755" s="162"/>
      <c r="H1755" s="499"/>
    </row>
    <row r="1756" spans="1:7">
      <c r="A1756" s="4"/>
      <c r="B1756" s="158" t="s">
        <v>2359</v>
      </c>
      <c r="C1756" s="158" t="s">
        <v>2360</v>
      </c>
      <c r="D1756" s="158" t="s">
        <v>184</v>
      </c>
      <c r="E1756" s="499">
        <v>480000000</v>
      </c>
      <c r="F1756" s="162"/>
      <c r="G1756" s="162"/>
    </row>
    <row r="1757" ht="31.5" spans="1:7">
      <c r="A1757" s="4"/>
      <c r="B1757" s="158" t="s">
        <v>2361</v>
      </c>
      <c r="C1757" s="158" t="s">
        <v>2362</v>
      </c>
      <c r="D1757" s="158" t="s">
        <v>184</v>
      </c>
      <c r="E1757" s="499">
        <v>75000000</v>
      </c>
      <c r="F1757" s="162"/>
      <c r="G1757" s="162"/>
    </row>
    <row r="1758" ht="31.5" spans="1:7">
      <c r="A1758" s="4"/>
      <c r="B1758" s="158" t="s">
        <v>2363</v>
      </c>
      <c r="C1758" s="158" t="s">
        <v>2364</v>
      </c>
      <c r="D1758" s="158" t="s">
        <v>184</v>
      </c>
      <c r="E1758" s="499">
        <f>600000000+25000000</f>
        <v>625000000</v>
      </c>
      <c r="F1758" s="173"/>
      <c r="G1758" s="173"/>
    </row>
    <row r="1759" ht="47.25" spans="1:7">
      <c r="A1759" s="4"/>
      <c r="B1759" s="158" t="s">
        <v>2365</v>
      </c>
      <c r="C1759" s="158" t="s">
        <v>2366</v>
      </c>
      <c r="D1759" s="158" t="s">
        <v>184</v>
      </c>
      <c r="E1759" s="499">
        <v>85000000</v>
      </c>
      <c r="F1759" s="173"/>
      <c r="G1759" s="173"/>
    </row>
    <row r="1760" ht="31.5" spans="1:7">
      <c r="A1760" s="4"/>
      <c r="B1760" s="158" t="s">
        <v>2367</v>
      </c>
      <c r="C1760" s="158" t="s">
        <v>2368</v>
      </c>
      <c r="D1760" s="158" t="s">
        <v>184</v>
      </c>
      <c r="E1760" s="499">
        <f>275000000+5000000</f>
        <v>280000000</v>
      </c>
      <c r="F1760" s="173"/>
      <c r="G1760" s="173"/>
    </row>
    <row r="1761" ht="31.5" spans="1:7">
      <c r="A1761" s="4"/>
      <c r="B1761" s="158" t="s">
        <v>2369</v>
      </c>
      <c r="C1761" s="158" t="s">
        <v>2370</v>
      </c>
      <c r="D1761" s="158" t="s">
        <v>184</v>
      </c>
      <c r="E1761" s="499">
        <f>27500000-2500000</f>
        <v>25000000</v>
      </c>
      <c r="F1761" s="173"/>
      <c r="G1761" s="173"/>
    </row>
    <row r="1762" ht="31.5" spans="1:7">
      <c r="A1762" s="4"/>
      <c r="B1762" s="158" t="s">
        <v>2371</v>
      </c>
      <c r="C1762" s="158" t="s">
        <v>2372</v>
      </c>
      <c r="D1762" s="158" t="s">
        <v>184</v>
      </c>
      <c r="E1762" s="499">
        <v>115000000</v>
      </c>
      <c r="F1762" s="162"/>
      <c r="G1762" s="162"/>
    </row>
    <row r="1763" ht="31.5" spans="1:7">
      <c r="A1763" s="4"/>
      <c r="B1763" s="158" t="s">
        <v>2373</v>
      </c>
      <c r="C1763" s="158" t="s">
        <v>2374</v>
      </c>
      <c r="D1763" s="158" t="s">
        <v>184</v>
      </c>
      <c r="E1763" s="499">
        <f>250000000+35000000</f>
        <v>285000000</v>
      </c>
      <c r="F1763" s="162"/>
      <c r="G1763" s="162"/>
    </row>
    <row r="1764" ht="33.75" customHeight="1" spans="1:7">
      <c r="A1764" s="4"/>
      <c r="B1764" s="158" t="s">
        <v>2375</v>
      </c>
      <c r="C1764" s="158" t="s">
        <v>2376</v>
      </c>
      <c r="D1764" s="158" t="s">
        <v>2325</v>
      </c>
      <c r="E1764" s="499">
        <v>1000000000</v>
      </c>
      <c r="F1764" s="162"/>
      <c r="G1764" s="162"/>
    </row>
    <row r="1765" ht="31.5" spans="1:7">
      <c r="A1765" s="4"/>
      <c r="B1765" s="158" t="s">
        <v>2377</v>
      </c>
      <c r="C1765" s="158" t="s">
        <v>2378</v>
      </c>
      <c r="D1765" s="158" t="s">
        <v>184</v>
      </c>
      <c r="E1765" s="499">
        <v>250000000</v>
      </c>
      <c r="F1765" s="162"/>
      <c r="G1765" s="162"/>
    </row>
    <row r="1766" ht="31.5" spans="1:7">
      <c r="A1766" s="4"/>
      <c r="B1766" s="158" t="s">
        <v>2379</v>
      </c>
      <c r="C1766" s="158" t="s">
        <v>2380</v>
      </c>
      <c r="D1766" s="158" t="s">
        <v>184</v>
      </c>
      <c r="E1766" s="499">
        <v>130000000</v>
      </c>
      <c r="F1766" s="162"/>
      <c r="G1766" s="162"/>
    </row>
    <row r="1767" hidden="1" spans="1:6">
      <c r="A1767" s="4"/>
      <c r="B1767" s="153" t="s">
        <v>2066</v>
      </c>
      <c r="C1767" s="344"/>
      <c r="D1767" s="344"/>
      <c r="E1767" s="499"/>
      <c r="F1767" s="173"/>
    </row>
    <row r="1768" ht="42" hidden="1" customHeight="1" spans="1:6">
      <c r="A1768" s="4"/>
      <c r="B1768" s="158" t="s">
        <v>2381</v>
      </c>
      <c r="C1768" s="158" t="s">
        <v>2382</v>
      </c>
      <c r="D1768" s="158" t="s">
        <v>1899</v>
      </c>
      <c r="E1768" s="541">
        <v>0</v>
      </c>
      <c r="F1768" s="162" t="s">
        <v>2383</v>
      </c>
    </row>
    <row r="1769" s="121" customFormat="1" spans="1:6">
      <c r="A1769" s="134" t="s">
        <v>1756</v>
      </c>
      <c r="B1769" s="134"/>
      <c r="C1769" s="134"/>
      <c r="D1769" s="135"/>
      <c r="E1769" s="134"/>
      <c r="F1769" s="134"/>
    </row>
    <row r="1770" s="121" customFormat="1" spans="1:6">
      <c r="A1770" s="137" t="s">
        <v>2384</v>
      </c>
      <c r="B1770" s="137"/>
      <c r="C1770" s="137"/>
      <c r="D1770" s="138"/>
      <c r="E1770" s="137"/>
      <c r="F1770" s="137"/>
    </row>
    <row r="1771" s="124" customFormat="1" ht="59.1" customHeight="1" spans="1:256">
      <c r="A1771" s="139" t="s">
        <v>121</v>
      </c>
      <c r="B1771" s="139" t="s">
        <v>122</v>
      </c>
      <c r="C1771" s="139" t="s">
        <v>123</v>
      </c>
      <c r="D1771" s="139" t="s">
        <v>124</v>
      </c>
      <c r="E1771" s="140" t="s">
        <v>125</v>
      </c>
      <c r="F1771" s="139" t="s">
        <v>126</v>
      </c>
      <c r="G1771" s="121"/>
      <c r="H1771" s="121"/>
      <c r="I1771" s="121"/>
      <c r="J1771" s="121"/>
      <c r="K1771" s="121"/>
      <c r="L1771" s="121"/>
      <c r="M1771" s="121"/>
      <c r="N1771" s="121"/>
      <c r="O1771" s="121"/>
      <c r="P1771" s="121"/>
      <c r="Q1771" s="121"/>
      <c r="R1771" s="121"/>
      <c r="S1771" s="121"/>
      <c r="T1771" s="121"/>
      <c r="U1771" s="121"/>
      <c r="V1771" s="121"/>
      <c r="W1771" s="121"/>
      <c r="X1771" s="121"/>
      <c r="Y1771" s="121"/>
      <c r="Z1771" s="121"/>
      <c r="AA1771" s="121"/>
      <c r="AB1771" s="121"/>
      <c r="AC1771" s="121"/>
      <c r="AD1771" s="121"/>
      <c r="AE1771" s="121"/>
      <c r="AF1771" s="121"/>
      <c r="AG1771" s="121"/>
      <c r="AH1771" s="121"/>
      <c r="AI1771" s="121"/>
      <c r="AJ1771" s="121"/>
      <c r="AK1771" s="121"/>
      <c r="AL1771" s="121"/>
      <c r="AM1771" s="121"/>
      <c r="AN1771" s="121"/>
      <c r="AO1771" s="121"/>
      <c r="AP1771" s="121"/>
      <c r="AQ1771" s="121"/>
      <c r="AR1771" s="121"/>
      <c r="AS1771" s="121"/>
      <c r="AT1771" s="121"/>
      <c r="AU1771" s="121"/>
      <c r="AV1771" s="121"/>
      <c r="AW1771" s="121"/>
      <c r="AX1771" s="121"/>
      <c r="AY1771" s="121"/>
      <c r="AZ1771" s="121"/>
      <c r="BA1771" s="121"/>
      <c r="BB1771" s="121"/>
      <c r="BC1771" s="121"/>
      <c r="BD1771" s="121"/>
      <c r="BE1771" s="121"/>
      <c r="BF1771" s="121"/>
      <c r="BG1771" s="121"/>
      <c r="BH1771" s="121"/>
      <c r="BI1771" s="121"/>
      <c r="BJ1771" s="121"/>
      <c r="BK1771" s="121"/>
      <c r="BL1771" s="121"/>
      <c r="BM1771" s="121"/>
      <c r="BN1771" s="121"/>
      <c r="BO1771" s="121"/>
      <c r="BP1771" s="121"/>
      <c r="BQ1771" s="121"/>
      <c r="BR1771" s="121"/>
      <c r="BS1771" s="121"/>
      <c r="BT1771" s="121"/>
      <c r="BU1771" s="121"/>
      <c r="BV1771" s="121"/>
      <c r="BW1771" s="121"/>
      <c r="BX1771" s="121"/>
      <c r="BY1771" s="121"/>
      <c r="BZ1771" s="121"/>
      <c r="CA1771" s="121"/>
      <c r="CB1771" s="121"/>
      <c r="CC1771" s="121"/>
      <c r="CD1771" s="121"/>
      <c r="CE1771" s="121"/>
      <c r="CF1771" s="121"/>
      <c r="CG1771" s="121"/>
      <c r="CH1771" s="121"/>
      <c r="CI1771" s="121"/>
      <c r="CJ1771" s="121"/>
      <c r="CK1771" s="121"/>
      <c r="CL1771" s="121"/>
      <c r="CM1771" s="121"/>
      <c r="CN1771" s="121"/>
      <c r="CO1771" s="121"/>
      <c r="CP1771" s="121"/>
      <c r="CQ1771" s="121"/>
      <c r="CR1771" s="121"/>
      <c r="CS1771" s="121"/>
      <c r="CT1771" s="121"/>
      <c r="CU1771" s="121"/>
      <c r="CV1771" s="121"/>
      <c r="CW1771" s="121"/>
      <c r="CX1771" s="121"/>
      <c r="CY1771" s="121"/>
      <c r="CZ1771" s="121"/>
      <c r="DA1771" s="121"/>
      <c r="DB1771" s="121"/>
      <c r="DC1771" s="121"/>
      <c r="DD1771" s="121"/>
      <c r="DE1771" s="121"/>
      <c r="DF1771" s="121"/>
      <c r="DG1771" s="121"/>
      <c r="DH1771" s="121"/>
      <c r="DI1771" s="121"/>
      <c r="DJ1771" s="121"/>
      <c r="DK1771" s="121"/>
      <c r="DL1771" s="121"/>
      <c r="DM1771" s="121"/>
      <c r="DN1771" s="121"/>
      <c r="DO1771" s="121"/>
      <c r="DP1771" s="121"/>
      <c r="DQ1771" s="121"/>
      <c r="DR1771" s="121"/>
      <c r="DS1771" s="121"/>
      <c r="DT1771" s="121"/>
      <c r="DU1771" s="121"/>
      <c r="DV1771" s="121"/>
      <c r="DW1771" s="121"/>
      <c r="DX1771" s="121"/>
      <c r="DY1771" s="121"/>
      <c r="DZ1771" s="121"/>
      <c r="EA1771" s="121"/>
      <c r="EB1771" s="121"/>
      <c r="EC1771" s="121"/>
      <c r="ED1771" s="121"/>
      <c r="EE1771" s="121"/>
      <c r="EF1771" s="121"/>
      <c r="EG1771" s="121"/>
      <c r="EH1771" s="121"/>
      <c r="EI1771" s="121"/>
      <c r="EJ1771" s="121"/>
      <c r="EK1771" s="121"/>
      <c r="EL1771" s="121"/>
      <c r="EM1771" s="121"/>
      <c r="EN1771" s="121"/>
      <c r="EO1771" s="121"/>
      <c r="EP1771" s="121"/>
      <c r="EQ1771" s="121"/>
      <c r="ER1771" s="121"/>
      <c r="ES1771" s="121"/>
      <c r="ET1771" s="121"/>
      <c r="EU1771" s="121"/>
      <c r="EV1771" s="121"/>
      <c r="EW1771" s="121"/>
      <c r="EX1771" s="121"/>
      <c r="EY1771" s="121"/>
      <c r="EZ1771" s="121"/>
      <c r="FA1771" s="121"/>
      <c r="FB1771" s="121"/>
      <c r="FC1771" s="121"/>
      <c r="FD1771" s="121"/>
      <c r="FE1771" s="121"/>
      <c r="FF1771" s="121"/>
      <c r="FG1771" s="121"/>
      <c r="FH1771" s="121"/>
      <c r="FI1771" s="121"/>
      <c r="FJ1771" s="121"/>
      <c r="FK1771" s="121"/>
      <c r="FL1771" s="121"/>
      <c r="FM1771" s="121"/>
      <c r="FN1771" s="121"/>
      <c r="FO1771" s="121"/>
      <c r="FP1771" s="121"/>
      <c r="FQ1771" s="121"/>
      <c r="FR1771" s="121"/>
      <c r="FS1771" s="121"/>
      <c r="FT1771" s="121"/>
      <c r="FU1771" s="121"/>
      <c r="FV1771" s="121"/>
      <c r="FW1771" s="121"/>
      <c r="FX1771" s="121"/>
      <c r="FY1771" s="121"/>
      <c r="FZ1771" s="121"/>
      <c r="GA1771" s="121"/>
      <c r="GB1771" s="121"/>
      <c r="GC1771" s="121"/>
      <c r="GD1771" s="121"/>
      <c r="GE1771" s="121"/>
      <c r="GF1771" s="121"/>
      <c r="GG1771" s="121"/>
      <c r="GH1771" s="121"/>
      <c r="GI1771" s="121"/>
      <c r="GJ1771" s="121"/>
      <c r="GK1771" s="121"/>
      <c r="GL1771" s="121"/>
      <c r="GM1771" s="121"/>
      <c r="GN1771" s="121"/>
      <c r="GO1771" s="121"/>
      <c r="GP1771" s="121"/>
      <c r="GQ1771" s="121"/>
      <c r="GR1771" s="121"/>
      <c r="GS1771" s="121"/>
      <c r="GT1771" s="121"/>
      <c r="GU1771" s="121"/>
      <c r="GV1771" s="121"/>
      <c r="GW1771" s="121"/>
      <c r="GX1771" s="121"/>
      <c r="GY1771" s="121"/>
      <c r="GZ1771" s="121"/>
      <c r="HA1771" s="121"/>
      <c r="HB1771" s="121"/>
      <c r="HC1771" s="121"/>
      <c r="HD1771" s="121"/>
      <c r="HE1771" s="121"/>
      <c r="HF1771" s="121"/>
      <c r="HG1771" s="121"/>
      <c r="HH1771" s="121"/>
      <c r="HI1771" s="121"/>
      <c r="HJ1771" s="121"/>
      <c r="HK1771" s="121"/>
      <c r="HL1771" s="121"/>
      <c r="HM1771" s="121"/>
      <c r="HN1771" s="121"/>
      <c r="HO1771" s="121"/>
      <c r="HP1771" s="121"/>
      <c r="HQ1771" s="121"/>
      <c r="HR1771" s="121"/>
      <c r="HS1771" s="121"/>
      <c r="HT1771" s="121"/>
      <c r="HU1771" s="121"/>
      <c r="HV1771" s="121"/>
      <c r="HW1771" s="121"/>
      <c r="HX1771" s="121"/>
      <c r="HY1771" s="121"/>
      <c r="HZ1771" s="121"/>
      <c r="IA1771" s="121"/>
      <c r="IB1771" s="121"/>
      <c r="IC1771" s="121"/>
      <c r="ID1771" s="121"/>
      <c r="IE1771" s="121"/>
      <c r="IF1771" s="121"/>
      <c r="IG1771" s="121"/>
      <c r="IH1771" s="121"/>
      <c r="II1771" s="121"/>
      <c r="IJ1771" s="121"/>
      <c r="IK1771" s="121"/>
      <c r="IL1771" s="121"/>
      <c r="IM1771" s="121"/>
      <c r="IN1771" s="121"/>
      <c r="IO1771"/>
      <c r="IP1771"/>
      <c r="IQ1771"/>
      <c r="IR1771"/>
      <c r="IS1771"/>
      <c r="IT1771"/>
      <c r="IU1771"/>
      <c r="IV1771"/>
    </row>
    <row r="1772" s="124" customFormat="1" spans="1:256">
      <c r="A1772" s="141">
        <v>1</v>
      </c>
      <c r="B1772" s="141">
        <v>2</v>
      </c>
      <c r="C1772" s="141">
        <v>3</v>
      </c>
      <c r="D1772" s="141">
        <v>4</v>
      </c>
      <c r="E1772" s="141">
        <v>5</v>
      </c>
      <c r="F1772" s="141">
        <v>6</v>
      </c>
      <c r="G1772" s="121"/>
      <c r="H1772" s="121"/>
      <c r="I1772" s="121"/>
      <c r="J1772" s="121"/>
      <c r="K1772" s="121"/>
      <c r="L1772" s="121"/>
      <c r="M1772" s="121"/>
      <c r="N1772" s="121"/>
      <c r="O1772" s="121"/>
      <c r="P1772" s="121"/>
      <c r="Q1772" s="121"/>
      <c r="R1772" s="121"/>
      <c r="S1772" s="121"/>
      <c r="T1772" s="121"/>
      <c r="U1772" s="121"/>
      <c r="V1772" s="121"/>
      <c r="W1772" s="121"/>
      <c r="X1772" s="121"/>
      <c r="Y1772" s="121"/>
      <c r="Z1772" s="121"/>
      <c r="AA1772" s="121"/>
      <c r="AB1772" s="121"/>
      <c r="AC1772" s="121"/>
      <c r="AD1772" s="121"/>
      <c r="AE1772" s="121"/>
      <c r="AF1772" s="121"/>
      <c r="AG1772" s="121"/>
      <c r="AH1772" s="121"/>
      <c r="AI1772" s="121"/>
      <c r="AJ1772" s="121"/>
      <c r="AK1772" s="121"/>
      <c r="AL1772" s="121"/>
      <c r="AM1772" s="121"/>
      <c r="AN1772" s="121"/>
      <c r="AO1772" s="121"/>
      <c r="AP1772" s="121"/>
      <c r="AQ1772" s="121"/>
      <c r="AR1772" s="121"/>
      <c r="AS1772" s="121"/>
      <c r="AT1772" s="121"/>
      <c r="AU1772" s="121"/>
      <c r="AV1772" s="121"/>
      <c r="AW1772" s="121"/>
      <c r="AX1772" s="121"/>
      <c r="AY1772" s="121"/>
      <c r="AZ1772" s="121"/>
      <c r="BA1772" s="121"/>
      <c r="BB1772" s="121"/>
      <c r="BC1772" s="121"/>
      <c r="BD1772" s="121"/>
      <c r="BE1772" s="121"/>
      <c r="BF1772" s="121"/>
      <c r="BG1772" s="121"/>
      <c r="BH1772" s="121"/>
      <c r="BI1772" s="121"/>
      <c r="BJ1772" s="121"/>
      <c r="BK1772" s="121"/>
      <c r="BL1772" s="121"/>
      <c r="BM1772" s="121"/>
      <c r="BN1772" s="121"/>
      <c r="BO1772" s="121"/>
      <c r="BP1772" s="121"/>
      <c r="BQ1772" s="121"/>
      <c r="BR1772" s="121"/>
      <c r="BS1772" s="121"/>
      <c r="BT1772" s="121"/>
      <c r="BU1772" s="121"/>
      <c r="BV1772" s="121"/>
      <c r="BW1772" s="121"/>
      <c r="BX1772" s="121"/>
      <c r="BY1772" s="121"/>
      <c r="BZ1772" s="121"/>
      <c r="CA1772" s="121"/>
      <c r="CB1772" s="121"/>
      <c r="CC1772" s="121"/>
      <c r="CD1772" s="121"/>
      <c r="CE1772" s="121"/>
      <c r="CF1772" s="121"/>
      <c r="CG1772" s="121"/>
      <c r="CH1772" s="121"/>
      <c r="CI1772" s="121"/>
      <c r="CJ1772" s="121"/>
      <c r="CK1772" s="121"/>
      <c r="CL1772" s="121"/>
      <c r="CM1772" s="121"/>
      <c r="CN1772" s="121"/>
      <c r="CO1772" s="121"/>
      <c r="CP1772" s="121"/>
      <c r="CQ1772" s="121"/>
      <c r="CR1772" s="121"/>
      <c r="CS1772" s="121"/>
      <c r="CT1772" s="121"/>
      <c r="CU1772" s="121"/>
      <c r="CV1772" s="121"/>
      <c r="CW1772" s="121"/>
      <c r="CX1772" s="121"/>
      <c r="CY1772" s="121"/>
      <c r="CZ1772" s="121"/>
      <c r="DA1772" s="121"/>
      <c r="DB1772" s="121"/>
      <c r="DC1772" s="121"/>
      <c r="DD1772" s="121"/>
      <c r="DE1772" s="121"/>
      <c r="DF1772" s="121"/>
      <c r="DG1772" s="121"/>
      <c r="DH1772" s="121"/>
      <c r="DI1772" s="121"/>
      <c r="DJ1772" s="121"/>
      <c r="DK1772" s="121"/>
      <c r="DL1772" s="121"/>
      <c r="DM1772" s="121"/>
      <c r="DN1772" s="121"/>
      <c r="DO1772" s="121"/>
      <c r="DP1772" s="121"/>
      <c r="DQ1772" s="121"/>
      <c r="DR1772" s="121"/>
      <c r="DS1772" s="121"/>
      <c r="DT1772" s="121"/>
      <c r="DU1772" s="121"/>
      <c r="DV1772" s="121"/>
      <c r="DW1772" s="121"/>
      <c r="DX1772" s="121"/>
      <c r="DY1772" s="121"/>
      <c r="DZ1772" s="121"/>
      <c r="EA1772" s="121"/>
      <c r="EB1772" s="121"/>
      <c r="EC1772" s="121"/>
      <c r="ED1772" s="121"/>
      <c r="EE1772" s="121"/>
      <c r="EF1772" s="121"/>
      <c r="EG1772" s="121"/>
      <c r="EH1772" s="121"/>
      <c r="EI1772" s="121"/>
      <c r="EJ1772" s="121"/>
      <c r="EK1772" s="121"/>
      <c r="EL1772" s="121"/>
      <c r="EM1772" s="121"/>
      <c r="EN1772" s="121"/>
      <c r="EO1772" s="121"/>
      <c r="EP1772" s="121"/>
      <c r="EQ1772" s="121"/>
      <c r="ER1772" s="121"/>
      <c r="ES1772" s="121"/>
      <c r="ET1772" s="121"/>
      <c r="EU1772" s="121"/>
      <c r="EV1772" s="121"/>
      <c r="EW1772" s="121"/>
      <c r="EX1772" s="121"/>
      <c r="EY1772" s="121"/>
      <c r="EZ1772" s="121"/>
      <c r="FA1772" s="121"/>
      <c r="FB1772" s="121"/>
      <c r="FC1772" s="121"/>
      <c r="FD1772" s="121"/>
      <c r="FE1772" s="121"/>
      <c r="FF1772" s="121"/>
      <c r="FG1772" s="121"/>
      <c r="FH1772" s="121"/>
      <c r="FI1772" s="121"/>
      <c r="FJ1772" s="121"/>
      <c r="FK1772" s="121"/>
      <c r="FL1772" s="121"/>
      <c r="FM1772" s="121"/>
      <c r="FN1772" s="121"/>
      <c r="FO1772" s="121"/>
      <c r="FP1772" s="121"/>
      <c r="FQ1772" s="121"/>
      <c r="FR1772" s="121"/>
      <c r="FS1772" s="121"/>
      <c r="FT1772" s="121"/>
      <c r="FU1772" s="121"/>
      <c r="FV1772" s="121"/>
      <c r="FW1772" s="121"/>
      <c r="FX1772" s="121"/>
      <c r="FY1772" s="121"/>
      <c r="FZ1772" s="121"/>
      <c r="GA1772" s="121"/>
      <c r="GB1772" s="121"/>
      <c r="GC1772" s="121"/>
      <c r="GD1772" s="121"/>
      <c r="GE1772" s="121"/>
      <c r="GF1772" s="121"/>
      <c r="GG1772" s="121"/>
      <c r="GH1772" s="121"/>
      <c r="GI1772" s="121"/>
      <c r="GJ1772" s="121"/>
      <c r="GK1772" s="121"/>
      <c r="GL1772" s="121"/>
      <c r="GM1772" s="121"/>
      <c r="GN1772" s="121"/>
      <c r="GO1772" s="121"/>
      <c r="GP1772" s="121"/>
      <c r="GQ1772" s="121"/>
      <c r="GR1772" s="121"/>
      <c r="GS1772" s="121"/>
      <c r="GT1772" s="121"/>
      <c r="GU1772" s="121"/>
      <c r="GV1772" s="121"/>
      <c r="GW1772" s="121"/>
      <c r="GX1772" s="121"/>
      <c r="GY1772" s="121"/>
      <c r="GZ1772" s="121"/>
      <c r="HA1772" s="121"/>
      <c r="HB1772" s="121"/>
      <c r="HC1772" s="121"/>
      <c r="HD1772" s="121"/>
      <c r="HE1772" s="121"/>
      <c r="HF1772" s="121"/>
      <c r="HG1772" s="121"/>
      <c r="HH1772" s="121"/>
      <c r="HI1772" s="121"/>
      <c r="HJ1772" s="121"/>
      <c r="HK1772" s="121"/>
      <c r="HL1772" s="121"/>
      <c r="HM1772" s="121"/>
      <c r="HN1772" s="121"/>
      <c r="HO1772" s="121"/>
      <c r="HP1772" s="121"/>
      <c r="HQ1772" s="121"/>
      <c r="HR1772" s="121"/>
      <c r="HS1772" s="121"/>
      <c r="HT1772" s="121"/>
      <c r="HU1772" s="121"/>
      <c r="HV1772" s="121"/>
      <c r="HW1772" s="121"/>
      <c r="HX1772" s="121"/>
      <c r="HY1772" s="121"/>
      <c r="HZ1772" s="121"/>
      <c r="IA1772" s="121"/>
      <c r="IB1772" s="121"/>
      <c r="IC1772" s="121"/>
      <c r="ID1772" s="121"/>
      <c r="IE1772" s="121"/>
      <c r="IF1772" s="121"/>
      <c r="IG1772" s="121"/>
      <c r="IH1772" s="121"/>
      <c r="II1772" s="121"/>
      <c r="IJ1772" s="121"/>
      <c r="IK1772" s="121"/>
      <c r="IL1772" s="121"/>
      <c r="IM1772" s="121"/>
      <c r="IN1772" s="121"/>
      <c r="IO1772"/>
      <c r="IP1772"/>
      <c r="IQ1772"/>
      <c r="IR1772"/>
      <c r="IS1772"/>
      <c r="IT1772"/>
      <c r="IU1772"/>
      <c r="IV1772"/>
    </row>
    <row r="1773" s="122" customFormat="1" spans="1:248">
      <c r="A1773" s="142"/>
      <c r="B1773" s="142"/>
      <c r="C1773" s="142"/>
      <c r="D1773" s="142"/>
      <c r="E1773" s="543"/>
      <c r="F1773" s="144"/>
      <c r="G1773" s="127"/>
      <c r="H1773" s="127"/>
      <c r="I1773" s="127"/>
      <c r="J1773" s="127"/>
      <c r="K1773" s="127"/>
      <c r="L1773" s="127"/>
      <c r="M1773" s="127"/>
      <c r="N1773" s="127"/>
      <c r="O1773" s="127"/>
      <c r="P1773" s="127"/>
      <c r="Q1773" s="127"/>
      <c r="R1773" s="127"/>
      <c r="S1773" s="127"/>
      <c r="T1773" s="127"/>
      <c r="U1773" s="127"/>
      <c r="V1773" s="127"/>
      <c r="W1773" s="127"/>
      <c r="X1773" s="127"/>
      <c r="Y1773" s="127"/>
      <c r="Z1773" s="127"/>
      <c r="AA1773" s="127"/>
      <c r="AB1773" s="127"/>
      <c r="AC1773" s="127"/>
      <c r="AD1773" s="127"/>
      <c r="AE1773" s="127"/>
      <c r="AF1773" s="127"/>
      <c r="AG1773" s="127"/>
      <c r="AH1773" s="127"/>
      <c r="AI1773" s="127"/>
      <c r="AJ1773" s="127"/>
      <c r="AK1773" s="127"/>
      <c r="AL1773" s="127"/>
      <c r="AM1773" s="127"/>
      <c r="AN1773" s="127"/>
      <c r="AO1773" s="127"/>
      <c r="AP1773" s="127"/>
      <c r="AQ1773" s="127"/>
      <c r="AR1773" s="127"/>
      <c r="AS1773" s="127"/>
      <c r="AT1773" s="127"/>
      <c r="AU1773" s="127"/>
      <c r="AV1773" s="127"/>
      <c r="AW1773" s="127"/>
      <c r="AX1773" s="127"/>
      <c r="AY1773" s="127"/>
      <c r="AZ1773" s="127"/>
      <c r="BA1773" s="127"/>
      <c r="BB1773" s="127"/>
      <c r="BC1773" s="127"/>
      <c r="BD1773" s="127"/>
      <c r="BE1773" s="127"/>
      <c r="BF1773" s="127"/>
      <c r="BG1773" s="127"/>
      <c r="BH1773" s="127"/>
      <c r="BI1773" s="127"/>
      <c r="BJ1773" s="127"/>
      <c r="BK1773" s="127"/>
      <c r="BL1773" s="127"/>
      <c r="BM1773" s="127"/>
      <c r="BN1773" s="127"/>
      <c r="BO1773" s="127"/>
      <c r="BP1773" s="127"/>
      <c r="BQ1773" s="127"/>
      <c r="BR1773" s="127"/>
      <c r="BS1773" s="127"/>
      <c r="BT1773" s="127"/>
      <c r="BU1773" s="127"/>
      <c r="BV1773" s="127"/>
      <c r="BW1773" s="127"/>
      <c r="BX1773" s="127"/>
      <c r="BY1773" s="127"/>
      <c r="BZ1773" s="127"/>
      <c r="CA1773" s="127"/>
      <c r="CB1773" s="127"/>
      <c r="CC1773" s="127"/>
      <c r="CD1773" s="127"/>
      <c r="CE1773" s="127"/>
      <c r="CF1773" s="127"/>
      <c r="CG1773" s="127"/>
      <c r="CH1773" s="127"/>
      <c r="CI1773" s="127"/>
      <c r="CJ1773" s="127"/>
      <c r="CK1773" s="127"/>
      <c r="CL1773" s="127"/>
      <c r="CM1773" s="127"/>
      <c r="CN1773" s="127"/>
      <c r="CO1773" s="127"/>
      <c r="CP1773" s="127"/>
      <c r="CQ1773" s="127"/>
      <c r="CR1773" s="127"/>
      <c r="CS1773" s="127"/>
      <c r="CT1773" s="127"/>
      <c r="CU1773" s="127"/>
      <c r="CV1773" s="127"/>
      <c r="CW1773" s="127"/>
      <c r="CX1773" s="127"/>
      <c r="CY1773" s="127"/>
      <c r="CZ1773" s="127"/>
      <c r="DA1773" s="127"/>
      <c r="DB1773" s="127"/>
      <c r="DC1773" s="127"/>
      <c r="DD1773" s="127"/>
      <c r="DE1773" s="127"/>
      <c r="DF1773" s="127"/>
      <c r="DG1773" s="127"/>
      <c r="DH1773" s="127"/>
      <c r="DI1773" s="127"/>
      <c r="DJ1773" s="127"/>
      <c r="DK1773" s="127"/>
      <c r="DL1773" s="127"/>
      <c r="DM1773" s="127"/>
      <c r="DN1773" s="127"/>
      <c r="DO1773" s="127"/>
      <c r="DP1773" s="127"/>
      <c r="DQ1773" s="127"/>
      <c r="DR1773" s="127"/>
      <c r="DS1773" s="127"/>
      <c r="DT1773" s="127"/>
      <c r="DU1773" s="127"/>
      <c r="DV1773" s="127"/>
      <c r="DW1773" s="127"/>
      <c r="DX1773" s="127"/>
      <c r="DY1773" s="127"/>
      <c r="DZ1773" s="127"/>
      <c r="EA1773" s="127"/>
      <c r="EB1773" s="127"/>
      <c r="EC1773" s="127"/>
      <c r="ED1773" s="127"/>
      <c r="EE1773" s="127"/>
      <c r="EF1773" s="127"/>
      <c r="EG1773" s="127"/>
      <c r="EH1773" s="127"/>
      <c r="EI1773" s="127"/>
      <c r="EJ1773" s="127"/>
      <c r="EK1773" s="127"/>
      <c r="EL1773" s="127"/>
      <c r="EM1773" s="127"/>
      <c r="EN1773" s="127"/>
      <c r="EO1773" s="127"/>
      <c r="EP1773" s="127"/>
      <c r="EQ1773" s="127"/>
      <c r="ER1773" s="127"/>
      <c r="ES1773" s="127"/>
      <c r="ET1773" s="127"/>
      <c r="EU1773" s="127"/>
      <c r="EV1773" s="127"/>
      <c r="EW1773" s="127"/>
      <c r="EX1773" s="127"/>
      <c r="EY1773" s="127"/>
      <c r="EZ1773" s="127"/>
      <c r="FA1773" s="127"/>
      <c r="FB1773" s="127"/>
      <c r="FC1773" s="127"/>
      <c r="FD1773" s="127"/>
      <c r="FE1773" s="127"/>
      <c r="FF1773" s="127"/>
      <c r="FG1773" s="127"/>
      <c r="FH1773" s="127"/>
      <c r="FI1773" s="127"/>
      <c r="FJ1773" s="127"/>
      <c r="FK1773" s="127"/>
      <c r="FL1773" s="127"/>
      <c r="FM1773" s="127"/>
      <c r="FN1773" s="127"/>
      <c r="FO1773" s="127"/>
      <c r="FP1773" s="127"/>
      <c r="FQ1773" s="127"/>
      <c r="FR1773" s="127"/>
      <c r="FS1773" s="127"/>
      <c r="FT1773" s="127"/>
      <c r="FU1773" s="127"/>
      <c r="FV1773" s="127"/>
      <c r="FW1773" s="127"/>
      <c r="FX1773" s="127"/>
      <c r="FY1773" s="127"/>
      <c r="FZ1773" s="127"/>
      <c r="GA1773" s="127"/>
      <c r="GB1773" s="127"/>
      <c r="GC1773" s="127"/>
      <c r="GD1773" s="127"/>
      <c r="GE1773" s="127"/>
      <c r="GF1773" s="127"/>
      <c r="GG1773" s="127"/>
      <c r="GH1773" s="127"/>
      <c r="GI1773" s="127"/>
      <c r="GJ1773" s="127"/>
      <c r="GK1773" s="127"/>
      <c r="GL1773" s="127"/>
      <c r="GM1773" s="127"/>
      <c r="GN1773" s="127"/>
      <c r="GO1773" s="127"/>
      <c r="GP1773" s="127"/>
      <c r="GQ1773" s="127"/>
      <c r="GR1773" s="127"/>
      <c r="GS1773" s="127"/>
      <c r="GT1773" s="127"/>
      <c r="GU1773" s="127"/>
      <c r="GV1773" s="127"/>
      <c r="GW1773" s="127"/>
      <c r="GX1773" s="127"/>
      <c r="GY1773" s="127"/>
      <c r="GZ1773" s="127"/>
      <c r="HA1773" s="127"/>
      <c r="HB1773" s="127"/>
      <c r="HC1773" s="127"/>
      <c r="HD1773" s="127"/>
      <c r="HE1773" s="127"/>
      <c r="HF1773" s="127"/>
      <c r="HG1773" s="127"/>
      <c r="HH1773" s="127"/>
      <c r="HI1773" s="127"/>
      <c r="HJ1773" s="127"/>
      <c r="HK1773" s="127"/>
      <c r="HL1773" s="127"/>
      <c r="HM1773" s="127"/>
      <c r="HN1773" s="127"/>
      <c r="HO1773" s="127"/>
      <c r="HP1773" s="127"/>
      <c r="HQ1773" s="127"/>
      <c r="HR1773" s="127"/>
      <c r="HS1773" s="127"/>
      <c r="HT1773" s="127"/>
      <c r="HU1773" s="127"/>
      <c r="HV1773" s="127"/>
      <c r="HW1773" s="127"/>
      <c r="HX1773" s="127"/>
      <c r="HY1773" s="127"/>
      <c r="HZ1773" s="127"/>
      <c r="IA1773" s="127"/>
      <c r="IB1773" s="127"/>
      <c r="IC1773" s="127"/>
      <c r="ID1773" s="127"/>
      <c r="IE1773" s="127"/>
      <c r="IF1773" s="127"/>
      <c r="IG1773" s="127"/>
      <c r="IH1773" s="127"/>
      <c r="II1773" s="127"/>
      <c r="IJ1773" s="127"/>
      <c r="IK1773" s="127"/>
      <c r="IL1773" s="127"/>
      <c r="IM1773" s="127"/>
      <c r="IN1773" s="127"/>
    </row>
    <row r="1774" s="122" customFormat="1" spans="1:248">
      <c r="A1774" s="544"/>
      <c r="B1774" s="545" t="s">
        <v>127</v>
      </c>
      <c r="C1774" s="544"/>
      <c r="D1774" s="546"/>
      <c r="E1774" s="547"/>
      <c r="F1774" s="548"/>
      <c r="G1774" s="127"/>
      <c r="H1774" s="127"/>
      <c r="I1774" s="127"/>
      <c r="J1774" s="127"/>
      <c r="K1774" s="127"/>
      <c r="L1774" s="127"/>
      <c r="M1774" s="127"/>
      <c r="N1774" s="127"/>
      <c r="O1774" s="127"/>
      <c r="P1774" s="127"/>
      <c r="Q1774" s="127"/>
      <c r="R1774" s="127"/>
      <c r="S1774" s="127"/>
      <c r="T1774" s="127"/>
      <c r="U1774" s="127"/>
      <c r="V1774" s="127"/>
      <c r="W1774" s="127"/>
      <c r="X1774" s="127"/>
      <c r="Y1774" s="127"/>
      <c r="Z1774" s="127"/>
      <c r="AA1774" s="127"/>
      <c r="AB1774" s="127"/>
      <c r="AC1774" s="127"/>
      <c r="AD1774" s="127"/>
      <c r="AE1774" s="127"/>
      <c r="AF1774" s="127"/>
      <c r="AG1774" s="127"/>
      <c r="AH1774" s="127"/>
      <c r="AI1774" s="127"/>
      <c r="AJ1774" s="127"/>
      <c r="AK1774" s="127"/>
      <c r="AL1774" s="127"/>
      <c r="AM1774" s="127"/>
      <c r="AN1774" s="127"/>
      <c r="AO1774" s="127"/>
      <c r="AP1774" s="127"/>
      <c r="AQ1774" s="127"/>
      <c r="AR1774" s="127"/>
      <c r="AS1774" s="127"/>
      <c r="AT1774" s="127"/>
      <c r="AU1774" s="127"/>
      <c r="AV1774" s="127"/>
      <c r="AW1774" s="127"/>
      <c r="AX1774" s="127"/>
      <c r="AY1774" s="127"/>
      <c r="AZ1774" s="127"/>
      <c r="BA1774" s="127"/>
      <c r="BB1774" s="127"/>
      <c r="BC1774" s="127"/>
      <c r="BD1774" s="127"/>
      <c r="BE1774" s="127"/>
      <c r="BF1774" s="127"/>
      <c r="BG1774" s="127"/>
      <c r="BH1774" s="127"/>
      <c r="BI1774" s="127"/>
      <c r="BJ1774" s="127"/>
      <c r="BK1774" s="127"/>
      <c r="BL1774" s="127"/>
      <c r="BM1774" s="127"/>
      <c r="BN1774" s="127"/>
      <c r="BO1774" s="127"/>
      <c r="BP1774" s="127"/>
      <c r="BQ1774" s="127"/>
      <c r="BR1774" s="127"/>
      <c r="BS1774" s="127"/>
      <c r="BT1774" s="127"/>
      <c r="BU1774" s="127"/>
      <c r="BV1774" s="127"/>
      <c r="BW1774" s="127"/>
      <c r="BX1774" s="127"/>
      <c r="BY1774" s="127"/>
      <c r="BZ1774" s="127"/>
      <c r="CA1774" s="127"/>
      <c r="CB1774" s="127"/>
      <c r="CC1774" s="127"/>
      <c r="CD1774" s="127"/>
      <c r="CE1774" s="127"/>
      <c r="CF1774" s="127"/>
      <c r="CG1774" s="127"/>
      <c r="CH1774" s="127"/>
      <c r="CI1774" s="127"/>
      <c r="CJ1774" s="127"/>
      <c r="CK1774" s="127"/>
      <c r="CL1774" s="127"/>
      <c r="CM1774" s="127"/>
      <c r="CN1774" s="127"/>
      <c r="CO1774" s="127"/>
      <c r="CP1774" s="127"/>
      <c r="CQ1774" s="127"/>
      <c r="CR1774" s="127"/>
      <c r="CS1774" s="127"/>
      <c r="CT1774" s="127"/>
      <c r="CU1774" s="127"/>
      <c r="CV1774" s="127"/>
      <c r="CW1774" s="127"/>
      <c r="CX1774" s="127"/>
      <c r="CY1774" s="127"/>
      <c r="CZ1774" s="127"/>
      <c r="DA1774" s="127"/>
      <c r="DB1774" s="127"/>
      <c r="DC1774" s="127"/>
      <c r="DD1774" s="127"/>
      <c r="DE1774" s="127"/>
      <c r="DF1774" s="127"/>
      <c r="DG1774" s="127"/>
      <c r="DH1774" s="127"/>
      <c r="DI1774" s="127"/>
      <c r="DJ1774" s="127"/>
      <c r="DK1774" s="127"/>
      <c r="DL1774" s="127"/>
      <c r="DM1774" s="127"/>
      <c r="DN1774" s="127"/>
      <c r="DO1774" s="127"/>
      <c r="DP1774" s="127"/>
      <c r="DQ1774" s="127"/>
      <c r="DR1774" s="127"/>
      <c r="DS1774" s="127"/>
      <c r="DT1774" s="127"/>
      <c r="DU1774" s="127"/>
      <c r="DV1774" s="127"/>
      <c r="DW1774" s="127"/>
      <c r="DX1774" s="127"/>
      <c r="DY1774" s="127"/>
      <c r="DZ1774" s="127"/>
      <c r="EA1774" s="127"/>
      <c r="EB1774" s="127"/>
      <c r="EC1774" s="127"/>
      <c r="ED1774" s="127"/>
      <c r="EE1774" s="127"/>
      <c r="EF1774" s="127"/>
      <c r="EG1774" s="127"/>
      <c r="EH1774" s="127"/>
      <c r="EI1774" s="127"/>
      <c r="EJ1774" s="127"/>
      <c r="EK1774" s="127"/>
      <c r="EL1774" s="127"/>
      <c r="EM1774" s="127"/>
      <c r="EN1774" s="127"/>
      <c r="EO1774" s="127"/>
      <c r="EP1774" s="127"/>
      <c r="EQ1774" s="127"/>
      <c r="ER1774" s="127"/>
      <c r="ES1774" s="127"/>
      <c r="ET1774" s="127"/>
      <c r="EU1774" s="127"/>
      <c r="EV1774" s="127"/>
      <c r="EW1774" s="127"/>
      <c r="EX1774" s="127"/>
      <c r="EY1774" s="127"/>
      <c r="EZ1774" s="127"/>
      <c r="FA1774" s="127"/>
      <c r="FB1774" s="127"/>
      <c r="FC1774" s="127"/>
      <c r="FD1774" s="127"/>
      <c r="FE1774" s="127"/>
      <c r="FF1774" s="127"/>
      <c r="FG1774" s="127"/>
      <c r="FH1774" s="127"/>
      <c r="FI1774" s="127"/>
      <c r="FJ1774" s="127"/>
      <c r="FK1774" s="127"/>
      <c r="FL1774" s="127"/>
      <c r="FM1774" s="127"/>
      <c r="FN1774" s="127"/>
      <c r="FO1774" s="127"/>
      <c r="FP1774" s="127"/>
      <c r="FQ1774" s="127"/>
      <c r="FR1774" s="127"/>
      <c r="FS1774" s="127"/>
      <c r="FT1774" s="127"/>
      <c r="FU1774" s="127"/>
      <c r="FV1774" s="127"/>
      <c r="FW1774" s="127"/>
      <c r="FX1774" s="127"/>
      <c r="FY1774" s="127"/>
      <c r="FZ1774" s="127"/>
      <c r="GA1774" s="127"/>
      <c r="GB1774" s="127"/>
      <c r="GC1774" s="127"/>
      <c r="GD1774" s="127"/>
      <c r="GE1774" s="127"/>
      <c r="GF1774" s="127"/>
      <c r="GG1774" s="127"/>
      <c r="GH1774" s="127"/>
      <c r="GI1774" s="127"/>
      <c r="GJ1774" s="127"/>
      <c r="GK1774" s="127"/>
      <c r="GL1774" s="127"/>
      <c r="GM1774" s="127"/>
      <c r="GN1774" s="127"/>
      <c r="GO1774" s="127"/>
      <c r="GP1774" s="127"/>
      <c r="GQ1774" s="127"/>
      <c r="GR1774" s="127"/>
      <c r="GS1774" s="127"/>
      <c r="GT1774" s="127"/>
      <c r="GU1774" s="127"/>
      <c r="GV1774" s="127"/>
      <c r="GW1774" s="127"/>
      <c r="GX1774" s="127"/>
      <c r="GY1774" s="127"/>
      <c r="GZ1774" s="127"/>
      <c r="HA1774" s="127"/>
      <c r="HB1774" s="127"/>
      <c r="HC1774" s="127"/>
      <c r="HD1774" s="127"/>
      <c r="HE1774" s="127"/>
      <c r="HF1774" s="127"/>
      <c r="HG1774" s="127"/>
      <c r="HH1774" s="127"/>
      <c r="HI1774" s="127"/>
      <c r="HJ1774" s="127"/>
      <c r="HK1774" s="127"/>
      <c r="HL1774" s="127"/>
      <c r="HM1774" s="127"/>
      <c r="HN1774" s="127"/>
      <c r="HO1774" s="127"/>
      <c r="HP1774" s="127"/>
      <c r="HQ1774" s="127"/>
      <c r="HR1774" s="127"/>
      <c r="HS1774" s="127"/>
      <c r="HT1774" s="127"/>
      <c r="HU1774" s="127"/>
      <c r="HV1774" s="127"/>
      <c r="HW1774" s="127"/>
      <c r="HX1774" s="127"/>
      <c r="HY1774" s="127"/>
      <c r="HZ1774" s="127"/>
      <c r="IA1774" s="127"/>
      <c r="IB1774" s="127"/>
      <c r="IC1774" s="127"/>
      <c r="ID1774" s="127"/>
      <c r="IE1774" s="127"/>
      <c r="IF1774" s="127"/>
      <c r="IG1774" s="127"/>
      <c r="IH1774" s="127"/>
      <c r="II1774" s="127"/>
      <c r="IJ1774" s="127"/>
      <c r="IK1774" s="127"/>
      <c r="IL1774" s="127"/>
      <c r="IM1774" s="127"/>
      <c r="IN1774" s="127"/>
    </row>
    <row r="1775" spans="1:248">
      <c r="A1775" s="4"/>
      <c r="B1775" s="158"/>
      <c r="C1775" s="158"/>
      <c r="D1775" s="549"/>
      <c r="E1775" s="550"/>
      <c r="F1775" s="162"/>
      <c r="G1775"/>
      <c r="H1775"/>
      <c r="I1775"/>
      <c r="J1775"/>
      <c r="K1775"/>
      <c r="L1775"/>
      <c r="M1775"/>
      <c r="N1775"/>
      <c r="O1775"/>
      <c r="P1775"/>
      <c r="Q1775"/>
      <c r="R1775"/>
      <c r="S1775"/>
      <c r="T1775"/>
      <c r="U1775"/>
      <c r="V1775"/>
      <c r="W1775"/>
      <c r="X1775"/>
      <c r="Y1775"/>
      <c r="Z1775"/>
      <c r="AA1775"/>
      <c r="AB1775"/>
      <c r="AC1775"/>
      <c r="AD1775"/>
      <c r="AE1775"/>
      <c r="AF1775"/>
      <c r="AG1775"/>
      <c r="AH1775"/>
      <c r="AI1775"/>
      <c r="AJ1775"/>
      <c r="AK1775"/>
      <c r="AL1775"/>
      <c r="AM1775"/>
      <c r="AN1775"/>
      <c r="AO1775"/>
      <c r="AP1775"/>
      <c r="AQ1775"/>
      <c r="AR1775"/>
      <c r="AS1775"/>
      <c r="AT1775"/>
      <c r="AU1775"/>
      <c r="AV1775"/>
      <c r="AW1775"/>
      <c r="AX1775"/>
      <c r="AY1775"/>
      <c r="AZ1775"/>
      <c r="BA1775"/>
      <c r="BB1775"/>
      <c r="BC1775"/>
      <c r="BD1775"/>
      <c r="BE1775"/>
      <c r="BF1775"/>
      <c r="BG1775"/>
      <c r="BH1775"/>
      <c r="BI1775"/>
      <c r="BJ1775"/>
      <c r="BK1775"/>
      <c r="BL1775"/>
      <c r="BM1775"/>
      <c r="BN1775"/>
      <c r="BO1775"/>
      <c r="BP1775"/>
      <c r="BQ1775"/>
      <c r="BR1775"/>
      <c r="BS1775"/>
      <c r="BT1775"/>
      <c r="BU1775"/>
      <c r="BV1775"/>
      <c r="BW1775"/>
      <c r="BX1775"/>
      <c r="BY1775"/>
      <c r="BZ1775"/>
      <c r="CA1775"/>
      <c r="CB1775"/>
      <c r="CC1775"/>
      <c r="CD1775"/>
      <c r="CE1775"/>
      <c r="CF1775"/>
      <c r="CG1775"/>
      <c r="CH1775"/>
      <c r="CI1775"/>
      <c r="CJ1775"/>
      <c r="CK1775"/>
      <c r="CL1775"/>
      <c r="CM1775"/>
      <c r="CN1775"/>
      <c r="CO1775"/>
      <c r="CP1775"/>
      <c r="CQ1775"/>
      <c r="CR1775"/>
      <c r="CS1775"/>
      <c r="CT1775"/>
      <c r="CU1775"/>
      <c r="CV1775"/>
      <c r="CW1775"/>
      <c r="CX1775"/>
      <c r="CY1775"/>
      <c r="CZ1775"/>
      <c r="DA1775"/>
      <c r="DB1775"/>
      <c r="DC1775"/>
      <c r="DD1775"/>
      <c r="DE1775"/>
      <c r="DF1775"/>
      <c r="DG1775"/>
      <c r="DH1775"/>
      <c r="DI1775"/>
      <c r="DJ1775"/>
      <c r="DK1775"/>
      <c r="DL1775"/>
      <c r="DM1775"/>
      <c r="DN1775"/>
      <c r="DO1775"/>
      <c r="DP1775"/>
      <c r="DQ1775"/>
      <c r="DR1775"/>
      <c r="DS1775"/>
      <c r="DT1775"/>
      <c r="DU1775"/>
      <c r="DV1775"/>
      <c r="DW1775"/>
      <c r="DX1775"/>
      <c r="DY1775"/>
      <c r="DZ1775"/>
      <c r="EA1775"/>
      <c r="EB1775"/>
      <c r="EC1775"/>
      <c r="ED1775"/>
      <c r="EE1775"/>
      <c r="EF1775"/>
      <c r="EG1775"/>
      <c r="EH1775"/>
      <c r="EI1775"/>
      <c r="EJ1775"/>
      <c r="EK1775"/>
      <c r="EL1775"/>
      <c r="EM1775"/>
      <c r="EN1775"/>
      <c r="EO1775"/>
      <c r="EP1775"/>
      <c r="EQ1775"/>
      <c r="ER1775"/>
      <c r="ES1775"/>
      <c r="ET1775"/>
      <c r="EU1775"/>
      <c r="EV1775"/>
      <c r="EW1775"/>
      <c r="EX1775"/>
      <c r="EY1775"/>
      <c r="EZ1775"/>
      <c r="FA1775"/>
      <c r="FB1775"/>
      <c r="FC1775"/>
      <c r="FD1775"/>
      <c r="FE1775"/>
      <c r="FF1775"/>
      <c r="FG1775"/>
      <c r="FH1775"/>
      <c r="FI1775"/>
      <c r="FJ1775"/>
      <c r="FK1775"/>
      <c r="FL1775"/>
      <c r="FM1775"/>
      <c r="FN1775"/>
      <c r="FO1775"/>
      <c r="FP1775"/>
      <c r="FQ1775"/>
      <c r="FR1775"/>
      <c r="FS1775"/>
      <c r="FT1775"/>
      <c r="FU1775"/>
      <c r="FV1775"/>
      <c r="FW1775"/>
      <c r="FX1775"/>
      <c r="FY1775"/>
      <c r="FZ1775"/>
      <c r="GA1775"/>
      <c r="GB1775"/>
      <c r="GC1775"/>
      <c r="GD1775"/>
      <c r="GE1775"/>
      <c r="GF1775"/>
      <c r="GG1775"/>
      <c r="GH1775"/>
      <c r="GI1775"/>
      <c r="GJ1775"/>
      <c r="GK1775"/>
      <c r="GL1775"/>
      <c r="GM1775"/>
      <c r="GN1775"/>
      <c r="GO1775"/>
      <c r="GP1775"/>
      <c r="GQ1775"/>
      <c r="GR1775"/>
      <c r="GS1775"/>
      <c r="GT1775"/>
      <c r="GU1775"/>
      <c r="GV1775"/>
      <c r="GW1775"/>
      <c r="GX1775"/>
      <c r="GY1775"/>
      <c r="GZ1775"/>
      <c r="HA1775"/>
      <c r="HB1775"/>
      <c r="HC1775"/>
      <c r="HD1775"/>
      <c r="HE1775"/>
      <c r="HF1775"/>
      <c r="HG1775"/>
      <c r="HH1775"/>
      <c r="HI1775"/>
      <c r="HJ1775"/>
      <c r="HK1775"/>
      <c r="HL1775"/>
      <c r="HM1775"/>
      <c r="HN1775"/>
      <c r="HO1775"/>
      <c r="HP1775"/>
      <c r="HQ1775"/>
      <c r="HR1775"/>
      <c r="HS1775"/>
      <c r="HT1775"/>
      <c r="HU1775"/>
      <c r="HV1775"/>
      <c r="HW1775"/>
      <c r="HX1775"/>
      <c r="HY1775"/>
      <c r="HZ1775"/>
      <c r="IA1775"/>
      <c r="IB1775"/>
      <c r="IC1775"/>
      <c r="ID1775"/>
      <c r="IE1775"/>
      <c r="IF1775"/>
      <c r="IG1775"/>
      <c r="IH1775"/>
      <c r="II1775"/>
      <c r="IJ1775"/>
      <c r="IK1775"/>
      <c r="IL1775"/>
      <c r="IM1775"/>
      <c r="IN1775"/>
    </row>
    <row r="1776" spans="1:248">
      <c r="A1776" s="4"/>
      <c r="B1776" s="551" t="s">
        <v>2385</v>
      </c>
      <c r="C1776" s="158"/>
      <c r="D1776" s="464"/>
      <c r="E1776" s="552">
        <f>+E1777+E1785</f>
        <v>31518000000</v>
      </c>
      <c r="F1776" s="149"/>
      <c r="G1776"/>
      <c r="H1776"/>
      <c r="I1776"/>
      <c r="J1776"/>
      <c r="K1776"/>
      <c r="L1776"/>
      <c r="M1776"/>
      <c r="N1776"/>
      <c r="O1776"/>
      <c r="P1776"/>
      <c r="Q1776"/>
      <c r="R1776"/>
      <c r="S1776"/>
      <c r="T1776"/>
      <c r="U1776"/>
      <c r="V1776"/>
      <c r="W1776"/>
      <c r="X1776"/>
      <c r="Y1776"/>
      <c r="Z1776"/>
      <c r="AA1776"/>
      <c r="AB1776"/>
      <c r="AC1776"/>
      <c r="AD1776"/>
      <c r="AE1776"/>
      <c r="AF1776"/>
      <c r="AG1776"/>
      <c r="AH1776"/>
      <c r="AI1776"/>
      <c r="AJ1776"/>
      <c r="AK1776"/>
      <c r="AL1776"/>
      <c r="AM1776"/>
      <c r="AN1776"/>
      <c r="AO1776"/>
      <c r="AP1776"/>
      <c r="AQ1776"/>
      <c r="AR1776"/>
      <c r="AS1776"/>
      <c r="AT1776"/>
      <c r="AU1776"/>
      <c r="AV1776"/>
      <c r="AW1776"/>
      <c r="AX1776"/>
      <c r="AY1776"/>
      <c r="AZ1776"/>
      <c r="BA1776"/>
      <c r="BB1776"/>
      <c r="BC1776"/>
      <c r="BD1776"/>
      <c r="BE1776"/>
      <c r="BF1776"/>
      <c r="BG1776"/>
      <c r="BH1776"/>
      <c r="BI1776"/>
      <c r="BJ1776"/>
      <c r="BK1776"/>
      <c r="BL1776"/>
      <c r="BM1776"/>
      <c r="BN1776"/>
      <c r="BO1776"/>
      <c r="BP1776"/>
      <c r="BQ1776"/>
      <c r="BR1776"/>
      <c r="BS1776"/>
      <c r="BT1776"/>
      <c r="BU1776"/>
      <c r="BV1776"/>
      <c r="BW1776"/>
      <c r="BX1776"/>
      <c r="BY1776"/>
      <c r="BZ1776"/>
      <c r="CA1776"/>
      <c r="CB1776"/>
      <c r="CC1776"/>
      <c r="CD1776"/>
      <c r="CE1776"/>
      <c r="CF1776"/>
      <c r="CG1776"/>
      <c r="CH1776"/>
      <c r="CI1776"/>
      <c r="CJ1776"/>
      <c r="CK1776"/>
      <c r="CL1776"/>
      <c r="CM1776"/>
      <c r="CN1776"/>
      <c r="CO1776"/>
      <c r="CP1776"/>
      <c r="CQ1776"/>
      <c r="CR1776"/>
      <c r="CS1776"/>
      <c r="CT1776"/>
      <c r="CU1776"/>
      <c r="CV1776"/>
      <c r="CW1776"/>
      <c r="CX1776"/>
      <c r="CY1776"/>
      <c r="CZ1776"/>
      <c r="DA1776"/>
      <c r="DB1776"/>
      <c r="DC1776"/>
      <c r="DD1776"/>
      <c r="DE1776"/>
      <c r="DF1776"/>
      <c r="DG1776"/>
      <c r="DH1776"/>
      <c r="DI1776"/>
      <c r="DJ1776"/>
      <c r="DK1776"/>
      <c r="DL1776"/>
      <c r="DM1776"/>
      <c r="DN1776"/>
      <c r="DO1776"/>
      <c r="DP1776"/>
      <c r="DQ1776"/>
      <c r="DR1776"/>
      <c r="DS1776"/>
      <c r="DT1776"/>
      <c r="DU1776"/>
      <c r="DV1776"/>
      <c r="DW1776"/>
      <c r="DX1776"/>
      <c r="DY1776"/>
      <c r="DZ1776"/>
      <c r="EA1776"/>
      <c r="EB1776"/>
      <c r="EC1776"/>
      <c r="ED1776"/>
      <c r="EE1776"/>
      <c r="EF1776"/>
      <c r="EG1776"/>
      <c r="EH1776"/>
      <c r="EI1776"/>
      <c r="EJ1776"/>
      <c r="EK1776"/>
      <c r="EL1776"/>
      <c r="EM1776"/>
      <c r="EN1776"/>
      <c r="EO1776"/>
      <c r="EP1776"/>
      <c r="EQ1776"/>
      <c r="ER1776"/>
      <c r="ES1776"/>
      <c r="ET1776"/>
      <c r="EU1776"/>
      <c r="EV1776"/>
      <c r="EW1776"/>
      <c r="EX1776"/>
      <c r="EY1776"/>
      <c r="EZ1776"/>
      <c r="FA1776"/>
      <c r="FB1776"/>
      <c r="FC1776"/>
      <c r="FD1776"/>
      <c r="FE1776"/>
      <c r="FF1776"/>
      <c r="FG1776"/>
      <c r="FH1776"/>
      <c r="FI1776"/>
      <c r="FJ1776"/>
      <c r="FK1776"/>
      <c r="FL1776"/>
      <c r="FM1776"/>
      <c r="FN1776"/>
      <c r="FO1776"/>
      <c r="FP1776"/>
      <c r="FQ1776"/>
      <c r="FR1776"/>
      <c r="FS1776"/>
      <c r="FT1776"/>
      <c r="FU1776"/>
      <c r="FV1776"/>
      <c r="FW1776"/>
      <c r="FX1776"/>
      <c r="FY1776"/>
      <c r="FZ1776"/>
      <c r="GA1776"/>
      <c r="GB1776"/>
      <c r="GC1776"/>
      <c r="GD1776"/>
      <c r="GE1776"/>
      <c r="GF1776"/>
      <c r="GG1776"/>
      <c r="GH1776"/>
      <c r="GI1776"/>
      <c r="GJ1776"/>
      <c r="GK1776"/>
      <c r="GL1776"/>
      <c r="GM1776"/>
      <c r="GN1776"/>
      <c r="GO1776"/>
      <c r="GP1776"/>
      <c r="GQ1776"/>
      <c r="GR1776"/>
      <c r="GS1776"/>
      <c r="GT1776"/>
      <c r="GU1776"/>
      <c r="GV1776"/>
      <c r="GW1776"/>
      <c r="GX1776"/>
      <c r="GY1776"/>
      <c r="GZ1776"/>
      <c r="HA1776"/>
      <c r="HB1776"/>
      <c r="HC1776"/>
      <c r="HD1776"/>
      <c r="HE1776"/>
      <c r="HF1776"/>
      <c r="HG1776"/>
      <c r="HH1776"/>
      <c r="HI1776"/>
      <c r="HJ1776"/>
      <c r="HK1776"/>
      <c r="HL1776"/>
      <c r="HM1776"/>
      <c r="HN1776"/>
      <c r="HO1776"/>
      <c r="HP1776"/>
      <c r="HQ1776"/>
      <c r="HR1776"/>
      <c r="HS1776"/>
      <c r="HT1776"/>
      <c r="HU1776"/>
      <c r="HV1776"/>
      <c r="HW1776"/>
      <c r="HX1776"/>
      <c r="HY1776"/>
      <c r="HZ1776"/>
      <c r="IA1776"/>
      <c r="IB1776"/>
      <c r="IC1776"/>
      <c r="ID1776"/>
      <c r="IE1776"/>
      <c r="IF1776"/>
      <c r="IG1776"/>
      <c r="IH1776"/>
      <c r="II1776"/>
      <c r="IJ1776"/>
      <c r="IK1776"/>
      <c r="IL1776"/>
      <c r="IM1776"/>
      <c r="IN1776"/>
    </row>
    <row r="1777" spans="1:248">
      <c r="A1777" s="4"/>
      <c r="B1777" s="553" t="s">
        <v>2386</v>
      </c>
      <c r="C1777" s="549"/>
      <c r="D1777" s="550"/>
      <c r="E1777" s="554">
        <f>SUM(E1778:E1783)</f>
        <v>24730000000</v>
      </c>
      <c r="F1777" s="149"/>
      <c r="G1777"/>
      <c r="H1777"/>
      <c r="I1777"/>
      <c r="J1777"/>
      <c r="K1777"/>
      <c r="L1777"/>
      <c r="M1777"/>
      <c r="N1777"/>
      <c r="O1777"/>
      <c r="P1777"/>
      <c r="Q1777"/>
      <c r="R1777"/>
      <c r="S1777"/>
      <c r="T1777"/>
      <c r="U1777"/>
      <c r="V1777"/>
      <c r="W1777"/>
      <c r="X1777"/>
      <c r="Y1777"/>
      <c r="Z1777"/>
      <c r="AA1777"/>
      <c r="AB1777"/>
      <c r="AC1777"/>
      <c r="AD1777"/>
      <c r="AE1777"/>
      <c r="AF1777"/>
      <c r="AG1777"/>
      <c r="AH1777"/>
      <c r="AI1777"/>
      <c r="AJ1777"/>
      <c r="AK1777"/>
      <c r="AL1777"/>
      <c r="AM1777"/>
      <c r="AN1777"/>
      <c r="AO1777"/>
      <c r="AP1777"/>
      <c r="AQ1777"/>
      <c r="AR1777"/>
      <c r="AS1777"/>
      <c r="AT1777"/>
      <c r="AU1777"/>
      <c r="AV1777"/>
      <c r="AW1777"/>
      <c r="AX1777"/>
      <c r="AY1777"/>
      <c r="AZ1777"/>
      <c r="BA1777"/>
      <c r="BB1777"/>
      <c r="BC1777"/>
      <c r="BD1777"/>
      <c r="BE1777"/>
      <c r="BF1777"/>
      <c r="BG1777"/>
      <c r="BH1777"/>
      <c r="BI1777"/>
      <c r="BJ1777"/>
      <c r="BK1777"/>
      <c r="BL1777"/>
      <c r="BM1777"/>
      <c r="BN1777"/>
      <c r="BO1777"/>
      <c r="BP1777"/>
      <c r="BQ1777"/>
      <c r="BR1777"/>
      <c r="BS1777"/>
      <c r="BT1777"/>
      <c r="BU1777"/>
      <c r="BV1777"/>
      <c r="BW1777"/>
      <c r="BX1777"/>
      <c r="BY1777"/>
      <c r="BZ1777"/>
      <c r="CA1777"/>
      <c r="CB1777"/>
      <c r="CC1777"/>
      <c r="CD1777"/>
      <c r="CE1777"/>
      <c r="CF1777"/>
      <c r="CG1777"/>
      <c r="CH1777"/>
      <c r="CI1777"/>
      <c r="CJ1777"/>
      <c r="CK1777"/>
      <c r="CL1777"/>
      <c r="CM1777"/>
      <c r="CN1777"/>
      <c r="CO1777"/>
      <c r="CP1777"/>
      <c r="CQ1777"/>
      <c r="CR1777"/>
      <c r="CS1777"/>
      <c r="CT1777"/>
      <c r="CU1777"/>
      <c r="CV1777"/>
      <c r="CW1777"/>
      <c r="CX1777"/>
      <c r="CY1777"/>
      <c r="CZ1777"/>
      <c r="DA1777"/>
      <c r="DB1777"/>
      <c r="DC1777"/>
      <c r="DD1777"/>
      <c r="DE1777"/>
      <c r="DF1777"/>
      <c r="DG1777"/>
      <c r="DH1777"/>
      <c r="DI1777"/>
      <c r="DJ1777"/>
      <c r="DK1777"/>
      <c r="DL1777"/>
      <c r="DM1777"/>
      <c r="DN1777"/>
      <c r="DO1777"/>
      <c r="DP1777"/>
      <c r="DQ1777"/>
      <c r="DR1777"/>
      <c r="DS1777"/>
      <c r="DT1777"/>
      <c r="DU1777"/>
      <c r="DV1777"/>
      <c r="DW1777"/>
      <c r="DX1777"/>
      <c r="DY1777"/>
      <c r="DZ1777"/>
      <c r="EA1777"/>
      <c r="EB1777"/>
      <c r="EC1777"/>
      <c r="ED1777"/>
      <c r="EE1777"/>
      <c r="EF1777"/>
      <c r="EG1777"/>
      <c r="EH1777"/>
      <c r="EI1777"/>
      <c r="EJ1777"/>
      <c r="EK1777"/>
      <c r="EL1777"/>
      <c r="EM1777"/>
      <c r="EN1777"/>
      <c r="EO1777"/>
      <c r="EP1777"/>
      <c r="EQ1777"/>
      <c r="ER1777"/>
      <c r="ES1777"/>
      <c r="ET1777"/>
      <c r="EU1777"/>
      <c r="EV1777"/>
      <c r="EW1777"/>
      <c r="EX1777"/>
      <c r="EY1777"/>
      <c r="EZ1777"/>
      <c r="FA1777"/>
      <c r="FB1777"/>
      <c r="FC1777"/>
      <c r="FD1777"/>
      <c r="FE1777"/>
      <c r="FF1777"/>
      <c r="FG1777"/>
      <c r="FH1777"/>
      <c r="FI1777"/>
      <c r="FJ1777"/>
      <c r="FK1777"/>
      <c r="FL1777"/>
      <c r="FM1777"/>
      <c r="FN1777"/>
      <c r="FO1777"/>
      <c r="FP1777"/>
      <c r="FQ1777"/>
      <c r="FR1777"/>
      <c r="FS1777"/>
      <c r="FT1777"/>
      <c r="FU1777"/>
      <c r="FV1777"/>
      <c r="FW1777"/>
      <c r="FX1777"/>
      <c r="FY1777"/>
      <c r="FZ1777"/>
      <c r="GA1777"/>
      <c r="GB1777"/>
      <c r="GC1777"/>
      <c r="GD1777"/>
      <c r="GE1777"/>
      <c r="GF1777"/>
      <c r="GG1777"/>
      <c r="GH1777"/>
      <c r="GI1777"/>
      <c r="GJ1777"/>
      <c r="GK1777"/>
      <c r="GL1777"/>
      <c r="GM1777"/>
      <c r="GN1777"/>
      <c r="GO1777"/>
      <c r="GP1777"/>
      <c r="GQ1777"/>
      <c r="GR1777"/>
      <c r="GS1777"/>
      <c r="GT1777"/>
      <c r="GU1777"/>
      <c r="GV1777"/>
      <c r="GW1777"/>
      <c r="GX1777"/>
      <c r="GY1777"/>
      <c r="GZ1777"/>
      <c r="HA1777"/>
      <c r="HB1777"/>
      <c r="HC1777"/>
      <c r="HD1777"/>
      <c r="HE1777"/>
      <c r="HF1777"/>
      <c r="HG1777"/>
      <c r="HH1777"/>
      <c r="HI1777"/>
      <c r="HJ1777"/>
      <c r="HK1777"/>
      <c r="HL1777"/>
      <c r="HM1777"/>
      <c r="HN1777"/>
      <c r="HO1777"/>
      <c r="HP1777"/>
      <c r="HQ1777"/>
      <c r="HR1777"/>
      <c r="HS1777"/>
      <c r="HT1777"/>
      <c r="HU1777"/>
      <c r="HV1777"/>
      <c r="HW1777"/>
      <c r="HX1777"/>
      <c r="HY1777"/>
      <c r="HZ1777"/>
      <c r="IA1777"/>
      <c r="IB1777"/>
      <c r="IC1777"/>
      <c r="ID1777"/>
      <c r="IE1777"/>
      <c r="IF1777"/>
      <c r="IG1777"/>
      <c r="IH1777"/>
      <c r="II1777"/>
      <c r="IJ1777"/>
      <c r="IK1777"/>
      <c r="IL1777"/>
      <c r="IM1777"/>
      <c r="IN1777"/>
    </row>
    <row r="1778" spans="1:248">
      <c r="A1778" s="4"/>
      <c r="B1778" s="158" t="s">
        <v>2387</v>
      </c>
      <c r="C1778" s="549"/>
      <c r="D1778" s="550"/>
      <c r="E1778" s="555">
        <v>20000000</v>
      </c>
      <c r="F1778" s="149"/>
      <c r="G1778"/>
      <c r="H1778"/>
      <c r="I1778"/>
      <c r="J1778"/>
      <c r="K1778"/>
      <c r="L1778"/>
      <c r="M1778"/>
      <c r="N1778"/>
      <c r="O1778"/>
      <c r="P1778"/>
      <c r="Q1778"/>
      <c r="R1778"/>
      <c r="S1778"/>
      <c r="T1778"/>
      <c r="U1778"/>
      <c r="V1778"/>
      <c r="W1778"/>
      <c r="X1778"/>
      <c r="Y1778"/>
      <c r="Z1778"/>
      <c r="AA1778"/>
      <c r="AB1778"/>
      <c r="AC1778"/>
      <c r="AD1778"/>
      <c r="AE1778"/>
      <c r="AF1778"/>
      <c r="AG1778"/>
      <c r="AH1778"/>
      <c r="AI1778"/>
      <c r="AJ1778"/>
      <c r="AK1778"/>
      <c r="AL1778"/>
      <c r="AM1778"/>
      <c r="AN1778"/>
      <c r="AO1778"/>
      <c r="AP1778"/>
      <c r="AQ1778"/>
      <c r="AR1778"/>
      <c r="AS1778"/>
      <c r="AT1778"/>
      <c r="AU1778"/>
      <c r="AV1778"/>
      <c r="AW1778"/>
      <c r="AX1778"/>
      <c r="AY1778"/>
      <c r="AZ1778"/>
      <c r="BA1778"/>
      <c r="BB1778"/>
      <c r="BC1778"/>
      <c r="BD1778"/>
      <c r="BE1778"/>
      <c r="BF1778"/>
      <c r="BG1778"/>
      <c r="BH1778"/>
      <c r="BI1778"/>
      <c r="BJ1778"/>
      <c r="BK1778"/>
      <c r="BL1778"/>
      <c r="BM1778"/>
      <c r="BN1778"/>
      <c r="BO1778"/>
      <c r="BP1778"/>
      <c r="BQ1778"/>
      <c r="BR1778"/>
      <c r="BS1778"/>
      <c r="BT1778"/>
      <c r="BU1778"/>
      <c r="BV1778"/>
      <c r="BW1778"/>
      <c r="BX1778"/>
      <c r="BY1778"/>
      <c r="BZ1778"/>
      <c r="CA1778"/>
      <c r="CB1778"/>
      <c r="CC1778"/>
      <c r="CD1778"/>
      <c r="CE1778"/>
      <c r="CF1778"/>
      <c r="CG1778"/>
      <c r="CH1778"/>
      <c r="CI1778"/>
      <c r="CJ1778"/>
      <c r="CK1778"/>
      <c r="CL1778"/>
      <c r="CM1778"/>
      <c r="CN1778"/>
      <c r="CO1778"/>
      <c r="CP1778"/>
      <c r="CQ1778"/>
      <c r="CR1778"/>
      <c r="CS1778"/>
      <c r="CT1778"/>
      <c r="CU1778"/>
      <c r="CV1778"/>
      <c r="CW1778"/>
      <c r="CX1778"/>
      <c r="CY1778"/>
      <c r="CZ1778"/>
      <c r="DA1778"/>
      <c r="DB1778"/>
      <c r="DC1778"/>
      <c r="DD1778"/>
      <c r="DE1778"/>
      <c r="DF1778"/>
      <c r="DG1778"/>
      <c r="DH1778"/>
      <c r="DI1778"/>
      <c r="DJ1778"/>
      <c r="DK1778"/>
      <c r="DL1778"/>
      <c r="DM1778"/>
      <c r="DN1778"/>
      <c r="DO1778"/>
      <c r="DP1778"/>
      <c r="DQ1778"/>
      <c r="DR1778"/>
      <c r="DS1778"/>
      <c r="DT1778"/>
      <c r="DU1778"/>
      <c r="DV1778"/>
      <c r="DW1778"/>
      <c r="DX1778"/>
      <c r="DY1778"/>
      <c r="DZ1778"/>
      <c r="EA1778"/>
      <c r="EB1778"/>
      <c r="EC1778"/>
      <c r="ED1778"/>
      <c r="EE1778"/>
      <c r="EF1778"/>
      <c r="EG1778"/>
      <c r="EH1778"/>
      <c r="EI1778"/>
      <c r="EJ1778"/>
      <c r="EK1778"/>
      <c r="EL1778"/>
      <c r="EM1778"/>
      <c r="EN1778"/>
      <c r="EO1778"/>
      <c r="EP1778"/>
      <c r="EQ1778"/>
      <c r="ER1778"/>
      <c r="ES1778"/>
      <c r="ET1778"/>
      <c r="EU1778"/>
      <c r="EV1778"/>
      <c r="EW1778"/>
      <c r="EX1778"/>
      <c r="EY1778"/>
      <c r="EZ1778"/>
      <c r="FA1778"/>
      <c r="FB1778"/>
      <c r="FC1778"/>
      <c r="FD1778"/>
      <c r="FE1778"/>
      <c r="FF1778"/>
      <c r="FG1778"/>
      <c r="FH1778"/>
      <c r="FI1778"/>
      <c r="FJ1778"/>
      <c r="FK1778"/>
      <c r="FL1778"/>
      <c r="FM1778"/>
      <c r="FN1778"/>
      <c r="FO1778"/>
      <c r="FP1778"/>
      <c r="FQ1778"/>
      <c r="FR1778"/>
      <c r="FS1778"/>
      <c r="FT1778"/>
      <c r="FU1778"/>
      <c r="FV1778"/>
      <c r="FW1778"/>
      <c r="FX1778"/>
      <c r="FY1778"/>
      <c r="FZ1778"/>
      <c r="GA1778"/>
      <c r="GB1778"/>
      <c r="GC1778"/>
      <c r="GD1778"/>
      <c r="GE1778"/>
      <c r="GF1778"/>
      <c r="GG1778"/>
      <c r="GH1778"/>
      <c r="GI1778"/>
      <c r="GJ1778"/>
      <c r="GK1778"/>
      <c r="GL1778"/>
      <c r="GM1778"/>
      <c r="GN1778"/>
      <c r="GO1778"/>
      <c r="GP1778"/>
      <c r="GQ1778"/>
      <c r="GR1778"/>
      <c r="GS1778"/>
      <c r="GT1778"/>
      <c r="GU1778"/>
      <c r="GV1778"/>
      <c r="GW1778"/>
      <c r="GX1778"/>
      <c r="GY1778"/>
      <c r="GZ1778"/>
      <c r="HA1778"/>
      <c r="HB1778"/>
      <c r="HC1778"/>
      <c r="HD1778"/>
      <c r="HE1778"/>
      <c r="HF1778"/>
      <c r="HG1778"/>
      <c r="HH1778"/>
      <c r="HI1778"/>
      <c r="HJ1778"/>
      <c r="HK1778"/>
      <c r="HL1778"/>
      <c r="HM1778"/>
      <c r="HN1778"/>
      <c r="HO1778"/>
      <c r="HP1778"/>
      <c r="HQ1778"/>
      <c r="HR1778"/>
      <c r="HS1778"/>
      <c r="HT1778"/>
      <c r="HU1778"/>
      <c r="HV1778"/>
      <c r="HW1778"/>
      <c r="HX1778"/>
      <c r="HY1778"/>
      <c r="HZ1778"/>
      <c r="IA1778"/>
      <c r="IB1778"/>
      <c r="IC1778"/>
      <c r="ID1778"/>
      <c r="IE1778"/>
      <c r="IF1778"/>
      <c r="IG1778"/>
      <c r="IH1778"/>
      <c r="II1778"/>
      <c r="IJ1778"/>
      <c r="IK1778"/>
      <c r="IL1778"/>
      <c r="IM1778"/>
      <c r="IN1778"/>
    </row>
    <row r="1779" spans="1:248">
      <c r="A1779" s="4"/>
      <c r="B1779" s="158" t="s">
        <v>2388</v>
      </c>
      <c r="C1779" s="549"/>
      <c r="D1779" s="550"/>
      <c r="E1779" s="555">
        <v>40000000</v>
      </c>
      <c r="F1779" s="149"/>
      <c r="G1779"/>
      <c r="H1779"/>
      <c r="I1779"/>
      <c r="J1779"/>
      <c r="K1779"/>
      <c r="L1779"/>
      <c r="M1779"/>
      <c r="N1779"/>
      <c r="O1779"/>
      <c r="P1779"/>
      <c r="Q1779"/>
      <c r="R1779"/>
      <c r="S1779"/>
      <c r="T1779"/>
      <c r="U1779"/>
      <c r="V1779"/>
      <c r="W1779"/>
      <c r="X1779"/>
      <c r="Y1779"/>
      <c r="Z1779"/>
      <c r="AA1779"/>
      <c r="AB1779"/>
      <c r="AC1779"/>
      <c r="AD1779"/>
      <c r="AE1779"/>
      <c r="AF1779"/>
      <c r="AG1779"/>
      <c r="AH1779"/>
      <c r="AI1779"/>
      <c r="AJ1779"/>
      <c r="AK1779"/>
      <c r="AL1779"/>
      <c r="AM1779"/>
      <c r="AN1779"/>
      <c r="AO1779"/>
      <c r="AP1779"/>
      <c r="AQ1779"/>
      <c r="AR1779"/>
      <c r="AS1779"/>
      <c r="AT1779"/>
      <c r="AU1779"/>
      <c r="AV1779"/>
      <c r="AW1779"/>
      <c r="AX1779"/>
      <c r="AY1779"/>
      <c r="AZ1779"/>
      <c r="BA1779"/>
      <c r="BB1779"/>
      <c r="BC1779"/>
      <c r="BD1779"/>
      <c r="BE1779"/>
      <c r="BF1779"/>
      <c r="BG1779"/>
      <c r="BH1779"/>
      <c r="BI1779"/>
      <c r="BJ1779"/>
      <c r="BK1779"/>
      <c r="BL1779"/>
      <c r="BM1779"/>
      <c r="BN1779"/>
      <c r="BO1779"/>
      <c r="BP1779"/>
      <c r="BQ1779"/>
      <c r="BR1779"/>
      <c r="BS1779"/>
      <c r="BT1779"/>
      <c r="BU1779"/>
      <c r="BV1779"/>
      <c r="BW1779"/>
      <c r="BX1779"/>
      <c r="BY1779"/>
      <c r="BZ1779"/>
      <c r="CA1779"/>
      <c r="CB1779"/>
      <c r="CC1779"/>
      <c r="CD1779"/>
      <c r="CE1779"/>
      <c r="CF1779"/>
      <c r="CG1779"/>
      <c r="CH1779"/>
      <c r="CI1779"/>
      <c r="CJ1779"/>
      <c r="CK1779"/>
      <c r="CL1779"/>
      <c r="CM1779"/>
      <c r="CN1779"/>
      <c r="CO1779"/>
      <c r="CP1779"/>
      <c r="CQ1779"/>
      <c r="CR1779"/>
      <c r="CS1779"/>
      <c r="CT1779"/>
      <c r="CU1779"/>
      <c r="CV1779"/>
      <c r="CW1779"/>
      <c r="CX1779"/>
      <c r="CY1779"/>
      <c r="CZ1779"/>
      <c r="DA1779"/>
      <c r="DB1779"/>
      <c r="DC1779"/>
      <c r="DD1779"/>
      <c r="DE1779"/>
      <c r="DF1779"/>
      <c r="DG1779"/>
      <c r="DH1779"/>
      <c r="DI1779"/>
      <c r="DJ1779"/>
      <c r="DK1779"/>
      <c r="DL1779"/>
      <c r="DM1779"/>
      <c r="DN1779"/>
      <c r="DO1779"/>
      <c r="DP1779"/>
      <c r="DQ1779"/>
      <c r="DR1779"/>
      <c r="DS1779"/>
      <c r="DT1779"/>
      <c r="DU1779"/>
      <c r="DV1779"/>
      <c r="DW1779"/>
      <c r="DX1779"/>
      <c r="DY1779"/>
      <c r="DZ1779"/>
      <c r="EA1779"/>
      <c r="EB1779"/>
      <c r="EC1779"/>
      <c r="ED1779"/>
      <c r="EE1779"/>
      <c r="EF1779"/>
      <c r="EG1779"/>
      <c r="EH1779"/>
      <c r="EI1779"/>
      <c r="EJ1779"/>
      <c r="EK1779"/>
      <c r="EL1779"/>
      <c r="EM1779"/>
      <c r="EN1779"/>
      <c r="EO1779"/>
      <c r="EP1779"/>
      <c r="EQ1779"/>
      <c r="ER1779"/>
      <c r="ES1779"/>
      <c r="ET1779"/>
      <c r="EU1779"/>
      <c r="EV1779"/>
      <c r="EW1779"/>
      <c r="EX1779"/>
      <c r="EY1779"/>
      <c r="EZ1779"/>
      <c r="FA1779"/>
      <c r="FB1779"/>
      <c r="FC1779"/>
      <c r="FD1779"/>
      <c r="FE1779"/>
      <c r="FF1779"/>
      <c r="FG1779"/>
      <c r="FH1779"/>
      <c r="FI1779"/>
      <c r="FJ1779"/>
      <c r="FK1779"/>
      <c r="FL1779"/>
      <c r="FM1779"/>
      <c r="FN1779"/>
      <c r="FO1779"/>
      <c r="FP1779"/>
      <c r="FQ1779"/>
      <c r="FR1779"/>
      <c r="FS1779"/>
      <c r="FT1779"/>
      <c r="FU1779"/>
      <c r="FV1779"/>
      <c r="FW1779"/>
      <c r="FX1779"/>
      <c r="FY1779"/>
      <c r="FZ1779"/>
      <c r="GA1779"/>
      <c r="GB1779"/>
      <c r="GC1779"/>
      <c r="GD1779"/>
      <c r="GE1779"/>
      <c r="GF1779"/>
      <c r="GG1779"/>
      <c r="GH1779"/>
      <c r="GI1779"/>
      <c r="GJ1779"/>
      <c r="GK1779"/>
      <c r="GL1779"/>
      <c r="GM1779"/>
      <c r="GN1779"/>
      <c r="GO1779"/>
      <c r="GP1779"/>
      <c r="GQ1779"/>
      <c r="GR1779"/>
      <c r="GS1779"/>
      <c r="GT1779"/>
      <c r="GU1779"/>
      <c r="GV1779"/>
      <c r="GW1779"/>
      <c r="GX1779"/>
      <c r="GY1779"/>
      <c r="GZ1779"/>
      <c r="HA1779"/>
      <c r="HB1779"/>
      <c r="HC1779"/>
      <c r="HD1779"/>
      <c r="HE1779"/>
      <c r="HF1779"/>
      <c r="HG1779"/>
      <c r="HH1779"/>
      <c r="HI1779"/>
      <c r="HJ1779"/>
      <c r="HK1779"/>
      <c r="HL1779"/>
      <c r="HM1779"/>
      <c r="HN1779"/>
      <c r="HO1779"/>
      <c r="HP1779"/>
      <c r="HQ1779"/>
      <c r="HR1779"/>
      <c r="HS1779"/>
      <c r="HT1779"/>
      <c r="HU1779"/>
      <c r="HV1779"/>
      <c r="HW1779"/>
      <c r="HX1779"/>
      <c r="HY1779"/>
      <c r="HZ1779"/>
      <c r="IA1779"/>
      <c r="IB1779"/>
      <c r="IC1779"/>
      <c r="ID1779"/>
      <c r="IE1779"/>
      <c r="IF1779"/>
      <c r="IG1779"/>
      <c r="IH1779"/>
      <c r="II1779"/>
      <c r="IJ1779"/>
      <c r="IK1779"/>
      <c r="IL1779"/>
      <c r="IM1779"/>
      <c r="IN1779"/>
    </row>
    <row r="1780" spans="1:248">
      <c r="A1780" s="4"/>
      <c r="B1780" s="158" t="s">
        <v>2389</v>
      </c>
      <c r="C1780" s="549"/>
      <c r="D1780" s="550"/>
      <c r="E1780" s="555">
        <v>70000000</v>
      </c>
      <c r="F1780" s="149"/>
      <c r="G1780"/>
      <c r="H1780"/>
      <c r="I1780"/>
      <c r="J1780"/>
      <c r="K1780"/>
      <c r="L1780"/>
      <c r="M1780"/>
      <c r="N1780"/>
      <c r="O1780"/>
      <c r="P1780"/>
      <c r="Q1780"/>
      <c r="R1780"/>
      <c r="S1780"/>
      <c r="T1780"/>
      <c r="U1780"/>
      <c r="V1780"/>
      <c r="W1780"/>
      <c r="X1780"/>
      <c r="Y1780"/>
      <c r="Z1780"/>
      <c r="AA1780"/>
      <c r="AB1780"/>
      <c r="AC1780"/>
      <c r="AD1780"/>
      <c r="AE1780"/>
      <c r="AF1780"/>
      <c r="AG1780"/>
      <c r="AH1780"/>
      <c r="AI1780"/>
      <c r="AJ1780"/>
      <c r="AK1780"/>
      <c r="AL1780"/>
      <c r="AM1780"/>
      <c r="AN1780"/>
      <c r="AO1780"/>
      <c r="AP1780"/>
      <c r="AQ1780"/>
      <c r="AR1780"/>
      <c r="AS1780"/>
      <c r="AT1780"/>
      <c r="AU1780"/>
      <c r="AV1780"/>
      <c r="AW1780"/>
      <c r="AX1780"/>
      <c r="AY1780"/>
      <c r="AZ1780"/>
      <c r="BA1780"/>
      <c r="BB1780"/>
      <c r="BC1780"/>
      <c r="BD1780"/>
      <c r="BE1780"/>
      <c r="BF1780"/>
      <c r="BG1780"/>
      <c r="BH1780"/>
      <c r="BI1780"/>
      <c r="BJ1780"/>
      <c r="BK1780"/>
      <c r="BL1780"/>
      <c r="BM1780"/>
      <c r="BN1780"/>
      <c r="BO1780"/>
      <c r="BP1780"/>
      <c r="BQ1780"/>
      <c r="BR1780"/>
      <c r="BS1780"/>
      <c r="BT1780"/>
      <c r="BU1780"/>
      <c r="BV1780"/>
      <c r="BW1780"/>
      <c r="BX1780"/>
      <c r="BY1780"/>
      <c r="BZ1780"/>
      <c r="CA1780"/>
      <c r="CB1780"/>
      <c r="CC1780"/>
      <c r="CD1780"/>
      <c r="CE1780"/>
      <c r="CF1780"/>
      <c r="CG1780"/>
      <c r="CH1780"/>
      <c r="CI1780"/>
      <c r="CJ1780"/>
      <c r="CK1780"/>
      <c r="CL1780"/>
      <c r="CM1780"/>
      <c r="CN1780"/>
      <c r="CO1780"/>
      <c r="CP1780"/>
      <c r="CQ1780"/>
      <c r="CR1780"/>
      <c r="CS1780"/>
      <c r="CT1780"/>
      <c r="CU1780"/>
      <c r="CV1780"/>
      <c r="CW1780"/>
      <c r="CX1780"/>
      <c r="CY1780"/>
      <c r="CZ1780"/>
      <c r="DA1780"/>
      <c r="DB1780"/>
      <c r="DC1780"/>
      <c r="DD1780"/>
      <c r="DE1780"/>
      <c r="DF1780"/>
      <c r="DG1780"/>
      <c r="DH1780"/>
      <c r="DI1780"/>
      <c r="DJ1780"/>
      <c r="DK1780"/>
      <c r="DL1780"/>
      <c r="DM1780"/>
      <c r="DN1780"/>
      <c r="DO1780"/>
      <c r="DP1780"/>
      <c r="DQ1780"/>
      <c r="DR1780"/>
      <c r="DS1780"/>
      <c r="DT1780"/>
      <c r="DU1780"/>
      <c r="DV1780"/>
      <c r="DW1780"/>
      <c r="DX1780"/>
      <c r="DY1780"/>
      <c r="DZ1780"/>
      <c r="EA1780"/>
      <c r="EB1780"/>
      <c r="EC1780"/>
      <c r="ED1780"/>
      <c r="EE1780"/>
      <c r="EF1780"/>
      <c r="EG1780"/>
      <c r="EH1780"/>
      <c r="EI1780"/>
      <c r="EJ1780"/>
      <c r="EK1780"/>
      <c r="EL1780"/>
      <c r="EM1780"/>
      <c r="EN1780"/>
      <c r="EO1780"/>
      <c r="EP1780"/>
      <c r="EQ1780"/>
      <c r="ER1780"/>
      <c r="ES1780"/>
      <c r="ET1780"/>
      <c r="EU1780"/>
      <c r="EV1780"/>
      <c r="EW1780"/>
      <c r="EX1780"/>
      <c r="EY1780"/>
      <c r="EZ1780"/>
      <c r="FA1780"/>
      <c r="FB1780"/>
      <c r="FC1780"/>
      <c r="FD1780"/>
      <c r="FE1780"/>
      <c r="FF1780"/>
      <c r="FG1780"/>
      <c r="FH1780"/>
      <c r="FI1780"/>
      <c r="FJ1780"/>
      <c r="FK1780"/>
      <c r="FL1780"/>
      <c r="FM1780"/>
      <c r="FN1780"/>
      <c r="FO1780"/>
      <c r="FP1780"/>
      <c r="FQ1780"/>
      <c r="FR1780"/>
      <c r="FS1780"/>
      <c r="FT1780"/>
      <c r="FU1780"/>
      <c r="FV1780"/>
      <c r="FW1780"/>
      <c r="FX1780"/>
      <c r="FY1780"/>
      <c r="FZ1780"/>
      <c r="GA1780"/>
      <c r="GB1780"/>
      <c r="GC1780"/>
      <c r="GD1780"/>
      <c r="GE1780"/>
      <c r="GF1780"/>
      <c r="GG1780"/>
      <c r="GH1780"/>
      <c r="GI1780"/>
      <c r="GJ1780"/>
      <c r="GK1780"/>
      <c r="GL1780"/>
      <c r="GM1780"/>
      <c r="GN1780"/>
      <c r="GO1780"/>
      <c r="GP1780"/>
      <c r="GQ1780"/>
      <c r="GR1780"/>
      <c r="GS1780"/>
      <c r="GT1780"/>
      <c r="GU1780"/>
      <c r="GV1780"/>
      <c r="GW1780"/>
      <c r="GX1780"/>
      <c r="GY1780"/>
      <c r="GZ1780"/>
      <c r="HA1780"/>
      <c r="HB1780"/>
      <c r="HC1780"/>
      <c r="HD1780"/>
      <c r="HE1780"/>
      <c r="HF1780"/>
      <c r="HG1780"/>
      <c r="HH1780"/>
      <c r="HI1780"/>
      <c r="HJ1780"/>
      <c r="HK1780"/>
      <c r="HL1780"/>
      <c r="HM1780"/>
      <c r="HN1780"/>
      <c r="HO1780"/>
      <c r="HP1780"/>
      <c r="HQ1780"/>
      <c r="HR1780"/>
      <c r="HS1780"/>
      <c r="HT1780"/>
      <c r="HU1780"/>
      <c r="HV1780"/>
      <c r="HW1780"/>
      <c r="HX1780"/>
      <c r="HY1780"/>
      <c r="HZ1780"/>
      <c r="IA1780"/>
      <c r="IB1780"/>
      <c r="IC1780"/>
      <c r="ID1780"/>
      <c r="IE1780"/>
      <c r="IF1780"/>
      <c r="IG1780"/>
      <c r="IH1780"/>
      <c r="II1780"/>
      <c r="IJ1780"/>
      <c r="IK1780"/>
      <c r="IL1780"/>
      <c r="IM1780"/>
      <c r="IN1780"/>
    </row>
    <row r="1781" spans="1:248">
      <c r="A1781" s="4"/>
      <c r="B1781" s="158" t="s">
        <v>2390</v>
      </c>
      <c r="C1781" s="549"/>
      <c r="D1781" s="550"/>
      <c r="E1781" s="555">
        <f>22000000000-2000000000</f>
        <v>20000000000</v>
      </c>
      <c r="F1781" s="149"/>
      <c r="G1781"/>
      <c r="H1781"/>
      <c r="I1781"/>
      <c r="J1781"/>
      <c r="K1781"/>
      <c r="L1781"/>
      <c r="M1781"/>
      <c r="N1781"/>
      <c r="O1781"/>
      <c r="P1781"/>
      <c r="Q1781"/>
      <c r="R1781"/>
      <c r="S1781"/>
      <c r="T1781"/>
      <c r="U1781"/>
      <c r="V1781"/>
      <c r="W1781"/>
      <c r="X1781"/>
      <c r="Y1781"/>
      <c r="Z1781"/>
      <c r="AA1781"/>
      <c r="AB1781"/>
      <c r="AC1781"/>
      <c r="AD1781"/>
      <c r="AE1781"/>
      <c r="AF1781"/>
      <c r="AG1781"/>
      <c r="AH1781"/>
      <c r="AI1781"/>
      <c r="AJ1781"/>
      <c r="AK1781"/>
      <c r="AL1781"/>
      <c r="AM1781"/>
      <c r="AN1781"/>
      <c r="AO1781"/>
      <c r="AP1781"/>
      <c r="AQ1781"/>
      <c r="AR1781"/>
      <c r="AS1781"/>
      <c r="AT1781"/>
      <c r="AU1781"/>
      <c r="AV1781"/>
      <c r="AW1781"/>
      <c r="AX1781"/>
      <c r="AY1781"/>
      <c r="AZ1781"/>
      <c r="BA1781"/>
      <c r="BB1781"/>
      <c r="BC1781"/>
      <c r="BD1781"/>
      <c r="BE1781"/>
      <c r="BF1781"/>
      <c r="BG1781"/>
      <c r="BH1781"/>
      <c r="BI1781"/>
      <c r="BJ1781"/>
      <c r="BK1781"/>
      <c r="BL1781"/>
      <c r="BM1781"/>
      <c r="BN1781"/>
      <c r="BO1781"/>
      <c r="BP1781"/>
      <c r="BQ1781"/>
      <c r="BR1781"/>
      <c r="BS1781"/>
      <c r="BT1781"/>
      <c r="BU1781"/>
      <c r="BV1781"/>
      <c r="BW1781"/>
      <c r="BX1781"/>
      <c r="BY1781"/>
      <c r="BZ1781"/>
      <c r="CA1781"/>
      <c r="CB1781"/>
      <c r="CC1781"/>
      <c r="CD1781"/>
      <c r="CE1781"/>
      <c r="CF1781"/>
      <c r="CG1781"/>
      <c r="CH1781"/>
      <c r="CI1781"/>
      <c r="CJ1781"/>
      <c r="CK1781"/>
      <c r="CL1781"/>
      <c r="CM1781"/>
      <c r="CN1781"/>
      <c r="CO1781"/>
      <c r="CP1781"/>
      <c r="CQ1781"/>
      <c r="CR1781"/>
      <c r="CS1781"/>
      <c r="CT1781"/>
      <c r="CU1781"/>
      <c r="CV1781"/>
      <c r="CW1781"/>
      <c r="CX1781"/>
      <c r="CY1781"/>
      <c r="CZ1781"/>
      <c r="DA1781"/>
      <c r="DB1781"/>
      <c r="DC1781"/>
      <c r="DD1781"/>
      <c r="DE1781"/>
      <c r="DF1781"/>
      <c r="DG1781"/>
      <c r="DH1781"/>
      <c r="DI1781"/>
      <c r="DJ1781"/>
      <c r="DK1781"/>
      <c r="DL1781"/>
      <c r="DM1781"/>
      <c r="DN1781"/>
      <c r="DO1781"/>
      <c r="DP1781"/>
      <c r="DQ1781"/>
      <c r="DR1781"/>
      <c r="DS1781"/>
      <c r="DT1781"/>
      <c r="DU1781"/>
      <c r="DV1781"/>
      <c r="DW1781"/>
      <c r="DX1781"/>
      <c r="DY1781"/>
      <c r="DZ1781"/>
      <c r="EA1781"/>
      <c r="EB1781"/>
      <c r="EC1781"/>
      <c r="ED1781"/>
      <c r="EE1781"/>
      <c r="EF1781"/>
      <c r="EG1781"/>
      <c r="EH1781"/>
      <c r="EI1781"/>
      <c r="EJ1781"/>
      <c r="EK1781"/>
      <c r="EL1781"/>
      <c r="EM1781"/>
      <c r="EN1781"/>
      <c r="EO1781"/>
      <c r="EP1781"/>
      <c r="EQ1781"/>
      <c r="ER1781"/>
      <c r="ES1781"/>
      <c r="ET1781"/>
      <c r="EU1781"/>
      <c r="EV1781"/>
      <c r="EW1781"/>
      <c r="EX1781"/>
      <c r="EY1781"/>
      <c r="EZ1781"/>
      <c r="FA1781"/>
      <c r="FB1781"/>
      <c r="FC1781"/>
      <c r="FD1781"/>
      <c r="FE1781"/>
      <c r="FF1781"/>
      <c r="FG1781"/>
      <c r="FH1781"/>
      <c r="FI1781"/>
      <c r="FJ1781"/>
      <c r="FK1781"/>
      <c r="FL1781"/>
      <c r="FM1781"/>
      <c r="FN1781"/>
      <c r="FO1781"/>
      <c r="FP1781"/>
      <c r="FQ1781"/>
      <c r="FR1781"/>
      <c r="FS1781"/>
      <c r="FT1781"/>
      <c r="FU1781"/>
      <c r="FV1781"/>
      <c r="FW1781"/>
      <c r="FX1781"/>
      <c r="FY1781"/>
      <c r="FZ1781"/>
      <c r="GA1781"/>
      <c r="GB1781"/>
      <c r="GC1781"/>
      <c r="GD1781"/>
      <c r="GE1781"/>
      <c r="GF1781"/>
      <c r="GG1781"/>
      <c r="GH1781"/>
      <c r="GI1781"/>
      <c r="GJ1781"/>
      <c r="GK1781"/>
      <c r="GL1781"/>
      <c r="GM1781"/>
      <c r="GN1781"/>
      <c r="GO1781"/>
      <c r="GP1781"/>
      <c r="GQ1781"/>
      <c r="GR1781"/>
      <c r="GS1781"/>
      <c r="GT1781"/>
      <c r="GU1781"/>
      <c r="GV1781"/>
      <c r="GW1781"/>
      <c r="GX1781"/>
      <c r="GY1781"/>
      <c r="GZ1781"/>
      <c r="HA1781"/>
      <c r="HB1781"/>
      <c r="HC1781"/>
      <c r="HD1781"/>
      <c r="HE1781"/>
      <c r="HF1781"/>
      <c r="HG1781"/>
      <c r="HH1781"/>
      <c r="HI1781"/>
      <c r="HJ1781"/>
      <c r="HK1781"/>
      <c r="HL1781"/>
      <c r="HM1781"/>
      <c r="HN1781"/>
      <c r="HO1781"/>
      <c r="HP1781"/>
      <c r="HQ1781"/>
      <c r="HR1781"/>
      <c r="HS1781"/>
      <c r="HT1781"/>
      <c r="HU1781"/>
      <c r="HV1781"/>
      <c r="HW1781"/>
      <c r="HX1781"/>
      <c r="HY1781"/>
      <c r="HZ1781"/>
      <c r="IA1781"/>
      <c r="IB1781"/>
      <c r="IC1781"/>
      <c r="ID1781"/>
      <c r="IE1781"/>
      <c r="IF1781"/>
      <c r="IG1781"/>
      <c r="IH1781"/>
      <c r="II1781"/>
      <c r="IJ1781"/>
      <c r="IK1781"/>
      <c r="IL1781"/>
      <c r="IM1781"/>
      <c r="IN1781"/>
    </row>
    <row r="1782" spans="1:248">
      <c r="A1782" s="4"/>
      <c r="B1782" s="158" t="s">
        <v>2391</v>
      </c>
      <c r="C1782" s="549"/>
      <c r="D1782" s="550"/>
      <c r="E1782" s="555">
        <v>4000000000</v>
      </c>
      <c r="F1782" s="149"/>
      <c r="G1782"/>
      <c r="H1782" s="9"/>
      <c r="I1782"/>
      <c r="J1782"/>
      <c r="K1782"/>
      <c r="L1782"/>
      <c r="M1782"/>
      <c r="N1782"/>
      <c r="O1782"/>
      <c r="P1782"/>
      <c r="Q1782"/>
      <c r="R1782"/>
      <c r="S1782"/>
      <c r="T1782"/>
      <c r="U1782"/>
      <c r="V1782"/>
      <c r="W1782"/>
      <c r="X1782"/>
      <c r="Y1782"/>
      <c r="Z1782"/>
      <c r="AA1782"/>
      <c r="AB1782"/>
      <c r="AC1782"/>
      <c r="AD1782"/>
      <c r="AE1782"/>
      <c r="AF1782"/>
      <c r="AG1782"/>
      <c r="AH1782"/>
      <c r="AI1782"/>
      <c r="AJ1782"/>
      <c r="AK1782"/>
      <c r="AL1782"/>
      <c r="AM1782"/>
      <c r="AN1782"/>
      <c r="AO1782"/>
      <c r="AP1782"/>
      <c r="AQ1782"/>
      <c r="AR1782"/>
      <c r="AS1782"/>
      <c r="AT1782"/>
      <c r="AU1782"/>
      <c r="AV1782"/>
      <c r="AW1782"/>
      <c r="AX1782"/>
      <c r="AY1782"/>
      <c r="AZ1782"/>
      <c r="BA1782"/>
      <c r="BB1782"/>
      <c r="BC1782"/>
      <c r="BD1782"/>
      <c r="BE1782"/>
      <c r="BF1782"/>
      <c r="BG1782"/>
      <c r="BH1782"/>
      <c r="BI1782"/>
      <c r="BJ1782"/>
      <c r="BK1782"/>
      <c r="BL1782"/>
      <c r="BM1782"/>
      <c r="BN1782"/>
      <c r="BO1782"/>
      <c r="BP1782"/>
      <c r="BQ1782"/>
      <c r="BR1782"/>
      <c r="BS1782"/>
      <c r="BT1782"/>
      <c r="BU1782"/>
      <c r="BV1782"/>
      <c r="BW1782"/>
      <c r="BX1782"/>
      <c r="BY1782"/>
      <c r="BZ1782"/>
      <c r="CA1782"/>
      <c r="CB1782"/>
      <c r="CC1782"/>
      <c r="CD1782"/>
      <c r="CE1782"/>
      <c r="CF1782"/>
      <c r="CG1782"/>
      <c r="CH1782"/>
      <c r="CI1782"/>
      <c r="CJ1782"/>
      <c r="CK1782"/>
      <c r="CL1782"/>
      <c r="CM1782"/>
      <c r="CN1782"/>
      <c r="CO1782"/>
      <c r="CP1782"/>
      <c r="CQ1782"/>
      <c r="CR1782"/>
      <c r="CS1782"/>
      <c r="CT1782"/>
      <c r="CU1782"/>
      <c r="CV1782"/>
      <c r="CW1782"/>
      <c r="CX1782"/>
      <c r="CY1782"/>
      <c r="CZ1782"/>
      <c r="DA1782"/>
      <c r="DB1782"/>
      <c r="DC1782"/>
      <c r="DD1782"/>
      <c r="DE1782"/>
      <c r="DF1782"/>
      <c r="DG1782"/>
      <c r="DH1782"/>
      <c r="DI1782"/>
      <c r="DJ1782"/>
      <c r="DK1782"/>
      <c r="DL1782"/>
      <c r="DM1782"/>
      <c r="DN1782"/>
      <c r="DO1782"/>
      <c r="DP1782"/>
      <c r="DQ1782"/>
      <c r="DR1782"/>
      <c r="DS1782"/>
      <c r="DT1782"/>
      <c r="DU1782"/>
      <c r="DV1782"/>
      <c r="DW1782"/>
      <c r="DX1782"/>
      <c r="DY1782"/>
      <c r="DZ1782"/>
      <c r="EA1782"/>
      <c r="EB1782"/>
      <c r="EC1782"/>
      <c r="ED1782"/>
      <c r="EE1782"/>
      <c r="EF1782"/>
      <c r="EG1782"/>
      <c r="EH1782"/>
      <c r="EI1782"/>
      <c r="EJ1782"/>
      <c r="EK1782"/>
      <c r="EL1782"/>
      <c r="EM1782"/>
      <c r="EN1782"/>
      <c r="EO1782"/>
      <c r="EP1782"/>
      <c r="EQ1782"/>
      <c r="ER1782"/>
      <c r="ES1782"/>
      <c r="ET1782"/>
      <c r="EU1782"/>
      <c r="EV1782"/>
      <c r="EW1782"/>
      <c r="EX1782"/>
      <c r="EY1782"/>
      <c r="EZ1782"/>
      <c r="FA1782"/>
      <c r="FB1782"/>
      <c r="FC1782"/>
      <c r="FD1782"/>
      <c r="FE1782"/>
      <c r="FF1782"/>
      <c r="FG1782"/>
      <c r="FH1782"/>
      <c r="FI1782"/>
      <c r="FJ1782"/>
      <c r="FK1782"/>
      <c r="FL1782"/>
      <c r="FM1782"/>
      <c r="FN1782"/>
      <c r="FO1782"/>
      <c r="FP1782"/>
      <c r="FQ1782"/>
      <c r="FR1782"/>
      <c r="FS1782"/>
      <c r="FT1782"/>
      <c r="FU1782"/>
      <c r="FV1782"/>
      <c r="FW1782"/>
      <c r="FX1782"/>
      <c r="FY1782"/>
      <c r="FZ1782"/>
      <c r="GA1782"/>
      <c r="GB1782"/>
      <c r="GC1782"/>
      <c r="GD1782"/>
      <c r="GE1782"/>
      <c r="GF1782"/>
      <c r="GG1782"/>
      <c r="GH1782"/>
      <c r="GI1782"/>
      <c r="GJ1782"/>
      <c r="GK1782"/>
      <c r="GL1782"/>
      <c r="GM1782"/>
      <c r="GN1782"/>
      <c r="GO1782"/>
      <c r="GP1782"/>
      <c r="GQ1782"/>
      <c r="GR1782"/>
      <c r="GS1782"/>
      <c r="GT1782"/>
      <c r="GU1782"/>
      <c r="GV1782"/>
      <c r="GW1782"/>
      <c r="GX1782"/>
      <c r="GY1782"/>
      <c r="GZ1782"/>
      <c r="HA1782"/>
      <c r="HB1782"/>
      <c r="HC1782"/>
      <c r="HD1782"/>
      <c r="HE1782"/>
      <c r="HF1782"/>
      <c r="HG1782"/>
      <c r="HH1782"/>
      <c r="HI1782"/>
      <c r="HJ1782"/>
      <c r="HK1782"/>
      <c r="HL1782"/>
      <c r="HM1782"/>
      <c r="HN1782"/>
      <c r="HO1782"/>
      <c r="HP1782"/>
      <c r="HQ1782"/>
      <c r="HR1782"/>
      <c r="HS1782"/>
      <c r="HT1782"/>
      <c r="HU1782"/>
      <c r="HV1782"/>
      <c r="HW1782"/>
      <c r="HX1782"/>
      <c r="HY1782"/>
      <c r="HZ1782"/>
      <c r="IA1782"/>
      <c r="IB1782"/>
      <c r="IC1782"/>
      <c r="ID1782"/>
      <c r="IE1782"/>
      <c r="IF1782"/>
      <c r="IG1782"/>
      <c r="IH1782"/>
      <c r="II1782"/>
      <c r="IJ1782"/>
      <c r="IK1782"/>
      <c r="IL1782"/>
      <c r="IM1782"/>
      <c r="IN1782"/>
    </row>
    <row r="1783" spans="1:248">
      <c r="A1783" s="4"/>
      <c r="B1783" s="158" t="s">
        <v>2392</v>
      </c>
      <c r="C1783" s="549"/>
      <c r="D1783" s="556"/>
      <c r="E1783" s="555">
        <v>600000000</v>
      </c>
      <c r="F1783" s="149"/>
      <c r="G1783"/>
      <c r="H1783"/>
      <c r="I1783"/>
      <c r="J1783"/>
      <c r="K1783"/>
      <c r="L1783"/>
      <c r="M1783"/>
      <c r="N1783"/>
      <c r="O1783"/>
      <c r="P1783"/>
      <c r="Q1783"/>
      <c r="R1783"/>
      <c r="S1783"/>
      <c r="T1783"/>
      <c r="U1783"/>
      <c r="V1783"/>
      <c r="W1783"/>
      <c r="X1783"/>
      <c r="Y1783"/>
      <c r="Z1783"/>
      <c r="AA1783"/>
      <c r="AB1783"/>
      <c r="AC1783"/>
      <c r="AD1783"/>
      <c r="AE1783"/>
      <c r="AF1783"/>
      <c r="AG1783"/>
      <c r="AH1783"/>
      <c r="AI1783"/>
      <c r="AJ1783"/>
      <c r="AK1783"/>
      <c r="AL1783"/>
      <c r="AM1783"/>
      <c r="AN1783"/>
      <c r="AO1783"/>
      <c r="AP1783"/>
      <c r="AQ1783"/>
      <c r="AR1783"/>
      <c r="AS1783"/>
      <c r="AT1783"/>
      <c r="AU1783"/>
      <c r="AV1783"/>
      <c r="AW1783"/>
      <c r="AX1783"/>
      <c r="AY1783"/>
      <c r="AZ1783"/>
      <c r="BA1783"/>
      <c r="BB1783"/>
      <c r="BC1783"/>
      <c r="BD1783"/>
      <c r="BE1783"/>
      <c r="BF1783"/>
      <c r="BG1783"/>
      <c r="BH1783"/>
      <c r="BI1783"/>
      <c r="BJ1783"/>
      <c r="BK1783"/>
      <c r="BL1783"/>
      <c r="BM1783"/>
      <c r="BN1783"/>
      <c r="BO1783"/>
      <c r="BP1783"/>
      <c r="BQ1783"/>
      <c r="BR1783"/>
      <c r="BS1783"/>
      <c r="BT1783"/>
      <c r="BU1783"/>
      <c r="BV1783"/>
      <c r="BW1783"/>
      <c r="BX1783"/>
      <c r="BY1783"/>
      <c r="BZ1783"/>
      <c r="CA1783"/>
      <c r="CB1783"/>
      <c r="CC1783"/>
      <c r="CD1783"/>
      <c r="CE1783"/>
      <c r="CF1783"/>
      <c r="CG1783"/>
      <c r="CH1783"/>
      <c r="CI1783"/>
      <c r="CJ1783"/>
      <c r="CK1783"/>
      <c r="CL1783"/>
      <c r="CM1783"/>
      <c r="CN1783"/>
      <c r="CO1783"/>
      <c r="CP1783"/>
      <c r="CQ1783"/>
      <c r="CR1783"/>
      <c r="CS1783"/>
      <c r="CT1783"/>
      <c r="CU1783"/>
      <c r="CV1783"/>
      <c r="CW1783"/>
      <c r="CX1783"/>
      <c r="CY1783"/>
      <c r="CZ1783"/>
      <c r="DA1783"/>
      <c r="DB1783"/>
      <c r="DC1783"/>
      <c r="DD1783"/>
      <c r="DE1783"/>
      <c r="DF1783"/>
      <c r="DG1783"/>
      <c r="DH1783"/>
      <c r="DI1783"/>
      <c r="DJ1783"/>
      <c r="DK1783"/>
      <c r="DL1783"/>
      <c r="DM1783"/>
      <c r="DN1783"/>
      <c r="DO1783"/>
      <c r="DP1783"/>
      <c r="DQ1783"/>
      <c r="DR1783"/>
      <c r="DS1783"/>
      <c r="DT1783"/>
      <c r="DU1783"/>
      <c r="DV1783"/>
      <c r="DW1783"/>
      <c r="DX1783"/>
      <c r="DY1783"/>
      <c r="DZ1783"/>
      <c r="EA1783"/>
      <c r="EB1783"/>
      <c r="EC1783"/>
      <c r="ED1783"/>
      <c r="EE1783"/>
      <c r="EF1783"/>
      <c r="EG1783"/>
      <c r="EH1783"/>
      <c r="EI1783"/>
      <c r="EJ1783"/>
      <c r="EK1783"/>
      <c r="EL1783"/>
      <c r="EM1783"/>
      <c r="EN1783"/>
      <c r="EO1783"/>
      <c r="EP1783"/>
      <c r="EQ1783"/>
      <c r="ER1783"/>
      <c r="ES1783"/>
      <c r="ET1783"/>
      <c r="EU1783"/>
      <c r="EV1783"/>
      <c r="EW1783"/>
      <c r="EX1783"/>
      <c r="EY1783"/>
      <c r="EZ1783"/>
      <c r="FA1783"/>
      <c r="FB1783"/>
      <c r="FC1783"/>
      <c r="FD1783"/>
      <c r="FE1783"/>
      <c r="FF1783"/>
      <c r="FG1783"/>
      <c r="FH1783"/>
      <c r="FI1783"/>
      <c r="FJ1783"/>
      <c r="FK1783"/>
      <c r="FL1783"/>
      <c r="FM1783"/>
      <c r="FN1783"/>
      <c r="FO1783"/>
      <c r="FP1783"/>
      <c r="FQ1783"/>
      <c r="FR1783"/>
      <c r="FS1783"/>
      <c r="FT1783"/>
      <c r="FU1783"/>
      <c r="FV1783"/>
      <c r="FW1783"/>
      <c r="FX1783"/>
      <c r="FY1783"/>
      <c r="FZ1783"/>
      <c r="GA1783"/>
      <c r="GB1783"/>
      <c r="GC1783"/>
      <c r="GD1783"/>
      <c r="GE1783"/>
      <c r="GF1783"/>
      <c r="GG1783"/>
      <c r="GH1783"/>
      <c r="GI1783"/>
      <c r="GJ1783"/>
      <c r="GK1783"/>
      <c r="GL1783"/>
      <c r="GM1783"/>
      <c r="GN1783"/>
      <c r="GO1783"/>
      <c r="GP1783"/>
      <c r="GQ1783"/>
      <c r="GR1783"/>
      <c r="GS1783"/>
      <c r="GT1783"/>
      <c r="GU1783"/>
      <c r="GV1783"/>
      <c r="GW1783"/>
      <c r="GX1783"/>
      <c r="GY1783"/>
      <c r="GZ1783"/>
      <c r="HA1783"/>
      <c r="HB1783"/>
      <c r="HC1783"/>
      <c r="HD1783"/>
      <c r="HE1783"/>
      <c r="HF1783"/>
      <c r="HG1783"/>
      <c r="HH1783"/>
      <c r="HI1783"/>
      <c r="HJ1783"/>
      <c r="HK1783"/>
      <c r="HL1783"/>
      <c r="HM1783"/>
      <c r="HN1783"/>
      <c r="HO1783"/>
      <c r="HP1783"/>
      <c r="HQ1783"/>
      <c r="HR1783"/>
      <c r="HS1783"/>
      <c r="HT1783"/>
      <c r="HU1783"/>
      <c r="HV1783"/>
      <c r="HW1783"/>
      <c r="HX1783"/>
      <c r="HY1783"/>
      <c r="HZ1783"/>
      <c r="IA1783"/>
      <c r="IB1783"/>
      <c r="IC1783"/>
      <c r="ID1783"/>
      <c r="IE1783"/>
      <c r="IF1783"/>
      <c r="IG1783"/>
      <c r="IH1783"/>
      <c r="II1783"/>
      <c r="IJ1783"/>
      <c r="IK1783"/>
      <c r="IL1783"/>
      <c r="IM1783"/>
      <c r="IN1783"/>
    </row>
    <row r="1784" spans="1:248">
      <c r="A1784" s="4"/>
      <c r="B1784" s="158"/>
      <c r="C1784" s="549"/>
      <c r="D1784" s="550"/>
      <c r="E1784" s="459"/>
      <c r="F1784" s="149"/>
      <c r="G1784"/>
      <c r="H1784"/>
      <c r="I1784"/>
      <c r="J1784"/>
      <c r="K1784"/>
      <c r="L1784"/>
      <c r="M1784"/>
      <c r="N1784"/>
      <c r="O1784"/>
      <c r="P1784"/>
      <c r="Q1784"/>
      <c r="R1784"/>
      <c r="S1784"/>
      <c r="T1784"/>
      <c r="U1784"/>
      <c r="V1784"/>
      <c r="W1784"/>
      <c r="X1784"/>
      <c r="Y1784"/>
      <c r="Z1784"/>
      <c r="AA1784"/>
      <c r="AB1784"/>
      <c r="AC1784"/>
      <c r="AD1784"/>
      <c r="AE1784"/>
      <c r="AF1784"/>
      <c r="AG1784"/>
      <c r="AH1784"/>
      <c r="AI1784"/>
      <c r="AJ1784"/>
      <c r="AK1784"/>
      <c r="AL1784"/>
      <c r="AM1784"/>
      <c r="AN1784"/>
      <c r="AO1784"/>
      <c r="AP1784"/>
      <c r="AQ1784"/>
      <c r="AR1784"/>
      <c r="AS1784"/>
      <c r="AT1784"/>
      <c r="AU1784"/>
      <c r="AV1784"/>
      <c r="AW1784"/>
      <c r="AX1784"/>
      <c r="AY1784"/>
      <c r="AZ1784"/>
      <c r="BA1784"/>
      <c r="BB1784"/>
      <c r="BC1784"/>
      <c r="BD1784"/>
      <c r="BE1784"/>
      <c r="BF1784"/>
      <c r="BG1784"/>
      <c r="BH1784"/>
      <c r="BI1784"/>
      <c r="BJ1784"/>
      <c r="BK1784"/>
      <c r="BL1784"/>
      <c r="BM1784"/>
      <c r="BN1784"/>
      <c r="BO1784"/>
      <c r="BP1784"/>
      <c r="BQ1784"/>
      <c r="BR1784"/>
      <c r="BS1784"/>
      <c r="BT1784"/>
      <c r="BU1784"/>
      <c r="BV1784"/>
      <c r="BW1784"/>
      <c r="BX1784"/>
      <c r="BY1784"/>
      <c r="BZ1784"/>
      <c r="CA1784"/>
      <c r="CB1784"/>
      <c r="CC1784"/>
      <c r="CD1784"/>
      <c r="CE1784"/>
      <c r="CF1784"/>
      <c r="CG1784"/>
      <c r="CH1784"/>
      <c r="CI1784"/>
      <c r="CJ1784"/>
      <c r="CK1784"/>
      <c r="CL1784"/>
      <c r="CM1784"/>
      <c r="CN1784"/>
      <c r="CO1784"/>
      <c r="CP1784"/>
      <c r="CQ1784"/>
      <c r="CR1784"/>
      <c r="CS1784"/>
      <c r="CT1784"/>
      <c r="CU1784"/>
      <c r="CV1784"/>
      <c r="CW1784"/>
      <c r="CX1784"/>
      <c r="CY1784"/>
      <c r="CZ1784"/>
      <c r="DA1784"/>
      <c r="DB1784"/>
      <c r="DC1784"/>
      <c r="DD1784"/>
      <c r="DE1784"/>
      <c r="DF1784"/>
      <c r="DG1784"/>
      <c r="DH1784"/>
      <c r="DI1784"/>
      <c r="DJ1784"/>
      <c r="DK1784"/>
      <c r="DL1784"/>
      <c r="DM1784"/>
      <c r="DN1784"/>
      <c r="DO1784"/>
      <c r="DP1784"/>
      <c r="DQ1784"/>
      <c r="DR1784"/>
      <c r="DS1784"/>
      <c r="DT1784"/>
      <c r="DU1784"/>
      <c r="DV1784"/>
      <c r="DW1784"/>
      <c r="DX1784"/>
      <c r="DY1784"/>
      <c r="DZ1784"/>
      <c r="EA1784"/>
      <c r="EB1784"/>
      <c r="EC1784"/>
      <c r="ED1784"/>
      <c r="EE1784"/>
      <c r="EF1784"/>
      <c r="EG1784"/>
      <c r="EH1784"/>
      <c r="EI1784"/>
      <c r="EJ1784"/>
      <c r="EK1784"/>
      <c r="EL1784"/>
      <c r="EM1784"/>
      <c r="EN1784"/>
      <c r="EO1784"/>
      <c r="EP1784"/>
      <c r="EQ1784"/>
      <c r="ER1784"/>
      <c r="ES1784"/>
      <c r="ET1784"/>
      <c r="EU1784"/>
      <c r="EV1784"/>
      <c r="EW1784"/>
      <c r="EX1784"/>
      <c r="EY1784"/>
      <c r="EZ1784"/>
      <c r="FA1784"/>
      <c r="FB1784"/>
      <c r="FC1784"/>
      <c r="FD1784"/>
      <c r="FE1784"/>
      <c r="FF1784"/>
      <c r="FG1784"/>
      <c r="FH1784"/>
      <c r="FI1784"/>
      <c r="FJ1784"/>
      <c r="FK1784"/>
      <c r="FL1784"/>
      <c r="FM1784"/>
      <c r="FN1784"/>
      <c r="FO1784"/>
      <c r="FP1784"/>
      <c r="FQ1784"/>
      <c r="FR1784"/>
      <c r="FS1784"/>
      <c r="FT1784"/>
      <c r="FU1784"/>
      <c r="FV1784"/>
      <c r="FW1784"/>
      <c r="FX1784"/>
      <c r="FY1784"/>
      <c r="FZ1784"/>
      <c r="GA1784"/>
      <c r="GB1784"/>
      <c r="GC1784"/>
      <c r="GD1784"/>
      <c r="GE1784"/>
      <c r="GF1784"/>
      <c r="GG1784"/>
      <c r="GH1784"/>
      <c r="GI1784"/>
      <c r="GJ1784"/>
      <c r="GK1784"/>
      <c r="GL1784"/>
      <c r="GM1784"/>
      <c r="GN1784"/>
      <c r="GO1784"/>
      <c r="GP1784"/>
      <c r="GQ1784"/>
      <c r="GR1784"/>
      <c r="GS1784"/>
      <c r="GT1784"/>
      <c r="GU1784"/>
      <c r="GV1784"/>
      <c r="GW1784"/>
      <c r="GX1784"/>
      <c r="GY1784"/>
      <c r="GZ1784"/>
      <c r="HA1784"/>
      <c r="HB1784"/>
      <c r="HC1784"/>
      <c r="HD1784"/>
      <c r="HE1784"/>
      <c r="HF1784"/>
      <c r="HG1784"/>
      <c r="HH1784"/>
      <c r="HI1784"/>
      <c r="HJ1784"/>
      <c r="HK1784"/>
      <c r="HL1784"/>
      <c r="HM1784"/>
      <c r="HN1784"/>
      <c r="HO1784"/>
      <c r="HP1784"/>
      <c r="HQ1784"/>
      <c r="HR1784"/>
      <c r="HS1784"/>
      <c r="HT1784"/>
      <c r="HU1784"/>
      <c r="HV1784"/>
      <c r="HW1784"/>
      <c r="HX1784"/>
      <c r="HY1784"/>
      <c r="HZ1784"/>
      <c r="IA1784"/>
      <c r="IB1784"/>
      <c r="IC1784"/>
      <c r="ID1784"/>
      <c r="IE1784"/>
      <c r="IF1784"/>
      <c r="IG1784"/>
      <c r="IH1784"/>
      <c r="II1784"/>
      <c r="IJ1784"/>
      <c r="IK1784"/>
      <c r="IL1784"/>
      <c r="IM1784"/>
      <c r="IN1784"/>
    </row>
    <row r="1785" spans="1:248">
      <c r="A1785" s="4"/>
      <c r="B1785" s="553" t="s">
        <v>2393</v>
      </c>
      <c r="C1785" s="549"/>
      <c r="D1785" s="550"/>
      <c r="E1785" s="554">
        <f>SUM(E1786:E1827)</f>
        <v>6788000000</v>
      </c>
      <c r="F1785" s="149"/>
      <c r="G1785"/>
      <c r="H1785"/>
      <c r="I1785"/>
      <c r="J1785"/>
      <c r="K1785"/>
      <c r="L1785"/>
      <c r="M1785"/>
      <c r="N1785"/>
      <c r="O1785"/>
      <c r="P1785"/>
      <c r="Q1785"/>
      <c r="R1785"/>
      <c r="S1785"/>
      <c r="T1785"/>
      <c r="U1785"/>
      <c r="V1785"/>
      <c r="W1785"/>
      <c r="X1785"/>
      <c r="Y1785"/>
      <c r="Z1785"/>
      <c r="AA1785"/>
      <c r="AB1785"/>
      <c r="AC1785"/>
      <c r="AD1785"/>
      <c r="AE1785"/>
      <c r="AF1785"/>
      <c r="AG1785"/>
      <c r="AH1785"/>
      <c r="AI1785"/>
      <c r="AJ1785"/>
      <c r="AK1785"/>
      <c r="AL1785"/>
      <c r="AM1785"/>
      <c r="AN1785"/>
      <c r="AO1785"/>
      <c r="AP1785"/>
      <c r="AQ1785"/>
      <c r="AR1785"/>
      <c r="AS1785"/>
      <c r="AT1785"/>
      <c r="AU1785"/>
      <c r="AV1785"/>
      <c r="AW1785"/>
      <c r="AX1785"/>
      <c r="AY1785"/>
      <c r="AZ1785"/>
      <c r="BA1785"/>
      <c r="BB1785"/>
      <c r="BC1785"/>
      <c r="BD1785"/>
      <c r="BE1785"/>
      <c r="BF1785"/>
      <c r="BG1785"/>
      <c r="BH1785"/>
      <c r="BI1785"/>
      <c r="BJ1785"/>
      <c r="BK1785"/>
      <c r="BL1785"/>
      <c r="BM1785"/>
      <c r="BN1785"/>
      <c r="BO1785"/>
      <c r="BP1785"/>
      <c r="BQ1785"/>
      <c r="BR1785"/>
      <c r="BS1785"/>
      <c r="BT1785"/>
      <c r="BU1785"/>
      <c r="BV1785"/>
      <c r="BW1785"/>
      <c r="BX1785"/>
      <c r="BY1785"/>
      <c r="BZ1785"/>
      <c r="CA1785"/>
      <c r="CB1785"/>
      <c r="CC1785"/>
      <c r="CD1785"/>
      <c r="CE1785"/>
      <c r="CF1785"/>
      <c r="CG1785"/>
      <c r="CH1785"/>
      <c r="CI1785"/>
      <c r="CJ1785"/>
      <c r="CK1785"/>
      <c r="CL1785"/>
      <c r="CM1785"/>
      <c r="CN1785"/>
      <c r="CO1785"/>
      <c r="CP1785"/>
      <c r="CQ1785"/>
      <c r="CR1785"/>
      <c r="CS1785"/>
      <c r="CT1785"/>
      <c r="CU1785"/>
      <c r="CV1785"/>
      <c r="CW1785"/>
      <c r="CX1785"/>
      <c r="CY1785"/>
      <c r="CZ1785"/>
      <c r="DA1785"/>
      <c r="DB1785"/>
      <c r="DC1785"/>
      <c r="DD1785"/>
      <c r="DE1785"/>
      <c r="DF1785"/>
      <c r="DG1785"/>
      <c r="DH1785"/>
      <c r="DI1785"/>
      <c r="DJ1785"/>
      <c r="DK1785"/>
      <c r="DL1785"/>
      <c r="DM1785"/>
      <c r="DN1785"/>
      <c r="DO1785"/>
      <c r="DP1785"/>
      <c r="DQ1785"/>
      <c r="DR1785"/>
      <c r="DS1785"/>
      <c r="DT1785"/>
      <c r="DU1785"/>
      <c r="DV1785"/>
      <c r="DW1785"/>
      <c r="DX1785"/>
      <c r="DY1785"/>
      <c r="DZ1785"/>
      <c r="EA1785"/>
      <c r="EB1785"/>
      <c r="EC1785"/>
      <c r="ED1785"/>
      <c r="EE1785"/>
      <c r="EF1785"/>
      <c r="EG1785"/>
      <c r="EH1785"/>
      <c r="EI1785"/>
      <c r="EJ1785"/>
      <c r="EK1785"/>
      <c r="EL1785"/>
      <c r="EM1785"/>
      <c r="EN1785"/>
      <c r="EO1785"/>
      <c r="EP1785"/>
      <c r="EQ1785"/>
      <c r="ER1785"/>
      <c r="ES1785"/>
      <c r="ET1785"/>
      <c r="EU1785"/>
      <c r="EV1785"/>
      <c r="EW1785"/>
      <c r="EX1785"/>
      <c r="EY1785"/>
      <c r="EZ1785"/>
      <c r="FA1785"/>
      <c r="FB1785"/>
      <c r="FC1785"/>
      <c r="FD1785"/>
      <c r="FE1785"/>
      <c r="FF1785"/>
      <c r="FG1785"/>
      <c r="FH1785"/>
      <c r="FI1785"/>
      <c r="FJ1785"/>
      <c r="FK1785"/>
      <c r="FL1785"/>
      <c r="FM1785"/>
      <c r="FN1785"/>
      <c r="FO1785"/>
      <c r="FP1785"/>
      <c r="FQ1785"/>
      <c r="FR1785"/>
      <c r="FS1785"/>
      <c r="FT1785"/>
      <c r="FU1785"/>
      <c r="FV1785"/>
      <c r="FW1785"/>
      <c r="FX1785"/>
      <c r="FY1785"/>
      <c r="FZ1785"/>
      <c r="GA1785"/>
      <c r="GB1785"/>
      <c r="GC1785"/>
      <c r="GD1785"/>
      <c r="GE1785"/>
      <c r="GF1785"/>
      <c r="GG1785"/>
      <c r="GH1785"/>
      <c r="GI1785"/>
      <c r="GJ1785"/>
      <c r="GK1785"/>
      <c r="GL1785"/>
      <c r="GM1785"/>
      <c r="GN1785"/>
      <c r="GO1785"/>
      <c r="GP1785"/>
      <c r="GQ1785"/>
      <c r="GR1785"/>
      <c r="GS1785"/>
      <c r="GT1785"/>
      <c r="GU1785"/>
      <c r="GV1785"/>
      <c r="GW1785"/>
      <c r="GX1785"/>
      <c r="GY1785"/>
      <c r="GZ1785"/>
      <c r="HA1785"/>
      <c r="HB1785"/>
      <c r="HC1785"/>
      <c r="HD1785"/>
      <c r="HE1785"/>
      <c r="HF1785"/>
      <c r="HG1785"/>
      <c r="HH1785"/>
      <c r="HI1785"/>
      <c r="HJ1785"/>
      <c r="HK1785"/>
      <c r="HL1785"/>
      <c r="HM1785"/>
      <c r="HN1785"/>
      <c r="HO1785"/>
      <c r="HP1785"/>
      <c r="HQ1785"/>
      <c r="HR1785"/>
      <c r="HS1785"/>
      <c r="HT1785"/>
      <c r="HU1785"/>
      <c r="HV1785"/>
      <c r="HW1785"/>
      <c r="HX1785"/>
      <c r="HY1785"/>
      <c r="HZ1785"/>
      <c r="IA1785"/>
      <c r="IB1785"/>
      <c r="IC1785"/>
      <c r="ID1785"/>
      <c r="IE1785"/>
      <c r="IF1785"/>
      <c r="IG1785"/>
      <c r="IH1785"/>
      <c r="II1785"/>
      <c r="IJ1785"/>
      <c r="IK1785"/>
      <c r="IL1785"/>
      <c r="IM1785"/>
      <c r="IN1785"/>
    </row>
    <row r="1786" spans="1:248">
      <c r="A1786" s="4"/>
      <c r="B1786" s="158" t="s">
        <v>2394</v>
      </c>
      <c r="C1786" s="549"/>
      <c r="D1786" s="556"/>
      <c r="E1786" s="555">
        <v>100000000</v>
      </c>
      <c r="F1786" s="149"/>
      <c r="G1786"/>
      <c r="H1786"/>
      <c r="I1786"/>
      <c r="J1786"/>
      <c r="K1786"/>
      <c r="L1786"/>
      <c r="M1786"/>
      <c r="N1786"/>
      <c r="O1786"/>
      <c r="P1786"/>
      <c r="Q1786"/>
      <c r="R1786"/>
      <c r="S1786"/>
      <c r="T1786"/>
      <c r="U1786"/>
      <c r="V1786"/>
      <c r="W1786"/>
      <c r="X1786"/>
      <c r="Y1786"/>
      <c r="Z1786"/>
      <c r="AA1786"/>
      <c r="AB1786"/>
      <c r="AC1786"/>
      <c r="AD1786"/>
      <c r="AE1786"/>
      <c r="AF1786"/>
      <c r="AG1786"/>
      <c r="AH1786"/>
      <c r="AI1786"/>
      <c r="AJ1786"/>
      <c r="AK1786"/>
      <c r="AL1786"/>
      <c r="AM1786"/>
      <c r="AN1786"/>
      <c r="AO1786"/>
      <c r="AP1786"/>
      <c r="AQ1786"/>
      <c r="AR1786"/>
      <c r="AS1786"/>
      <c r="AT1786"/>
      <c r="AU1786"/>
      <c r="AV1786"/>
      <c r="AW1786"/>
      <c r="AX1786"/>
      <c r="AY1786"/>
      <c r="AZ1786"/>
      <c r="BA1786"/>
      <c r="BB1786"/>
      <c r="BC1786"/>
      <c r="BD1786"/>
      <c r="BE1786"/>
      <c r="BF1786"/>
      <c r="BG1786"/>
      <c r="BH1786"/>
      <c r="BI1786"/>
      <c r="BJ1786"/>
      <c r="BK1786"/>
      <c r="BL1786"/>
      <c r="BM1786"/>
      <c r="BN1786"/>
      <c r="BO1786"/>
      <c r="BP1786"/>
      <c r="BQ1786"/>
      <c r="BR1786"/>
      <c r="BS1786"/>
      <c r="BT1786"/>
      <c r="BU1786"/>
      <c r="BV1786"/>
      <c r="BW1786"/>
      <c r="BX1786"/>
      <c r="BY1786"/>
      <c r="BZ1786"/>
      <c r="CA1786"/>
      <c r="CB1786"/>
      <c r="CC1786"/>
      <c r="CD1786"/>
      <c r="CE1786"/>
      <c r="CF1786"/>
      <c r="CG1786"/>
      <c r="CH1786"/>
      <c r="CI1786"/>
      <c r="CJ1786"/>
      <c r="CK1786"/>
      <c r="CL1786"/>
      <c r="CM1786"/>
      <c r="CN1786"/>
      <c r="CO1786"/>
      <c r="CP1786"/>
      <c r="CQ1786"/>
      <c r="CR1786"/>
      <c r="CS1786"/>
      <c r="CT1786"/>
      <c r="CU1786"/>
      <c r="CV1786"/>
      <c r="CW1786"/>
      <c r="CX1786"/>
      <c r="CY1786"/>
      <c r="CZ1786"/>
      <c r="DA1786"/>
      <c r="DB1786"/>
      <c r="DC1786"/>
      <c r="DD1786"/>
      <c r="DE1786"/>
      <c r="DF1786"/>
      <c r="DG1786"/>
      <c r="DH1786"/>
      <c r="DI1786"/>
      <c r="DJ1786"/>
      <c r="DK1786"/>
      <c r="DL1786"/>
      <c r="DM1786"/>
      <c r="DN1786"/>
      <c r="DO1786"/>
      <c r="DP1786"/>
      <c r="DQ1786"/>
      <c r="DR1786"/>
      <c r="DS1786"/>
      <c r="DT1786"/>
      <c r="DU1786"/>
      <c r="DV1786"/>
      <c r="DW1786"/>
      <c r="DX1786"/>
      <c r="DY1786"/>
      <c r="DZ1786"/>
      <c r="EA1786"/>
      <c r="EB1786"/>
      <c r="EC1786"/>
      <c r="ED1786"/>
      <c r="EE1786"/>
      <c r="EF1786"/>
      <c r="EG1786"/>
      <c r="EH1786"/>
      <c r="EI1786"/>
      <c r="EJ1786"/>
      <c r="EK1786"/>
      <c r="EL1786"/>
      <c r="EM1786"/>
      <c r="EN1786"/>
      <c r="EO1786"/>
      <c r="EP1786"/>
      <c r="EQ1786"/>
      <c r="ER1786"/>
      <c r="ES1786"/>
      <c r="ET1786"/>
      <c r="EU1786"/>
      <c r="EV1786"/>
      <c r="EW1786"/>
      <c r="EX1786"/>
      <c r="EY1786"/>
      <c r="EZ1786"/>
      <c r="FA1786"/>
      <c r="FB1786"/>
      <c r="FC1786"/>
      <c r="FD1786"/>
      <c r="FE1786"/>
      <c r="FF1786"/>
      <c r="FG1786"/>
      <c r="FH1786"/>
      <c r="FI1786"/>
      <c r="FJ1786"/>
      <c r="FK1786"/>
      <c r="FL1786"/>
      <c r="FM1786"/>
      <c r="FN1786"/>
      <c r="FO1786"/>
      <c r="FP1786"/>
      <c r="FQ1786"/>
      <c r="FR1786"/>
      <c r="FS1786"/>
      <c r="FT1786"/>
      <c r="FU1786"/>
      <c r="FV1786"/>
      <c r="FW1786"/>
      <c r="FX1786"/>
      <c r="FY1786"/>
      <c r="FZ1786"/>
      <c r="GA1786"/>
      <c r="GB1786"/>
      <c r="GC1786"/>
      <c r="GD1786"/>
      <c r="GE1786"/>
      <c r="GF1786"/>
      <c r="GG1786"/>
      <c r="GH1786"/>
      <c r="GI1786"/>
      <c r="GJ1786"/>
      <c r="GK1786"/>
      <c r="GL1786"/>
      <c r="GM1786"/>
      <c r="GN1786"/>
      <c r="GO1786"/>
      <c r="GP1786"/>
      <c r="GQ1786"/>
      <c r="GR1786"/>
      <c r="GS1786"/>
      <c r="GT1786"/>
      <c r="GU1786"/>
      <c r="GV1786"/>
      <c r="GW1786"/>
      <c r="GX1786"/>
      <c r="GY1786"/>
      <c r="GZ1786"/>
      <c r="HA1786"/>
      <c r="HB1786"/>
      <c r="HC1786"/>
      <c r="HD1786"/>
      <c r="HE1786"/>
      <c r="HF1786"/>
      <c r="HG1786"/>
      <c r="HH1786"/>
      <c r="HI1786"/>
      <c r="HJ1786"/>
      <c r="HK1786"/>
      <c r="HL1786"/>
      <c r="HM1786"/>
      <c r="HN1786"/>
      <c r="HO1786"/>
      <c r="HP1786"/>
      <c r="HQ1786"/>
      <c r="HR1786"/>
      <c r="HS1786"/>
      <c r="HT1786"/>
      <c r="HU1786"/>
      <c r="HV1786"/>
      <c r="HW1786"/>
      <c r="HX1786"/>
      <c r="HY1786"/>
      <c r="HZ1786"/>
      <c r="IA1786"/>
      <c r="IB1786"/>
      <c r="IC1786"/>
      <c r="ID1786"/>
      <c r="IE1786"/>
      <c r="IF1786"/>
      <c r="IG1786"/>
      <c r="IH1786"/>
      <c r="II1786"/>
      <c r="IJ1786"/>
      <c r="IK1786"/>
      <c r="IL1786"/>
      <c r="IM1786"/>
      <c r="IN1786"/>
    </row>
    <row r="1787" spans="1:248">
      <c r="A1787" s="4"/>
      <c r="B1787" s="158" t="s">
        <v>2395</v>
      </c>
      <c r="C1787" s="549"/>
      <c r="D1787" s="556"/>
      <c r="E1787" s="555">
        <f>1500000000+300000000</f>
        <v>1800000000</v>
      </c>
      <c r="F1787" s="149"/>
      <c r="G1787"/>
      <c r="H1787" s="9"/>
      <c r="I1787"/>
      <c r="J1787"/>
      <c r="K1787"/>
      <c r="L1787"/>
      <c r="M1787"/>
      <c r="N1787"/>
      <c r="O1787"/>
      <c r="P1787"/>
      <c r="Q1787"/>
      <c r="R1787"/>
      <c r="S1787"/>
      <c r="T1787"/>
      <c r="U1787"/>
      <c r="V1787"/>
      <c r="W1787"/>
      <c r="X1787"/>
      <c r="Y1787"/>
      <c r="Z1787"/>
      <c r="AA1787"/>
      <c r="AB1787"/>
      <c r="AC1787"/>
      <c r="AD1787"/>
      <c r="AE1787"/>
      <c r="AF1787"/>
      <c r="AG1787"/>
      <c r="AH1787"/>
      <c r="AI1787"/>
      <c r="AJ1787"/>
      <c r="AK1787"/>
      <c r="AL1787"/>
      <c r="AM1787"/>
      <c r="AN1787"/>
      <c r="AO1787"/>
      <c r="AP1787"/>
      <c r="AQ1787"/>
      <c r="AR1787"/>
      <c r="AS1787"/>
      <c r="AT1787"/>
      <c r="AU1787"/>
      <c r="AV1787"/>
      <c r="AW1787"/>
      <c r="AX1787"/>
      <c r="AY1787"/>
      <c r="AZ1787"/>
      <c r="BA1787"/>
      <c r="BB1787"/>
      <c r="BC1787"/>
      <c r="BD1787"/>
      <c r="BE1787"/>
      <c r="BF1787"/>
      <c r="BG1787"/>
      <c r="BH1787"/>
      <c r="BI1787"/>
      <c r="BJ1787"/>
      <c r="BK1787"/>
      <c r="BL1787"/>
      <c r="BM1787"/>
      <c r="BN1787"/>
      <c r="BO1787"/>
      <c r="BP1787"/>
      <c r="BQ1787"/>
      <c r="BR1787"/>
      <c r="BS1787"/>
      <c r="BT1787"/>
      <c r="BU1787"/>
      <c r="BV1787"/>
      <c r="BW1787"/>
      <c r="BX1787"/>
      <c r="BY1787"/>
      <c r="BZ1787"/>
      <c r="CA1787"/>
      <c r="CB1787"/>
      <c r="CC1787"/>
      <c r="CD1787"/>
      <c r="CE1787"/>
      <c r="CF1787"/>
      <c r="CG1787"/>
      <c r="CH1787"/>
      <c r="CI1787"/>
      <c r="CJ1787"/>
      <c r="CK1787"/>
      <c r="CL1787"/>
      <c r="CM1787"/>
      <c r="CN1787"/>
      <c r="CO1787"/>
      <c r="CP1787"/>
      <c r="CQ1787"/>
      <c r="CR1787"/>
      <c r="CS1787"/>
      <c r="CT1787"/>
      <c r="CU1787"/>
      <c r="CV1787"/>
      <c r="CW1787"/>
      <c r="CX1787"/>
      <c r="CY1787"/>
      <c r="CZ1787"/>
      <c r="DA1787"/>
      <c r="DB1787"/>
      <c r="DC1787"/>
      <c r="DD1787"/>
      <c r="DE1787"/>
      <c r="DF1787"/>
      <c r="DG1787"/>
      <c r="DH1787"/>
      <c r="DI1787"/>
      <c r="DJ1787"/>
      <c r="DK1787"/>
      <c r="DL1787"/>
      <c r="DM1787"/>
      <c r="DN1787"/>
      <c r="DO1787"/>
      <c r="DP1787"/>
      <c r="DQ1787"/>
      <c r="DR1787"/>
      <c r="DS1787"/>
      <c r="DT1787"/>
      <c r="DU1787"/>
      <c r="DV1787"/>
      <c r="DW1787"/>
      <c r="DX1787"/>
      <c r="DY1787"/>
      <c r="DZ1787"/>
      <c r="EA1787"/>
      <c r="EB1787"/>
      <c r="EC1787"/>
      <c r="ED1787"/>
      <c r="EE1787"/>
      <c r="EF1787"/>
      <c r="EG1787"/>
      <c r="EH1787"/>
      <c r="EI1787"/>
      <c r="EJ1787"/>
      <c r="EK1787"/>
      <c r="EL1787"/>
      <c r="EM1787"/>
      <c r="EN1787"/>
      <c r="EO1787"/>
      <c r="EP1787"/>
      <c r="EQ1787"/>
      <c r="ER1787"/>
      <c r="ES1787"/>
      <c r="ET1787"/>
      <c r="EU1787"/>
      <c r="EV1787"/>
      <c r="EW1787"/>
      <c r="EX1787"/>
      <c r="EY1787"/>
      <c r="EZ1787"/>
      <c r="FA1787"/>
      <c r="FB1787"/>
      <c r="FC1787"/>
      <c r="FD1787"/>
      <c r="FE1787"/>
      <c r="FF1787"/>
      <c r="FG1787"/>
      <c r="FH1787"/>
      <c r="FI1787"/>
      <c r="FJ1787"/>
      <c r="FK1787"/>
      <c r="FL1787"/>
      <c r="FM1787"/>
      <c r="FN1787"/>
      <c r="FO1787"/>
      <c r="FP1787"/>
      <c r="FQ1787"/>
      <c r="FR1787"/>
      <c r="FS1787"/>
      <c r="FT1787"/>
      <c r="FU1787"/>
      <c r="FV1787"/>
      <c r="FW1787"/>
      <c r="FX1787"/>
      <c r="FY1787"/>
      <c r="FZ1787"/>
      <c r="GA1787"/>
      <c r="GB1787"/>
      <c r="GC1787"/>
      <c r="GD1787"/>
      <c r="GE1787"/>
      <c r="GF1787"/>
      <c r="GG1787"/>
      <c r="GH1787"/>
      <c r="GI1787"/>
      <c r="GJ1787"/>
      <c r="GK1787"/>
      <c r="GL1787"/>
      <c r="GM1787"/>
      <c r="GN1787"/>
      <c r="GO1787"/>
      <c r="GP1787"/>
      <c r="GQ1787"/>
      <c r="GR1787"/>
      <c r="GS1787"/>
      <c r="GT1787"/>
      <c r="GU1787"/>
      <c r="GV1787"/>
      <c r="GW1787"/>
      <c r="GX1787"/>
      <c r="GY1787"/>
      <c r="GZ1787"/>
      <c r="HA1787"/>
      <c r="HB1787"/>
      <c r="HC1787"/>
      <c r="HD1787"/>
      <c r="HE1787"/>
      <c r="HF1787"/>
      <c r="HG1787"/>
      <c r="HH1787"/>
      <c r="HI1787"/>
      <c r="HJ1787"/>
      <c r="HK1787"/>
      <c r="HL1787"/>
      <c r="HM1787"/>
      <c r="HN1787"/>
      <c r="HO1787"/>
      <c r="HP1787"/>
      <c r="HQ1787"/>
      <c r="HR1787"/>
      <c r="HS1787"/>
      <c r="HT1787"/>
      <c r="HU1787"/>
      <c r="HV1787"/>
      <c r="HW1787"/>
      <c r="HX1787"/>
      <c r="HY1787"/>
      <c r="HZ1787"/>
      <c r="IA1787"/>
      <c r="IB1787"/>
      <c r="IC1787"/>
      <c r="ID1787"/>
      <c r="IE1787"/>
      <c r="IF1787"/>
      <c r="IG1787"/>
      <c r="IH1787"/>
      <c r="II1787"/>
      <c r="IJ1787"/>
      <c r="IK1787"/>
      <c r="IL1787"/>
      <c r="IM1787"/>
      <c r="IN1787"/>
    </row>
    <row r="1788" spans="1:248">
      <c r="A1788" s="4"/>
      <c r="B1788" s="158" t="s">
        <v>2396</v>
      </c>
      <c r="C1788" s="549"/>
      <c r="D1788" s="556"/>
      <c r="E1788" s="555">
        <f>250000000+50000000</f>
        <v>300000000</v>
      </c>
      <c r="F1788" s="149"/>
      <c r="G1788"/>
      <c r="H1788"/>
      <c r="I1788"/>
      <c r="J1788"/>
      <c r="K1788"/>
      <c r="L1788"/>
      <c r="M1788"/>
      <c r="N1788"/>
      <c r="O1788"/>
      <c r="P1788"/>
      <c r="Q1788"/>
      <c r="R1788"/>
      <c r="S1788"/>
      <c r="T1788"/>
      <c r="U1788"/>
      <c r="V1788"/>
      <c r="W1788"/>
      <c r="X1788"/>
      <c r="Y1788"/>
      <c r="Z1788"/>
      <c r="AA1788"/>
      <c r="AB1788"/>
      <c r="AC1788"/>
      <c r="AD1788"/>
      <c r="AE1788"/>
      <c r="AF1788"/>
      <c r="AG1788"/>
      <c r="AH1788"/>
      <c r="AI1788"/>
      <c r="AJ1788"/>
      <c r="AK1788"/>
      <c r="AL1788"/>
      <c r="AM1788"/>
      <c r="AN1788"/>
      <c r="AO1788"/>
      <c r="AP1788"/>
      <c r="AQ1788"/>
      <c r="AR1788"/>
      <c r="AS1788"/>
      <c r="AT1788"/>
      <c r="AU1788"/>
      <c r="AV1788"/>
      <c r="AW1788"/>
      <c r="AX1788"/>
      <c r="AY1788"/>
      <c r="AZ1788"/>
      <c r="BA1788"/>
      <c r="BB1788"/>
      <c r="BC1788"/>
      <c r="BD1788"/>
      <c r="BE1788"/>
      <c r="BF1788"/>
      <c r="BG1788"/>
      <c r="BH1788"/>
      <c r="BI1788"/>
      <c r="BJ1788"/>
      <c r="BK1788"/>
      <c r="BL1788"/>
      <c r="BM1788"/>
      <c r="BN1788"/>
      <c r="BO1788"/>
      <c r="BP1788"/>
      <c r="BQ1788"/>
      <c r="BR1788"/>
      <c r="BS1788"/>
      <c r="BT1788"/>
      <c r="BU1788"/>
      <c r="BV1788"/>
      <c r="BW1788"/>
      <c r="BX1788"/>
      <c r="BY1788"/>
      <c r="BZ1788"/>
      <c r="CA1788"/>
      <c r="CB1788"/>
      <c r="CC1788"/>
      <c r="CD1788"/>
      <c r="CE1788"/>
      <c r="CF1788"/>
      <c r="CG1788"/>
      <c r="CH1788"/>
      <c r="CI1788"/>
      <c r="CJ1788"/>
      <c r="CK1788"/>
      <c r="CL1788"/>
      <c r="CM1788"/>
      <c r="CN1788"/>
      <c r="CO1788"/>
      <c r="CP1788"/>
      <c r="CQ1788"/>
      <c r="CR1788"/>
      <c r="CS1788"/>
      <c r="CT1788"/>
      <c r="CU1788"/>
      <c r="CV1788"/>
      <c r="CW1788"/>
      <c r="CX1788"/>
      <c r="CY1788"/>
      <c r="CZ1788"/>
      <c r="DA1788"/>
      <c r="DB1788"/>
      <c r="DC1788"/>
      <c r="DD1788"/>
      <c r="DE1788"/>
      <c r="DF1788"/>
      <c r="DG1788"/>
      <c r="DH1788"/>
      <c r="DI1788"/>
      <c r="DJ1788"/>
      <c r="DK1788"/>
      <c r="DL1788"/>
      <c r="DM1788"/>
      <c r="DN1788"/>
      <c r="DO1788"/>
      <c r="DP1788"/>
      <c r="DQ1788"/>
      <c r="DR1788"/>
      <c r="DS1788"/>
      <c r="DT1788"/>
      <c r="DU1788"/>
      <c r="DV1788"/>
      <c r="DW1788"/>
      <c r="DX1788"/>
      <c r="DY1788"/>
      <c r="DZ1788"/>
      <c r="EA1788"/>
      <c r="EB1788"/>
      <c r="EC1788"/>
      <c r="ED1788"/>
      <c r="EE1788"/>
      <c r="EF1788"/>
      <c r="EG1788"/>
      <c r="EH1788"/>
      <c r="EI1788"/>
      <c r="EJ1788"/>
      <c r="EK1788"/>
      <c r="EL1788"/>
      <c r="EM1788"/>
      <c r="EN1788"/>
      <c r="EO1788"/>
      <c r="EP1788"/>
      <c r="EQ1788"/>
      <c r="ER1788"/>
      <c r="ES1788"/>
      <c r="ET1788"/>
      <c r="EU1788"/>
      <c r="EV1788"/>
      <c r="EW1788"/>
      <c r="EX1788"/>
      <c r="EY1788"/>
      <c r="EZ1788"/>
      <c r="FA1788"/>
      <c r="FB1788"/>
      <c r="FC1788"/>
      <c r="FD1788"/>
      <c r="FE1788"/>
      <c r="FF1788"/>
      <c r="FG1788"/>
      <c r="FH1788"/>
      <c r="FI1788"/>
      <c r="FJ1788"/>
      <c r="FK1788"/>
      <c r="FL1788"/>
      <c r="FM1788"/>
      <c r="FN1788"/>
      <c r="FO1788"/>
      <c r="FP1788"/>
      <c r="FQ1788"/>
      <c r="FR1788"/>
      <c r="FS1788"/>
      <c r="FT1788"/>
      <c r="FU1788"/>
      <c r="FV1788"/>
      <c r="FW1788"/>
      <c r="FX1788"/>
      <c r="FY1788"/>
      <c r="FZ1788"/>
      <c r="GA1788"/>
      <c r="GB1788"/>
      <c r="GC1788"/>
      <c r="GD1788"/>
      <c r="GE1788"/>
      <c r="GF1788"/>
      <c r="GG1788"/>
      <c r="GH1788"/>
      <c r="GI1788"/>
      <c r="GJ1788"/>
      <c r="GK1788"/>
      <c r="GL1788"/>
      <c r="GM1788"/>
      <c r="GN1788"/>
      <c r="GO1788"/>
      <c r="GP1788"/>
      <c r="GQ1788"/>
      <c r="GR1788"/>
      <c r="GS1788"/>
      <c r="GT1788"/>
      <c r="GU1788"/>
      <c r="GV1788"/>
      <c r="GW1788"/>
      <c r="GX1788"/>
      <c r="GY1788"/>
      <c r="GZ1788"/>
      <c r="HA1788"/>
      <c r="HB1788"/>
      <c r="HC1788"/>
      <c r="HD1788"/>
      <c r="HE1788"/>
      <c r="HF1788"/>
      <c r="HG1788"/>
      <c r="HH1788"/>
      <c r="HI1788"/>
      <c r="HJ1788"/>
      <c r="HK1788"/>
      <c r="HL1788"/>
      <c r="HM1788"/>
      <c r="HN1788"/>
      <c r="HO1788"/>
      <c r="HP1788"/>
      <c r="HQ1788"/>
      <c r="HR1788"/>
      <c r="HS1788"/>
      <c r="HT1788"/>
      <c r="HU1788"/>
      <c r="HV1788"/>
      <c r="HW1788"/>
      <c r="HX1788"/>
      <c r="HY1788"/>
      <c r="HZ1788"/>
      <c r="IA1788"/>
      <c r="IB1788"/>
      <c r="IC1788"/>
      <c r="ID1788"/>
      <c r="IE1788"/>
      <c r="IF1788"/>
      <c r="IG1788"/>
      <c r="IH1788"/>
      <c r="II1788"/>
      <c r="IJ1788"/>
      <c r="IK1788"/>
      <c r="IL1788"/>
      <c r="IM1788"/>
      <c r="IN1788"/>
    </row>
    <row r="1789" spans="1:248">
      <c r="A1789" s="4"/>
      <c r="B1789" s="158" t="s">
        <v>2397</v>
      </c>
      <c r="C1789" s="549"/>
      <c r="D1789" s="556"/>
      <c r="E1789" s="555">
        <v>128000000</v>
      </c>
      <c r="F1789" s="149"/>
      <c r="G1789"/>
      <c r="H1789"/>
      <c r="I1789"/>
      <c r="J1789"/>
      <c r="K1789"/>
      <c r="L1789"/>
      <c r="M1789"/>
      <c r="N1789"/>
      <c r="O1789"/>
      <c r="P1789"/>
      <c r="Q1789"/>
      <c r="R1789"/>
      <c r="S1789"/>
      <c r="T1789"/>
      <c r="U1789"/>
      <c r="V1789"/>
      <c r="W1789"/>
      <c r="X1789"/>
      <c r="Y1789"/>
      <c r="Z1789"/>
      <c r="AA1789"/>
      <c r="AB1789"/>
      <c r="AC1789"/>
      <c r="AD1789"/>
      <c r="AE1789"/>
      <c r="AF1789"/>
      <c r="AG1789"/>
      <c r="AH1789"/>
      <c r="AI1789"/>
      <c r="AJ1789"/>
      <c r="AK1789"/>
      <c r="AL1789"/>
      <c r="AM1789"/>
      <c r="AN1789"/>
      <c r="AO1789"/>
      <c r="AP1789"/>
      <c r="AQ1789"/>
      <c r="AR1789"/>
      <c r="AS1789"/>
      <c r="AT1789"/>
      <c r="AU1789"/>
      <c r="AV1789"/>
      <c r="AW1789"/>
      <c r="AX1789"/>
      <c r="AY1789"/>
      <c r="AZ1789"/>
      <c r="BA1789"/>
      <c r="BB1789"/>
      <c r="BC1789"/>
      <c r="BD1789"/>
      <c r="BE1789"/>
      <c r="BF1789"/>
      <c r="BG1789"/>
      <c r="BH1789"/>
      <c r="BI1789"/>
      <c r="BJ1789"/>
      <c r="BK1789"/>
      <c r="BL1789"/>
      <c r="BM1789"/>
      <c r="BN1789"/>
      <c r="BO1789"/>
      <c r="BP1789"/>
      <c r="BQ1789"/>
      <c r="BR1789"/>
      <c r="BS1789"/>
      <c r="BT1789"/>
      <c r="BU1789"/>
      <c r="BV1789"/>
      <c r="BW1789"/>
      <c r="BX1789"/>
      <c r="BY1789"/>
      <c r="BZ1789"/>
      <c r="CA1789"/>
      <c r="CB1789"/>
      <c r="CC1789"/>
      <c r="CD1789"/>
      <c r="CE1789"/>
      <c r="CF1789"/>
      <c r="CG1789"/>
      <c r="CH1789"/>
      <c r="CI1789"/>
      <c r="CJ1789"/>
      <c r="CK1789"/>
      <c r="CL1789"/>
      <c r="CM1789"/>
      <c r="CN1789"/>
      <c r="CO1789"/>
      <c r="CP1789"/>
      <c r="CQ1789"/>
      <c r="CR1789"/>
      <c r="CS1789"/>
      <c r="CT1789"/>
      <c r="CU1789"/>
      <c r="CV1789"/>
      <c r="CW1789"/>
      <c r="CX1789"/>
      <c r="CY1789"/>
      <c r="CZ1789"/>
      <c r="DA1789"/>
      <c r="DB1789"/>
      <c r="DC1789"/>
      <c r="DD1789"/>
      <c r="DE1789"/>
      <c r="DF1789"/>
      <c r="DG1789"/>
      <c r="DH1789"/>
      <c r="DI1789"/>
      <c r="DJ1789"/>
      <c r="DK1789"/>
      <c r="DL1789"/>
      <c r="DM1789"/>
      <c r="DN1789"/>
      <c r="DO1789"/>
      <c r="DP1789"/>
      <c r="DQ1789"/>
      <c r="DR1789"/>
      <c r="DS1789"/>
      <c r="DT1789"/>
      <c r="DU1789"/>
      <c r="DV1789"/>
      <c r="DW1789"/>
      <c r="DX1789"/>
      <c r="DY1789"/>
      <c r="DZ1789"/>
      <c r="EA1789"/>
      <c r="EB1789"/>
      <c r="EC1789"/>
      <c r="ED1789"/>
      <c r="EE1789"/>
      <c r="EF1789"/>
      <c r="EG1789"/>
      <c r="EH1789"/>
      <c r="EI1789"/>
      <c r="EJ1789"/>
      <c r="EK1789"/>
      <c r="EL1789"/>
      <c r="EM1789"/>
      <c r="EN1789"/>
      <c r="EO1789"/>
      <c r="EP1789"/>
      <c r="EQ1789"/>
      <c r="ER1789"/>
      <c r="ES1789"/>
      <c r="ET1789"/>
      <c r="EU1789"/>
      <c r="EV1789"/>
      <c r="EW1789"/>
      <c r="EX1789"/>
      <c r="EY1789"/>
      <c r="EZ1789"/>
      <c r="FA1789"/>
      <c r="FB1789"/>
      <c r="FC1789"/>
      <c r="FD1789"/>
      <c r="FE1789"/>
      <c r="FF1789"/>
      <c r="FG1789"/>
      <c r="FH1789"/>
      <c r="FI1789"/>
      <c r="FJ1789"/>
      <c r="FK1789"/>
      <c r="FL1789"/>
      <c r="FM1789"/>
      <c r="FN1789"/>
      <c r="FO1789"/>
      <c r="FP1789"/>
      <c r="FQ1789"/>
      <c r="FR1789"/>
      <c r="FS1789"/>
      <c r="FT1789"/>
      <c r="FU1789"/>
      <c r="FV1789"/>
      <c r="FW1789"/>
      <c r="FX1789"/>
      <c r="FY1789"/>
      <c r="FZ1789"/>
      <c r="GA1789"/>
      <c r="GB1789"/>
      <c r="GC1789"/>
      <c r="GD1789"/>
      <c r="GE1789"/>
      <c r="GF1789"/>
      <c r="GG1789"/>
      <c r="GH1789"/>
      <c r="GI1789"/>
      <c r="GJ1789"/>
      <c r="GK1789"/>
      <c r="GL1789"/>
      <c r="GM1789"/>
      <c r="GN1789"/>
      <c r="GO1789"/>
      <c r="GP1789"/>
      <c r="GQ1789"/>
      <c r="GR1789"/>
      <c r="GS1789"/>
      <c r="GT1789"/>
      <c r="GU1789"/>
      <c r="GV1789"/>
      <c r="GW1789"/>
      <c r="GX1789"/>
      <c r="GY1789"/>
      <c r="GZ1789"/>
      <c r="HA1789"/>
      <c r="HB1789"/>
      <c r="HC1789"/>
      <c r="HD1789"/>
      <c r="HE1789"/>
      <c r="HF1789"/>
      <c r="HG1789"/>
      <c r="HH1789"/>
      <c r="HI1789"/>
      <c r="HJ1789"/>
      <c r="HK1789"/>
      <c r="HL1789"/>
      <c r="HM1789"/>
      <c r="HN1789"/>
      <c r="HO1789"/>
      <c r="HP1789"/>
      <c r="HQ1789"/>
      <c r="HR1789"/>
      <c r="HS1789"/>
      <c r="HT1789"/>
      <c r="HU1789"/>
      <c r="HV1789"/>
      <c r="HW1789"/>
      <c r="HX1789"/>
      <c r="HY1789"/>
      <c r="HZ1789"/>
      <c r="IA1789"/>
      <c r="IB1789"/>
      <c r="IC1789"/>
      <c r="ID1789"/>
      <c r="IE1789"/>
      <c r="IF1789"/>
      <c r="IG1789"/>
      <c r="IH1789"/>
      <c r="II1789"/>
      <c r="IJ1789"/>
      <c r="IK1789"/>
      <c r="IL1789"/>
      <c r="IM1789"/>
      <c r="IN1789"/>
    </row>
    <row r="1790" ht="18" hidden="1" customHeight="1" spans="1:248">
      <c r="A1790" s="4"/>
      <c r="B1790" s="158" t="s">
        <v>2398</v>
      </c>
      <c r="C1790" s="549"/>
      <c r="D1790" s="556"/>
      <c r="E1790" s="557">
        <v>0</v>
      </c>
      <c r="F1790" s="149"/>
      <c r="G1790"/>
      <c r="H1790"/>
      <c r="I1790"/>
      <c r="J1790"/>
      <c r="K1790"/>
      <c r="L1790"/>
      <c r="M1790"/>
      <c r="N1790"/>
      <c r="O1790"/>
      <c r="P1790"/>
      <c r="Q1790"/>
      <c r="R1790"/>
      <c r="S1790"/>
      <c r="T1790"/>
      <c r="U1790"/>
      <c r="V1790"/>
      <c r="W1790"/>
      <c r="X1790"/>
      <c r="Y1790"/>
      <c r="Z1790"/>
      <c r="AA1790"/>
      <c r="AB1790"/>
      <c r="AC1790"/>
      <c r="AD1790"/>
      <c r="AE1790"/>
      <c r="AF1790"/>
      <c r="AG1790"/>
      <c r="AH1790"/>
      <c r="AI1790"/>
      <c r="AJ1790"/>
      <c r="AK1790"/>
      <c r="AL1790"/>
      <c r="AM1790"/>
      <c r="AN1790"/>
      <c r="AO1790"/>
      <c r="AP1790"/>
      <c r="AQ1790"/>
      <c r="AR1790"/>
      <c r="AS1790"/>
      <c r="AT1790"/>
      <c r="AU1790"/>
      <c r="AV1790"/>
      <c r="AW1790"/>
      <c r="AX1790"/>
      <c r="AY1790"/>
      <c r="AZ1790"/>
      <c r="BA1790"/>
      <c r="BB1790"/>
      <c r="BC1790"/>
      <c r="BD1790"/>
      <c r="BE1790"/>
      <c r="BF1790"/>
      <c r="BG1790"/>
      <c r="BH1790"/>
      <c r="BI1790"/>
      <c r="BJ1790"/>
      <c r="BK1790"/>
      <c r="BL1790"/>
      <c r="BM1790"/>
      <c r="BN1790"/>
      <c r="BO1790"/>
      <c r="BP1790"/>
      <c r="BQ1790"/>
      <c r="BR1790"/>
      <c r="BS1790"/>
      <c r="BT1790"/>
      <c r="BU1790"/>
      <c r="BV1790"/>
      <c r="BW1790"/>
      <c r="BX1790"/>
      <c r="BY1790"/>
      <c r="BZ1790"/>
      <c r="CA1790"/>
      <c r="CB1790"/>
      <c r="CC1790"/>
      <c r="CD1790"/>
      <c r="CE1790"/>
      <c r="CF1790"/>
      <c r="CG1790"/>
      <c r="CH1790"/>
      <c r="CI1790"/>
      <c r="CJ1790"/>
      <c r="CK1790"/>
      <c r="CL1790"/>
      <c r="CM1790"/>
      <c r="CN1790"/>
      <c r="CO1790"/>
      <c r="CP1790"/>
      <c r="CQ1790"/>
      <c r="CR1790"/>
      <c r="CS1790"/>
      <c r="CT1790"/>
      <c r="CU1790"/>
      <c r="CV1790"/>
      <c r="CW1790"/>
      <c r="CX1790"/>
      <c r="CY1790"/>
      <c r="CZ1790"/>
      <c r="DA1790"/>
      <c r="DB1790"/>
      <c r="DC1790"/>
      <c r="DD1790"/>
      <c r="DE1790"/>
      <c r="DF1790"/>
      <c r="DG1790"/>
      <c r="DH1790"/>
      <c r="DI1790"/>
      <c r="DJ1790"/>
      <c r="DK1790"/>
      <c r="DL1790"/>
      <c r="DM1790"/>
      <c r="DN1790"/>
      <c r="DO1790"/>
      <c r="DP1790"/>
      <c r="DQ1790"/>
      <c r="DR1790"/>
      <c r="DS1790"/>
      <c r="DT1790"/>
      <c r="DU1790"/>
      <c r="DV1790"/>
      <c r="DW1790"/>
      <c r="DX1790"/>
      <c r="DY1790"/>
      <c r="DZ1790"/>
      <c r="EA1790"/>
      <c r="EB1790"/>
      <c r="EC1790"/>
      <c r="ED1790"/>
      <c r="EE1790"/>
      <c r="EF1790"/>
      <c r="EG1790"/>
      <c r="EH1790"/>
      <c r="EI1790"/>
      <c r="EJ1790"/>
      <c r="EK1790"/>
      <c r="EL1790"/>
      <c r="EM1790"/>
      <c r="EN1790"/>
      <c r="EO1790"/>
      <c r="EP1790"/>
      <c r="EQ1790"/>
      <c r="ER1790"/>
      <c r="ES1790"/>
      <c r="ET1790"/>
      <c r="EU1790"/>
      <c r="EV1790"/>
      <c r="EW1790"/>
      <c r="EX1790"/>
      <c r="EY1790"/>
      <c r="EZ1790"/>
      <c r="FA1790"/>
      <c r="FB1790"/>
      <c r="FC1790"/>
      <c r="FD1790"/>
      <c r="FE1790"/>
      <c r="FF1790"/>
      <c r="FG1790"/>
      <c r="FH1790"/>
      <c r="FI1790"/>
      <c r="FJ1790"/>
      <c r="FK1790"/>
      <c r="FL1790"/>
      <c r="FM1790"/>
      <c r="FN1790"/>
      <c r="FO1790"/>
      <c r="FP1790"/>
      <c r="FQ1790"/>
      <c r="FR1790"/>
      <c r="FS1790"/>
      <c r="FT1790"/>
      <c r="FU1790"/>
      <c r="FV1790"/>
      <c r="FW1790"/>
      <c r="FX1790"/>
      <c r="FY1790"/>
      <c r="FZ1790"/>
      <c r="GA1790"/>
      <c r="GB1790"/>
      <c r="GC1790"/>
      <c r="GD1790"/>
      <c r="GE1790"/>
      <c r="GF1790"/>
      <c r="GG1790"/>
      <c r="GH1790"/>
      <c r="GI1790"/>
      <c r="GJ1790"/>
      <c r="GK1790"/>
      <c r="GL1790"/>
      <c r="GM1790"/>
      <c r="GN1790"/>
      <c r="GO1790"/>
      <c r="GP1790"/>
      <c r="GQ1790"/>
      <c r="GR1790"/>
      <c r="GS1790"/>
      <c r="GT1790"/>
      <c r="GU1790"/>
      <c r="GV1790"/>
      <c r="GW1790"/>
      <c r="GX1790"/>
      <c r="GY1790"/>
      <c r="GZ1790"/>
      <c r="HA1790"/>
      <c r="HB1790"/>
      <c r="HC1790"/>
      <c r="HD1790"/>
      <c r="HE1790"/>
      <c r="HF1790"/>
      <c r="HG1790"/>
      <c r="HH1790"/>
      <c r="HI1790"/>
      <c r="HJ1790"/>
      <c r="HK1790"/>
      <c r="HL1790"/>
      <c r="HM1790"/>
      <c r="HN1790"/>
      <c r="HO1790"/>
      <c r="HP1790"/>
      <c r="HQ1790"/>
      <c r="HR1790"/>
      <c r="HS1790"/>
      <c r="HT1790"/>
      <c r="HU1790"/>
      <c r="HV1790"/>
      <c r="HW1790"/>
      <c r="HX1790"/>
      <c r="HY1790"/>
      <c r="HZ1790"/>
      <c r="IA1790"/>
      <c r="IB1790"/>
      <c r="IC1790"/>
      <c r="ID1790"/>
      <c r="IE1790"/>
      <c r="IF1790"/>
      <c r="IG1790"/>
      <c r="IH1790"/>
      <c r="II1790"/>
      <c r="IJ1790"/>
      <c r="IK1790"/>
      <c r="IL1790"/>
      <c r="IM1790"/>
      <c r="IN1790"/>
    </row>
    <row r="1791" hidden="1" spans="1:248">
      <c r="A1791" s="4"/>
      <c r="B1791" s="158" t="s">
        <v>2399</v>
      </c>
      <c r="C1791" s="549"/>
      <c r="D1791" s="556"/>
      <c r="E1791" s="557">
        <v>0</v>
      </c>
      <c r="F1791" s="149"/>
      <c r="G1791"/>
      <c r="H1791"/>
      <c r="I1791"/>
      <c r="J1791"/>
      <c r="K1791"/>
      <c r="L1791"/>
      <c r="M1791"/>
      <c r="N1791"/>
      <c r="O1791"/>
      <c r="P1791"/>
      <c r="Q1791"/>
      <c r="R1791"/>
      <c r="S1791"/>
      <c r="T1791"/>
      <c r="U1791"/>
      <c r="V1791"/>
      <c r="W1791"/>
      <c r="X1791"/>
      <c r="Y1791"/>
      <c r="Z1791"/>
      <c r="AA1791"/>
      <c r="AB1791"/>
      <c r="AC1791"/>
      <c r="AD1791"/>
      <c r="AE1791"/>
      <c r="AF1791"/>
      <c r="AG1791"/>
      <c r="AH1791"/>
      <c r="AI1791"/>
      <c r="AJ1791"/>
      <c r="AK1791"/>
      <c r="AL1791"/>
      <c r="AM1791"/>
      <c r="AN1791"/>
      <c r="AO1791"/>
      <c r="AP1791"/>
      <c r="AQ1791"/>
      <c r="AR1791"/>
      <c r="AS1791"/>
      <c r="AT1791"/>
      <c r="AU1791"/>
      <c r="AV1791"/>
      <c r="AW1791"/>
      <c r="AX1791"/>
      <c r="AY1791"/>
      <c r="AZ1791"/>
      <c r="BA1791"/>
      <c r="BB1791"/>
      <c r="BC1791"/>
      <c r="BD1791"/>
      <c r="BE1791"/>
      <c r="BF1791"/>
      <c r="BG1791"/>
      <c r="BH1791"/>
      <c r="BI1791"/>
      <c r="BJ1791"/>
      <c r="BK1791"/>
      <c r="BL1791"/>
      <c r="BM1791"/>
      <c r="BN1791"/>
      <c r="BO1791"/>
      <c r="BP1791"/>
      <c r="BQ1791"/>
      <c r="BR1791"/>
      <c r="BS1791"/>
      <c r="BT1791"/>
      <c r="BU1791"/>
      <c r="BV1791"/>
      <c r="BW1791"/>
      <c r="BX1791"/>
      <c r="BY1791"/>
      <c r="BZ1791"/>
      <c r="CA1791"/>
      <c r="CB1791"/>
      <c r="CC1791"/>
      <c r="CD1791"/>
      <c r="CE1791"/>
      <c r="CF1791"/>
      <c r="CG1791"/>
      <c r="CH1791"/>
      <c r="CI1791"/>
      <c r="CJ1791"/>
      <c r="CK1791"/>
      <c r="CL1791"/>
      <c r="CM1791"/>
      <c r="CN1791"/>
      <c r="CO1791"/>
      <c r="CP1791"/>
      <c r="CQ1791"/>
      <c r="CR1791"/>
      <c r="CS1791"/>
      <c r="CT1791"/>
      <c r="CU1791"/>
      <c r="CV1791"/>
      <c r="CW1791"/>
      <c r="CX1791"/>
      <c r="CY1791"/>
      <c r="CZ1791"/>
      <c r="DA1791"/>
      <c r="DB1791"/>
      <c r="DC1791"/>
      <c r="DD1791"/>
      <c r="DE1791"/>
      <c r="DF1791"/>
      <c r="DG1791"/>
      <c r="DH1791"/>
      <c r="DI1791"/>
      <c r="DJ1791"/>
      <c r="DK1791"/>
      <c r="DL1791"/>
      <c r="DM1791"/>
      <c r="DN1791"/>
      <c r="DO1791"/>
      <c r="DP1791"/>
      <c r="DQ1791"/>
      <c r="DR1791"/>
      <c r="DS1791"/>
      <c r="DT1791"/>
      <c r="DU1791"/>
      <c r="DV1791"/>
      <c r="DW1791"/>
      <c r="DX1791"/>
      <c r="DY1791"/>
      <c r="DZ1791"/>
      <c r="EA1791"/>
      <c r="EB1791"/>
      <c r="EC1791"/>
      <c r="ED1791"/>
      <c r="EE1791"/>
      <c r="EF1791"/>
      <c r="EG1791"/>
      <c r="EH1791"/>
      <c r="EI1791"/>
      <c r="EJ1791"/>
      <c r="EK1791"/>
      <c r="EL1791"/>
      <c r="EM1791"/>
      <c r="EN1791"/>
      <c r="EO1791"/>
      <c r="EP1791"/>
      <c r="EQ1791"/>
      <c r="ER1791"/>
      <c r="ES1791"/>
      <c r="ET1791"/>
      <c r="EU1791"/>
      <c r="EV1791"/>
      <c r="EW1791"/>
      <c r="EX1791"/>
      <c r="EY1791"/>
      <c r="EZ1791"/>
      <c r="FA1791"/>
      <c r="FB1791"/>
      <c r="FC1791"/>
      <c r="FD1791"/>
      <c r="FE1791"/>
      <c r="FF1791"/>
      <c r="FG1791"/>
      <c r="FH1791"/>
      <c r="FI1791"/>
      <c r="FJ1791"/>
      <c r="FK1791"/>
      <c r="FL1791"/>
      <c r="FM1791"/>
      <c r="FN1791"/>
      <c r="FO1791"/>
      <c r="FP1791"/>
      <c r="FQ1791"/>
      <c r="FR1791"/>
      <c r="FS1791"/>
      <c r="FT1791"/>
      <c r="FU1791"/>
      <c r="FV1791"/>
      <c r="FW1791"/>
      <c r="FX1791"/>
      <c r="FY1791"/>
      <c r="FZ1791"/>
      <c r="GA1791"/>
      <c r="GB1791"/>
      <c r="GC1791"/>
      <c r="GD1791"/>
      <c r="GE1791"/>
      <c r="GF1791"/>
      <c r="GG1791"/>
      <c r="GH1791"/>
      <c r="GI1791"/>
      <c r="GJ1791"/>
      <c r="GK1791"/>
      <c r="GL1791"/>
      <c r="GM1791"/>
      <c r="GN1791"/>
      <c r="GO1791"/>
      <c r="GP1791"/>
      <c r="GQ1791"/>
      <c r="GR1791"/>
      <c r="GS1791"/>
      <c r="GT1791"/>
      <c r="GU1791"/>
      <c r="GV1791"/>
      <c r="GW1791"/>
      <c r="GX1791"/>
      <c r="GY1791"/>
      <c r="GZ1791"/>
      <c r="HA1791"/>
      <c r="HB1791"/>
      <c r="HC1791"/>
      <c r="HD1791"/>
      <c r="HE1791"/>
      <c r="HF1791"/>
      <c r="HG1791"/>
      <c r="HH1791"/>
      <c r="HI1791"/>
      <c r="HJ1791"/>
      <c r="HK1791"/>
      <c r="HL1791"/>
      <c r="HM1791"/>
      <c r="HN1791"/>
      <c r="HO1791"/>
      <c r="HP1791"/>
      <c r="HQ1791"/>
      <c r="HR1791"/>
      <c r="HS1791"/>
      <c r="HT1791"/>
      <c r="HU1791"/>
      <c r="HV1791"/>
      <c r="HW1791"/>
      <c r="HX1791"/>
      <c r="HY1791"/>
      <c r="HZ1791"/>
      <c r="IA1791"/>
      <c r="IB1791"/>
      <c r="IC1791"/>
      <c r="ID1791"/>
      <c r="IE1791"/>
      <c r="IF1791"/>
      <c r="IG1791"/>
      <c r="IH1791"/>
      <c r="II1791"/>
      <c r="IJ1791"/>
      <c r="IK1791"/>
      <c r="IL1791"/>
      <c r="IM1791"/>
      <c r="IN1791"/>
    </row>
    <row r="1792" spans="1:248">
      <c r="A1792" s="4"/>
      <c r="B1792" s="158" t="s">
        <v>2400</v>
      </c>
      <c r="C1792" s="549"/>
      <c r="D1792" s="556"/>
      <c r="E1792" s="555">
        <f>100000000+380000000</f>
        <v>480000000</v>
      </c>
      <c r="F1792" s="149"/>
      <c r="G1792"/>
      <c r="H1792"/>
      <c r="I1792"/>
      <c r="J1792"/>
      <c r="K1792"/>
      <c r="L1792"/>
      <c r="M1792"/>
      <c r="N1792"/>
      <c r="O1792"/>
      <c r="P1792"/>
      <c r="Q1792"/>
      <c r="R1792"/>
      <c r="S1792"/>
      <c r="T1792"/>
      <c r="U1792"/>
      <c r="V1792"/>
      <c r="W1792"/>
      <c r="X1792"/>
      <c r="Y1792"/>
      <c r="Z1792"/>
      <c r="AA1792"/>
      <c r="AB1792"/>
      <c r="AC1792"/>
      <c r="AD1792"/>
      <c r="AE1792"/>
      <c r="AF1792"/>
      <c r="AG1792"/>
      <c r="AH1792"/>
      <c r="AI1792"/>
      <c r="AJ1792"/>
      <c r="AK1792"/>
      <c r="AL1792"/>
      <c r="AM1792"/>
      <c r="AN1792"/>
      <c r="AO1792"/>
      <c r="AP1792"/>
      <c r="AQ1792"/>
      <c r="AR1792"/>
      <c r="AS1792"/>
      <c r="AT1792"/>
      <c r="AU1792"/>
      <c r="AV1792"/>
      <c r="AW1792"/>
      <c r="AX1792"/>
      <c r="AY1792"/>
      <c r="AZ1792"/>
      <c r="BA1792"/>
      <c r="BB1792"/>
      <c r="BC1792"/>
      <c r="BD1792"/>
      <c r="BE1792"/>
      <c r="BF1792"/>
      <c r="BG1792"/>
      <c r="BH1792"/>
      <c r="BI1792"/>
      <c r="BJ1792"/>
      <c r="BK1792"/>
      <c r="BL1792"/>
      <c r="BM1792"/>
      <c r="BN1792"/>
      <c r="BO1792"/>
      <c r="BP1792"/>
      <c r="BQ1792"/>
      <c r="BR1792"/>
      <c r="BS1792"/>
      <c r="BT1792"/>
      <c r="BU1792"/>
      <c r="BV1792"/>
      <c r="BW1792"/>
      <c r="BX1792"/>
      <c r="BY1792"/>
      <c r="BZ1792"/>
      <c r="CA1792"/>
      <c r="CB1792"/>
      <c r="CC1792"/>
      <c r="CD1792"/>
      <c r="CE1792"/>
      <c r="CF1792"/>
      <c r="CG1792"/>
      <c r="CH1792"/>
      <c r="CI1792"/>
      <c r="CJ1792"/>
      <c r="CK1792"/>
      <c r="CL1792"/>
      <c r="CM1792"/>
      <c r="CN1792"/>
      <c r="CO1792"/>
      <c r="CP1792"/>
      <c r="CQ1792"/>
      <c r="CR1792"/>
      <c r="CS1792"/>
      <c r="CT1792"/>
      <c r="CU1792"/>
      <c r="CV1792"/>
      <c r="CW1792"/>
      <c r="CX1792"/>
      <c r="CY1792"/>
      <c r="CZ1792"/>
      <c r="DA1792"/>
      <c r="DB1792"/>
      <c r="DC1792"/>
      <c r="DD1792"/>
      <c r="DE1792"/>
      <c r="DF1792"/>
      <c r="DG1792"/>
      <c r="DH1792"/>
      <c r="DI1792"/>
      <c r="DJ1792"/>
      <c r="DK1792"/>
      <c r="DL1792"/>
      <c r="DM1792"/>
      <c r="DN1792"/>
      <c r="DO1792"/>
      <c r="DP1792"/>
      <c r="DQ1792"/>
      <c r="DR1792"/>
      <c r="DS1792"/>
      <c r="DT1792"/>
      <c r="DU1792"/>
      <c r="DV1792"/>
      <c r="DW1792"/>
      <c r="DX1792"/>
      <c r="DY1792"/>
      <c r="DZ1792"/>
      <c r="EA1792"/>
      <c r="EB1792"/>
      <c r="EC1792"/>
      <c r="ED1792"/>
      <c r="EE1792"/>
      <c r="EF1792"/>
      <c r="EG1792"/>
      <c r="EH1792"/>
      <c r="EI1792"/>
      <c r="EJ1792"/>
      <c r="EK1792"/>
      <c r="EL1792"/>
      <c r="EM1792"/>
      <c r="EN1792"/>
      <c r="EO1792"/>
      <c r="EP1792"/>
      <c r="EQ1792"/>
      <c r="ER1792"/>
      <c r="ES1792"/>
      <c r="ET1792"/>
      <c r="EU1792"/>
      <c r="EV1792"/>
      <c r="EW1792"/>
      <c r="EX1792"/>
      <c r="EY1792"/>
      <c r="EZ1792"/>
      <c r="FA1792"/>
      <c r="FB1792"/>
      <c r="FC1792"/>
      <c r="FD1792"/>
      <c r="FE1792"/>
      <c r="FF1792"/>
      <c r="FG1792"/>
      <c r="FH1792"/>
      <c r="FI1792"/>
      <c r="FJ1792"/>
      <c r="FK1792"/>
      <c r="FL1792"/>
      <c r="FM1792"/>
      <c r="FN1792"/>
      <c r="FO1792"/>
      <c r="FP1792"/>
      <c r="FQ1792"/>
      <c r="FR1792"/>
      <c r="FS1792"/>
      <c r="FT1792"/>
      <c r="FU1792"/>
      <c r="FV1792"/>
      <c r="FW1792"/>
      <c r="FX1792"/>
      <c r="FY1792"/>
      <c r="FZ1792"/>
      <c r="GA1792"/>
      <c r="GB1792"/>
      <c r="GC1792"/>
      <c r="GD1792"/>
      <c r="GE1792"/>
      <c r="GF1792"/>
      <c r="GG1792"/>
      <c r="GH1792"/>
      <c r="GI1792"/>
      <c r="GJ1792"/>
      <c r="GK1792"/>
      <c r="GL1792"/>
      <c r="GM1792"/>
      <c r="GN1792"/>
      <c r="GO1792"/>
      <c r="GP1792"/>
      <c r="GQ1792"/>
      <c r="GR1792"/>
      <c r="GS1792"/>
      <c r="GT1792"/>
      <c r="GU1792"/>
      <c r="GV1792"/>
      <c r="GW1792"/>
      <c r="GX1792"/>
      <c r="GY1792"/>
      <c r="GZ1792"/>
      <c r="HA1792"/>
      <c r="HB1792"/>
      <c r="HC1792"/>
      <c r="HD1792"/>
      <c r="HE1792"/>
      <c r="HF1792"/>
      <c r="HG1792"/>
      <c r="HH1792"/>
      <c r="HI1792"/>
      <c r="HJ1792"/>
      <c r="HK1792"/>
      <c r="HL1792"/>
      <c r="HM1792"/>
      <c r="HN1792"/>
      <c r="HO1792"/>
      <c r="HP1792"/>
      <c r="HQ1792"/>
      <c r="HR1792"/>
      <c r="HS1792"/>
      <c r="HT1792"/>
      <c r="HU1792"/>
      <c r="HV1792"/>
      <c r="HW1792"/>
      <c r="HX1792"/>
      <c r="HY1792"/>
      <c r="HZ1792"/>
      <c r="IA1792"/>
      <c r="IB1792"/>
      <c r="IC1792"/>
      <c r="ID1792"/>
      <c r="IE1792"/>
      <c r="IF1792"/>
      <c r="IG1792"/>
      <c r="IH1792"/>
      <c r="II1792"/>
      <c r="IJ1792"/>
      <c r="IK1792"/>
      <c r="IL1792"/>
      <c r="IM1792"/>
      <c r="IN1792"/>
    </row>
    <row r="1793" spans="1:248">
      <c r="A1793" s="4"/>
      <c r="B1793" s="158" t="s">
        <v>2401</v>
      </c>
      <c r="C1793" s="549"/>
      <c r="D1793" s="556"/>
      <c r="E1793" s="555">
        <f>100000000+575000000+100000000</f>
        <v>775000000</v>
      </c>
      <c r="F1793" s="149"/>
      <c r="G1793"/>
      <c r="H1793"/>
      <c r="I1793"/>
      <c r="J1793"/>
      <c r="K1793"/>
      <c r="L1793"/>
      <c r="M1793"/>
      <c r="N1793"/>
      <c r="O1793"/>
      <c r="P1793"/>
      <c r="Q1793"/>
      <c r="R1793"/>
      <c r="S1793"/>
      <c r="T1793"/>
      <c r="U1793"/>
      <c r="V1793"/>
      <c r="W1793"/>
      <c r="X1793"/>
      <c r="Y1793"/>
      <c r="Z1793"/>
      <c r="AA1793"/>
      <c r="AB1793"/>
      <c r="AC1793"/>
      <c r="AD1793"/>
      <c r="AE1793"/>
      <c r="AF1793"/>
      <c r="AG1793"/>
      <c r="AH1793"/>
      <c r="AI1793"/>
      <c r="AJ1793"/>
      <c r="AK1793"/>
      <c r="AL1793"/>
      <c r="AM1793"/>
      <c r="AN1793"/>
      <c r="AO1793"/>
      <c r="AP1793"/>
      <c r="AQ1793"/>
      <c r="AR1793"/>
      <c r="AS1793"/>
      <c r="AT1793"/>
      <c r="AU1793"/>
      <c r="AV1793"/>
      <c r="AW1793"/>
      <c r="AX1793"/>
      <c r="AY1793"/>
      <c r="AZ1793"/>
      <c r="BA1793"/>
      <c r="BB1793"/>
      <c r="BC1793"/>
      <c r="BD1793"/>
      <c r="BE1793"/>
      <c r="BF1793"/>
      <c r="BG1793"/>
      <c r="BH1793"/>
      <c r="BI1793"/>
      <c r="BJ1793"/>
      <c r="BK1793"/>
      <c r="BL1793"/>
      <c r="BM1793"/>
      <c r="BN1793"/>
      <c r="BO1793"/>
      <c r="BP1793"/>
      <c r="BQ1793"/>
      <c r="BR1793"/>
      <c r="BS1793"/>
      <c r="BT1793"/>
      <c r="BU1793"/>
      <c r="BV1793"/>
      <c r="BW1793"/>
      <c r="BX1793"/>
      <c r="BY1793"/>
      <c r="BZ1793"/>
      <c r="CA1793"/>
      <c r="CB1793"/>
      <c r="CC1793"/>
      <c r="CD1793"/>
      <c r="CE1793"/>
      <c r="CF1793"/>
      <c r="CG1793"/>
      <c r="CH1793"/>
      <c r="CI1793"/>
      <c r="CJ1793"/>
      <c r="CK1793"/>
      <c r="CL1793"/>
      <c r="CM1793"/>
      <c r="CN1793"/>
      <c r="CO1793"/>
      <c r="CP1793"/>
      <c r="CQ1793"/>
      <c r="CR1793"/>
      <c r="CS1793"/>
      <c r="CT1793"/>
      <c r="CU1793"/>
      <c r="CV1793"/>
      <c r="CW1793"/>
      <c r="CX1793"/>
      <c r="CY1793"/>
      <c r="CZ1793"/>
      <c r="DA1793"/>
      <c r="DB1793"/>
      <c r="DC1793"/>
      <c r="DD1793"/>
      <c r="DE1793"/>
      <c r="DF1793"/>
      <c r="DG1793"/>
      <c r="DH1793"/>
      <c r="DI1793"/>
      <c r="DJ1793"/>
      <c r="DK1793"/>
      <c r="DL1793"/>
      <c r="DM1793"/>
      <c r="DN1793"/>
      <c r="DO1793"/>
      <c r="DP1793"/>
      <c r="DQ1793"/>
      <c r="DR1793"/>
      <c r="DS1793"/>
      <c r="DT1793"/>
      <c r="DU1793"/>
      <c r="DV1793"/>
      <c r="DW1793"/>
      <c r="DX1793"/>
      <c r="DY1793"/>
      <c r="DZ1793"/>
      <c r="EA1793"/>
      <c r="EB1793"/>
      <c r="EC1793"/>
      <c r="ED1793"/>
      <c r="EE1793"/>
      <c r="EF1793"/>
      <c r="EG1793"/>
      <c r="EH1793"/>
      <c r="EI1793"/>
      <c r="EJ1793"/>
      <c r="EK1793"/>
      <c r="EL1793"/>
      <c r="EM1793"/>
      <c r="EN1793"/>
      <c r="EO1793"/>
      <c r="EP1793"/>
      <c r="EQ1793"/>
      <c r="ER1793"/>
      <c r="ES1793"/>
      <c r="ET1793"/>
      <c r="EU1793"/>
      <c r="EV1793"/>
      <c r="EW1793"/>
      <c r="EX1793"/>
      <c r="EY1793"/>
      <c r="EZ1793"/>
      <c r="FA1793"/>
      <c r="FB1793"/>
      <c r="FC1793"/>
      <c r="FD1793"/>
      <c r="FE1793"/>
      <c r="FF1793"/>
      <c r="FG1793"/>
      <c r="FH1793"/>
      <c r="FI1793"/>
      <c r="FJ1793"/>
      <c r="FK1793"/>
      <c r="FL1793"/>
      <c r="FM1793"/>
      <c r="FN1793"/>
      <c r="FO1793"/>
      <c r="FP1793"/>
      <c r="FQ1793"/>
      <c r="FR1793"/>
      <c r="FS1793"/>
      <c r="FT1793"/>
      <c r="FU1793"/>
      <c r="FV1793"/>
      <c r="FW1793"/>
      <c r="FX1793"/>
      <c r="FY1793"/>
      <c r="FZ1793"/>
      <c r="GA1793"/>
      <c r="GB1793"/>
      <c r="GC1793"/>
      <c r="GD1793"/>
      <c r="GE1793"/>
      <c r="GF1793"/>
      <c r="GG1793"/>
      <c r="GH1793"/>
      <c r="GI1793"/>
      <c r="GJ1793"/>
      <c r="GK1793"/>
      <c r="GL1793"/>
      <c r="GM1793"/>
      <c r="GN1793"/>
      <c r="GO1793"/>
      <c r="GP1793"/>
      <c r="GQ1793"/>
      <c r="GR1793"/>
      <c r="GS1793"/>
      <c r="GT1793"/>
      <c r="GU1793"/>
      <c r="GV1793"/>
      <c r="GW1793"/>
      <c r="GX1793"/>
      <c r="GY1793"/>
      <c r="GZ1793"/>
      <c r="HA1793"/>
      <c r="HB1793"/>
      <c r="HC1793"/>
      <c r="HD1793"/>
      <c r="HE1793"/>
      <c r="HF1793"/>
      <c r="HG1793"/>
      <c r="HH1793"/>
      <c r="HI1793"/>
      <c r="HJ1793"/>
      <c r="HK1793"/>
      <c r="HL1793"/>
      <c r="HM1793"/>
      <c r="HN1793"/>
      <c r="HO1793"/>
      <c r="HP1793"/>
      <c r="HQ1793"/>
      <c r="HR1793"/>
      <c r="HS1793"/>
      <c r="HT1793"/>
      <c r="HU1793"/>
      <c r="HV1793"/>
      <c r="HW1793"/>
      <c r="HX1793"/>
      <c r="HY1793"/>
      <c r="HZ1793"/>
      <c r="IA1793"/>
      <c r="IB1793"/>
      <c r="IC1793"/>
      <c r="ID1793"/>
      <c r="IE1793"/>
      <c r="IF1793"/>
      <c r="IG1793"/>
      <c r="IH1793"/>
      <c r="II1793"/>
      <c r="IJ1793"/>
      <c r="IK1793"/>
      <c r="IL1793"/>
      <c r="IM1793"/>
      <c r="IN1793"/>
    </row>
    <row r="1794" spans="1:248">
      <c r="A1794" s="4"/>
      <c r="B1794" s="158" t="s">
        <v>2402</v>
      </c>
      <c r="C1794" s="549"/>
      <c r="D1794" s="556"/>
      <c r="E1794" s="555">
        <f>100000000+50000000</f>
        <v>150000000</v>
      </c>
      <c r="F1794" s="149"/>
      <c r="G1794"/>
      <c r="H1794"/>
      <c r="I1794"/>
      <c r="J1794"/>
      <c r="K1794"/>
      <c r="L1794"/>
      <c r="M1794"/>
      <c r="N1794"/>
      <c r="O1794"/>
      <c r="P1794"/>
      <c r="Q1794"/>
      <c r="R1794"/>
      <c r="S1794"/>
      <c r="T1794"/>
      <c r="U1794"/>
      <c r="V1794"/>
      <c r="W1794"/>
      <c r="X1794"/>
      <c r="Y1794"/>
      <c r="Z1794"/>
      <c r="AA1794"/>
      <c r="AB1794"/>
      <c r="AC1794"/>
      <c r="AD1794"/>
      <c r="AE1794"/>
      <c r="AF1794"/>
      <c r="AG1794"/>
      <c r="AH1794"/>
      <c r="AI1794"/>
      <c r="AJ1794"/>
      <c r="AK1794"/>
      <c r="AL1794"/>
      <c r="AM1794"/>
      <c r="AN1794"/>
      <c r="AO1794"/>
      <c r="AP1794"/>
      <c r="AQ1794"/>
      <c r="AR1794"/>
      <c r="AS1794"/>
      <c r="AT1794"/>
      <c r="AU1794"/>
      <c r="AV1794"/>
      <c r="AW1794"/>
      <c r="AX1794"/>
      <c r="AY1794"/>
      <c r="AZ1794"/>
      <c r="BA1794"/>
      <c r="BB1794"/>
      <c r="BC1794"/>
      <c r="BD1794"/>
      <c r="BE1794"/>
      <c r="BF1794"/>
      <c r="BG1794"/>
      <c r="BH1794"/>
      <c r="BI1794"/>
      <c r="BJ1794"/>
      <c r="BK1794"/>
      <c r="BL1794"/>
      <c r="BM1794"/>
      <c r="BN1794"/>
      <c r="BO1794"/>
      <c r="BP1794"/>
      <c r="BQ1794"/>
      <c r="BR1794"/>
      <c r="BS1794"/>
      <c r="BT1794"/>
      <c r="BU1794"/>
      <c r="BV1794"/>
      <c r="BW1794"/>
      <c r="BX1794"/>
      <c r="BY1794"/>
      <c r="BZ1794"/>
      <c r="CA1794"/>
      <c r="CB1794"/>
      <c r="CC1794"/>
      <c r="CD1794"/>
      <c r="CE1794"/>
      <c r="CF1794"/>
      <c r="CG1794"/>
      <c r="CH1794"/>
      <c r="CI1794"/>
      <c r="CJ1794"/>
      <c r="CK1794"/>
      <c r="CL1794"/>
      <c r="CM1794"/>
      <c r="CN1794"/>
      <c r="CO1794"/>
      <c r="CP1794"/>
      <c r="CQ1794"/>
      <c r="CR1794"/>
      <c r="CS1794"/>
      <c r="CT1794"/>
      <c r="CU1794"/>
      <c r="CV1794"/>
      <c r="CW1794"/>
      <c r="CX1794"/>
      <c r="CY1794"/>
      <c r="CZ1794"/>
      <c r="DA1794"/>
      <c r="DB1794"/>
      <c r="DC1794"/>
      <c r="DD1794"/>
      <c r="DE1794"/>
      <c r="DF1794"/>
      <c r="DG1794"/>
      <c r="DH1794"/>
      <c r="DI1794"/>
      <c r="DJ1794"/>
      <c r="DK1794"/>
      <c r="DL1794"/>
      <c r="DM1794"/>
      <c r="DN1794"/>
      <c r="DO1794"/>
      <c r="DP1794"/>
      <c r="DQ1794"/>
      <c r="DR1794"/>
      <c r="DS1794"/>
      <c r="DT1794"/>
      <c r="DU1794"/>
      <c r="DV1794"/>
      <c r="DW1794"/>
      <c r="DX1794"/>
      <c r="DY1794"/>
      <c r="DZ1794"/>
      <c r="EA1794"/>
      <c r="EB1794"/>
      <c r="EC1794"/>
      <c r="ED1794"/>
      <c r="EE1794"/>
      <c r="EF1794"/>
      <c r="EG1794"/>
      <c r="EH1794"/>
      <c r="EI1794"/>
      <c r="EJ1794"/>
      <c r="EK1794"/>
      <c r="EL1794"/>
      <c r="EM1794"/>
      <c r="EN1794"/>
      <c r="EO1794"/>
      <c r="EP1794"/>
      <c r="EQ1794"/>
      <c r="ER1794"/>
      <c r="ES1794"/>
      <c r="ET1794"/>
      <c r="EU1794"/>
      <c r="EV1794"/>
      <c r="EW1794"/>
      <c r="EX1794"/>
      <c r="EY1794"/>
      <c r="EZ1794"/>
      <c r="FA1794"/>
      <c r="FB1794"/>
      <c r="FC1794"/>
      <c r="FD1794"/>
      <c r="FE1794"/>
      <c r="FF1794"/>
      <c r="FG1794"/>
      <c r="FH1794"/>
      <c r="FI1794"/>
      <c r="FJ1794"/>
      <c r="FK1794"/>
      <c r="FL1794"/>
      <c r="FM1794"/>
      <c r="FN1794"/>
      <c r="FO1794"/>
      <c r="FP1794"/>
      <c r="FQ1794"/>
      <c r="FR1794"/>
      <c r="FS1794"/>
      <c r="FT1794"/>
      <c r="FU1794"/>
      <c r="FV1794"/>
      <c r="FW1794"/>
      <c r="FX1794"/>
      <c r="FY1794"/>
      <c r="FZ1794"/>
      <c r="GA1794"/>
      <c r="GB1794"/>
      <c r="GC1794"/>
      <c r="GD1794"/>
      <c r="GE1794"/>
      <c r="GF1794"/>
      <c r="GG1794"/>
      <c r="GH1794"/>
      <c r="GI1794"/>
      <c r="GJ1794"/>
      <c r="GK1794"/>
      <c r="GL1794"/>
      <c r="GM1794"/>
      <c r="GN1794"/>
      <c r="GO1794"/>
      <c r="GP1794"/>
      <c r="GQ1794"/>
      <c r="GR1794"/>
      <c r="GS1794"/>
      <c r="GT1794"/>
      <c r="GU1794"/>
      <c r="GV1794"/>
      <c r="GW1794"/>
      <c r="GX1794"/>
      <c r="GY1794"/>
      <c r="GZ1794"/>
      <c r="HA1794"/>
      <c r="HB1794"/>
      <c r="HC1794"/>
      <c r="HD1794"/>
      <c r="HE1794"/>
      <c r="HF1794"/>
      <c r="HG1794"/>
      <c r="HH1794"/>
      <c r="HI1794"/>
      <c r="HJ1794"/>
      <c r="HK1794"/>
      <c r="HL1794"/>
      <c r="HM1794"/>
      <c r="HN1794"/>
      <c r="HO1794"/>
      <c r="HP1794"/>
      <c r="HQ1794"/>
      <c r="HR1794"/>
      <c r="HS1794"/>
      <c r="HT1794"/>
      <c r="HU1794"/>
      <c r="HV1794"/>
      <c r="HW1794"/>
      <c r="HX1794"/>
      <c r="HY1794"/>
      <c r="HZ1794"/>
      <c r="IA1794"/>
      <c r="IB1794"/>
      <c r="IC1794"/>
      <c r="ID1794"/>
      <c r="IE1794"/>
      <c r="IF1794"/>
      <c r="IG1794"/>
      <c r="IH1794"/>
      <c r="II1794"/>
      <c r="IJ1794"/>
      <c r="IK1794"/>
      <c r="IL1794"/>
      <c r="IM1794"/>
      <c r="IN1794"/>
    </row>
    <row r="1795" hidden="1" spans="1:248">
      <c r="A1795" s="4"/>
      <c r="B1795" s="158" t="s">
        <v>2403</v>
      </c>
      <c r="C1795" s="549"/>
      <c r="D1795" s="556"/>
      <c r="E1795" s="555">
        <v>0</v>
      </c>
      <c r="F1795" s="149"/>
      <c r="G1795"/>
      <c r="H1795"/>
      <c r="I1795"/>
      <c r="J1795"/>
      <c r="K1795"/>
      <c r="L1795"/>
      <c r="M1795"/>
      <c r="N1795"/>
      <c r="O1795"/>
      <c r="P1795"/>
      <c r="Q1795"/>
      <c r="R1795"/>
      <c r="S1795"/>
      <c r="T1795"/>
      <c r="U1795"/>
      <c r="V1795"/>
      <c r="W1795"/>
      <c r="X1795"/>
      <c r="Y1795"/>
      <c r="Z1795"/>
      <c r="AA1795"/>
      <c r="AB1795"/>
      <c r="AC1795"/>
      <c r="AD1795"/>
      <c r="AE1795"/>
      <c r="AF1795"/>
      <c r="AG1795"/>
      <c r="AH1795"/>
      <c r="AI1795"/>
      <c r="AJ1795"/>
      <c r="AK1795"/>
      <c r="AL1795"/>
      <c r="AM1795"/>
      <c r="AN1795"/>
      <c r="AO1795"/>
      <c r="AP1795"/>
      <c r="AQ1795"/>
      <c r="AR1795"/>
      <c r="AS1795"/>
      <c r="AT1795"/>
      <c r="AU1795"/>
      <c r="AV1795"/>
      <c r="AW1795"/>
      <c r="AX1795"/>
      <c r="AY1795"/>
      <c r="AZ1795"/>
      <c r="BA1795"/>
      <c r="BB1795"/>
      <c r="BC1795"/>
      <c r="BD1795"/>
      <c r="BE1795"/>
      <c r="BF1795"/>
      <c r="BG1795"/>
      <c r="BH1795"/>
      <c r="BI1795"/>
      <c r="BJ1795"/>
      <c r="BK1795"/>
      <c r="BL1795"/>
      <c r="BM1795"/>
      <c r="BN1795"/>
      <c r="BO1795"/>
      <c r="BP1795"/>
      <c r="BQ1795"/>
      <c r="BR1795"/>
      <c r="BS1795"/>
      <c r="BT1795"/>
      <c r="BU1795"/>
      <c r="BV1795"/>
      <c r="BW1795"/>
      <c r="BX1795"/>
      <c r="BY1795"/>
      <c r="BZ1795"/>
      <c r="CA1795"/>
      <c r="CB1795"/>
      <c r="CC1795"/>
      <c r="CD1795"/>
      <c r="CE1795"/>
      <c r="CF1795"/>
      <c r="CG1795"/>
      <c r="CH1795"/>
      <c r="CI1795"/>
      <c r="CJ1795"/>
      <c r="CK1795"/>
      <c r="CL1795"/>
      <c r="CM1795"/>
      <c r="CN1795"/>
      <c r="CO1795"/>
      <c r="CP1795"/>
      <c r="CQ1795"/>
      <c r="CR1795"/>
      <c r="CS1795"/>
      <c r="CT1795"/>
      <c r="CU1795"/>
      <c r="CV1795"/>
      <c r="CW1795"/>
      <c r="CX1795"/>
      <c r="CY1795"/>
      <c r="CZ1795"/>
      <c r="DA1795"/>
      <c r="DB1795"/>
      <c r="DC1795"/>
      <c r="DD1795"/>
      <c r="DE1795"/>
      <c r="DF1795"/>
      <c r="DG1795"/>
      <c r="DH1795"/>
      <c r="DI1795"/>
      <c r="DJ1795"/>
      <c r="DK1795"/>
      <c r="DL1795"/>
      <c r="DM1795"/>
      <c r="DN1795"/>
      <c r="DO1795"/>
      <c r="DP1795"/>
      <c r="DQ1795"/>
      <c r="DR1795"/>
      <c r="DS1795"/>
      <c r="DT1795"/>
      <c r="DU1795"/>
      <c r="DV1795"/>
      <c r="DW1795"/>
      <c r="DX1795"/>
      <c r="DY1795"/>
      <c r="DZ1795"/>
      <c r="EA1795"/>
      <c r="EB1795"/>
      <c r="EC1795"/>
      <c r="ED1795"/>
      <c r="EE1795"/>
      <c r="EF1795"/>
      <c r="EG1795"/>
      <c r="EH1795"/>
      <c r="EI1795"/>
      <c r="EJ1795"/>
      <c r="EK1795"/>
      <c r="EL1795"/>
      <c r="EM1795"/>
      <c r="EN1795"/>
      <c r="EO1795"/>
      <c r="EP1795"/>
      <c r="EQ1795"/>
      <c r="ER1795"/>
      <c r="ES1795"/>
      <c r="ET1795"/>
      <c r="EU1795"/>
      <c r="EV1795"/>
      <c r="EW1795"/>
      <c r="EX1795"/>
      <c r="EY1795"/>
      <c r="EZ1795"/>
      <c r="FA1795"/>
      <c r="FB1795"/>
      <c r="FC1795"/>
      <c r="FD1795"/>
      <c r="FE1795"/>
      <c r="FF1795"/>
      <c r="FG1795"/>
      <c r="FH1795"/>
      <c r="FI1795"/>
      <c r="FJ1795"/>
      <c r="FK1795"/>
      <c r="FL1795"/>
      <c r="FM1795"/>
      <c r="FN1795"/>
      <c r="FO1795"/>
      <c r="FP1795"/>
      <c r="FQ1795"/>
      <c r="FR1795"/>
      <c r="FS1795"/>
      <c r="FT1795"/>
      <c r="FU1795"/>
      <c r="FV1795"/>
      <c r="FW1795"/>
      <c r="FX1795"/>
      <c r="FY1795"/>
      <c r="FZ1795"/>
      <c r="GA1795"/>
      <c r="GB1795"/>
      <c r="GC1795"/>
      <c r="GD1795"/>
      <c r="GE1795"/>
      <c r="GF1795"/>
      <c r="GG1795"/>
      <c r="GH1795"/>
      <c r="GI1795"/>
      <c r="GJ1795"/>
      <c r="GK1795"/>
      <c r="GL1795"/>
      <c r="GM1795"/>
      <c r="GN1795"/>
      <c r="GO1795"/>
      <c r="GP1795"/>
      <c r="GQ1795"/>
      <c r="GR1795"/>
      <c r="GS1795"/>
      <c r="GT1795"/>
      <c r="GU1795"/>
      <c r="GV1795"/>
      <c r="GW1795"/>
      <c r="GX1795"/>
      <c r="GY1795"/>
      <c r="GZ1795"/>
      <c r="HA1795"/>
      <c r="HB1795"/>
      <c r="HC1795"/>
      <c r="HD1795"/>
      <c r="HE1795"/>
      <c r="HF1795"/>
      <c r="HG1795"/>
      <c r="HH1795"/>
      <c r="HI1795"/>
      <c r="HJ1795"/>
      <c r="HK1795"/>
      <c r="HL1795"/>
      <c r="HM1795"/>
      <c r="HN1795"/>
      <c r="HO1795"/>
      <c r="HP1795"/>
      <c r="HQ1795"/>
      <c r="HR1795"/>
      <c r="HS1795"/>
      <c r="HT1795"/>
      <c r="HU1795"/>
      <c r="HV1795"/>
      <c r="HW1795"/>
      <c r="HX1795"/>
      <c r="HY1795"/>
      <c r="HZ1795"/>
      <c r="IA1795"/>
      <c r="IB1795"/>
      <c r="IC1795"/>
      <c r="ID1795"/>
      <c r="IE1795"/>
      <c r="IF1795"/>
      <c r="IG1795"/>
      <c r="IH1795"/>
      <c r="II1795"/>
      <c r="IJ1795"/>
      <c r="IK1795"/>
      <c r="IL1795"/>
      <c r="IM1795"/>
      <c r="IN1795"/>
    </row>
    <row r="1796" spans="1:248">
      <c r="A1796" s="4"/>
      <c r="B1796" s="158" t="s">
        <v>2404</v>
      </c>
      <c r="C1796" s="549"/>
      <c r="D1796" s="556"/>
      <c r="E1796" s="555">
        <v>10000000</v>
      </c>
      <c r="F1796" s="149"/>
      <c r="G1796"/>
      <c r="H1796"/>
      <c r="I1796"/>
      <c r="J1796"/>
      <c r="K1796"/>
      <c r="L1796"/>
      <c r="M1796"/>
      <c r="N1796"/>
      <c r="O1796"/>
      <c r="P1796"/>
      <c r="Q1796"/>
      <c r="R1796"/>
      <c r="S1796"/>
      <c r="T1796"/>
      <c r="U1796"/>
      <c r="V1796"/>
      <c r="W1796"/>
      <c r="X1796"/>
      <c r="Y1796"/>
      <c r="Z1796"/>
      <c r="AA1796"/>
      <c r="AB1796"/>
      <c r="AC1796"/>
      <c r="AD1796"/>
      <c r="AE1796"/>
      <c r="AF1796"/>
      <c r="AG1796"/>
      <c r="AH1796"/>
      <c r="AI1796"/>
      <c r="AJ1796"/>
      <c r="AK1796"/>
      <c r="AL1796"/>
      <c r="AM1796"/>
      <c r="AN1796"/>
      <c r="AO1796"/>
      <c r="AP1796"/>
      <c r="AQ1796"/>
      <c r="AR1796"/>
      <c r="AS1796"/>
      <c r="AT1796"/>
      <c r="AU1796"/>
      <c r="AV1796"/>
      <c r="AW1796"/>
      <c r="AX1796"/>
      <c r="AY1796"/>
      <c r="AZ1796"/>
      <c r="BA1796"/>
      <c r="BB1796"/>
      <c r="BC1796"/>
      <c r="BD1796"/>
      <c r="BE1796"/>
      <c r="BF1796"/>
      <c r="BG1796"/>
      <c r="BH1796"/>
      <c r="BI1796"/>
      <c r="BJ1796"/>
      <c r="BK1796"/>
      <c r="BL1796"/>
      <c r="BM1796"/>
      <c r="BN1796"/>
      <c r="BO1796"/>
      <c r="BP1796"/>
      <c r="BQ1796"/>
      <c r="BR1796"/>
      <c r="BS1796"/>
      <c r="BT1796"/>
      <c r="BU1796"/>
      <c r="BV1796"/>
      <c r="BW1796"/>
      <c r="BX1796"/>
      <c r="BY1796"/>
      <c r="BZ1796"/>
      <c r="CA1796"/>
      <c r="CB1796"/>
      <c r="CC1796"/>
      <c r="CD1796"/>
      <c r="CE1796"/>
      <c r="CF1796"/>
      <c r="CG1796"/>
      <c r="CH1796"/>
      <c r="CI1796"/>
      <c r="CJ1796"/>
      <c r="CK1796"/>
      <c r="CL1796"/>
      <c r="CM1796"/>
      <c r="CN1796"/>
      <c r="CO1796"/>
      <c r="CP1796"/>
      <c r="CQ1796"/>
      <c r="CR1796"/>
      <c r="CS1796"/>
      <c r="CT1796"/>
      <c r="CU1796"/>
      <c r="CV1796"/>
      <c r="CW1796"/>
      <c r="CX1796"/>
      <c r="CY1796"/>
      <c r="CZ1796"/>
      <c r="DA1796"/>
      <c r="DB1796"/>
      <c r="DC1796"/>
      <c r="DD1796"/>
      <c r="DE1796"/>
      <c r="DF1796"/>
      <c r="DG1796"/>
      <c r="DH1796"/>
      <c r="DI1796"/>
      <c r="DJ1796"/>
      <c r="DK1796"/>
      <c r="DL1796"/>
      <c r="DM1796"/>
      <c r="DN1796"/>
      <c r="DO1796"/>
      <c r="DP1796"/>
      <c r="DQ1796"/>
      <c r="DR1796"/>
      <c r="DS1796"/>
      <c r="DT1796"/>
      <c r="DU1796"/>
      <c r="DV1796"/>
      <c r="DW1796"/>
      <c r="DX1796"/>
      <c r="DY1796"/>
      <c r="DZ1796"/>
      <c r="EA1796"/>
      <c r="EB1796"/>
      <c r="EC1796"/>
      <c r="ED1796"/>
      <c r="EE1796"/>
      <c r="EF1796"/>
      <c r="EG1796"/>
      <c r="EH1796"/>
      <c r="EI1796"/>
      <c r="EJ1796"/>
      <c r="EK1796"/>
      <c r="EL1796"/>
      <c r="EM1796"/>
      <c r="EN1796"/>
      <c r="EO1796"/>
      <c r="EP1796"/>
      <c r="EQ1796"/>
      <c r="ER1796"/>
      <c r="ES1796"/>
      <c r="ET1796"/>
      <c r="EU1796"/>
      <c r="EV1796"/>
      <c r="EW1796"/>
      <c r="EX1796"/>
      <c r="EY1796"/>
      <c r="EZ1796"/>
      <c r="FA1796"/>
      <c r="FB1796"/>
      <c r="FC1796"/>
      <c r="FD1796"/>
      <c r="FE1796"/>
      <c r="FF1796"/>
      <c r="FG1796"/>
      <c r="FH1796"/>
      <c r="FI1796"/>
      <c r="FJ1796"/>
      <c r="FK1796"/>
      <c r="FL1796"/>
      <c r="FM1796"/>
      <c r="FN1796"/>
      <c r="FO1796"/>
      <c r="FP1796"/>
      <c r="FQ1796"/>
      <c r="FR1796"/>
      <c r="FS1796"/>
      <c r="FT1796"/>
      <c r="FU1796"/>
      <c r="FV1796"/>
      <c r="FW1796"/>
      <c r="FX1796"/>
      <c r="FY1796"/>
      <c r="FZ1796"/>
      <c r="GA1796"/>
      <c r="GB1796"/>
      <c r="GC1796"/>
      <c r="GD1796"/>
      <c r="GE1796"/>
      <c r="GF1796"/>
      <c r="GG1796"/>
      <c r="GH1796"/>
      <c r="GI1796"/>
      <c r="GJ1796"/>
      <c r="GK1796"/>
      <c r="GL1796"/>
      <c r="GM1796"/>
      <c r="GN1796"/>
      <c r="GO1796"/>
      <c r="GP1796"/>
      <c r="GQ1796"/>
      <c r="GR1796"/>
      <c r="GS1796"/>
      <c r="GT1796"/>
      <c r="GU1796"/>
      <c r="GV1796"/>
      <c r="GW1796"/>
      <c r="GX1796"/>
      <c r="GY1796"/>
      <c r="GZ1796"/>
      <c r="HA1796"/>
      <c r="HB1796"/>
      <c r="HC1796"/>
      <c r="HD1796"/>
      <c r="HE1796"/>
      <c r="HF1796"/>
      <c r="HG1796"/>
      <c r="HH1796"/>
      <c r="HI1796"/>
      <c r="HJ1796"/>
      <c r="HK1796"/>
      <c r="HL1796"/>
      <c r="HM1796"/>
      <c r="HN1796"/>
      <c r="HO1796"/>
      <c r="HP1796"/>
      <c r="HQ1796"/>
      <c r="HR1796"/>
      <c r="HS1796"/>
      <c r="HT1796"/>
      <c r="HU1796"/>
      <c r="HV1796"/>
      <c r="HW1796"/>
      <c r="HX1796"/>
      <c r="HY1796"/>
      <c r="HZ1796"/>
      <c r="IA1796"/>
      <c r="IB1796"/>
      <c r="IC1796"/>
      <c r="ID1796"/>
      <c r="IE1796"/>
      <c r="IF1796"/>
      <c r="IG1796"/>
      <c r="IH1796"/>
      <c r="II1796"/>
      <c r="IJ1796"/>
      <c r="IK1796"/>
      <c r="IL1796"/>
      <c r="IM1796"/>
      <c r="IN1796"/>
    </row>
    <row r="1797" spans="1:248">
      <c r="A1797" s="4"/>
      <c r="B1797" s="158" t="s">
        <v>2405</v>
      </c>
      <c r="C1797" s="549"/>
      <c r="D1797" s="556"/>
      <c r="E1797" s="555">
        <v>10000000</v>
      </c>
      <c r="F1797" s="149"/>
      <c r="G1797"/>
      <c r="H1797"/>
      <c r="I1797"/>
      <c r="J1797"/>
      <c r="K1797"/>
      <c r="L1797"/>
      <c r="M1797"/>
      <c r="N1797"/>
      <c r="O1797"/>
      <c r="P1797"/>
      <c r="Q1797"/>
      <c r="R1797"/>
      <c r="S1797"/>
      <c r="T1797"/>
      <c r="U1797"/>
      <c r="V1797"/>
      <c r="W1797"/>
      <c r="X1797"/>
      <c r="Y1797"/>
      <c r="Z1797"/>
      <c r="AA1797"/>
      <c r="AB1797"/>
      <c r="AC1797"/>
      <c r="AD1797"/>
      <c r="AE1797"/>
      <c r="AF1797"/>
      <c r="AG1797"/>
      <c r="AH1797"/>
      <c r="AI1797"/>
      <c r="AJ1797"/>
      <c r="AK1797"/>
      <c r="AL1797"/>
      <c r="AM1797"/>
      <c r="AN1797"/>
      <c r="AO1797"/>
      <c r="AP1797"/>
      <c r="AQ1797"/>
      <c r="AR1797"/>
      <c r="AS1797"/>
      <c r="AT1797"/>
      <c r="AU1797"/>
      <c r="AV1797"/>
      <c r="AW1797"/>
      <c r="AX1797"/>
      <c r="AY1797"/>
      <c r="AZ1797"/>
      <c r="BA1797"/>
      <c r="BB1797"/>
      <c r="BC1797"/>
      <c r="BD1797"/>
      <c r="BE1797"/>
      <c r="BF1797"/>
      <c r="BG1797"/>
      <c r="BH1797"/>
      <c r="BI1797"/>
      <c r="BJ1797"/>
      <c r="BK1797"/>
      <c r="BL1797"/>
      <c r="BM1797"/>
      <c r="BN1797"/>
      <c r="BO1797"/>
      <c r="BP1797"/>
      <c r="BQ1797"/>
      <c r="BR1797"/>
      <c r="BS1797"/>
      <c r="BT1797"/>
      <c r="BU1797"/>
      <c r="BV1797"/>
      <c r="BW1797"/>
      <c r="BX1797"/>
      <c r="BY1797"/>
      <c r="BZ1797"/>
      <c r="CA1797"/>
      <c r="CB1797"/>
      <c r="CC1797"/>
      <c r="CD1797"/>
      <c r="CE1797"/>
      <c r="CF1797"/>
      <c r="CG1797"/>
      <c r="CH1797"/>
      <c r="CI1797"/>
      <c r="CJ1797"/>
      <c r="CK1797"/>
      <c r="CL1797"/>
      <c r="CM1797"/>
      <c r="CN1797"/>
      <c r="CO1797"/>
      <c r="CP1797"/>
      <c r="CQ1797"/>
      <c r="CR1797"/>
      <c r="CS1797"/>
      <c r="CT1797"/>
      <c r="CU1797"/>
      <c r="CV1797"/>
      <c r="CW1797"/>
      <c r="CX1797"/>
      <c r="CY1797"/>
      <c r="CZ1797"/>
      <c r="DA1797"/>
      <c r="DB1797"/>
      <c r="DC1797"/>
      <c r="DD1797"/>
      <c r="DE1797"/>
      <c r="DF1797"/>
      <c r="DG1797"/>
      <c r="DH1797"/>
      <c r="DI1797"/>
      <c r="DJ1797"/>
      <c r="DK1797"/>
      <c r="DL1797"/>
      <c r="DM1797"/>
      <c r="DN1797"/>
      <c r="DO1797"/>
      <c r="DP1797"/>
      <c r="DQ1797"/>
      <c r="DR1797"/>
      <c r="DS1797"/>
      <c r="DT1797"/>
      <c r="DU1797"/>
      <c r="DV1797"/>
      <c r="DW1797"/>
      <c r="DX1797"/>
      <c r="DY1797"/>
      <c r="DZ1797"/>
      <c r="EA1797"/>
      <c r="EB1797"/>
      <c r="EC1797"/>
      <c r="ED1797"/>
      <c r="EE1797"/>
      <c r="EF1797"/>
      <c r="EG1797"/>
      <c r="EH1797"/>
      <c r="EI1797"/>
      <c r="EJ1797"/>
      <c r="EK1797"/>
      <c r="EL1797"/>
      <c r="EM1797"/>
      <c r="EN1797"/>
      <c r="EO1797"/>
      <c r="EP1797"/>
      <c r="EQ1797"/>
      <c r="ER1797"/>
      <c r="ES1797"/>
      <c r="ET1797"/>
      <c r="EU1797"/>
      <c r="EV1797"/>
      <c r="EW1797"/>
      <c r="EX1797"/>
      <c r="EY1797"/>
      <c r="EZ1797"/>
      <c r="FA1797"/>
      <c r="FB1797"/>
      <c r="FC1797"/>
      <c r="FD1797"/>
      <c r="FE1797"/>
      <c r="FF1797"/>
      <c r="FG1797"/>
      <c r="FH1797"/>
      <c r="FI1797"/>
      <c r="FJ1797"/>
      <c r="FK1797"/>
      <c r="FL1797"/>
      <c r="FM1797"/>
      <c r="FN1797"/>
      <c r="FO1797"/>
      <c r="FP1797"/>
      <c r="FQ1797"/>
      <c r="FR1797"/>
      <c r="FS1797"/>
      <c r="FT1797"/>
      <c r="FU1797"/>
      <c r="FV1797"/>
      <c r="FW1797"/>
      <c r="FX1797"/>
      <c r="FY1797"/>
      <c r="FZ1797"/>
      <c r="GA1797"/>
      <c r="GB1797"/>
      <c r="GC1797"/>
      <c r="GD1797"/>
      <c r="GE1797"/>
      <c r="GF1797"/>
      <c r="GG1797"/>
      <c r="GH1797"/>
      <c r="GI1797"/>
      <c r="GJ1797"/>
      <c r="GK1797"/>
      <c r="GL1797"/>
      <c r="GM1797"/>
      <c r="GN1797"/>
      <c r="GO1797"/>
      <c r="GP1797"/>
      <c r="GQ1797"/>
      <c r="GR1797"/>
      <c r="GS1797"/>
      <c r="GT1797"/>
      <c r="GU1797"/>
      <c r="GV1797"/>
      <c r="GW1797"/>
      <c r="GX1797"/>
      <c r="GY1797"/>
      <c r="GZ1797"/>
      <c r="HA1797"/>
      <c r="HB1797"/>
      <c r="HC1797"/>
      <c r="HD1797"/>
      <c r="HE1797"/>
      <c r="HF1797"/>
      <c r="HG1797"/>
      <c r="HH1797"/>
      <c r="HI1797"/>
      <c r="HJ1797"/>
      <c r="HK1797"/>
      <c r="HL1797"/>
      <c r="HM1797"/>
      <c r="HN1797"/>
      <c r="HO1797"/>
      <c r="HP1797"/>
      <c r="HQ1797"/>
      <c r="HR1797"/>
      <c r="HS1797"/>
      <c r="HT1797"/>
      <c r="HU1797"/>
      <c r="HV1797"/>
      <c r="HW1797"/>
      <c r="HX1797"/>
      <c r="HY1797"/>
      <c r="HZ1797"/>
      <c r="IA1797"/>
      <c r="IB1797"/>
      <c r="IC1797"/>
      <c r="ID1797"/>
      <c r="IE1797"/>
      <c r="IF1797"/>
      <c r="IG1797"/>
      <c r="IH1797"/>
      <c r="II1797"/>
      <c r="IJ1797"/>
      <c r="IK1797"/>
      <c r="IL1797"/>
      <c r="IM1797"/>
      <c r="IN1797"/>
    </row>
    <row r="1798" spans="1:248">
      <c r="A1798" s="4"/>
      <c r="B1798" s="158" t="s">
        <v>2406</v>
      </c>
      <c r="C1798" s="549"/>
      <c r="D1798" s="556"/>
      <c r="E1798" s="555">
        <v>55000000</v>
      </c>
      <c r="F1798" s="149"/>
      <c r="G1798"/>
      <c r="H1798"/>
      <c r="I1798"/>
      <c r="J1798"/>
      <c r="K1798"/>
      <c r="L1798"/>
      <c r="M1798"/>
      <c r="N1798"/>
      <c r="O1798"/>
      <c r="P1798"/>
      <c r="Q1798"/>
      <c r="R1798"/>
      <c r="S1798"/>
      <c r="T1798"/>
      <c r="U1798"/>
      <c r="V1798"/>
      <c r="W1798"/>
      <c r="X1798"/>
      <c r="Y1798"/>
      <c r="Z1798"/>
      <c r="AA1798"/>
      <c r="AB1798"/>
      <c r="AC1798"/>
      <c r="AD1798"/>
      <c r="AE1798"/>
      <c r="AF1798"/>
      <c r="AG1798"/>
      <c r="AH1798"/>
      <c r="AI1798"/>
      <c r="AJ1798"/>
      <c r="AK1798"/>
      <c r="AL1798"/>
      <c r="AM1798"/>
      <c r="AN1798"/>
      <c r="AO1798"/>
      <c r="AP1798"/>
      <c r="AQ1798"/>
      <c r="AR1798"/>
      <c r="AS1798"/>
      <c r="AT1798"/>
      <c r="AU1798"/>
      <c r="AV1798"/>
      <c r="AW1798"/>
      <c r="AX1798"/>
      <c r="AY1798"/>
      <c r="AZ1798"/>
      <c r="BA1798"/>
      <c r="BB1798"/>
      <c r="BC1798"/>
      <c r="BD1798"/>
      <c r="BE1798"/>
      <c r="BF1798"/>
      <c r="BG1798"/>
      <c r="BH1798"/>
      <c r="BI1798"/>
      <c r="BJ1798"/>
      <c r="BK1798"/>
      <c r="BL1798"/>
      <c r="BM1798"/>
      <c r="BN1798"/>
      <c r="BO1798"/>
      <c r="BP1798"/>
      <c r="BQ1798"/>
      <c r="BR1798"/>
      <c r="BS1798"/>
      <c r="BT1798"/>
      <c r="BU1798"/>
      <c r="BV1798"/>
      <c r="BW1798"/>
      <c r="BX1798"/>
      <c r="BY1798"/>
      <c r="BZ1798"/>
      <c r="CA1798"/>
      <c r="CB1798"/>
      <c r="CC1798"/>
      <c r="CD1798"/>
      <c r="CE1798"/>
      <c r="CF1798"/>
      <c r="CG1798"/>
      <c r="CH1798"/>
      <c r="CI1798"/>
      <c r="CJ1798"/>
      <c r="CK1798"/>
      <c r="CL1798"/>
      <c r="CM1798"/>
      <c r="CN1798"/>
      <c r="CO1798"/>
      <c r="CP1798"/>
      <c r="CQ1798"/>
      <c r="CR1798"/>
      <c r="CS1798"/>
      <c r="CT1798"/>
      <c r="CU1798"/>
      <c r="CV1798"/>
      <c r="CW1798"/>
      <c r="CX1798"/>
      <c r="CY1798"/>
      <c r="CZ1798"/>
      <c r="DA1798"/>
      <c r="DB1798"/>
      <c r="DC1798"/>
      <c r="DD1798"/>
      <c r="DE1798"/>
      <c r="DF1798"/>
      <c r="DG1798"/>
      <c r="DH1798"/>
      <c r="DI1798"/>
      <c r="DJ1798"/>
      <c r="DK1798"/>
      <c r="DL1798"/>
      <c r="DM1798"/>
      <c r="DN1798"/>
      <c r="DO1798"/>
      <c r="DP1798"/>
      <c r="DQ1798"/>
      <c r="DR1798"/>
      <c r="DS1798"/>
      <c r="DT1798"/>
      <c r="DU1798"/>
      <c r="DV1798"/>
      <c r="DW1798"/>
      <c r="DX1798"/>
      <c r="DY1798"/>
      <c r="DZ1798"/>
      <c r="EA1798"/>
      <c r="EB1798"/>
      <c r="EC1798"/>
      <c r="ED1798"/>
      <c r="EE1798"/>
      <c r="EF1798"/>
      <c r="EG1798"/>
      <c r="EH1798"/>
      <c r="EI1798"/>
      <c r="EJ1798"/>
      <c r="EK1798"/>
      <c r="EL1798"/>
      <c r="EM1798"/>
      <c r="EN1798"/>
      <c r="EO1798"/>
      <c r="EP1798"/>
      <c r="EQ1798"/>
      <c r="ER1798"/>
      <c r="ES1798"/>
      <c r="ET1798"/>
      <c r="EU1798"/>
      <c r="EV1798"/>
      <c r="EW1798"/>
      <c r="EX1798"/>
      <c r="EY1798"/>
      <c r="EZ1798"/>
      <c r="FA1798"/>
      <c r="FB1798"/>
      <c r="FC1798"/>
      <c r="FD1798"/>
      <c r="FE1798"/>
      <c r="FF1798"/>
      <c r="FG1798"/>
      <c r="FH1798"/>
      <c r="FI1798"/>
      <c r="FJ1798"/>
      <c r="FK1798"/>
      <c r="FL1798"/>
      <c r="FM1798"/>
      <c r="FN1798"/>
      <c r="FO1798"/>
      <c r="FP1798"/>
      <c r="FQ1798"/>
      <c r="FR1798"/>
      <c r="FS1798"/>
      <c r="FT1798"/>
      <c r="FU1798"/>
      <c r="FV1798"/>
      <c r="FW1798"/>
      <c r="FX1798"/>
      <c r="FY1798"/>
      <c r="FZ1798"/>
      <c r="GA1798"/>
      <c r="GB1798"/>
      <c r="GC1798"/>
      <c r="GD1798"/>
      <c r="GE1798"/>
      <c r="GF1798"/>
      <c r="GG1798"/>
      <c r="GH1798"/>
      <c r="GI1798"/>
      <c r="GJ1798"/>
      <c r="GK1798"/>
      <c r="GL1798"/>
      <c r="GM1798"/>
      <c r="GN1798"/>
      <c r="GO1798"/>
      <c r="GP1798"/>
      <c r="GQ1798"/>
      <c r="GR1798"/>
      <c r="GS1798"/>
      <c r="GT1798"/>
      <c r="GU1798"/>
      <c r="GV1798"/>
      <c r="GW1798"/>
      <c r="GX1798"/>
      <c r="GY1798"/>
      <c r="GZ1798"/>
      <c r="HA1798"/>
      <c r="HB1798"/>
      <c r="HC1798"/>
      <c r="HD1798"/>
      <c r="HE1798"/>
      <c r="HF1798"/>
      <c r="HG1798"/>
      <c r="HH1798"/>
      <c r="HI1798"/>
      <c r="HJ1798"/>
      <c r="HK1798"/>
      <c r="HL1798"/>
      <c r="HM1798"/>
      <c r="HN1798"/>
      <c r="HO1798"/>
      <c r="HP1798"/>
      <c r="HQ1798"/>
      <c r="HR1798"/>
      <c r="HS1798"/>
      <c r="HT1798"/>
      <c r="HU1798"/>
      <c r="HV1798"/>
      <c r="HW1798"/>
      <c r="HX1798"/>
      <c r="HY1798"/>
      <c r="HZ1798"/>
      <c r="IA1798"/>
      <c r="IB1798"/>
      <c r="IC1798"/>
      <c r="ID1798"/>
      <c r="IE1798"/>
      <c r="IF1798"/>
      <c r="IG1798"/>
      <c r="IH1798"/>
      <c r="II1798"/>
      <c r="IJ1798"/>
      <c r="IK1798"/>
      <c r="IL1798"/>
      <c r="IM1798"/>
      <c r="IN1798"/>
    </row>
    <row r="1799" hidden="1" spans="1:248">
      <c r="A1799" s="4"/>
      <c r="B1799" s="158" t="s">
        <v>2407</v>
      </c>
      <c r="C1799" s="549"/>
      <c r="D1799" s="556"/>
      <c r="E1799" s="555">
        <v>0</v>
      </c>
      <c r="F1799" s="149"/>
      <c r="G1799"/>
      <c r="H1799"/>
      <c r="I1799"/>
      <c r="J1799"/>
      <c r="K1799"/>
      <c r="L1799"/>
      <c r="M1799"/>
      <c r="N1799"/>
      <c r="O1799"/>
      <c r="P1799"/>
      <c r="Q1799"/>
      <c r="R1799"/>
      <c r="S1799"/>
      <c r="T1799"/>
      <c r="U1799"/>
      <c r="V1799"/>
      <c r="W1799"/>
      <c r="X1799"/>
      <c r="Y1799"/>
      <c r="Z1799"/>
      <c r="AA1799"/>
      <c r="AB1799"/>
      <c r="AC1799"/>
      <c r="AD1799"/>
      <c r="AE1799"/>
      <c r="AF1799"/>
      <c r="AG1799"/>
      <c r="AH1799"/>
      <c r="AI1799"/>
      <c r="AJ1799"/>
      <c r="AK1799"/>
      <c r="AL1799"/>
      <c r="AM1799"/>
      <c r="AN1799"/>
      <c r="AO1799"/>
      <c r="AP1799"/>
      <c r="AQ1799"/>
      <c r="AR1799"/>
      <c r="AS1799"/>
      <c r="AT1799"/>
      <c r="AU1799"/>
      <c r="AV1799"/>
      <c r="AW1799"/>
      <c r="AX1799"/>
      <c r="AY1799"/>
      <c r="AZ1799"/>
      <c r="BA1799"/>
      <c r="BB1799"/>
      <c r="BC1799"/>
      <c r="BD1799"/>
      <c r="BE1799"/>
      <c r="BF1799"/>
      <c r="BG1799"/>
      <c r="BH1799"/>
      <c r="BI1799"/>
      <c r="BJ1799"/>
      <c r="BK1799"/>
      <c r="BL1799"/>
      <c r="BM1799"/>
      <c r="BN1799"/>
      <c r="BO1799"/>
      <c r="BP1799"/>
      <c r="BQ1799"/>
      <c r="BR1799"/>
      <c r="BS1799"/>
      <c r="BT1799"/>
      <c r="BU1799"/>
      <c r="BV1799"/>
      <c r="BW1799"/>
      <c r="BX1799"/>
      <c r="BY1799"/>
      <c r="BZ1799"/>
      <c r="CA1799"/>
      <c r="CB1799"/>
      <c r="CC1799"/>
      <c r="CD1799"/>
      <c r="CE1799"/>
      <c r="CF1799"/>
      <c r="CG1799"/>
      <c r="CH1799"/>
      <c r="CI1799"/>
      <c r="CJ1799"/>
      <c r="CK1799"/>
      <c r="CL1799"/>
      <c r="CM1799"/>
      <c r="CN1799"/>
      <c r="CO1799"/>
      <c r="CP1799"/>
      <c r="CQ1799"/>
      <c r="CR1799"/>
      <c r="CS1799"/>
      <c r="CT1799"/>
      <c r="CU1799"/>
      <c r="CV1799"/>
      <c r="CW1799"/>
      <c r="CX1799"/>
      <c r="CY1799"/>
      <c r="CZ1799"/>
      <c r="DA1799"/>
      <c r="DB1799"/>
      <c r="DC1799"/>
      <c r="DD1799"/>
      <c r="DE1799"/>
      <c r="DF1799"/>
      <c r="DG1799"/>
      <c r="DH1799"/>
      <c r="DI1799"/>
      <c r="DJ1799"/>
      <c r="DK1799"/>
      <c r="DL1799"/>
      <c r="DM1799"/>
      <c r="DN1799"/>
      <c r="DO1799"/>
      <c r="DP1799"/>
      <c r="DQ1799"/>
      <c r="DR1799"/>
      <c r="DS1799"/>
      <c r="DT1799"/>
      <c r="DU1799"/>
      <c r="DV1799"/>
      <c r="DW1799"/>
      <c r="DX1799"/>
      <c r="DY1799"/>
      <c r="DZ1799"/>
      <c r="EA1799"/>
      <c r="EB1799"/>
      <c r="EC1799"/>
      <c r="ED1799"/>
      <c r="EE1799"/>
      <c r="EF1799"/>
      <c r="EG1799"/>
      <c r="EH1799"/>
      <c r="EI1799"/>
      <c r="EJ1799"/>
      <c r="EK1799"/>
      <c r="EL1799"/>
      <c r="EM1799"/>
      <c r="EN1799"/>
      <c r="EO1799"/>
      <c r="EP1799"/>
      <c r="EQ1799"/>
      <c r="ER1799"/>
      <c r="ES1799"/>
      <c r="ET1799"/>
      <c r="EU1799"/>
      <c r="EV1799"/>
      <c r="EW1799"/>
      <c r="EX1799"/>
      <c r="EY1799"/>
      <c r="EZ1799"/>
      <c r="FA1799"/>
      <c r="FB1799"/>
      <c r="FC1799"/>
      <c r="FD1799"/>
      <c r="FE1799"/>
      <c r="FF1799"/>
      <c r="FG1799"/>
      <c r="FH1799"/>
      <c r="FI1799"/>
      <c r="FJ1799"/>
      <c r="FK1799"/>
      <c r="FL1799"/>
      <c r="FM1799"/>
      <c r="FN1799"/>
      <c r="FO1799"/>
      <c r="FP1799"/>
      <c r="FQ1799"/>
      <c r="FR1799"/>
      <c r="FS1799"/>
      <c r="FT1799"/>
      <c r="FU1799"/>
      <c r="FV1799"/>
      <c r="FW1799"/>
      <c r="FX1799"/>
      <c r="FY1799"/>
      <c r="FZ1799"/>
      <c r="GA1799"/>
      <c r="GB1799"/>
      <c r="GC1799"/>
      <c r="GD1799"/>
      <c r="GE1799"/>
      <c r="GF1799"/>
      <c r="GG1799"/>
      <c r="GH1799"/>
      <c r="GI1799"/>
      <c r="GJ1799"/>
      <c r="GK1799"/>
      <c r="GL1799"/>
      <c r="GM1799"/>
      <c r="GN1799"/>
      <c r="GO1799"/>
      <c r="GP1799"/>
      <c r="GQ1799"/>
      <c r="GR1799"/>
      <c r="GS1799"/>
      <c r="GT1799"/>
      <c r="GU1799"/>
      <c r="GV1799"/>
      <c r="GW1799"/>
      <c r="GX1799"/>
      <c r="GY1799"/>
      <c r="GZ1799"/>
      <c r="HA1799"/>
      <c r="HB1799"/>
      <c r="HC1799"/>
      <c r="HD1799"/>
      <c r="HE1799"/>
      <c r="HF1799"/>
      <c r="HG1799"/>
      <c r="HH1799"/>
      <c r="HI1799"/>
      <c r="HJ1799"/>
      <c r="HK1799"/>
      <c r="HL1799"/>
      <c r="HM1799"/>
      <c r="HN1799"/>
      <c r="HO1799"/>
      <c r="HP1799"/>
      <c r="HQ1799"/>
      <c r="HR1799"/>
      <c r="HS1799"/>
      <c r="HT1799"/>
      <c r="HU1799"/>
      <c r="HV1799"/>
      <c r="HW1799"/>
      <c r="HX1799"/>
      <c r="HY1799"/>
      <c r="HZ1799"/>
      <c r="IA1799"/>
      <c r="IB1799"/>
      <c r="IC1799"/>
      <c r="ID1799"/>
      <c r="IE1799"/>
      <c r="IF1799"/>
      <c r="IG1799"/>
      <c r="IH1799"/>
      <c r="II1799"/>
      <c r="IJ1799"/>
      <c r="IK1799"/>
      <c r="IL1799"/>
      <c r="IM1799"/>
      <c r="IN1799"/>
    </row>
    <row r="1800" hidden="1" spans="1:248">
      <c r="A1800" s="4"/>
      <c r="B1800" s="158" t="s">
        <v>2408</v>
      </c>
      <c r="C1800" s="549"/>
      <c r="D1800" s="556"/>
      <c r="E1800" s="555">
        <v>0</v>
      </c>
      <c r="F1800" s="149"/>
      <c r="G1800"/>
      <c r="H1800"/>
      <c r="I1800"/>
      <c r="J1800"/>
      <c r="K1800"/>
      <c r="L1800"/>
      <c r="M1800"/>
      <c r="N1800"/>
      <c r="O1800"/>
      <c r="P1800"/>
      <c r="Q1800"/>
      <c r="R1800"/>
      <c r="S1800"/>
      <c r="T1800"/>
      <c r="U1800"/>
      <c r="V1800"/>
      <c r="W1800"/>
      <c r="X1800"/>
      <c r="Y1800"/>
      <c r="Z1800"/>
      <c r="AA1800"/>
      <c r="AB1800"/>
      <c r="AC1800"/>
      <c r="AD1800"/>
      <c r="AE1800"/>
      <c r="AF1800"/>
      <c r="AG1800"/>
      <c r="AH1800"/>
      <c r="AI1800"/>
      <c r="AJ1800"/>
      <c r="AK1800"/>
      <c r="AL1800"/>
      <c r="AM1800"/>
      <c r="AN1800"/>
      <c r="AO1800"/>
      <c r="AP1800"/>
      <c r="AQ1800"/>
      <c r="AR1800"/>
      <c r="AS1800"/>
      <c r="AT1800"/>
      <c r="AU1800"/>
      <c r="AV1800"/>
      <c r="AW1800"/>
      <c r="AX1800"/>
      <c r="AY1800"/>
      <c r="AZ1800"/>
      <c r="BA1800"/>
      <c r="BB1800"/>
      <c r="BC1800"/>
      <c r="BD1800"/>
      <c r="BE1800"/>
      <c r="BF1800"/>
      <c r="BG1800"/>
      <c r="BH1800"/>
      <c r="BI1800"/>
      <c r="BJ1800"/>
      <c r="BK1800"/>
      <c r="BL1800"/>
      <c r="BM1800"/>
      <c r="BN1800"/>
      <c r="BO1800"/>
      <c r="BP1800"/>
      <c r="BQ1800"/>
      <c r="BR1800"/>
      <c r="BS1800"/>
      <c r="BT1800"/>
      <c r="BU1800"/>
      <c r="BV1800"/>
      <c r="BW1800"/>
      <c r="BX1800"/>
      <c r="BY1800"/>
      <c r="BZ1800"/>
      <c r="CA1800"/>
      <c r="CB1800"/>
      <c r="CC1800"/>
      <c r="CD1800"/>
      <c r="CE1800"/>
      <c r="CF1800"/>
      <c r="CG1800"/>
      <c r="CH1800"/>
      <c r="CI1800"/>
      <c r="CJ1800"/>
      <c r="CK1800"/>
      <c r="CL1800"/>
      <c r="CM1800"/>
      <c r="CN1800"/>
      <c r="CO1800"/>
      <c r="CP1800"/>
      <c r="CQ1800"/>
      <c r="CR1800"/>
      <c r="CS1800"/>
      <c r="CT1800"/>
      <c r="CU1800"/>
      <c r="CV1800"/>
      <c r="CW1800"/>
      <c r="CX1800"/>
      <c r="CY1800"/>
      <c r="CZ1800"/>
      <c r="DA1800"/>
      <c r="DB1800"/>
      <c r="DC1800"/>
      <c r="DD1800"/>
      <c r="DE1800"/>
      <c r="DF1800"/>
      <c r="DG1800"/>
      <c r="DH1800"/>
      <c r="DI1800"/>
      <c r="DJ1800"/>
      <c r="DK1800"/>
      <c r="DL1800"/>
      <c r="DM1800"/>
      <c r="DN1800"/>
      <c r="DO1800"/>
      <c r="DP1800"/>
      <c r="DQ1800"/>
      <c r="DR1800"/>
      <c r="DS1800"/>
      <c r="DT1800"/>
      <c r="DU1800"/>
      <c r="DV1800"/>
      <c r="DW1800"/>
      <c r="DX1800"/>
      <c r="DY1800"/>
      <c r="DZ1800"/>
      <c r="EA1800"/>
      <c r="EB1800"/>
      <c r="EC1800"/>
      <c r="ED1800"/>
      <c r="EE1800"/>
      <c r="EF1800"/>
      <c r="EG1800"/>
      <c r="EH1800"/>
      <c r="EI1800"/>
      <c r="EJ1800"/>
      <c r="EK1800"/>
      <c r="EL1800"/>
      <c r="EM1800"/>
      <c r="EN1800"/>
      <c r="EO1800"/>
      <c r="EP1800"/>
      <c r="EQ1800"/>
      <c r="ER1800"/>
      <c r="ES1800"/>
      <c r="ET1800"/>
      <c r="EU1800"/>
      <c r="EV1800"/>
      <c r="EW1800"/>
      <c r="EX1800"/>
      <c r="EY1800"/>
      <c r="EZ1800"/>
      <c r="FA1800"/>
      <c r="FB1800"/>
      <c r="FC1800"/>
      <c r="FD1800"/>
      <c r="FE1800"/>
      <c r="FF1800"/>
      <c r="FG1800"/>
      <c r="FH1800"/>
      <c r="FI1800"/>
      <c r="FJ1800"/>
      <c r="FK1800"/>
      <c r="FL1800"/>
      <c r="FM1800"/>
      <c r="FN1800"/>
      <c r="FO1800"/>
      <c r="FP1800"/>
      <c r="FQ1800"/>
      <c r="FR1800"/>
      <c r="FS1800"/>
      <c r="FT1800"/>
      <c r="FU1800"/>
      <c r="FV1800"/>
      <c r="FW1800"/>
      <c r="FX1800"/>
      <c r="FY1800"/>
      <c r="FZ1800"/>
      <c r="GA1800"/>
      <c r="GB1800"/>
      <c r="GC1800"/>
      <c r="GD1800"/>
      <c r="GE1800"/>
      <c r="GF1800"/>
      <c r="GG1800"/>
      <c r="GH1800"/>
      <c r="GI1800"/>
      <c r="GJ1800"/>
      <c r="GK1800"/>
      <c r="GL1800"/>
      <c r="GM1800"/>
      <c r="GN1800"/>
      <c r="GO1800"/>
      <c r="GP1800"/>
      <c r="GQ1800"/>
      <c r="GR1800"/>
      <c r="GS1800"/>
      <c r="GT1800"/>
      <c r="GU1800"/>
      <c r="GV1800"/>
      <c r="GW1800"/>
      <c r="GX1800"/>
      <c r="GY1800"/>
      <c r="GZ1800"/>
      <c r="HA1800"/>
      <c r="HB1800"/>
      <c r="HC1800"/>
      <c r="HD1800"/>
      <c r="HE1800"/>
      <c r="HF1800"/>
      <c r="HG1800"/>
      <c r="HH1800"/>
      <c r="HI1800"/>
      <c r="HJ1800"/>
      <c r="HK1800"/>
      <c r="HL1800"/>
      <c r="HM1800"/>
      <c r="HN1800"/>
      <c r="HO1800"/>
      <c r="HP1800"/>
      <c r="HQ1800"/>
      <c r="HR1800"/>
      <c r="HS1800"/>
      <c r="HT1800"/>
      <c r="HU1800"/>
      <c r="HV1800"/>
      <c r="HW1800"/>
      <c r="HX1800"/>
      <c r="HY1800"/>
      <c r="HZ1800"/>
      <c r="IA1800"/>
      <c r="IB1800"/>
      <c r="IC1800"/>
      <c r="ID1800"/>
      <c r="IE1800"/>
      <c r="IF1800"/>
      <c r="IG1800"/>
      <c r="IH1800"/>
      <c r="II1800"/>
      <c r="IJ1800"/>
      <c r="IK1800"/>
      <c r="IL1800"/>
      <c r="IM1800"/>
      <c r="IN1800"/>
    </row>
    <row r="1801" spans="1:248">
      <c r="A1801" s="4"/>
      <c r="B1801" s="158" t="s">
        <v>2409</v>
      </c>
      <c r="C1801" s="549"/>
      <c r="D1801" s="556"/>
      <c r="E1801" s="555">
        <v>50000000</v>
      </c>
      <c r="F1801" s="149"/>
      <c r="G1801"/>
      <c r="H1801"/>
      <c r="I1801"/>
      <c r="J1801"/>
      <c r="K1801"/>
      <c r="L1801"/>
      <c r="M1801"/>
      <c r="N1801"/>
      <c r="O1801"/>
      <c r="P1801"/>
      <c r="Q1801"/>
      <c r="R1801"/>
      <c r="S1801"/>
      <c r="T1801"/>
      <c r="U1801"/>
      <c r="V1801"/>
      <c r="W1801"/>
      <c r="X1801"/>
      <c r="Y1801"/>
      <c r="Z1801"/>
      <c r="AA1801"/>
      <c r="AB1801"/>
      <c r="AC1801"/>
      <c r="AD1801"/>
      <c r="AE1801"/>
      <c r="AF1801"/>
      <c r="AG1801"/>
      <c r="AH1801"/>
      <c r="AI1801"/>
      <c r="AJ1801"/>
      <c r="AK1801"/>
      <c r="AL1801"/>
      <c r="AM1801"/>
      <c r="AN1801"/>
      <c r="AO1801"/>
      <c r="AP1801"/>
      <c r="AQ1801"/>
      <c r="AR1801"/>
      <c r="AS1801"/>
      <c r="AT1801"/>
      <c r="AU1801"/>
      <c r="AV1801"/>
      <c r="AW1801"/>
      <c r="AX1801"/>
      <c r="AY1801"/>
      <c r="AZ1801"/>
      <c r="BA1801"/>
      <c r="BB1801"/>
      <c r="BC1801"/>
      <c r="BD1801"/>
      <c r="BE1801"/>
      <c r="BF1801"/>
      <c r="BG1801"/>
      <c r="BH1801"/>
      <c r="BI1801"/>
      <c r="BJ1801"/>
      <c r="BK1801"/>
      <c r="BL1801"/>
      <c r="BM1801"/>
      <c r="BN1801"/>
      <c r="BO1801"/>
      <c r="BP1801"/>
      <c r="BQ1801"/>
      <c r="BR1801"/>
      <c r="BS1801"/>
      <c r="BT1801"/>
      <c r="BU1801"/>
      <c r="BV1801"/>
      <c r="BW1801"/>
      <c r="BX1801"/>
      <c r="BY1801"/>
      <c r="BZ1801"/>
      <c r="CA1801"/>
      <c r="CB1801"/>
      <c r="CC1801"/>
      <c r="CD1801"/>
      <c r="CE1801"/>
      <c r="CF1801"/>
      <c r="CG1801"/>
      <c r="CH1801"/>
      <c r="CI1801"/>
      <c r="CJ1801"/>
      <c r="CK1801"/>
      <c r="CL1801"/>
      <c r="CM1801"/>
      <c r="CN1801"/>
      <c r="CO1801"/>
      <c r="CP1801"/>
      <c r="CQ1801"/>
      <c r="CR1801"/>
      <c r="CS1801"/>
      <c r="CT1801"/>
      <c r="CU1801"/>
      <c r="CV1801"/>
      <c r="CW1801"/>
      <c r="CX1801"/>
      <c r="CY1801"/>
      <c r="CZ1801"/>
      <c r="DA1801"/>
      <c r="DB1801"/>
      <c r="DC1801"/>
      <c r="DD1801"/>
      <c r="DE1801"/>
      <c r="DF1801"/>
      <c r="DG1801"/>
      <c r="DH1801"/>
      <c r="DI1801"/>
      <c r="DJ1801"/>
      <c r="DK1801"/>
      <c r="DL1801"/>
      <c r="DM1801"/>
      <c r="DN1801"/>
      <c r="DO1801"/>
      <c r="DP1801"/>
      <c r="DQ1801"/>
      <c r="DR1801"/>
      <c r="DS1801"/>
      <c r="DT1801"/>
      <c r="DU1801"/>
      <c r="DV1801"/>
      <c r="DW1801"/>
      <c r="DX1801"/>
      <c r="DY1801"/>
      <c r="DZ1801"/>
      <c r="EA1801"/>
      <c r="EB1801"/>
      <c r="EC1801"/>
      <c r="ED1801"/>
      <c r="EE1801"/>
      <c r="EF1801"/>
      <c r="EG1801"/>
      <c r="EH1801"/>
      <c r="EI1801"/>
      <c r="EJ1801"/>
      <c r="EK1801"/>
      <c r="EL1801"/>
      <c r="EM1801"/>
      <c r="EN1801"/>
      <c r="EO1801"/>
      <c r="EP1801"/>
      <c r="EQ1801"/>
      <c r="ER1801"/>
      <c r="ES1801"/>
      <c r="ET1801"/>
      <c r="EU1801"/>
      <c r="EV1801"/>
      <c r="EW1801"/>
      <c r="EX1801"/>
      <c r="EY1801"/>
      <c r="EZ1801"/>
      <c r="FA1801"/>
      <c r="FB1801"/>
      <c r="FC1801"/>
      <c r="FD1801"/>
      <c r="FE1801"/>
      <c r="FF1801"/>
      <c r="FG1801"/>
      <c r="FH1801"/>
      <c r="FI1801"/>
      <c r="FJ1801"/>
      <c r="FK1801"/>
      <c r="FL1801"/>
      <c r="FM1801"/>
      <c r="FN1801"/>
      <c r="FO1801"/>
      <c r="FP1801"/>
      <c r="FQ1801"/>
      <c r="FR1801"/>
      <c r="FS1801"/>
      <c r="FT1801"/>
      <c r="FU1801"/>
      <c r="FV1801"/>
      <c r="FW1801"/>
      <c r="FX1801"/>
      <c r="FY1801"/>
      <c r="FZ1801"/>
      <c r="GA1801"/>
      <c r="GB1801"/>
      <c r="GC1801"/>
      <c r="GD1801"/>
      <c r="GE1801"/>
      <c r="GF1801"/>
      <c r="GG1801"/>
      <c r="GH1801"/>
      <c r="GI1801"/>
      <c r="GJ1801"/>
      <c r="GK1801"/>
      <c r="GL1801"/>
      <c r="GM1801"/>
      <c r="GN1801"/>
      <c r="GO1801"/>
      <c r="GP1801"/>
      <c r="GQ1801"/>
      <c r="GR1801"/>
      <c r="GS1801"/>
      <c r="GT1801"/>
      <c r="GU1801"/>
      <c r="GV1801"/>
      <c r="GW1801"/>
      <c r="GX1801"/>
      <c r="GY1801"/>
      <c r="GZ1801"/>
      <c r="HA1801"/>
      <c r="HB1801"/>
      <c r="HC1801"/>
      <c r="HD1801"/>
      <c r="HE1801"/>
      <c r="HF1801"/>
      <c r="HG1801"/>
      <c r="HH1801"/>
      <c r="HI1801"/>
      <c r="HJ1801"/>
      <c r="HK1801"/>
      <c r="HL1801"/>
      <c r="HM1801"/>
      <c r="HN1801"/>
      <c r="HO1801"/>
      <c r="HP1801"/>
      <c r="HQ1801"/>
      <c r="HR1801"/>
      <c r="HS1801"/>
      <c r="HT1801"/>
      <c r="HU1801"/>
      <c r="HV1801"/>
      <c r="HW1801"/>
      <c r="HX1801"/>
      <c r="HY1801"/>
      <c r="HZ1801"/>
      <c r="IA1801"/>
      <c r="IB1801"/>
      <c r="IC1801"/>
      <c r="ID1801"/>
      <c r="IE1801"/>
      <c r="IF1801"/>
      <c r="IG1801"/>
      <c r="IH1801"/>
      <c r="II1801"/>
      <c r="IJ1801"/>
      <c r="IK1801"/>
      <c r="IL1801"/>
      <c r="IM1801"/>
      <c r="IN1801"/>
    </row>
    <row r="1802" spans="1:248">
      <c r="A1802" s="4"/>
      <c r="B1802" s="158" t="s">
        <v>2410</v>
      </c>
      <c r="C1802" s="549"/>
      <c r="D1802" s="556"/>
      <c r="E1802" s="555">
        <v>25000000</v>
      </c>
      <c r="F1802" s="149"/>
      <c r="G1802"/>
      <c r="H1802"/>
      <c r="I1802"/>
      <c r="J1802"/>
      <c r="K1802"/>
      <c r="L1802"/>
      <c r="M1802"/>
      <c r="N1802"/>
      <c r="O1802"/>
      <c r="P1802"/>
      <c r="Q1802"/>
      <c r="R1802"/>
      <c r="S1802"/>
      <c r="T1802"/>
      <c r="U1802"/>
      <c r="V1802"/>
      <c r="W1802"/>
      <c r="X1802"/>
      <c r="Y1802"/>
      <c r="Z1802"/>
      <c r="AA1802"/>
      <c r="AB1802"/>
      <c r="AC1802"/>
      <c r="AD1802"/>
      <c r="AE1802"/>
      <c r="AF1802"/>
      <c r="AG1802"/>
      <c r="AH1802"/>
      <c r="AI1802"/>
      <c r="AJ1802"/>
      <c r="AK1802"/>
      <c r="AL1802"/>
      <c r="AM1802"/>
      <c r="AN1802"/>
      <c r="AO1802"/>
      <c r="AP1802"/>
      <c r="AQ1802"/>
      <c r="AR1802"/>
      <c r="AS1802"/>
      <c r="AT1802"/>
      <c r="AU1802"/>
      <c r="AV1802"/>
      <c r="AW1802"/>
      <c r="AX1802"/>
      <c r="AY1802"/>
      <c r="AZ1802"/>
      <c r="BA1802"/>
      <c r="BB1802"/>
      <c r="BC1802"/>
      <c r="BD1802"/>
      <c r="BE1802"/>
      <c r="BF1802"/>
      <c r="BG1802"/>
      <c r="BH1802"/>
      <c r="BI1802"/>
      <c r="BJ1802"/>
      <c r="BK1802"/>
      <c r="BL1802"/>
      <c r="BM1802"/>
      <c r="BN1802"/>
      <c r="BO1802"/>
      <c r="BP1802"/>
      <c r="BQ1802"/>
      <c r="BR1802"/>
      <c r="BS1802"/>
      <c r="BT1802"/>
      <c r="BU1802"/>
      <c r="BV1802"/>
      <c r="BW1802"/>
      <c r="BX1802"/>
      <c r="BY1802"/>
      <c r="BZ1802"/>
      <c r="CA1802"/>
      <c r="CB1802"/>
      <c r="CC1802"/>
      <c r="CD1802"/>
      <c r="CE1802"/>
      <c r="CF1802"/>
      <c r="CG1802"/>
      <c r="CH1802"/>
      <c r="CI1802"/>
      <c r="CJ1802"/>
      <c r="CK1802"/>
      <c r="CL1802"/>
      <c r="CM1802"/>
      <c r="CN1802"/>
      <c r="CO1802"/>
      <c r="CP1802"/>
      <c r="CQ1802"/>
      <c r="CR1802"/>
      <c r="CS1802"/>
      <c r="CT1802"/>
      <c r="CU1802"/>
      <c r="CV1802"/>
      <c r="CW1802"/>
      <c r="CX1802"/>
      <c r="CY1802"/>
      <c r="CZ1802"/>
      <c r="DA1802"/>
      <c r="DB1802"/>
      <c r="DC1802"/>
      <c r="DD1802"/>
      <c r="DE1802"/>
      <c r="DF1802"/>
      <c r="DG1802"/>
      <c r="DH1802"/>
      <c r="DI1802"/>
      <c r="DJ1802"/>
      <c r="DK1802"/>
      <c r="DL1802"/>
      <c r="DM1802"/>
      <c r="DN1802"/>
      <c r="DO1802"/>
      <c r="DP1802"/>
      <c r="DQ1802"/>
      <c r="DR1802"/>
      <c r="DS1802"/>
      <c r="DT1802"/>
      <c r="DU1802"/>
      <c r="DV1802"/>
      <c r="DW1802"/>
      <c r="DX1802"/>
      <c r="DY1802"/>
      <c r="DZ1802"/>
      <c r="EA1802"/>
      <c r="EB1802"/>
      <c r="EC1802"/>
      <c r="ED1802"/>
      <c r="EE1802"/>
      <c r="EF1802"/>
      <c r="EG1802"/>
      <c r="EH1802"/>
      <c r="EI1802"/>
      <c r="EJ1802"/>
      <c r="EK1802"/>
      <c r="EL1802"/>
      <c r="EM1802"/>
      <c r="EN1802"/>
      <c r="EO1802"/>
      <c r="EP1802"/>
      <c r="EQ1802"/>
      <c r="ER1802"/>
      <c r="ES1802"/>
      <c r="ET1802"/>
      <c r="EU1802"/>
      <c r="EV1802"/>
      <c r="EW1802"/>
      <c r="EX1802"/>
      <c r="EY1802"/>
      <c r="EZ1802"/>
      <c r="FA1802"/>
      <c r="FB1802"/>
      <c r="FC1802"/>
      <c r="FD1802"/>
      <c r="FE1802"/>
      <c r="FF1802"/>
      <c r="FG1802"/>
      <c r="FH1802"/>
      <c r="FI1802"/>
      <c r="FJ1802"/>
      <c r="FK1802"/>
      <c r="FL1802"/>
      <c r="FM1802"/>
      <c r="FN1802"/>
      <c r="FO1802"/>
      <c r="FP1802"/>
      <c r="FQ1802"/>
      <c r="FR1802"/>
      <c r="FS1802"/>
      <c r="FT1802"/>
      <c r="FU1802"/>
      <c r="FV1802"/>
      <c r="FW1802"/>
      <c r="FX1802"/>
      <c r="FY1802"/>
      <c r="FZ1802"/>
      <c r="GA1802"/>
      <c r="GB1802"/>
      <c r="GC1802"/>
      <c r="GD1802"/>
      <c r="GE1802"/>
      <c r="GF1802"/>
      <c r="GG1802"/>
      <c r="GH1802"/>
      <c r="GI1802"/>
      <c r="GJ1802"/>
      <c r="GK1802"/>
      <c r="GL1802"/>
      <c r="GM1802"/>
      <c r="GN1802"/>
      <c r="GO1802"/>
      <c r="GP1802"/>
      <c r="GQ1802"/>
      <c r="GR1802"/>
      <c r="GS1802"/>
      <c r="GT1802"/>
      <c r="GU1802"/>
      <c r="GV1802"/>
      <c r="GW1802"/>
      <c r="GX1802"/>
      <c r="GY1802"/>
      <c r="GZ1802"/>
      <c r="HA1802"/>
      <c r="HB1802"/>
      <c r="HC1802"/>
      <c r="HD1802"/>
      <c r="HE1802"/>
      <c r="HF1802"/>
      <c r="HG1802"/>
      <c r="HH1802"/>
      <c r="HI1802"/>
      <c r="HJ1802"/>
      <c r="HK1802"/>
      <c r="HL1802"/>
      <c r="HM1802"/>
      <c r="HN1802"/>
      <c r="HO1802"/>
      <c r="HP1802"/>
      <c r="HQ1802"/>
      <c r="HR1802"/>
      <c r="HS1802"/>
      <c r="HT1802"/>
      <c r="HU1802"/>
      <c r="HV1802"/>
      <c r="HW1802"/>
      <c r="HX1802"/>
      <c r="HY1802"/>
      <c r="HZ1802"/>
      <c r="IA1802"/>
      <c r="IB1802"/>
      <c r="IC1802"/>
      <c r="ID1802"/>
      <c r="IE1802"/>
      <c r="IF1802"/>
      <c r="IG1802"/>
      <c r="IH1802"/>
      <c r="II1802"/>
      <c r="IJ1802"/>
      <c r="IK1802"/>
      <c r="IL1802"/>
      <c r="IM1802"/>
      <c r="IN1802"/>
    </row>
    <row r="1803" spans="1:248">
      <c r="A1803" s="4"/>
      <c r="B1803" s="158" t="s">
        <v>2411</v>
      </c>
      <c r="C1803" s="549"/>
      <c r="D1803" s="556"/>
      <c r="E1803" s="555">
        <v>45000000</v>
      </c>
      <c r="F1803" s="149"/>
      <c r="G1803"/>
      <c r="H1803"/>
      <c r="I1803"/>
      <c r="J1803"/>
      <c r="K1803"/>
      <c r="L1803"/>
      <c r="M1803"/>
      <c r="N1803"/>
      <c r="O1803"/>
      <c r="P1803"/>
      <c r="Q1803"/>
      <c r="R1803"/>
      <c r="S1803"/>
      <c r="T1803"/>
      <c r="U1803"/>
      <c r="V1803"/>
      <c r="W1803"/>
      <c r="X1803"/>
      <c r="Y1803"/>
      <c r="Z1803"/>
      <c r="AA1803"/>
      <c r="AB1803"/>
      <c r="AC1803"/>
      <c r="AD1803"/>
      <c r="AE1803"/>
      <c r="AF1803"/>
      <c r="AG1803"/>
      <c r="AH1803"/>
      <c r="AI1803"/>
      <c r="AJ1803"/>
      <c r="AK1803"/>
      <c r="AL1803"/>
      <c r="AM1803"/>
      <c r="AN1803"/>
      <c r="AO1803"/>
      <c r="AP1803"/>
      <c r="AQ1803"/>
      <c r="AR1803"/>
      <c r="AS1803"/>
      <c r="AT1803"/>
      <c r="AU1803"/>
      <c r="AV1803"/>
      <c r="AW1803"/>
      <c r="AX1803"/>
      <c r="AY1803"/>
      <c r="AZ1803"/>
      <c r="BA1803"/>
      <c r="BB1803"/>
      <c r="BC1803"/>
      <c r="BD1803"/>
      <c r="BE1803"/>
      <c r="BF1803"/>
      <c r="BG1803"/>
      <c r="BH1803"/>
      <c r="BI1803"/>
      <c r="BJ1803"/>
      <c r="BK1803"/>
      <c r="BL1803"/>
      <c r="BM1803"/>
      <c r="BN1803"/>
      <c r="BO1803"/>
      <c r="BP1803"/>
      <c r="BQ1803"/>
      <c r="BR1803"/>
      <c r="BS1803"/>
      <c r="BT1803"/>
      <c r="BU1803"/>
      <c r="BV1803"/>
      <c r="BW1803"/>
      <c r="BX1803"/>
      <c r="BY1803"/>
      <c r="BZ1803"/>
      <c r="CA1803"/>
      <c r="CB1803"/>
      <c r="CC1803"/>
      <c r="CD1803"/>
      <c r="CE1803"/>
      <c r="CF1803"/>
      <c r="CG1803"/>
      <c r="CH1803"/>
      <c r="CI1803"/>
      <c r="CJ1803"/>
      <c r="CK1803"/>
      <c r="CL1803"/>
      <c r="CM1803"/>
      <c r="CN1803"/>
      <c r="CO1803"/>
      <c r="CP1803"/>
      <c r="CQ1803"/>
      <c r="CR1803"/>
      <c r="CS1803"/>
      <c r="CT1803"/>
      <c r="CU1803"/>
      <c r="CV1803"/>
      <c r="CW1803"/>
      <c r="CX1803"/>
      <c r="CY1803"/>
      <c r="CZ1803"/>
      <c r="DA1803"/>
      <c r="DB1803"/>
      <c r="DC1803"/>
      <c r="DD1803"/>
      <c r="DE1803"/>
      <c r="DF1803"/>
      <c r="DG1803"/>
      <c r="DH1803"/>
      <c r="DI1803"/>
      <c r="DJ1803"/>
      <c r="DK1803"/>
      <c r="DL1803"/>
      <c r="DM1803"/>
      <c r="DN1803"/>
      <c r="DO1803"/>
      <c r="DP1803"/>
      <c r="DQ1803"/>
      <c r="DR1803"/>
      <c r="DS1803"/>
      <c r="DT1803"/>
      <c r="DU1803"/>
      <c r="DV1803"/>
      <c r="DW1803"/>
      <c r="DX1803"/>
      <c r="DY1803"/>
      <c r="DZ1803"/>
      <c r="EA1803"/>
      <c r="EB1803"/>
      <c r="EC1803"/>
      <c r="ED1803"/>
      <c r="EE1803"/>
      <c r="EF1803"/>
      <c r="EG1803"/>
      <c r="EH1803"/>
      <c r="EI1803"/>
      <c r="EJ1803"/>
      <c r="EK1803"/>
      <c r="EL1803"/>
      <c r="EM1803"/>
      <c r="EN1803"/>
      <c r="EO1803"/>
      <c r="EP1803"/>
      <c r="EQ1803"/>
      <c r="ER1803"/>
      <c r="ES1803"/>
      <c r="ET1803"/>
      <c r="EU1803"/>
      <c r="EV1803"/>
      <c r="EW1803"/>
      <c r="EX1803"/>
      <c r="EY1803"/>
      <c r="EZ1803"/>
      <c r="FA1803"/>
      <c r="FB1803"/>
      <c r="FC1803"/>
      <c r="FD1803"/>
      <c r="FE1803"/>
      <c r="FF1803"/>
      <c r="FG1803"/>
      <c r="FH1803"/>
      <c r="FI1803"/>
      <c r="FJ1803"/>
      <c r="FK1803"/>
      <c r="FL1803"/>
      <c r="FM1803"/>
      <c r="FN1803"/>
      <c r="FO1803"/>
      <c r="FP1803"/>
      <c r="FQ1803"/>
      <c r="FR1803"/>
      <c r="FS1803"/>
      <c r="FT1803"/>
      <c r="FU1803"/>
      <c r="FV1803"/>
      <c r="FW1803"/>
      <c r="FX1803"/>
      <c r="FY1803"/>
      <c r="FZ1803"/>
      <c r="GA1803"/>
      <c r="GB1803"/>
      <c r="GC1803"/>
      <c r="GD1803"/>
      <c r="GE1803"/>
      <c r="GF1803"/>
      <c r="GG1803"/>
      <c r="GH1803"/>
      <c r="GI1803"/>
      <c r="GJ1803"/>
      <c r="GK1803"/>
      <c r="GL1803"/>
      <c r="GM1803"/>
      <c r="GN1803"/>
      <c r="GO1803"/>
      <c r="GP1803"/>
      <c r="GQ1803"/>
      <c r="GR1803"/>
      <c r="GS1803"/>
      <c r="GT1803"/>
      <c r="GU1803"/>
      <c r="GV1803"/>
      <c r="GW1803"/>
      <c r="GX1803"/>
      <c r="GY1803"/>
      <c r="GZ1803"/>
      <c r="HA1803"/>
      <c r="HB1803"/>
      <c r="HC1803"/>
      <c r="HD1803"/>
      <c r="HE1803"/>
      <c r="HF1803"/>
      <c r="HG1803"/>
      <c r="HH1803"/>
      <c r="HI1803"/>
      <c r="HJ1803"/>
      <c r="HK1803"/>
      <c r="HL1803"/>
      <c r="HM1803"/>
      <c r="HN1803"/>
      <c r="HO1803"/>
      <c r="HP1803"/>
      <c r="HQ1803"/>
      <c r="HR1803"/>
      <c r="HS1803"/>
      <c r="HT1803"/>
      <c r="HU1803"/>
      <c r="HV1803"/>
      <c r="HW1803"/>
      <c r="HX1803"/>
      <c r="HY1803"/>
      <c r="HZ1803"/>
      <c r="IA1803"/>
      <c r="IB1803"/>
      <c r="IC1803"/>
      <c r="ID1803"/>
      <c r="IE1803"/>
      <c r="IF1803"/>
      <c r="IG1803"/>
      <c r="IH1803"/>
      <c r="II1803"/>
      <c r="IJ1803"/>
      <c r="IK1803"/>
      <c r="IL1803"/>
      <c r="IM1803"/>
      <c r="IN1803"/>
    </row>
    <row r="1804" spans="1:248">
      <c r="A1804" s="4"/>
      <c r="B1804" s="158" t="s">
        <v>2412</v>
      </c>
      <c r="C1804" s="549"/>
      <c r="D1804" s="556"/>
      <c r="E1804" s="555">
        <v>75000000</v>
      </c>
      <c r="F1804" s="149"/>
      <c r="G1804"/>
      <c r="H1804"/>
      <c r="I1804"/>
      <c r="J1804"/>
      <c r="K1804"/>
      <c r="L1804"/>
      <c r="M1804"/>
      <c r="N1804"/>
      <c r="O1804"/>
      <c r="P1804"/>
      <c r="Q1804"/>
      <c r="R1804"/>
      <c r="S1804"/>
      <c r="T1804"/>
      <c r="U1804"/>
      <c r="V1804"/>
      <c r="W1804"/>
      <c r="X1804"/>
      <c r="Y1804"/>
      <c r="Z1804"/>
      <c r="AA1804"/>
      <c r="AB1804"/>
      <c r="AC1804"/>
      <c r="AD1804"/>
      <c r="AE1804"/>
      <c r="AF1804"/>
      <c r="AG1804"/>
      <c r="AH1804"/>
      <c r="AI1804"/>
      <c r="AJ1804"/>
      <c r="AK1804"/>
      <c r="AL1804"/>
      <c r="AM1804"/>
      <c r="AN1804"/>
      <c r="AO1804"/>
      <c r="AP1804"/>
      <c r="AQ1804"/>
      <c r="AR1804"/>
      <c r="AS1804"/>
      <c r="AT1804"/>
      <c r="AU1804"/>
      <c r="AV1804"/>
      <c r="AW1804"/>
      <c r="AX1804"/>
      <c r="AY1804"/>
      <c r="AZ1804"/>
      <c r="BA1804"/>
      <c r="BB1804"/>
      <c r="BC1804"/>
      <c r="BD1804"/>
      <c r="BE1804"/>
      <c r="BF1804"/>
      <c r="BG1804"/>
      <c r="BH1804"/>
      <c r="BI1804"/>
      <c r="BJ1804"/>
      <c r="BK1804"/>
      <c r="BL1804"/>
      <c r="BM1804"/>
      <c r="BN1804"/>
      <c r="BO1804"/>
      <c r="BP1804"/>
      <c r="BQ1804"/>
      <c r="BR1804"/>
      <c r="BS1804"/>
      <c r="BT1804"/>
      <c r="BU1804"/>
      <c r="BV1804"/>
      <c r="BW1804"/>
      <c r="BX1804"/>
      <c r="BY1804"/>
      <c r="BZ1804"/>
      <c r="CA1804"/>
      <c r="CB1804"/>
      <c r="CC1804"/>
      <c r="CD1804"/>
      <c r="CE1804"/>
      <c r="CF1804"/>
      <c r="CG1804"/>
      <c r="CH1804"/>
      <c r="CI1804"/>
      <c r="CJ1804"/>
      <c r="CK1804"/>
      <c r="CL1804"/>
      <c r="CM1804"/>
      <c r="CN1804"/>
      <c r="CO1804"/>
      <c r="CP1804"/>
      <c r="CQ1804"/>
      <c r="CR1804"/>
      <c r="CS1804"/>
      <c r="CT1804"/>
      <c r="CU1804"/>
      <c r="CV1804"/>
      <c r="CW1804"/>
      <c r="CX1804"/>
      <c r="CY1804"/>
      <c r="CZ1804"/>
      <c r="DA1804"/>
      <c r="DB1804"/>
      <c r="DC1804"/>
      <c r="DD1804"/>
      <c r="DE1804"/>
      <c r="DF1804"/>
      <c r="DG1804"/>
      <c r="DH1804"/>
      <c r="DI1804"/>
      <c r="DJ1804"/>
      <c r="DK1804"/>
      <c r="DL1804"/>
      <c r="DM1804"/>
      <c r="DN1804"/>
      <c r="DO1804"/>
      <c r="DP1804"/>
      <c r="DQ1804"/>
      <c r="DR1804"/>
      <c r="DS1804"/>
      <c r="DT1804"/>
      <c r="DU1804"/>
      <c r="DV1804"/>
      <c r="DW1804"/>
      <c r="DX1804"/>
      <c r="DY1804"/>
      <c r="DZ1804"/>
      <c r="EA1804"/>
      <c r="EB1804"/>
      <c r="EC1804"/>
      <c r="ED1804"/>
      <c r="EE1804"/>
      <c r="EF1804"/>
      <c r="EG1804"/>
      <c r="EH1804"/>
      <c r="EI1804"/>
      <c r="EJ1804"/>
      <c r="EK1804"/>
      <c r="EL1804"/>
      <c r="EM1804"/>
      <c r="EN1804"/>
      <c r="EO1804"/>
      <c r="EP1804"/>
      <c r="EQ1804"/>
      <c r="ER1804"/>
      <c r="ES1804"/>
      <c r="ET1804"/>
      <c r="EU1804"/>
      <c r="EV1804"/>
      <c r="EW1804"/>
      <c r="EX1804"/>
      <c r="EY1804"/>
      <c r="EZ1804"/>
      <c r="FA1804"/>
      <c r="FB1804"/>
      <c r="FC1804"/>
      <c r="FD1804"/>
      <c r="FE1804"/>
      <c r="FF1804"/>
      <c r="FG1804"/>
      <c r="FH1804"/>
      <c r="FI1804"/>
      <c r="FJ1804"/>
      <c r="FK1804"/>
      <c r="FL1804"/>
      <c r="FM1804"/>
      <c r="FN1804"/>
      <c r="FO1804"/>
      <c r="FP1804"/>
      <c r="FQ1804"/>
      <c r="FR1804"/>
      <c r="FS1804"/>
      <c r="FT1804"/>
      <c r="FU1804"/>
      <c r="FV1804"/>
      <c r="FW1804"/>
      <c r="FX1804"/>
      <c r="FY1804"/>
      <c r="FZ1804"/>
      <c r="GA1804"/>
      <c r="GB1804"/>
      <c r="GC1804"/>
      <c r="GD1804"/>
      <c r="GE1804"/>
      <c r="GF1804"/>
      <c r="GG1804"/>
      <c r="GH1804"/>
      <c r="GI1804"/>
      <c r="GJ1804"/>
      <c r="GK1804"/>
      <c r="GL1804"/>
      <c r="GM1804"/>
      <c r="GN1804"/>
      <c r="GO1804"/>
      <c r="GP1804"/>
      <c r="GQ1804"/>
      <c r="GR1804"/>
      <c r="GS1804"/>
      <c r="GT1804"/>
      <c r="GU1804"/>
      <c r="GV1804"/>
      <c r="GW1804"/>
      <c r="GX1804"/>
      <c r="GY1804"/>
      <c r="GZ1804"/>
      <c r="HA1804"/>
      <c r="HB1804"/>
      <c r="HC1804"/>
      <c r="HD1804"/>
      <c r="HE1804"/>
      <c r="HF1804"/>
      <c r="HG1804"/>
      <c r="HH1804"/>
      <c r="HI1804"/>
      <c r="HJ1804"/>
      <c r="HK1804"/>
      <c r="HL1804"/>
      <c r="HM1804"/>
      <c r="HN1804"/>
      <c r="HO1804"/>
      <c r="HP1804"/>
      <c r="HQ1804"/>
      <c r="HR1804"/>
      <c r="HS1804"/>
      <c r="HT1804"/>
      <c r="HU1804"/>
      <c r="HV1804"/>
      <c r="HW1804"/>
      <c r="HX1804"/>
      <c r="HY1804"/>
      <c r="HZ1804"/>
      <c r="IA1804"/>
      <c r="IB1804"/>
      <c r="IC1804"/>
      <c r="ID1804"/>
      <c r="IE1804"/>
      <c r="IF1804"/>
      <c r="IG1804"/>
      <c r="IH1804"/>
      <c r="II1804"/>
      <c r="IJ1804"/>
      <c r="IK1804"/>
      <c r="IL1804"/>
      <c r="IM1804"/>
      <c r="IN1804"/>
    </row>
    <row r="1805" spans="1:248">
      <c r="A1805" s="4"/>
      <c r="B1805" s="158" t="s">
        <v>2413</v>
      </c>
      <c r="C1805" s="549"/>
      <c r="D1805" s="556"/>
      <c r="E1805" s="555">
        <v>10000000</v>
      </c>
      <c r="F1805" s="149"/>
      <c r="G1805"/>
      <c r="H1805"/>
      <c r="I1805"/>
      <c r="J1805"/>
      <c r="K1805"/>
      <c r="L1805"/>
      <c r="M1805"/>
      <c r="N1805"/>
      <c r="O1805"/>
      <c r="P1805"/>
      <c r="Q1805"/>
      <c r="R1805"/>
      <c r="S1805"/>
      <c r="T1805"/>
      <c r="U1805"/>
      <c r="V1805"/>
      <c r="W1805"/>
      <c r="X1805"/>
      <c r="Y1805"/>
      <c r="Z1805"/>
      <c r="AA1805"/>
      <c r="AB1805"/>
      <c r="AC1805"/>
      <c r="AD1805"/>
      <c r="AE1805"/>
      <c r="AF1805"/>
      <c r="AG1805"/>
      <c r="AH1805"/>
      <c r="AI1805"/>
      <c r="AJ1805"/>
      <c r="AK1805"/>
      <c r="AL1805"/>
      <c r="AM1805"/>
      <c r="AN1805"/>
      <c r="AO1805"/>
      <c r="AP1805"/>
      <c r="AQ1805"/>
      <c r="AR1805"/>
      <c r="AS1805"/>
      <c r="AT1805"/>
      <c r="AU1805"/>
      <c r="AV1805"/>
      <c r="AW1805"/>
      <c r="AX1805"/>
      <c r="AY1805"/>
      <c r="AZ1805"/>
      <c r="BA1805"/>
      <c r="BB1805"/>
      <c r="BC1805"/>
      <c r="BD1805"/>
      <c r="BE1805"/>
      <c r="BF1805"/>
      <c r="BG1805"/>
      <c r="BH1805"/>
      <c r="BI1805"/>
      <c r="BJ1805"/>
      <c r="BK1805"/>
      <c r="BL1805"/>
      <c r="BM1805"/>
      <c r="BN1805"/>
      <c r="BO1805"/>
      <c r="BP1805"/>
      <c r="BQ1805"/>
      <c r="BR1805"/>
      <c r="BS1805"/>
      <c r="BT1805"/>
      <c r="BU1805"/>
      <c r="BV1805"/>
      <c r="BW1805"/>
      <c r="BX1805"/>
      <c r="BY1805"/>
      <c r="BZ1805"/>
      <c r="CA1805"/>
      <c r="CB1805"/>
      <c r="CC1805"/>
      <c r="CD1805"/>
      <c r="CE1805"/>
      <c r="CF1805"/>
      <c r="CG1805"/>
      <c r="CH1805"/>
      <c r="CI1805"/>
      <c r="CJ1805"/>
      <c r="CK1805"/>
      <c r="CL1805"/>
      <c r="CM1805"/>
      <c r="CN1805"/>
      <c r="CO1805"/>
      <c r="CP1805"/>
      <c r="CQ1805"/>
      <c r="CR1805"/>
      <c r="CS1805"/>
      <c r="CT1805"/>
      <c r="CU1805"/>
      <c r="CV1805"/>
      <c r="CW1805"/>
      <c r="CX1805"/>
      <c r="CY1805"/>
      <c r="CZ1805"/>
      <c r="DA1805"/>
      <c r="DB1805"/>
      <c r="DC1805"/>
      <c r="DD1805"/>
      <c r="DE1805"/>
      <c r="DF1805"/>
      <c r="DG1805"/>
      <c r="DH1805"/>
      <c r="DI1805"/>
      <c r="DJ1805"/>
      <c r="DK1805"/>
      <c r="DL1805"/>
      <c r="DM1805"/>
      <c r="DN1805"/>
      <c r="DO1805"/>
      <c r="DP1805"/>
      <c r="DQ1805"/>
      <c r="DR1805"/>
      <c r="DS1805"/>
      <c r="DT1805"/>
      <c r="DU1805"/>
      <c r="DV1805"/>
      <c r="DW1805"/>
      <c r="DX1805"/>
      <c r="DY1805"/>
      <c r="DZ1805"/>
      <c r="EA1805"/>
      <c r="EB1805"/>
      <c r="EC1805"/>
      <c r="ED1805"/>
      <c r="EE1805"/>
      <c r="EF1805"/>
      <c r="EG1805"/>
      <c r="EH1805"/>
      <c r="EI1805"/>
      <c r="EJ1805"/>
      <c r="EK1805"/>
      <c r="EL1805"/>
      <c r="EM1805"/>
      <c r="EN1805"/>
      <c r="EO1805"/>
      <c r="EP1805"/>
      <c r="EQ1805"/>
      <c r="ER1805"/>
      <c r="ES1805"/>
      <c r="ET1805"/>
      <c r="EU1805"/>
      <c r="EV1805"/>
      <c r="EW1805"/>
      <c r="EX1805"/>
      <c r="EY1805"/>
      <c r="EZ1805"/>
      <c r="FA1805"/>
      <c r="FB1805"/>
      <c r="FC1805"/>
      <c r="FD1805"/>
      <c r="FE1805"/>
      <c r="FF1805"/>
      <c r="FG1805"/>
      <c r="FH1805"/>
      <c r="FI1805"/>
      <c r="FJ1805"/>
      <c r="FK1805"/>
      <c r="FL1805"/>
      <c r="FM1805"/>
      <c r="FN1805"/>
      <c r="FO1805"/>
      <c r="FP1805"/>
      <c r="FQ1805"/>
      <c r="FR1805"/>
      <c r="FS1805"/>
      <c r="FT1805"/>
      <c r="FU1805"/>
      <c r="FV1805"/>
      <c r="FW1805"/>
      <c r="FX1805"/>
      <c r="FY1805"/>
      <c r="FZ1805"/>
      <c r="GA1805"/>
      <c r="GB1805"/>
      <c r="GC1805"/>
      <c r="GD1805"/>
      <c r="GE1805"/>
      <c r="GF1805"/>
      <c r="GG1805"/>
      <c r="GH1805"/>
      <c r="GI1805"/>
      <c r="GJ1805"/>
      <c r="GK1805"/>
      <c r="GL1805"/>
      <c r="GM1805"/>
      <c r="GN1805"/>
      <c r="GO1805"/>
      <c r="GP1805"/>
      <c r="GQ1805"/>
      <c r="GR1805"/>
      <c r="GS1805"/>
      <c r="GT1805"/>
      <c r="GU1805"/>
      <c r="GV1805"/>
      <c r="GW1805"/>
      <c r="GX1805"/>
      <c r="GY1805"/>
      <c r="GZ1805"/>
      <c r="HA1805"/>
      <c r="HB1805"/>
      <c r="HC1805"/>
      <c r="HD1805"/>
      <c r="HE1805"/>
      <c r="HF1805"/>
      <c r="HG1805"/>
      <c r="HH1805"/>
      <c r="HI1805"/>
      <c r="HJ1805"/>
      <c r="HK1805"/>
      <c r="HL1805"/>
      <c r="HM1805"/>
      <c r="HN1805"/>
      <c r="HO1805"/>
      <c r="HP1805"/>
      <c r="HQ1805"/>
      <c r="HR1805"/>
      <c r="HS1805"/>
      <c r="HT1805"/>
      <c r="HU1805"/>
      <c r="HV1805"/>
      <c r="HW1805"/>
      <c r="HX1805"/>
      <c r="HY1805"/>
      <c r="HZ1805"/>
      <c r="IA1805"/>
      <c r="IB1805"/>
      <c r="IC1805"/>
      <c r="ID1805"/>
      <c r="IE1805"/>
      <c r="IF1805"/>
      <c r="IG1805"/>
      <c r="IH1805"/>
      <c r="II1805"/>
      <c r="IJ1805"/>
      <c r="IK1805"/>
      <c r="IL1805"/>
      <c r="IM1805"/>
      <c r="IN1805"/>
    </row>
    <row r="1806" spans="1:248">
      <c r="A1806" s="4"/>
      <c r="B1806" s="158" t="s">
        <v>2414</v>
      </c>
      <c r="C1806" s="549"/>
      <c r="D1806" s="556"/>
      <c r="E1806" s="555">
        <v>100000000</v>
      </c>
      <c r="F1806" s="149"/>
      <c r="G1806"/>
      <c r="H1806"/>
      <c r="I1806"/>
      <c r="J1806"/>
      <c r="K1806"/>
      <c r="L1806"/>
      <c r="M1806"/>
      <c r="N1806"/>
      <c r="O1806"/>
      <c r="P1806"/>
      <c r="Q1806"/>
      <c r="R1806"/>
      <c r="S1806"/>
      <c r="T1806"/>
      <c r="U1806"/>
      <c r="V1806"/>
      <c r="W1806"/>
      <c r="X1806"/>
      <c r="Y1806"/>
      <c r="Z1806"/>
      <c r="AA1806"/>
      <c r="AB1806"/>
      <c r="AC1806"/>
      <c r="AD1806"/>
      <c r="AE1806"/>
      <c r="AF1806"/>
      <c r="AG1806"/>
      <c r="AH1806"/>
      <c r="AI1806"/>
      <c r="AJ1806"/>
      <c r="AK1806"/>
      <c r="AL1806"/>
      <c r="AM1806"/>
      <c r="AN1806"/>
      <c r="AO1806"/>
      <c r="AP1806"/>
      <c r="AQ1806"/>
      <c r="AR1806"/>
      <c r="AS1806"/>
      <c r="AT1806"/>
      <c r="AU1806"/>
      <c r="AV1806"/>
      <c r="AW1806"/>
      <c r="AX1806"/>
      <c r="AY1806"/>
      <c r="AZ1806"/>
      <c r="BA1806"/>
      <c r="BB1806"/>
      <c r="BC1806"/>
      <c r="BD1806"/>
      <c r="BE1806"/>
      <c r="BF1806"/>
      <c r="BG1806"/>
      <c r="BH1806"/>
      <c r="BI1806"/>
      <c r="BJ1806"/>
      <c r="BK1806"/>
      <c r="BL1806"/>
      <c r="BM1806"/>
      <c r="BN1806"/>
      <c r="BO1806"/>
      <c r="BP1806"/>
      <c r="BQ1806"/>
      <c r="BR1806"/>
      <c r="BS1806"/>
      <c r="BT1806"/>
      <c r="BU1806"/>
      <c r="BV1806"/>
      <c r="BW1806"/>
      <c r="BX1806"/>
      <c r="BY1806"/>
      <c r="BZ1806"/>
      <c r="CA1806"/>
      <c r="CB1806"/>
      <c r="CC1806"/>
      <c r="CD1806"/>
      <c r="CE1806"/>
      <c r="CF1806"/>
      <c r="CG1806"/>
      <c r="CH1806"/>
      <c r="CI1806"/>
      <c r="CJ1806"/>
      <c r="CK1806"/>
      <c r="CL1806"/>
      <c r="CM1806"/>
      <c r="CN1806"/>
      <c r="CO1806"/>
      <c r="CP1806"/>
      <c r="CQ1806"/>
      <c r="CR1806"/>
      <c r="CS1806"/>
      <c r="CT1806"/>
      <c r="CU1806"/>
      <c r="CV1806"/>
      <c r="CW1806"/>
      <c r="CX1806"/>
      <c r="CY1806"/>
      <c r="CZ1806"/>
      <c r="DA1806"/>
      <c r="DB1806"/>
      <c r="DC1806"/>
      <c r="DD1806"/>
      <c r="DE1806"/>
      <c r="DF1806"/>
      <c r="DG1806"/>
      <c r="DH1806"/>
      <c r="DI1806"/>
      <c r="DJ1806"/>
      <c r="DK1806"/>
      <c r="DL1806"/>
      <c r="DM1806"/>
      <c r="DN1806"/>
      <c r="DO1806"/>
      <c r="DP1806"/>
      <c r="DQ1806"/>
      <c r="DR1806"/>
      <c r="DS1806"/>
      <c r="DT1806"/>
      <c r="DU1806"/>
      <c r="DV1806"/>
      <c r="DW1806"/>
      <c r="DX1806"/>
      <c r="DY1806"/>
      <c r="DZ1806"/>
      <c r="EA1806"/>
      <c r="EB1806"/>
      <c r="EC1806"/>
      <c r="ED1806"/>
      <c r="EE1806"/>
      <c r="EF1806"/>
      <c r="EG1806"/>
      <c r="EH1806"/>
      <c r="EI1806"/>
      <c r="EJ1806"/>
      <c r="EK1806"/>
      <c r="EL1806"/>
      <c r="EM1806"/>
      <c r="EN1806"/>
      <c r="EO1806"/>
      <c r="EP1806"/>
      <c r="EQ1806"/>
      <c r="ER1806"/>
      <c r="ES1806"/>
      <c r="ET1806"/>
      <c r="EU1806"/>
      <c r="EV1806"/>
      <c r="EW1806"/>
      <c r="EX1806"/>
      <c r="EY1806"/>
      <c r="EZ1806"/>
      <c r="FA1806"/>
      <c r="FB1806"/>
      <c r="FC1806"/>
      <c r="FD1806"/>
      <c r="FE1806"/>
      <c r="FF1806"/>
      <c r="FG1806"/>
      <c r="FH1806"/>
      <c r="FI1806"/>
      <c r="FJ1806"/>
      <c r="FK1806"/>
      <c r="FL1806"/>
      <c r="FM1806"/>
      <c r="FN1806"/>
      <c r="FO1806"/>
      <c r="FP1806"/>
      <c r="FQ1806"/>
      <c r="FR1806"/>
      <c r="FS1806"/>
      <c r="FT1806"/>
      <c r="FU1806"/>
      <c r="FV1806"/>
      <c r="FW1806"/>
      <c r="FX1806"/>
      <c r="FY1806"/>
      <c r="FZ1806"/>
      <c r="GA1806"/>
      <c r="GB1806"/>
      <c r="GC1806"/>
      <c r="GD1806"/>
      <c r="GE1806"/>
      <c r="GF1806"/>
      <c r="GG1806"/>
      <c r="GH1806"/>
      <c r="GI1806"/>
      <c r="GJ1806"/>
      <c r="GK1806"/>
      <c r="GL1806"/>
      <c r="GM1806"/>
      <c r="GN1806"/>
      <c r="GO1806"/>
      <c r="GP1806"/>
      <c r="GQ1806"/>
      <c r="GR1806"/>
      <c r="GS1806"/>
      <c r="GT1806"/>
      <c r="GU1806"/>
      <c r="GV1806"/>
      <c r="GW1806"/>
      <c r="GX1806"/>
      <c r="GY1806"/>
      <c r="GZ1806"/>
      <c r="HA1806"/>
      <c r="HB1806"/>
      <c r="HC1806"/>
      <c r="HD1806"/>
      <c r="HE1806"/>
      <c r="HF1806"/>
      <c r="HG1806"/>
      <c r="HH1806"/>
      <c r="HI1806"/>
      <c r="HJ1806"/>
      <c r="HK1806"/>
      <c r="HL1806"/>
      <c r="HM1806"/>
      <c r="HN1806"/>
      <c r="HO1806"/>
      <c r="HP1806"/>
      <c r="HQ1806"/>
      <c r="HR1806"/>
      <c r="HS1806"/>
      <c r="HT1806"/>
      <c r="HU1806"/>
      <c r="HV1806"/>
      <c r="HW1806"/>
      <c r="HX1806"/>
      <c r="HY1806"/>
      <c r="HZ1806"/>
      <c r="IA1806"/>
      <c r="IB1806"/>
      <c r="IC1806"/>
      <c r="ID1806"/>
      <c r="IE1806"/>
      <c r="IF1806"/>
      <c r="IG1806"/>
      <c r="IH1806"/>
      <c r="II1806"/>
      <c r="IJ1806"/>
      <c r="IK1806"/>
      <c r="IL1806"/>
      <c r="IM1806"/>
      <c r="IN1806"/>
    </row>
    <row r="1807" spans="1:248">
      <c r="A1807" s="4"/>
      <c r="B1807" s="158" t="s">
        <v>2415</v>
      </c>
      <c r="C1807" s="549"/>
      <c r="D1807" s="556"/>
      <c r="E1807" s="555">
        <v>10000000</v>
      </c>
      <c r="F1807" s="149"/>
      <c r="G1807"/>
      <c r="H1807"/>
      <c r="I1807"/>
      <c r="J1807"/>
      <c r="K1807"/>
      <c r="L1807"/>
      <c r="M1807"/>
      <c r="N1807"/>
      <c r="O1807"/>
      <c r="P1807"/>
      <c r="Q1807"/>
      <c r="R1807"/>
      <c r="S1807"/>
      <c r="T1807"/>
      <c r="U1807"/>
      <c r="V1807"/>
      <c r="W1807"/>
      <c r="X1807"/>
      <c r="Y1807"/>
      <c r="Z1807"/>
      <c r="AA1807"/>
      <c r="AB1807"/>
      <c r="AC1807"/>
      <c r="AD1807"/>
      <c r="AE1807"/>
      <c r="AF1807"/>
      <c r="AG1807"/>
      <c r="AH1807"/>
      <c r="AI1807"/>
      <c r="AJ1807"/>
      <c r="AK1807"/>
      <c r="AL1807"/>
      <c r="AM1807"/>
      <c r="AN1807"/>
      <c r="AO1807"/>
      <c r="AP1807"/>
      <c r="AQ1807"/>
      <c r="AR1807"/>
      <c r="AS1807"/>
      <c r="AT1807"/>
      <c r="AU1807"/>
      <c r="AV1807"/>
      <c r="AW1807"/>
      <c r="AX1807"/>
      <c r="AY1807"/>
      <c r="AZ1807"/>
      <c r="BA1807"/>
      <c r="BB1807"/>
      <c r="BC1807"/>
      <c r="BD1807"/>
      <c r="BE1807"/>
      <c r="BF1807"/>
      <c r="BG1807"/>
      <c r="BH1807"/>
      <c r="BI1807"/>
      <c r="BJ1807"/>
      <c r="BK1807"/>
      <c r="BL1807"/>
      <c r="BM1807"/>
      <c r="BN1807"/>
      <c r="BO1807"/>
      <c r="BP1807"/>
      <c r="BQ1807"/>
      <c r="BR1807"/>
      <c r="BS1807"/>
      <c r="BT1807"/>
      <c r="BU1807"/>
      <c r="BV1807"/>
      <c r="BW1807"/>
      <c r="BX1807"/>
      <c r="BY1807"/>
      <c r="BZ1807"/>
      <c r="CA1807"/>
      <c r="CB1807"/>
      <c r="CC1807"/>
      <c r="CD1807"/>
      <c r="CE1807"/>
      <c r="CF1807"/>
      <c r="CG1807"/>
      <c r="CH1807"/>
      <c r="CI1807"/>
      <c r="CJ1807"/>
      <c r="CK1807"/>
      <c r="CL1807"/>
      <c r="CM1807"/>
      <c r="CN1807"/>
      <c r="CO1807"/>
      <c r="CP1807"/>
      <c r="CQ1807"/>
      <c r="CR1807"/>
      <c r="CS1807"/>
      <c r="CT1807"/>
      <c r="CU1807"/>
      <c r="CV1807"/>
      <c r="CW1807"/>
      <c r="CX1807"/>
      <c r="CY1807"/>
      <c r="CZ1807"/>
      <c r="DA1807"/>
      <c r="DB1807"/>
      <c r="DC1807"/>
      <c r="DD1807"/>
      <c r="DE1807"/>
      <c r="DF1807"/>
      <c r="DG1807"/>
      <c r="DH1807"/>
      <c r="DI1807"/>
      <c r="DJ1807"/>
      <c r="DK1807"/>
      <c r="DL1807"/>
      <c r="DM1807"/>
      <c r="DN1807"/>
      <c r="DO1807"/>
      <c r="DP1807"/>
      <c r="DQ1807"/>
      <c r="DR1807"/>
      <c r="DS1807"/>
      <c r="DT1807"/>
      <c r="DU1807"/>
      <c r="DV1807"/>
      <c r="DW1807"/>
      <c r="DX1807"/>
      <c r="DY1807"/>
      <c r="DZ1807"/>
      <c r="EA1807"/>
      <c r="EB1807"/>
      <c r="EC1807"/>
      <c r="ED1807"/>
      <c r="EE1807"/>
      <c r="EF1807"/>
      <c r="EG1807"/>
      <c r="EH1807"/>
      <c r="EI1807"/>
      <c r="EJ1807"/>
      <c r="EK1807"/>
      <c r="EL1807"/>
      <c r="EM1807"/>
      <c r="EN1807"/>
      <c r="EO1807"/>
      <c r="EP1807"/>
      <c r="EQ1807"/>
      <c r="ER1807"/>
      <c r="ES1807"/>
      <c r="ET1807"/>
      <c r="EU1807"/>
      <c r="EV1807"/>
      <c r="EW1807"/>
      <c r="EX1807"/>
      <c r="EY1807"/>
      <c r="EZ1807"/>
      <c r="FA1807"/>
      <c r="FB1807"/>
      <c r="FC1807"/>
      <c r="FD1807"/>
      <c r="FE1807"/>
      <c r="FF1807"/>
      <c r="FG1807"/>
      <c r="FH1807"/>
      <c r="FI1807"/>
      <c r="FJ1807"/>
      <c r="FK1807"/>
      <c r="FL1807"/>
      <c r="FM1807"/>
      <c r="FN1807"/>
      <c r="FO1807"/>
      <c r="FP1807"/>
      <c r="FQ1807"/>
      <c r="FR1807"/>
      <c r="FS1807"/>
      <c r="FT1807"/>
      <c r="FU1807"/>
      <c r="FV1807"/>
      <c r="FW1807"/>
      <c r="FX1807"/>
      <c r="FY1807"/>
      <c r="FZ1807"/>
      <c r="GA1807"/>
      <c r="GB1807"/>
      <c r="GC1807"/>
      <c r="GD1807"/>
      <c r="GE1807"/>
      <c r="GF1807"/>
      <c r="GG1807"/>
      <c r="GH1807"/>
      <c r="GI1807"/>
      <c r="GJ1807"/>
      <c r="GK1807"/>
      <c r="GL1807"/>
      <c r="GM1807"/>
      <c r="GN1807"/>
      <c r="GO1807"/>
      <c r="GP1807"/>
      <c r="GQ1807"/>
      <c r="GR1807"/>
      <c r="GS1807"/>
      <c r="GT1807"/>
      <c r="GU1807"/>
      <c r="GV1807"/>
      <c r="GW1807"/>
      <c r="GX1807"/>
      <c r="GY1807"/>
      <c r="GZ1807"/>
      <c r="HA1807"/>
      <c r="HB1807"/>
      <c r="HC1807"/>
      <c r="HD1807"/>
      <c r="HE1807"/>
      <c r="HF1807"/>
      <c r="HG1807"/>
      <c r="HH1807"/>
      <c r="HI1807"/>
      <c r="HJ1807"/>
      <c r="HK1807"/>
      <c r="HL1807"/>
      <c r="HM1807"/>
      <c r="HN1807"/>
      <c r="HO1807"/>
      <c r="HP1807"/>
      <c r="HQ1807"/>
      <c r="HR1807"/>
      <c r="HS1807"/>
      <c r="HT1807"/>
      <c r="HU1807"/>
      <c r="HV1807"/>
      <c r="HW1807"/>
      <c r="HX1807"/>
      <c r="HY1807"/>
      <c r="HZ1807"/>
      <c r="IA1807"/>
      <c r="IB1807"/>
      <c r="IC1807"/>
      <c r="ID1807"/>
      <c r="IE1807"/>
      <c r="IF1807"/>
      <c r="IG1807"/>
      <c r="IH1807"/>
      <c r="II1807"/>
      <c r="IJ1807"/>
      <c r="IK1807"/>
      <c r="IL1807"/>
      <c r="IM1807"/>
      <c r="IN1807"/>
    </row>
    <row r="1808" spans="1:248">
      <c r="A1808" s="4"/>
      <c r="B1808" s="158" t="s">
        <v>2416</v>
      </c>
      <c r="C1808" s="549"/>
      <c r="D1808" s="556"/>
      <c r="E1808" s="555">
        <f>100000000+25000000</f>
        <v>125000000</v>
      </c>
      <c r="F1808" s="149"/>
      <c r="G1808"/>
      <c r="H1808"/>
      <c r="I1808"/>
      <c r="J1808"/>
      <c r="K1808"/>
      <c r="L1808"/>
      <c r="M1808"/>
      <c r="N1808"/>
      <c r="O1808"/>
      <c r="P1808"/>
      <c r="Q1808"/>
      <c r="R1808"/>
      <c r="S1808"/>
      <c r="T1808"/>
      <c r="U1808"/>
      <c r="V1808"/>
      <c r="W1808"/>
      <c r="X1808"/>
      <c r="Y1808"/>
      <c r="Z1808"/>
      <c r="AA1808"/>
      <c r="AB1808"/>
      <c r="AC1808"/>
      <c r="AD1808"/>
      <c r="AE1808"/>
      <c r="AF1808"/>
      <c r="AG1808"/>
      <c r="AH1808"/>
      <c r="AI1808"/>
      <c r="AJ1808"/>
      <c r="AK1808"/>
      <c r="AL1808"/>
      <c r="AM1808"/>
      <c r="AN1808"/>
      <c r="AO1808"/>
      <c r="AP1808"/>
      <c r="AQ1808"/>
      <c r="AR1808"/>
      <c r="AS1808"/>
      <c r="AT1808"/>
      <c r="AU1808"/>
      <c r="AV1808"/>
      <c r="AW1808"/>
      <c r="AX1808"/>
      <c r="AY1808"/>
      <c r="AZ1808"/>
      <c r="BA1808"/>
      <c r="BB1808"/>
      <c r="BC1808"/>
      <c r="BD1808"/>
      <c r="BE1808"/>
      <c r="BF1808"/>
      <c r="BG1808"/>
      <c r="BH1808"/>
      <c r="BI1808"/>
      <c r="BJ1808"/>
      <c r="BK1808"/>
      <c r="BL1808"/>
      <c r="BM1808"/>
      <c r="BN1808"/>
      <c r="BO1808"/>
      <c r="BP1808"/>
      <c r="BQ1808"/>
      <c r="BR1808"/>
      <c r="BS1808"/>
      <c r="BT1808"/>
      <c r="BU1808"/>
      <c r="BV1808"/>
      <c r="BW1808"/>
      <c r="BX1808"/>
      <c r="BY1808"/>
      <c r="BZ1808"/>
      <c r="CA1808"/>
      <c r="CB1808"/>
      <c r="CC1808"/>
      <c r="CD1808"/>
      <c r="CE1808"/>
      <c r="CF1808"/>
      <c r="CG1808"/>
      <c r="CH1808"/>
      <c r="CI1808"/>
      <c r="CJ1808"/>
      <c r="CK1808"/>
      <c r="CL1808"/>
      <c r="CM1808"/>
      <c r="CN1808"/>
      <c r="CO1808"/>
      <c r="CP1808"/>
      <c r="CQ1808"/>
      <c r="CR1808"/>
      <c r="CS1808"/>
      <c r="CT1808"/>
      <c r="CU1808"/>
      <c r="CV1808"/>
      <c r="CW1808"/>
      <c r="CX1808"/>
      <c r="CY1808"/>
      <c r="CZ1808"/>
      <c r="DA1808"/>
      <c r="DB1808"/>
      <c r="DC1808"/>
      <c r="DD1808"/>
      <c r="DE1808"/>
      <c r="DF1808"/>
      <c r="DG1808"/>
      <c r="DH1808"/>
      <c r="DI1808"/>
      <c r="DJ1808"/>
      <c r="DK1808"/>
      <c r="DL1808"/>
      <c r="DM1808"/>
      <c r="DN1808"/>
      <c r="DO1808"/>
      <c r="DP1808"/>
      <c r="DQ1808"/>
      <c r="DR1808"/>
      <c r="DS1808"/>
      <c r="DT1808"/>
      <c r="DU1808"/>
      <c r="DV1808"/>
      <c r="DW1808"/>
      <c r="DX1808"/>
      <c r="DY1808"/>
      <c r="DZ1808"/>
      <c r="EA1808"/>
      <c r="EB1808"/>
      <c r="EC1808"/>
      <c r="ED1808"/>
      <c r="EE1808"/>
      <c r="EF1808"/>
      <c r="EG1808"/>
      <c r="EH1808"/>
      <c r="EI1808"/>
      <c r="EJ1808"/>
      <c r="EK1808"/>
      <c r="EL1808"/>
      <c r="EM1808"/>
      <c r="EN1808"/>
      <c r="EO1808"/>
      <c r="EP1808"/>
      <c r="EQ1808"/>
      <c r="ER1808"/>
      <c r="ES1808"/>
      <c r="ET1808"/>
      <c r="EU1808"/>
      <c r="EV1808"/>
      <c r="EW1808"/>
      <c r="EX1808"/>
      <c r="EY1808"/>
      <c r="EZ1808"/>
      <c r="FA1808"/>
      <c r="FB1808"/>
      <c r="FC1808"/>
      <c r="FD1808"/>
      <c r="FE1808"/>
      <c r="FF1808"/>
      <c r="FG1808"/>
      <c r="FH1808"/>
      <c r="FI1808"/>
      <c r="FJ1808"/>
      <c r="FK1808"/>
      <c r="FL1808"/>
      <c r="FM1808"/>
      <c r="FN1808"/>
      <c r="FO1808"/>
      <c r="FP1808"/>
      <c r="FQ1808"/>
      <c r="FR1808"/>
      <c r="FS1808"/>
      <c r="FT1808"/>
      <c r="FU1808"/>
      <c r="FV1808"/>
      <c r="FW1808"/>
      <c r="FX1808"/>
      <c r="FY1808"/>
      <c r="FZ1808"/>
      <c r="GA1808"/>
      <c r="GB1808"/>
      <c r="GC1808"/>
      <c r="GD1808"/>
      <c r="GE1808"/>
      <c r="GF1808"/>
      <c r="GG1808"/>
      <c r="GH1808"/>
      <c r="GI1808"/>
      <c r="GJ1808"/>
      <c r="GK1808"/>
      <c r="GL1808"/>
      <c r="GM1808"/>
      <c r="GN1808"/>
      <c r="GO1808"/>
      <c r="GP1808"/>
      <c r="GQ1808"/>
      <c r="GR1808"/>
      <c r="GS1808"/>
      <c r="GT1808"/>
      <c r="GU1808"/>
      <c r="GV1808"/>
      <c r="GW1808"/>
      <c r="GX1808"/>
      <c r="GY1808"/>
      <c r="GZ1808"/>
      <c r="HA1808"/>
      <c r="HB1808"/>
      <c r="HC1808"/>
      <c r="HD1808"/>
      <c r="HE1808"/>
      <c r="HF1808"/>
      <c r="HG1808"/>
      <c r="HH1808"/>
      <c r="HI1808"/>
      <c r="HJ1808"/>
      <c r="HK1808"/>
      <c r="HL1808"/>
      <c r="HM1808"/>
      <c r="HN1808"/>
      <c r="HO1808"/>
      <c r="HP1808"/>
      <c r="HQ1808"/>
      <c r="HR1808"/>
      <c r="HS1808"/>
      <c r="HT1808"/>
      <c r="HU1808"/>
      <c r="HV1808"/>
      <c r="HW1808"/>
      <c r="HX1808"/>
      <c r="HY1808"/>
      <c r="HZ1808"/>
      <c r="IA1808"/>
      <c r="IB1808"/>
      <c r="IC1808"/>
      <c r="ID1808"/>
      <c r="IE1808"/>
      <c r="IF1808"/>
      <c r="IG1808"/>
      <c r="IH1808"/>
      <c r="II1808"/>
      <c r="IJ1808"/>
      <c r="IK1808"/>
      <c r="IL1808"/>
      <c r="IM1808"/>
      <c r="IN1808"/>
    </row>
    <row r="1809" spans="1:248">
      <c r="A1809" s="4"/>
      <c r="B1809" s="158" t="s">
        <v>2417</v>
      </c>
      <c r="C1809" s="549"/>
      <c r="D1809" s="556"/>
      <c r="E1809" s="555">
        <v>50000000</v>
      </c>
      <c r="F1809" s="149"/>
      <c r="G1809"/>
      <c r="H1809"/>
      <c r="I1809"/>
      <c r="J1809"/>
      <c r="K1809"/>
      <c r="L1809"/>
      <c r="M1809"/>
      <c r="N1809"/>
      <c r="O1809"/>
      <c r="P1809"/>
      <c r="Q1809"/>
      <c r="R1809"/>
      <c r="S1809"/>
      <c r="T1809"/>
      <c r="U1809"/>
      <c r="V1809"/>
      <c r="W1809"/>
      <c r="X1809"/>
      <c r="Y1809"/>
      <c r="Z1809"/>
      <c r="AA1809"/>
      <c r="AB1809"/>
      <c r="AC1809"/>
      <c r="AD1809"/>
      <c r="AE1809"/>
      <c r="AF1809"/>
      <c r="AG1809"/>
      <c r="AH1809"/>
      <c r="AI1809"/>
      <c r="AJ1809"/>
      <c r="AK1809"/>
      <c r="AL1809"/>
      <c r="AM1809"/>
      <c r="AN1809"/>
      <c r="AO1809"/>
      <c r="AP1809"/>
      <c r="AQ1809"/>
      <c r="AR1809"/>
      <c r="AS1809"/>
      <c r="AT1809"/>
      <c r="AU1809"/>
      <c r="AV1809"/>
      <c r="AW1809"/>
      <c r="AX1809"/>
      <c r="AY1809"/>
      <c r="AZ1809"/>
      <c r="BA1809"/>
      <c r="BB1809"/>
      <c r="BC1809"/>
      <c r="BD1809"/>
      <c r="BE1809"/>
      <c r="BF1809"/>
      <c r="BG1809"/>
      <c r="BH1809"/>
      <c r="BI1809"/>
      <c r="BJ1809"/>
      <c r="BK1809"/>
      <c r="BL1809"/>
      <c r="BM1809"/>
      <c r="BN1809"/>
      <c r="BO1809"/>
      <c r="BP1809"/>
      <c r="BQ1809"/>
      <c r="BR1809"/>
      <c r="BS1809"/>
      <c r="BT1809"/>
      <c r="BU1809"/>
      <c r="BV1809"/>
      <c r="BW1809"/>
      <c r="BX1809"/>
      <c r="BY1809"/>
      <c r="BZ1809"/>
      <c r="CA1809"/>
      <c r="CB1809"/>
      <c r="CC1809"/>
      <c r="CD1809"/>
      <c r="CE1809"/>
      <c r="CF1809"/>
      <c r="CG1809"/>
      <c r="CH1809"/>
      <c r="CI1809"/>
      <c r="CJ1809"/>
      <c r="CK1809"/>
      <c r="CL1809"/>
      <c r="CM1809"/>
      <c r="CN1809"/>
      <c r="CO1809"/>
      <c r="CP1809"/>
      <c r="CQ1809"/>
      <c r="CR1809"/>
      <c r="CS1809"/>
      <c r="CT1809"/>
      <c r="CU1809"/>
      <c r="CV1809"/>
      <c r="CW1809"/>
      <c r="CX1809"/>
      <c r="CY1809"/>
      <c r="CZ1809"/>
      <c r="DA1809"/>
      <c r="DB1809"/>
      <c r="DC1809"/>
      <c r="DD1809"/>
      <c r="DE1809"/>
      <c r="DF1809"/>
      <c r="DG1809"/>
      <c r="DH1809"/>
      <c r="DI1809"/>
      <c r="DJ1809"/>
      <c r="DK1809"/>
      <c r="DL1809"/>
      <c r="DM1809"/>
      <c r="DN1809"/>
      <c r="DO1809"/>
      <c r="DP1809"/>
      <c r="DQ1809"/>
      <c r="DR1809"/>
      <c r="DS1809"/>
      <c r="DT1809"/>
      <c r="DU1809"/>
      <c r="DV1809"/>
      <c r="DW1809"/>
      <c r="DX1809"/>
      <c r="DY1809"/>
      <c r="DZ1809"/>
      <c r="EA1809"/>
      <c r="EB1809"/>
      <c r="EC1809"/>
      <c r="ED1809"/>
      <c r="EE1809"/>
      <c r="EF1809"/>
      <c r="EG1809"/>
      <c r="EH1809"/>
      <c r="EI1809"/>
      <c r="EJ1809"/>
      <c r="EK1809"/>
      <c r="EL1809"/>
      <c r="EM1809"/>
      <c r="EN1809"/>
      <c r="EO1809"/>
      <c r="EP1809"/>
      <c r="EQ1809"/>
      <c r="ER1809"/>
      <c r="ES1809"/>
      <c r="ET1809"/>
      <c r="EU1809"/>
      <c r="EV1809"/>
      <c r="EW1809"/>
      <c r="EX1809"/>
      <c r="EY1809"/>
      <c r="EZ1809"/>
      <c r="FA1809"/>
      <c r="FB1809"/>
      <c r="FC1809"/>
      <c r="FD1809"/>
      <c r="FE1809"/>
      <c r="FF1809"/>
      <c r="FG1809"/>
      <c r="FH1809"/>
      <c r="FI1809"/>
      <c r="FJ1809"/>
      <c r="FK1809"/>
      <c r="FL1809"/>
      <c r="FM1809"/>
      <c r="FN1809"/>
      <c r="FO1809"/>
      <c r="FP1809"/>
      <c r="FQ1809"/>
      <c r="FR1809"/>
      <c r="FS1809"/>
      <c r="FT1809"/>
      <c r="FU1809"/>
      <c r="FV1809"/>
      <c r="FW1809"/>
      <c r="FX1809"/>
      <c r="FY1809"/>
      <c r="FZ1809"/>
      <c r="GA1809"/>
      <c r="GB1809"/>
      <c r="GC1809"/>
      <c r="GD1809"/>
      <c r="GE1809"/>
      <c r="GF1809"/>
      <c r="GG1809"/>
      <c r="GH1809"/>
      <c r="GI1809"/>
      <c r="GJ1809"/>
      <c r="GK1809"/>
      <c r="GL1809"/>
      <c r="GM1809"/>
      <c r="GN1809"/>
      <c r="GO1809"/>
      <c r="GP1809"/>
      <c r="GQ1809"/>
      <c r="GR1809"/>
      <c r="GS1809"/>
      <c r="GT1809"/>
      <c r="GU1809"/>
      <c r="GV1809"/>
      <c r="GW1809"/>
      <c r="GX1809"/>
      <c r="GY1809"/>
      <c r="GZ1809"/>
      <c r="HA1809"/>
      <c r="HB1809"/>
      <c r="HC1809"/>
      <c r="HD1809"/>
      <c r="HE1809"/>
      <c r="HF1809"/>
      <c r="HG1809"/>
      <c r="HH1809"/>
      <c r="HI1809"/>
      <c r="HJ1809"/>
      <c r="HK1809"/>
      <c r="HL1809"/>
      <c r="HM1809"/>
      <c r="HN1809"/>
      <c r="HO1809"/>
      <c r="HP1809"/>
      <c r="HQ1809"/>
      <c r="HR1809"/>
      <c r="HS1809"/>
      <c r="HT1809"/>
      <c r="HU1809"/>
      <c r="HV1809"/>
      <c r="HW1809"/>
      <c r="HX1809"/>
      <c r="HY1809"/>
      <c r="HZ1809"/>
      <c r="IA1809"/>
      <c r="IB1809"/>
      <c r="IC1809"/>
      <c r="ID1809"/>
      <c r="IE1809"/>
      <c r="IF1809"/>
      <c r="IG1809"/>
      <c r="IH1809"/>
      <c r="II1809"/>
      <c r="IJ1809"/>
      <c r="IK1809"/>
      <c r="IL1809"/>
      <c r="IM1809"/>
      <c r="IN1809"/>
    </row>
    <row r="1810" spans="1:248">
      <c r="A1810" s="4"/>
      <c r="B1810" s="158" t="s">
        <v>2418</v>
      </c>
      <c r="C1810" s="549"/>
      <c r="D1810" s="556"/>
      <c r="E1810" s="555">
        <v>45000000</v>
      </c>
      <c r="F1810" s="149"/>
      <c r="G1810"/>
      <c r="H1810"/>
      <c r="I1810"/>
      <c r="J1810"/>
      <c r="K1810"/>
      <c r="L1810"/>
      <c r="M1810"/>
      <c r="N1810"/>
      <c r="O1810"/>
      <c r="P1810"/>
      <c r="Q1810"/>
      <c r="R1810"/>
      <c r="S1810"/>
      <c r="T1810"/>
      <c r="U1810"/>
      <c r="V1810"/>
      <c r="W1810"/>
      <c r="X1810"/>
      <c r="Y1810"/>
      <c r="Z1810"/>
      <c r="AA1810"/>
      <c r="AB1810"/>
      <c r="AC1810"/>
      <c r="AD1810"/>
      <c r="AE1810"/>
      <c r="AF1810"/>
      <c r="AG1810"/>
      <c r="AH1810"/>
      <c r="AI1810"/>
      <c r="AJ1810"/>
      <c r="AK1810"/>
      <c r="AL1810"/>
      <c r="AM1810"/>
      <c r="AN1810"/>
      <c r="AO1810"/>
      <c r="AP1810"/>
      <c r="AQ1810"/>
      <c r="AR1810"/>
      <c r="AS1810"/>
      <c r="AT1810"/>
      <c r="AU1810"/>
      <c r="AV1810"/>
      <c r="AW1810"/>
      <c r="AX1810"/>
      <c r="AY1810"/>
      <c r="AZ1810"/>
      <c r="BA1810"/>
      <c r="BB1810"/>
      <c r="BC1810"/>
      <c r="BD1810"/>
      <c r="BE1810"/>
      <c r="BF1810"/>
      <c r="BG1810"/>
      <c r="BH1810"/>
      <c r="BI1810"/>
      <c r="BJ1810"/>
      <c r="BK1810"/>
      <c r="BL1810"/>
      <c r="BM1810"/>
      <c r="BN1810"/>
      <c r="BO1810"/>
      <c r="BP1810"/>
      <c r="BQ1810"/>
      <c r="BR1810"/>
      <c r="BS1810"/>
      <c r="BT1810"/>
      <c r="BU1810"/>
      <c r="BV1810"/>
      <c r="BW1810"/>
      <c r="BX1810"/>
      <c r="BY1810"/>
      <c r="BZ1810"/>
      <c r="CA1810"/>
      <c r="CB1810"/>
      <c r="CC1810"/>
      <c r="CD1810"/>
      <c r="CE1810"/>
      <c r="CF1810"/>
      <c r="CG1810"/>
      <c r="CH1810"/>
      <c r="CI1810"/>
      <c r="CJ1810"/>
      <c r="CK1810"/>
      <c r="CL1810"/>
      <c r="CM1810"/>
      <c r="CN1810"/>
      <c r="CO1810"/>
      <c r="CP1810"/>
      <c r="CQ1810"/>
      <c r="CR1810"/>
      <c r="CS1810"/>
      <c r="CT1810"/>
      <c r="CU1810"/>
      <c r="CV1810"/>
      <c r="CW1810"/>
      <c r="CX1810"/>
      <c r="CY1810"/>
      <c r="CZ1810"/>
      <c r="DA1810"/>
      <c r="DB1810"/>
      <c r="DC1810"/>
      <c r="DD1810"/>
      <c r="DE1810"/>
      <c r="DF1810"/>
      <c r="DG1810"/>
      <c r="DH1810"/>
      <c r="DI1810"/>
      <c r="DJ1810"/>
      <c r="DK1810"/>
      <c r="DL1810"/>
      <c r="DM1810"/>
      <c r="DN1810"/>
      <c r="DO1810"/>
      <c r="DP1810"/>
      <c r="DQ1810"/>
      <c r="DR1810"/>
      <c r="DS1810"/>
      <c r="DT1810"/>
      <c r="DU1810"/>
      <c r="DV1810"/>
      <c r="DW1810"/>
      <c r="DX1810"/>
      <c r="DY1810"/>
      <c r="DZ1810"/>
      <c r="EA1810"/>
      <c r="EB1810"/>
      <c r="EC1810"/>
      <c r="ED1810"/>
      <c r="EE1810"/>
      <c r="EF1810"/>
      <c r="EG1810"/>
      <c r="EH1810"/>
      <c r="EI1810"/>
      <c r="EJ1810"/>
      <c r="EK1810"/>
      <c r="EL1810"/>
      <c r="EM1810"/>
      <c r="EN1810"/>
      <c r="EO1810"/>
      <c r="EP1810"/>
      <c r="EQ1810"/>
      <c r="ER1810"/>
      <c r="ES1810"/>
      <c r="ET1810"/>
      <c r="EU1810"/>
      <c r="EV1810"/>
      <c r="EW1810"/>
      <c r="EX1810"/>
      <c r="EY1810"/>
      <c r="EZ1810"/>
      <c r="FA1810"/>
      <c r="FB1810"/>
      <c r="FC1810"/>
      <c r="FD1810"/>
      <c r="FE1810"/>
      <c r="FF1810"/>
      <c r="FG1810"/>
      <c r="FH1810"/>
      <c r="FI1810"/>
      <c r="FJ1810"/>
      <c r="FK1810"/>
      <c r="FL1810"/>
      <c r="FM1810"/>
      <c r="FN1810"/>
      <c r="FO1810"/>
      <c r="FP1810"/>
      <c r="FQ1810"/>
      <c r="FR1810"/>
      <c r="FS1810"/>
      <c r="FT1810"/>
      <c r="FU1810"/>
      <c r="FV1810"/>
      <c r="FW1810"/>
      <c r="FX1810"/>
      <c r="FY1810"/>
      <c r="FZ1810"/>
      <c r="GA1810"/>
      <c r="GB1810"/>
      <c r="GC1810"/>
      <c r="GD1810"/>
      <c r="GE1810"/>
      <c r="GF1810"/>
      <c r="GG1810"/>
      <c r="GH1810"/>
      <c r="GI1810"/>
      <c r="GJ1810"/>
      <c r="GK1810"/>
      <c r="GL1810"/>
      <c r="GM1810"/>
      <c r="GN1810"/>
      <c r="GO1810"/>
      <c r="GP1810"/>
      <c r="GQ1810"/>
      <c r="GR1810"/>
      <c r="GS1810"/>
      <c r="GT1810"/>
      <c r="GU1810"/>
      <c r="GV1810"/>
      <c r="GW1810"/>
      <c r="GX1810"/>
      <c r="GY1810"/>
      <c r="GZ1810"/>
      <c r="HA1810"/>
      <c r="HB1810"/>
      <c r="HC1810"/>
      <c r="HD1810"/>
      <c r="HE1810"/>
      <c r="HF1810"/>
      <c r="HG1810"/>
      <c r="HH1810"/>
      <c r="HI1810"/>
      <c r="HJ1810"/>
      <c r="HK1810"/>
      <c r="HL1810"/>
      <c r="HM1810"/>
      <c r="HN1810"/>
      <c r="HO1810"/>
      <c r="HP1810"/>
      <c r="HQ1810"/>
      <c r="HR1810"/>
      <c r="HS1810"/>
      <c r="HT1810"/>
      <c r="HU1810"/>
      <c r="HV1810"/>
      <c r="HW1810"/>
      <c r="HX1810"/>
      <c r="HY1810"/>
      <c r="HZ1810"/>
      <c r="IA1810"/>
      <c r="IB1810"/>
      <c r="IC1810"/>
      <c r="ID1810"/>
      <c r="IE1810"/>
      <c r="IF1810"/>
      <c r="IG1810"/>
      <c r="IH1810"/>
      <c r="II1810"/>
      <c r="IJ1810"/>
      <c r="IK1810"/>
      <c r="IL1810"/>
      <c r="IM1810"/>
      <c r="IN1810"/>
    </row>
    <row r="1811" spans="1:248">
      <c r="A1811" s="4"/>
      <c r="B1811" s="158" t="s">
        <v>2419</v>
      </c>
      <c r="C1811" s="549"/>
      <c r="D1811" s="556"/>
      <c r="E1811" s="555">
        <v>25000000</v>
      </c>
      <c r="F1811" s="149"/>
      <c r="G1811"/>
      <c r="H1811"/>
      <c r="I1811"/>
      <c r="J1811"/>
      <c r="K1811"/>
      <c r="L1811"/>
      <c r="M1811"/>
      <c r="N1811"/>
      <c r="O1811"/>
      <c r="P1811"/>
      <c r="Q1811"/>
      <c r="R1811"/>
      <c r="S1811"/>
      <c r="T1811"/>
      <c r="U1811"/>
      <c r="V1811"/>
      <c r="W1811"/>
      <c r="X1811"/>
      <c r="Y1811"/>
      <c r="Z1811"/>
      <c r="AA1811"/>
      <c r="AB1811"/>
      <c r="AC1811"/>
      <c r="AD1811"/>
      <c r="AE1811"/>
      <c r="AF1811"/>
      <c r="AG1811"/>
      <c r="AH1811"/>
      <c r="AI1811"/>
      <c r="AJ1811"/>
      <c r="AK1811"/>
      <c r="AL1811"/>
      <c r="AM1811"/>
      <c r="AN1811"/>
      <c r="AO1811"/>
      <c r="AP1811"/>
      <c r="AQ1811"/>
      <c r="AR1811"/>
      <c r="AS1811"/>
      <c r="AT1811"/>
      <c r="AU1811"/>
      <c r="AV1811"/>
      <c r="AW1811"/>
      <c r="AX1811"/>
      <c r="AY1811"/>
      <c r="AZ1811"/>
      <c r="BA1811"/>
      <c r="BB1811"/>
      <c r="BC1811"/>
      <c r="BD1811"/>
      <c r="BE1811"/>
      <c r="BF1811"/>
      <c r="BG1811"/>
      <c r="BH1811"/>
      <c r="BI1811"/>
      <c r="BJ1811"/>
      <c r="BK1811"/>
      <c r="BL1811"/>
      <c r="BM1811"/>
      <c r="BN1811"/>
      <c r="BO1811"/>
      <c r="BP1811"/>
      <c r="BQ1811"/>
      <c r="BR1811"/>
      <c r="BS1811"/>
      <c r="BT1811"/>
      <c r="BU1811"/>
      <c r="BV1811"/>
      <c r="BW1811"/>
      <c r="BX1811"/>
      <c r="BY1811"/>
      <c r="BZ1811"/>
      <c r="CA1811"/>
      <c r="CB1811"/>
      <c r="CC1811"/>
      <c r="CD1811"/>
      <c r="CE1811"/>
      <c r="CF1811"/>
      <c r="CG1811"/>
      <c r="CH1811"/>
      <c r="CI1811"/>
      <c r="CJ1811"/>
      <c r="CK1811"/>
      <c r="CL1811"/>
      <c r="CM1811"/>
      <c r="CN1811"/>
      <c r="CO1811"/>
      <c r="CP1811"/>
      <c r="CQ1811"/>
      <c r="CR1811"/>
      <c r="CS1811"/>
      <c r="CT1811"/>
      <c r="CU1811"/>
      <c r="CV1811"/>
      <c r="CW1811"/>
      <c r="CX1811"/>
      <c r="CY1811"/>
      <c r="CZ1811"/>
      <c r="DA1811"/>
      <c r="DB1811"/>
      <c r="DC1811"/>
      <c r="DD1811"/>
      <c r="DE1811"/>
      <c r="DF1811"/>
      <c r="DG1811"/>
      <c r="DH1811"/>
      <c r="DI1811"/>
      <c r="DJ1811"/>
      <c r="DK1811"/>
      <c r="DL1811"/>
      <c r="DM1811"/>
      <c r="DN1811"/>
      <c r="DO1811"/>
      <c r="DP1811"/>
      <c r="DQ1811"/>
      <c r="DR1811"/>
      <c r="DS1811"/>
      <c r="DT1811"/>
      <c r="DU1811"/>
      <c r="DV1811"/>
      <c r="DW1811"/>
      <c r="DX1811"/>
      <c r="DY1811"/>
      <c r="DZ1811"/>
      <c r="EA1811"/>
      <c r="EB1811"/>
      <c r="EC1811"/>
      <c r="ED1811"/>
      <c r="EE1811"/>
      <c r="EF1811"/>
      <c r="EG1811"/>
      <c r="EH1811"/>
      <c r="EI1811"/>
      <c r="EJ1811"/>
      <c r="EK1811"/>
      <c r="EL1811"/>
      <c r="EM1811"/>
      <c r="EN1811"/>
      <c r="EO1811"/>
      <c r="EP1811"/>
      <c r="EQ1811"/>
      <c r="ER1811"/>
      <c r="ES1811"/>
      <c r="ET1811"/>
      <c r="EU1811"/>
      <c r="EV1811"/>
      <c r="EW1811"/>
      <c r="EX1811"/>
      <c r="EY1811"/>
      <c r="EZ1811"/>
      <c r="FA1811"/>
      <c r="FB1811"/>
      <c r="FC1811"/>
      <c r="FD1811"/>
      <c r="FE1811"/>
      <c r="FF1811"/>
      <c r="FG1811"/>
      <c r="FH1811"/>
      <c r="FI1811"/>
      <c r="FJ1811"/>
      <c r="FK1811"/>
      <c r="FL1811"/>
      <c r="FM1811"/>
      <c r="FN1811"/>
      <c r="FO1811"/>
      <c r="FP1811"/>
      <c r="FQ1811"/>
      <c r="FR1811"/>
      <c r="FS1811"/>
      <c r="FT1811"/>
      <c r="FU1811"/>
      <c r="FV1811"/>
      <c r="FW1811"/>
      <c r="FX1811"/>
      <c r="FY1811"/>
      <c r="FZ1811"/>
      <c r="GA1811"/>
      <c r="GB1811"/>
      <c r="GC1811"/>
      <c r="GD1811"/>
      <c r="GE1811"/>
      <c r="GF1811"/>
      <c r="GG1811"/>
      <c r="GH1811"/>
      <c r="GI1811"/>
      <c r="GJ1811"/>
      <c r="GK1811"/>
      <c r="GL1811"/>
      <c r="GM1811"/>
      <c r="GN1811"/>
      <c r="GO1811"/>
      <c r="GP1811"/>
      <c r="GQ1811"/>
      <c r="GR1811"/>
      <c r="GS1811"/>
      <c r="GT1811"/>
      <c r="GU1811"/>
      <c r="GV1811"/>
      <c r="GW1811"/>
      <c r="GX1811"/>
      <c r="GY1811"/>
      <c r="GZ1811"/>
      <c r="HA1811"/>
      <c r="HB1811"/>
      <c r="HC1811"/>
      <c r="HD1811"/>
      <c r="HE1811"/>
      <c r="HF1811"/>
      <c r="HG1811"/>
      <c r="HH1811"/>
      <c r="HI1811"/>
      <c r="HJ1811"/>
      <c r="HK1811"/>
      <c r="HL1811"/>
      <c r="HM1811"/>
      <c r="HN1811"/>
      <c r="HO1811"/>
      <c r="HP1811"/>
      <c r="HQ1811"/>
      <c r="HR1811"/>
      <c r="HS1811"/>
      <c r="HT1811"/>
      <c r="HU1811"/>
      <c r="HV1811"/>
      <c r="HW1811"/>
      <c r="HX1811"/>
      <c r="HY1811"/>
      <c r="HZ1811"/>
      <c r="IA1811"/>
      <c r="IB1811"/>
      <c r="IC1811"/>
      <c r="ID1811"/>
      <c r="IE1811"/>
      <c r="IF1811"/>
      <c r="IG1811"/>
      <c r="IH1811"/>
      <c r="II1811"/>
      <c r="IJ1811"/>
      <c r="IK1811"/>
      <c r="IL1811"/>
      <c r="IM1811"/>
      <c r="IN1811"/>
    </row>
    <row r="1812" spans="1:248">
      <c r="A1812" s="4"/>
      <c r="B1812" s="158" t="s">
        <v>2420</v>
      </c>
      <c r="C1812" s="549"/>
      <c r="D1812" s="556"/>
      <c r="E1812" s="555">
        <v>50000000</v>
      </c>
      <c r="F1812" s="149"/>
      <c r="G1812"/>
      <c r="H1812"/>
      <c r="I1812"/>
      <c r="J1812"/>
      <c r="K1812"/>
      <c r="L1812"/>
      <c r="M1812"/>
      <c r="N1812"/>
      <c r="O1812"/>
      <c r="P1812"/>
      <c r="Q1812"/>
      <c r="R1812"/>
      <c r="S1812"/>
      <c r="T1812"/>
      <c r="U1812"/>
      <c r="V1812"/>
      <c r="W1812"/>
      <c r="X1812"/>
      <c r="Y1812"/>
      <c r="Z1812"/>
      <c r="AA1812"/>
      <c r="AB1812"/>
      <c r="AC1812"/>
      <c r="AD1812"/>
      <c r="AE1812"/>
      <c r="AF1812"/>
      <c r="AG1812"/>
      <c r="AH1812"/>
      <c r="AI1812"/>
      <c r="AJ1812"/>
      <c r="AK1812"/>
      <c r="AL1812"/>
      <c r="AM1812"/>
      <c r="AN1812"/>
      <c r="AO1812"/>
      <c r="AP1812"/>
      <c r="AQ1812"/>
      <c r="AR1812"/>
      <c r="AS1812"/>
      <c r="AT1812"/>
      <c r="AU1812"/>
      <c r="AV1812"/>
      <c r="AW1812"/>
      <c r="AX1812"/>
      <c r="AY1812"/>
      <c r="AZ1812"/>
      <c r="BA1812"/>
      <c r="BB1812"/>
      <c r="BC1812"/>
      <c r="BD1812"/>
      <c r="BE1812"/>
      <c r="BF1812"/>
      <c r="BG1812"/>
      <c r="BH1812"/>
      <c r="BI1812"/>
      <c r="BJ1812"/>
      <c r="BK1812"/>
      <c r="BL1812"/>
      <c r="BM1812"/>
      <c r="BN1812"/>
      <c r="BO1812"/>
      <c r="BP1812"/>
      <c r="BQ1812"/>
      <c r="BR1812"/>
      <c r="BS1812"/>
      <c r="BT1812"/>
      <c r="BU1812"/>
      <c r="BV1812"/>
      <c r="BW1812"/>
      <c r="BX1812"/>
      <c r="BY1812"/>
      <c r="BZ1812"/>
      <c r="CA1812"/>
      <c r="CB1812"/>
      <c r="CC1812"/>
      <c r="CD1812"/>
      <c r="CE1812"/>
      <c r="CF1812"/>
      <c r="CG1812"/>
      <c r="CH1812"/>
      <c r="CI1812"/>
      <c r="CJ1812"/>
      <c r="CK1812"/>
      <c r="CL1812"/>
      <c r="CM1812"/>
      <c r="CN1812"/>
      <c r="CO1812"/>
      <c r="CP1812"/>
      <c r="CQ1812"/>
      <c r="CR1812"/>
      <c r="CS1812"/>
      <c r="CT1812"/>
      <c r="CU1812"/>
      <c r="CV1812"/>
      <c r="CW1812"/>
      <c r="CX1812"/>
      <c r="CY1812"/>
      <c r="CZ1812"/>
      <c r="DA1812"/>
      <c r="DB1812"/>
      <c r="DC1812"/>
      <c r="DD1812"/>
      <c r="DE1812"/>
      <c r="DF1812"/>
      <c r="DG1812"/>
      <c r="DH1812"/>
      <c r="DI1812"/>
      <c r="DJ1812"/>
      <c r="DK1812"/>
      <c r="DL1812"/>
      <c r="DM1812"/>
      <c r="DN1812"/>
      <c r="DO1812"/>
      <c r="DP1812"/>
      <c r="DQ1812"/>
      <c r="DR1812"/>
      <c r="DS1812"/>
      <c r="DT1812"/>
      <c r="DU1812"/>
      <c r="DV1812"/>
      <c r="DW1812"/>
      <c r="DX1812"/>
      <c r="DY1812"/>
      <c r="DZ1812"/>
      <c r="EA1812"/>
      <c r="EB1812"/>
      <c r="EC1812"/>
      <c r="ED1812"/>
      <c r="EE1812"/>
      <c r="EF1812"/>
      <c r="EG1812"/>
      <c r="EH1812"/>
      <c r="EI1812"/>
      <c r="EJ1812"/>
      <c r="EK1812"/>
      <c r="EL1812"/>
      <c r="EM1812"/>
      <c r="EN1812"/>
      <c r="EO1812"/>
      <c r="EP1812"/>
      <c r="EQ1812"/>
      <c r="ER1812"/>
      <c r="ES1812"/>
      <c r="ET1812"/>
      <c r="EU1812"/>
      <c r="EV1812"/>
      <c r="EW1812"/>
      <c r="EX1812"/>
      <c r="EY1812"/>
      <c r="EZ1812"/>
      <c r="FA1812"/>
      <c r="FB1812"/>
      <c r="FC1812"/>
      <c r="FD1812"/>
      <c r="FE1812"/>
      <c r="FF1812"/>
      <c r="FG1812"/>
      <c r="FH1812"/>
      <c r="FI1812"/>
      <c r="FJ1812"/>
      <c r="FK1812"/>
      <c r="FL1812"/>
      <c r="FM1812"/>
      <c r="FN1812"/>
      <c r="FO1812"/>
      <c r="FP1812"/>
      <c r="FQ1812"/>
      <c r="FR1812"/>
      <c r="FS1812"/>
      <c r="FT1812"/>
      <c r="FU1812"/>
      <c r="FV1812"/>
      <c r="FW1812"/>
      <c r="FX1812"/>
      <c r="FY1812"/>
      <c r="FZ1812"/>
      <c r="GA1812"/>
      <c r="GB1812"/>
      <c r="GC1812"/>
      <c r="GD1812"/>
      <c r="GE1812"/>
      <c r="GF1812"/>
      <c r="GG1812"/>
      <c r="GH1812"/>
      <c r="GI1812"/>
      <c r="GJ1812"/>
      <c r="GK1812"/>
      <c r="GL1812"/>
      <c r="GM1812"/>
      <c r="GN1812"/>
      <c r="GO1812"/>
      <c r="GP1812"/>
      <c r="GQ1812"/>
      <c r="GR1812"/>
      <c r="GS1812"/>
      <c r="GT1812"/>
      <c r="GU1812"/>
      <c r="GV1812"/>
      <c r="GW1812"/>
      <c r="GX1812"/>
      <c r="GY1812"/>
      <c r="GZ1812"/>
      <c r="HA1812"/>
      <c r="HB1812"/>
      <c r="HC1812"/>
      <c r="HD1812"/>
      <c r="HE1812"/>
      <c r="HF1812"/>
      <c r="HG1812"/>
      <c r="HH1812"/>
      <c r="HI1812"/>
      <c r="HJ1812"/>
      <c r="HK1812"/>
      <c r="HL1812"/>
      <c r="HM1812"/>
      <c r="HN1812"/>
      <c r="HO1812"/>
      <c r="HP1812"/>
      <c r="HQ1812"/>
      <c r="HR1812"/>
      <c r="HS1812"/>
      <c r="HT1812"/>
      <c r="HU1812"/>
      <c r="HV1812"/>
      <c r="HW1812"/>
      <c r="HX1812"/>
      <c r="HY1812"/>
      <c r="HZ1812"/>
      <c r="IA1812"/>
      <c r="IB1812"/>
      <c r="IC1812"/>
      <c r="ID1812"/>
      <c r="IE1812"/>
      <c r="IF1812"/>
      <c r="IG1812"/>
      <c r="IH1812"/>
      <c r="II1812"/>
      <c r="IJ1812"/>
      <c r="IK1812"/>
      <c r="IL1812"/>
      <c r="IM1812"/>
      <c r="IN1812"/>
    </row>
    <row r="1813" spans="1:248">
      <c r="A1813" s="4"/>
      <c r="B1813" s="158" t="s">
        <v>2421</v>
      </c>
      <c r="C1813" s="549"/>
      <c r="D1813" s="556"/>
      <c r="E1813" s="555">
        <v>50000000</v>
      </c>
      <c r="F1813" s="149"/>
      <c r="G1813"/>
      <c r="H1813"/>
      <c r="I1813"/>
      <c r="J1813"/>
      <c r="K1813"/>
      <c r="L1813"/>
      <c r="M1813"/>
      <c r="N1813"/>
      <c r="O1813"/>
      <c r="P1813"/>
      <c r="Q1813"/>
      <c r="R1813"/>
      <c r="S1813"/>
      <c r="T1813"/>
      <c r="U1813"/>
      <c r="V1813"/>
      <c r="W1813"/>
      <c r="X1813"/>
      <c r="Y1813"/>
      <c r="Z1813"/>
      <c r="AA1813"/>
      <c r="AB1813"/>
      <c r="AC1813"/>
      <c r="AD1813"/>
      <c r="AE1813"/>
      <c r="AF1813"/>
      <c r="AG1813"/>
      <c r="AH1813"/>
      <c r="AI1813"/>
      <c r="AJ1813"/>
      <c r="AK1813"/>
      <c r="AL1813"/>
      <c r="AM1813"/>
      <c r="AN1813"/>
      <c r="AO1813"/>
      <c r="AP1813"/>
      <c r="AQ1813"/>
      <c r="AR1813"/>
      <c r="AS1813"/>
      <c r="AT1813"/>
      <c r="AU1813"/>
      <c r="AV1813"/>
      <c r="AW1813"/>
      <c r="AX1813"/>
      <c r="AY1813"/>
      <c r="AZ1813"/>
      <c r="BA1813"/>
      <c r="BB1813"/>
      <c r="BC1813"/>
      <c r="BD1813"/>
      <c r="BE1813"/>
      <c r="BF1813"/>
      <c r="BG1813"/>
      <c r="BH1813"/>
      <c r="BI1813"/>
      <c r="BJ1813"/>
      <c r="BK1813"/>
      <c r="BL1813"/>
      <c r="BM1813"/>
      <c r="BN1813"/>
      <c r="BO1813"/>
      <c r="BP1813"/>
      <c r="BQ1813"/>
      <c r="BR1813"/>
      <c r="BS1813"/>
      <c r="BT1813"/>
      <c r="BU1813"/>
      <c r="BV1813"/>
      <c r="BW1813"/>
      <c r="BX1813"/>
      <c r="BY1813"/>
      <c r="BZ1813"/>
      <c r="CA1813"/>
      <c r="CB1813"/>
      <c r="CC1813"/>
      <c r="CD1813"/>
      <c r="CE1813"/>
      <c r="CF1813"/>
      <c r="CG1813"/>
      <c r="CH1813"/>
      <c r="CI1813"/>
      <c r="CJ1813"/>
      <c r="CK1813"/>
      <c r="CL1813"/>
      <c r="CM1813"/>
      <c r="CN1813"/>
      <c r="CO1813"/>
      <c r="CP1813"/>
      <c r="CQ1813"/>
      <c r="CR1813"/>
      <c r="CS1813"/>
      <c r="CT1813"/>
      <c r="CU1813"/>
      <c r="CV1813"/>
      <c r="CW1813"/>
      <c r="CX1813"/>
      <c r="CY1813"/>
      <c r="CZ1813"/>
      <c r="DA1813"/>
      <c r="DB1813"/>
      <c r="DC1813"/>
      <c r="DD1813"/>
      <c r="DE1813"/>
      <c r="DF1813"/>
      <c r="DG1813"/>
      <c r="DH1813"/>
      <c r="DI1813"/>
      <c r="DJ1813"/>
      <c r="DK1813"/>
      <c r="DL1813"/>
      <c r="DM1813"/>
      <c r="DN1813"/>
      <c r="DO1813"/>
      <c r="DP1813"/>
      <c r="DQ1813"/>
      <c r="DR1813"/>
      <c r="DS1813"/>
      <c r="DT1813"/>
      <c r="DU1813"/>
      <c r="DV1813"/>
      <c r="DW1813"/>
      <c r="DX1813"/>
      <c r="DY1813"/>
      <c r="DZ1813"/>
      <c r="EA1813"/>
      <c r="EB1813"/>
      <c r="EC1813"/>
      <c r="ED1813"/>
      <c r="EE1813"/>
      <c r="EF1813"/>
      <c r="EG1813"/>
      <c r="EH1813"/>
      <c r="EI1813"/>
      <c r="EJ1813"/>
      <c r="EK1813"/>
      <c r="EL1813"/>
      <c r="EM1813"/>
      <c r="EN1813"/>
      <c r="EO1813"/>
      <c r="EP1813"/>
      <c r="EQ1813"/>
      <c r="ER1813"/>
      <c r="ES1813"/>
      <c r="ET1813"/>
      <c r="EU1813"/>
      <c r="EV1813"/>
      <c r="EW1813"/>
      <c r="EX1813"/>
      <c r="EY1813"/>
      <c r="EZ1813"/>
      <c r="FA1813"/>
      <c r="FB1813"/>
      <c r="FC1813"/>
      <c r="FD1813"/>
      <c r="FE1813"/>
      <c r="FF1813"/>
      <c r="FG1813"/>
      <c r="FH1813"/>
      <c r="FI1813"/>
      <c r="FJ1813"/>
      <c r="FK1813"/>
      <c r="FL1813"/>
      <c r="FM1813"/>
      <c r="FN1813"/>
      <c r="FO1813"/>
      <c r="FP1813"/>
      <c r="FQ1813"/>
      <c r="FR1813"/>
      <c r="FS1813"/>
      <c r="FT1813"/>
      <c r="FU1813"/>
      <c r="FV1813"/>
      <c r="FW1813"/>
      <c r="FX1813"/>
      <c r="FY1813"/>
      <c r="FZ1813"/>
      <c r="GA1813"/>
      <c r="GB1813"/>
      <c r="GC1813"/>
      <c r="GD1813"/>
      <c r="GE1813"/>
      <c r="GF1813"/>
      <c r="GG1813"/>
      <c r="GH1813"/>
      <c r="GI1813"/>
      <c r="GJ1813"/>
      <c r="GK1813"/>
      <c r="GL1813"/>
      <c r="GM1813"/>
      <c r="GN1813"/>
      <c r="GO1813"/>
      <c r="GP1813"/>
      <c r="GQ1813"/>
      <c r="GR1813"/>
      <c r="GS1813"/>
      <c r="GT1813"/>
      <c r="GU1813"/>
      <c r="GV1813"/>
      <c r="GW1813"/>
      <c r="GX1813"/>
      <c r="GY1813"/>
      <c r="GZ1813"/>
      <c r="HA1813"/>
      <c r="HB1813"/>
      <c r="HC1813"/>
      <c r="HD1813"/>
      <c r="HE1813"/>
      <c r="HF1813"/>
      <c r="HG1813"/>
      <c r="HH1813"/>
      <c r="HI1813"/>
      <c r="HJ1813"/>
      <c r="HK1813"/>
      <c r="HL1813"/>
      <c r="HM1813"/>
      <c r="HN1813"/>
      <c r="HO1813"/>
      <c r="HP1813"/>
      <c r="HQ1813"/>
      <c r="HR1813"/>
      <c r="HS1813"/>
      <c r="HT1813"/>
      <c r="HU1813"/>
      <c r="HV1813"/>
      <c r="HW1813"/>
      <c r="HX1813"/>
      <c r="HY1813"/>
      <c r="HZ1813"/>
      <c r="IA1813"/>
      <c r="IB1813"/>
      <c r="IC1813"/>
      <c r="ID1813"/>
      <c r="IE1813"/>
      <c r="IF1813"/>
      <c r="IG1813"/>
      <c r="IH1813"/>
      <c r="II1813"/>
      <c r="IJ1813"/>
      <c r="IK1813"/>
      <c r="IL1813"/>
      <c r="IM1813"/>
      <c r="IN1813"/>
    </row>
    <row r="1814" spans="1:248">
      <c r="A1814" s="4"/>
      <c r="B1814" s="158" t="s">
        <v>2422</v>
      </c>
      <c r="C1814" s="549"/>
      <c r="D1814" s="556"/>
      <c r="E1814" s="555">
        <v>70000000</v>
      </c>
      <c r="F1814" s="149"/>
      <c r="G1814"/>
      <c r="H1814"/>
      <c r="I1814"/>
      <c r="J1814"/>
      <c r="K1814"/>
      <c r="L1814"/>
      <c r="M1814"/>
      <c r="N1814"/>
      <c r="O1814"/>
      <c r="P1814"/>
      <c r="Q1814"/>
      <c r="R1814"/>
      <c r="S1814"/>
      <c r="T1814"/>
      <c r="U1814"/>
      <c r="V1814"/>
      <c r="W1814"/>
      <c r="X1814"/>
      <c r="Y1814"/>
      <c r="Z1814"/>
      <c r="AA1814"/>
      <c r="AB1814"/>
      <c r="AC1814"/>
      <c r="AD1814"/>
      <c r="AE1814"/>
      <c r="AF1814"/>
      <c r="AG1814"/>
      <c r="AH1814"/>
      <c r="AI1814"/>
      <c r="AJ1814"/>
      <c r="AK1814"/>
      <c r="AL1814"/>
      <c r="AM1814"/>
      <c r="AN1814"/>
      <c r="AO1814"/>
      <c r="AP1814"/>
      <c r="AQ1814"/>
      <c r="AR1814"/>
      <c r="AS1814"/>
      <c r="AT1814"/>
      <c r="AU1814"/>
      <c r="AV1814"/>
      <c r="AW1814"/>
      <c r="AX1814"/>
      <c r="AY1814"/>
      <c r="AZ1814"/>
      <c r="BA1814"/>
      <c r="BB1814"/>
      <c r="BC1814"/>
      <c r="BD1814"/>
      <c r="BE1814"/>
      <c r="BF1814"/>
      <c r="BG1814"/>
      <c r="BH1814"/>
      <c r="BI1814"/>
      <c r="BJ1814"/>
      <c r="BK1814"/>
      <c r="BL1814"/>
      <c r="BM1814"/>
      <c r="BN1814"/>
      <c r="BO1814"/>
      <c r="BP1814"/>
      <c r="BQ1814"/>
      <c r="BR1814"/>
      <c r="BS1814"/>
      <c r="BT1814"/>
      <c r="BU1814"/>
      <c r="BV1814"/>
      <c r="BW1814"/>
      <c r="BX1814"/>
      <c r="BY1814"/>
      <c r="BZ1814"/>
      <c r="CA1814"/>
      <c r="CB1814"/>
      <c r="CC1814"/>
      <c r="CD1814"/>
      <c r="CE1814"/>
      <c r="CF1814"/>
      <c r="CG1814"/>
      <c r="CH1814"/>
      <c r="CI1814"/>
      <c r="CJ1814"/>
      <c r="CK1814"/>
      <c r="CL1814"/>
      <c r="CM1814"/>
      <c r="CN1814"/>
      <c r="CO1814"/>
      <c r="CP1814"/>
      <c r="CQ1814"/>
      <c r="CR1814"/>
      <c r="CS1814"/>
      <c r="CT1814"/>
      <c r="CU1814"/>
      <c r="CV1814"/>
      <c r="CW1814"/>
      <c r="CX1814"/>
      <c r="CY1814"/>
      <c r="CZ1814"/>
      <c r="DA1814"/>
      <c r="DB1814"/>
      <c r="DC1814"/>
      <c r="DD1814"/>
      <c r="DE1814"/>
      <c r="DF1814"/>
      <c r="DG1814"/>
      <c r="DH1814"/>
      <c r="DI1814"/>
      <c r="DJ1814"/>
      <c r="DK1814"/>
      <c r="DL1814"/>
      <c r="DM1814"/>
      <c r="DN1814"/>
      <c r="DO1814"/>
      <c r="DP1814"/>
      <c r="DQ1814"/>
      <c r="DR1814"/>
      <c r="DS1814"/>
      <c r="DT1814"/>
      <c r="DU1814"/>
      <c r="DV1814"/>
      <c r="DW1814"/>
      <c r="DX1814"/>
      <c r="DY1814"/>
      <c r="DZ1814"/>
      <c r="EA1814"/>
      <c r="EB1814"/>
      <c r="EC1814"/>
      <c r="ED1814"/>
      <c r="EE1814"/>
      <c r="EF1814"/>
      <c r="EG1814"/>
      <c r="EH1814"/>
      <c r="EI1814"/>
      <c r="EJ1814"/>
      <c r="EK1814"/>
      <c r="EL1814"/>
      <c r="EM1814"/>
      <c r="EN1814"/>
      <c r="EO1814"/>
      <c r="EP1814"/>
      <c r="EQ1814"/>
      <c r="ER1814"/>
      <c r="ES1814"/>
      <c r="ET1814"/>
      <c r="EU1814"/>
      <c r="EV1814"/>
      <c r="EW1814"/>
      <c r="EX1814"/>
      <c r="EY1814"/>
      <c r="EZ1814"/>
      <c r="FA1814"/>
      <c r="FB1814"/>
      <c r="FC1814"/>
      <c r="FD1814"/>
      <c r="FE1814"/>
      <c r="FF1814"/>
      <c r="FG1814"/>
      <c r="FH1814"/>
      <c r="FI1814"/>
      <c r="FJ1814"/>
      <c r="FK1814"/>
      <c r="FL1814"/>
      <c r="FM1814"/>
      <c r="FN1814"/>
      <c r="FO1814"/>
      <c r="FP1814"/>
      <c r="FQ1814"/>
      <c r="FR1814"/>
      <c r="FS1814"/>
      <c r="FT1814"/>
      <c r="FU1814"/>
      <c r="FV1814"/>
      <c r="FW1814"/>
      <c r="FX1814"/>
      <c r="FY1814"/>
      <c r="FZ1814"/>
      <c r="GA1814"/>
      <c r="GB1814"/>
      <c r="GC1814"/>
      <c r="GD1814"/>
      <c r="GE1814"/>
      <c r="GF1814"/>
      <c r="GG1814"/>
      <c r="GH1814"/>
      <c r="GI1814"/>
      <c r="GJ1814"/>
      <c r="GK1814"/>
      <c r="GL1814"/>
      <c r="GM1814"/>
      <c r="GN1814"/>
      <c r="GO1814"/>
      <c r="GP1814"/>
      <c r="GQ1814"/>
      <c r="GR1814"/>
      <c r="GS1814"/>
      <c r="GT1814"/>
      <c r="GU1814"/>
      <c r="GV1814"/>
      <c r="GW1814"/>
      <c r="GX1814"/>
      <c r="GY1814"/>
      <c r="GZ1814"/>
      <c r="HA1814"/>
      <c r="HB1814"/>
      <c r="HC1814"/>
      <c r="HD1814"/>
      <c r="HE1814"/>
      <c r="HF1814"/>
      <c r="HG1814"/>
      <c r="HH1814"/>
      <c r="HI1814"/>
      <c r="HJ1814"/>
      <c r="HK1814"/>
      <c r="HL1814"/>
      <c r="HM1814"/>
      <c r="HN1814"/>
      <c r="HO1814"/>
      <c r="HP1814"/>
      <c r="HQ1814"/>
      <c r="HR1814"/>
      <c r="HS1814"/>
      <c r="HT1814"/>
      <c r="HU1814"/>
      <c r="HV1814"/>
      <c r="HW1814"/>
      <c r="HX1814"/>
      <c r="HY1814"/>
      <c r="HZ1814"/>
      <c r="IA1814"/>
      <c r="IB1814"/>
      <c r="IC1814"/>
      <c r="ID1814"/>
      <c r="IE1814"/>
      <c r="IF1814"/>
      <c r="IG1814"/>
      <c r="IH1814"/>
      <c r="II1814"/>
      <c r="IJ1814"/>
      <c r="IK1814"/>
      <c r="IL1814"/>
      <c r="IM1814"/>
      <c r="IN1814"/>
    </row>
    <row r="1815" spans="1:248">
      <c r="A1815" s="4"/>
      <c r="B1815" s="158" t="s">
        <v>2423</v>
      </c>
      <c r="C1815" s="549"/>
      <c r="D1815" s="556"/>
      <c r="E1815" s="555">
        <f>592800000+1007200000</f>
        <v>1600000000</v>
      </c>
      <c r="F1815" s="149"/>
      <c r="G1815"/>
      <c r="H1815"/>
      <c r="I1815"/>
      <c r="J1815"/>
      <c r="K1815"/>
      <c r="L1815"/>
      <c r="M1815"/>
      <c r="N1815"/>
      <c r="O1815"/>
      <c r="P1815"/>
      <c r="Q1815"/>
      <c r="R1815"/>
      <c r="S1815"/>
      <c r="T1815"/>
      <c r="U1815"/>
      <c r="V1815"/>
      <c r="W1815"/>
      <c r="X1815"/>
      <c r="Y1815"/>
      <c r="Z1815"/>
      <c r="AA1815"/>
      <c r="AB1815"/>
      <c r="AC1815"/>
      <c r="AD1815"/>
      <c r="AE1815"/>
      <c r="AF1815"/>
      <c r="AG1815"/>
      <c r="AH1815"/>
      <c r="AI1815"/>
      <c r="AJ1815"/>
      <c r="AK1815"/>
      <c r="AL1815"/>
      <c r="AM1815"/>
      <c r="AN1815"/>
      <c r="AO1815"/>
      <c r="AP1815"/>
      <c r="AQ1815"/>
      <c r="AR1815"/>
      <c r="AS1815"/>
      <c r="AT1815"/>
      <c r="AU1815"/>
      <c r="AV1815"/>
      <c r="AW1815"/>
      <c r="AX1815"/>
      <c r="AY1815"/>
      <c r="AZ1815"/>
      <c r="BA1815"/>
      <c r="BB1815"/>
      <c r="BC1815"/>
      <c r="BD1815"/>
      <c r="BE1815"/>
      <c r="BF1815"/>
      <c r="BG1815"/>
      <c r="BH1815"/>
      <c r="BI1815"/>
      <c r="BJ1815"/>
      <c r="BK1815"/>
      <c r="BL1815"/>
      <c r="BM1815"/>
      <c r="BN1815"/>
      <c r="BO1815"/>
      <c r="BP1815"/>
      <c r="BQ1815"/>
      <c r="BR1815"/>
      <c r="BS1815"/>
      <c r="BT1815"/>
      <c r="BU1815"/>
      <c r="BV1815"/>
      <c r="BW1815"/>
      <c r="BX1815"/>
      <c r="BY1815"/>
      <c r="BZ1815"/>
      <c r="CA1815"/>
      <c r="CB1815"/>
      <c r="CC1815"/>
      <c r="CD1815"/>
      <c r="CE1815"/>
      <c r="CF1815"/>
      <c r="CG1815"/>
      <c r="CH1815"/>
      <c r="CI1815"/>
      <c r="CJ1815"/>
      <c r="CK1815"/>
      <c r="CL1815"/>
      <c r="CM1815"/>
      <c r="CN1815"/>
      <c r="CO1815"/>
      <c r="CP1815"/>
      <c r="CQ1815"/>
      <c r="CR1815"/>
      <c r="CS1815"/>
      <c r="CT1815"/>
      <c r="CU1815"/>
      <c r="CV1815"/>
      <c r="CW1815"/>
      <c r="CX1815"/>
      <c r="CY1815"/>
      <c r="CZ1815"/>
      <c r="DA1815"/>
      <c r="DB1815"/>
      <c r="DC1815"/>
      <c r="DD1815"/>
      <c r="DE1815"/>
      <c r="DF1815"/>
      <c r="DG1815"/>
      <c r="DH1815"/>
      <c r="DI1815"/>
      <c r="DJ1815"/>
      <c r="DK1815"/>
      <c r="DL1815"/>
      <c r="DM1815"/>
      <c r="DN1815"/>
      <c r="DO1815"/>
      <c r="DP1815"/>
      <c r="DQ1815"/>
      <c r="DR1815"/>
      <c r="DS1815"/>
      <c r="DT1815"/>
      <c r="DU1815"/>
      <c r="DV1815"/>
      <c r="DW1815"/>
      <c r="DX1815"/>
      <c r="DY1815"/>
      <c r="DZ1815"/>
      <c r="EA1815"/>
      <c r="EB1815"/>
      <c r="EC1815"/>
      <c r="ED1815"/>
      <c r="EE1815"/>
      <c r="EF1815"/>
      <c r="EG1815"/>
      <c r="EH1815"/>
      <c r="EI1815"/>
      <c r="EJ1815"/>
      <c r="EK1815"/>
      <c r="EL1815"/>
      <c r="EM1815"/>
      <c r="EN1815"/>
      <c r="EO1815"/>
      <c r="EP1815"/>
      <c r="EQ1815"/>
      <c r="ER1815"/>
      <c r="ES1815"/>
      <c r="ET1815"/>
      <c r="EU1815"/>
      <c r="EV1815"/>
      <c r="EW1815"/>
      <c r="EX1815"/>
      <c r="EY1815"/>
      <c r="EZ1815"/>
      <c r="FA1815"/>
      <c r="FB1815"/>
      <c r="FC1815"/>
      <c r="FD1815"/>
      <c r="FE1815"/>
      <c r="FF1815"/>
      <c r="FG1815"/>
      <c r="FH1815"/>
      <c r="FI1815"/>
      <c r="FJ1815"/>
      <c r="FK1815"/>
      <c r="FL1815"/>
      <c r="FM1815"/>
      <c r="FN1815"/>
      <c r="FO1815"/>
      <c r="FP1815"/>
      <c r="FQ1815"/>
      <c r="FR1815"/>
      <c r="FS1815"/>
      <c r="FT1815"/>
      <c r="FU1815"/>
      <c r="FV1815"/>
      <c r="FW1815"/>
      <c r="FX1815"/>
      <c r="FY1815"/>
      <c r="FZ1815"/>
      <c r="GA1815"/>
      <c r="GB1815"/>
      <c r="GC1815"/>
      <c r="GD1815"/>
      <c r="GE1815"/>
      <c r="GF1815"/>
      <c r="GG1815"/>
      <c r="GH1815"/>
      <c r="GI1815"/>
      <c r="GJ1815"/>
      <c r="GK1815"/>
      <c r="GL1815"/>
      <c r="GM1815"/>
      <c r="GN1815"/>
      <c r="GO1815"/>
      <c r="GP1815"/>
      <c r="GQ1815"/>
      <c r="GR1815"/>
      <c r="GS1815"/>
      <c r="GT1815"/>
      <c r="GU1815"/>
      <c r="GV1815"/>
      <c r="GW1815"/>
      <c r="GX1815"/>
      <c r="GY1815"/>
      <c r="GZ1815"/>
      <c r="HA1815"/>
      <c r="HB1815"/>
      <c r="HC1815"/>
      <c r="HD1815"/>
      <c r="HE1815"/>
      <c r="HF1815"/>
      <c r="HG1815"/>
      <c r="HH1815"/>
      <c r="HI1815"/>
      <c r="HJ1815"/>
      <c r="HK1815"/>
      <c r="HL1815"/>
      <c r="HM1815"/>
      <c r="HN1815"/>
      <c r="HO1815"/>
      <c r="HP1815"/>
      <c r="HQ1815"/>
      <c r="HR1815"/>
      <c r="HS1815"/>
      <c r="HT1815"/>
      <c r="HU1815"/>
      <c r="HV1815"/>
      <c r="HW1815"/>
      <c r="HX1815"/>
      <c r="HY1815"/>
      <c r="HZ1815"/>
      <c r="IA1815"/>
      <c r="IB1815"/>
      <c r="IC1815"/>
      <c r="ID1815"/>
      <c r="IE1815"/>
      <c r="IF1815"/>
      <c r="IG1815"/>
      <c r="IH1815"/>
      <c r="II1815"/>
      <c r="IJ1815"/>
      <c r="IK1815"/>
      <c r="IL1815"/>
      <c r="IM1815"/>
      <c r="IN1815"/>
    </row>
    <row r="1816" spans="1:248">
      <c r="A1816" s="4"/>
      <c r="B1816" s="158" t="s">
        <v>2424</v>
      </c>
      <c r="C1816" s="549"/>
      <c r="D1816" s="556"/>
      <c r="E1816" s="555">
        <f>25000000+100000000</f>
        <v>125000000</v>
      </c>
      <c r="F1816" s="149"/>
      <c r="G1816"/>
      <c r="H1816"/>
      <c r="I1816"/>
      <c r="J1816"/>
      <c r="K1816"/>
      <c r="L1816"/>
      <c r="M1816"/>
      <c r="N1816"/>
      <c r="O1816"/>
      <c r="P1816"/>
      <c r="Q1816"/>
      <c r="R1816"/>
      <c r="S1816"/>
      <c r="T1816"/>
      <c r="U1816"/>
      <c r="V1816"/>
      <c r="W1816"/>
      <c r="X1816"/>
      <c r="Y1816"/>
      <c r="Z1816"/>
      <c r="AA1816"/>
      <c r="AB1816"/>
      <c r="AC1816"/>
      <c r="AD1816"/>
      <c r="AE1816"/>
      <c r="AF1816"/>
      <c r="AG1816"/>
      <c r="AH1816"/>
      <c r="AI1816"/>
      <c r="AJ1816"/>
      <c r="AK1816"/>
      <c r="AL1816"/>
      <c r="AM1816"/>
      <c r="AN1816"/>
      <c r="AO1816"/>
      <c r="AP1816"/>
      <c r="AQ1816"/>
      <c r="AR1816"/>
      <c r="AS1816"/>
      <c r="AT1816"/>
      <c r="AU1816"/>
      <c r="AV1816"/>
      <c r="AW1816"/>
      <c r="AX1816"/>
      <c r="AY1816"/>
      <c r="AZ1816"/>
      <c r="BA1816"/>
      <c r="BB1816"/>
      <c r="BC1816"/>
      <c r="BD1816"/>
      <c r="BE1816"/>
      <c r="BF1816"/>
      <c r="BG1816"/>
      <c r="BH1816"/>
      <c r="BI1816"/>
      <c r="BJ1816"/>
      <c r="BK1816"/>
      <c r="BL1816"/>
      <c r="BM1816"/>
      <c r="BN1816"/>
      <c r="BO1816"/>
      <c r="BP1816"/>
      <c r="BQ1816"/>
      <c r="BR1816"/>
      <c r="BS1816"/>
      <c r="BT1816"/>
      <c r="BU1816"/>
      <c r="BV1816"/>
      <c r="BW1816"/>
      <c r="BX1816"/>
      <c r="BY1816"/>
      <c r="BZ1816"/>
      <c r="CA1816"/>
      <c r="CB1816"/>
      <c r="CC1816"/>
      <c r="CD1816"/>
      <c r="CE1816"/>
      <c r="CF1816"/>
      <c r="CG1816"/>
      <c r="CH1816"/>
      <c r="CI1816"/>
      <c r="CJ1816"/>
      <c r="CK1816"/>
      <c r="CL1816"/>
      <c r="CM1816"/>
      <c r="CN1816"/>
      <c r="CO1816"/>
      <c r="CP1816"/>
      <c r="CQ1816"/>
      <c r="CR1816"/>
      <c r="CS1816"/>
      <c r="CT1816"/>
      <c r="CU1816"/>
      <c r="CV1816"/>
      <c r="CW1816"/>
      <c r="CX1816"/>
      <c r="CY1816"/>
      <c r="CZ1816"/>
      <c r="DA1816"/>
      <c r="DB1816"/>
      <c r="DC1816"/>
      <c r="DD1816"/>
      <c r="DE1816"/>
      <c r="DF1816"/>
      <c r="DG1816"/>
      <c r="DH1816"/>
      <c r="DI1816"/>
      <c r="DJ1816"/>
      <c r="DK1816"/>
      <c r="DL1816"/>
      <c r="DM1816"/>
      <c r="DN1816"/>
      <c r="DO1816"/>
      <c r="DP1816"/>
      <c r="DQ1816"/>
      <c r="DR1816"/>
      <c r="DS1816"/>
      <c r="DT1816"/>
      <c r="DU1816"/>
      <c r="DV1816"/>
      <c r="DW1816"/>
      <c r="DX1816"/>
      <c r="DY1816"/>
      <c r="DZ1816"/>
      <c r="EA1816"/>
      <c r="EB1816"/>
      <c r="EC1816"/>
      <c r="ED1816"/>
      <c r="EE1816"/>
      <c r="EF1816"/>
      <c r="EG1816"/>
      <c r="EH1816"/>
      <c r="EI1816"/>
      <c r="EJ1816"/>
      <c r="EK1816"/>
      <c r="EL1816"/>
      <c r="EM1816"/>
      <c r="EN1816"/>
      <c r="EO1816"/>
      <c r="EP1816"/>
      <c r="EQ1816"/>
      <c r="ER1816"/>
      <c r="ES1816"/>
      <c r="ET1816"/>
      <c r="EU1816"/>
      <c r="EV1816"/>
      <c r="EW1816"/>
      <c r="EX1816"/>
      <c r="EY1816"/>
      <c r="EZ1816"/>
      <c r="FA1816"/>
      <c r="FB1816"/>
      <c r="FC1816"/>
      <c r="FD1816"/>
      <c r="FE1816"/>
      <c r="FF1816"/>
      <c r="FG1816"/>
      <c r="FH1816"/>
      <c r="FI1816"/>
      <c r="FJ1816"/>
      <c r="FK1816"/>
      <c r="FL1816"/>
      <c r="FM1816"/>
      <c r="FN1816"/>
      <c r="FO1816"/>
      <c r="FP1816"/>
      <c r="FQ1816"/>
      <c r="FR1816"/>
      <c r="FS1816"/>
      <c r="FT1816"/>
      <c r="FU1816"/>
      <c r="FV1816"/>
      <c r="FW1816"/>
      <c r="FX1816"/>
      <c r="FY1816"/>
      <c r="FZ1816"/>
      <c r="GA1816"/>
      <c r="GB1816"/>
      <c r="GC1816"/>
      <c r="GD1816"/>
      <c r="GE1816"/>
      <c r="GF1816"/>
      <c r="GG1816"/>
      <c r="GH1816"/>
      <c r="GI1816"/>
      <c r="GJ1816"/>
      <c r="GK1816"/>
      <c r="GL1816"/>
      <c r="GM1816"/>
      <c r="GN1816"/>
      <c r="GO1816"/>
      <c r="GP1816"/>
      <c r="GQ1816"/>
      <c r="GR1816"/>
      <c r="GS1816"/>
      <c r="GT1816"/>
      <c r="GU1816"/>
      <c r="GV1816"/>
      <c r="GW1816"/>
      <c r="GX1816"/>
      <c r="GY1816"/>
      <c r="GZ1816"/>
      <c r="HA1816"/>
      <c r="HB1816"/>
      <c r="HC1816"/>
      <c r="HD1816"/>
      <c r="HE1816"/>
      <c r="HF1816"/>
      <c r="HG1816"/>
      <c r="HH1816"/>
      <c r="HI1816"/>
      <c r="HJ1816"/>
      <c r="HK1816"/>
      <c r="HL1816"/>
      <c r="HM1816"/>
      <c r="HN1816"/>
      <c r="HO1816"/>
      <c r="HP1816"/>
      <c r="HQ1816"/>
      <c r="HR1816"/>
      <c r="HS1816"/>
      <c r="HT1816"/>
      <c r="HU1816"/>
      <c r="HV1816"/>
      <c r="HW1816"/>
      <c r="HX1816"/>
      <c r="HY1816"/>
      <c r="HZ1816"/>
      <c r="IA1816"/>
      <c r="IB1816"/>
      <c r="IC1816"/>
      <c r="ID1816"/>
      <c r="IE1816"/>
      <c r="IF1816"/>
      <c r="IG1816"/>
      <c r="IH1816"/>
      <c r="II1816"/>
      <c r="IJ1816"/>
      <c r="IK1816"/>
      <c r="IL1816"/>
      <c r="IM1816"/>
      <c r="IN1816"/>
    </row>
    <row r="1817" hidden="1" spans="1:248">
      <c r="A1817" s="4"/>
      <c r="B1817" s="158" t="s">
        <v>2425</v>
      </c>
      <c r="C1817" s="549"/>
      <c r="D1817" s="556"/>
      <c r="E1817" s="555">
        <v>0</v>
      </c>
      <c r="F1817" s="149"/>
      <c r="G1817"/>
      <c r="H1817"/>
      <c r="I1817"/>
      <c r="J1817"/>
      <c r="K1817"/>
      <c r="L1817"/>
      <c r="M1817"/>
      <c r="N1817"/>
      <c r="O1817"/>
      <c r="P1817"/>
      <c r="Q1817"/>
      <c r="R1817"/>
      <c r="S1817"/>
      <c r="T1817"/>
      <c r="U1817"/>
      <c r="V1817"/>
      <c r="W1817"/>
      <c r="X1817"/>
      <c r="Y1817"/>
      <c r="Z1817"/>
      <c r="AA1817"/>
      <c r="AB1817"/>
      <c r="AC1817"/>
      <c r="AD1817"/>
      <c r="AE1817"/>
      <c r="AF1817"/>
      <c r="AG1817"/>
      <c r="AH1817"/>
      <c r="AI1817"/>
      <c r="AJ1817"/>
      <c r="AK1817"/>
      <c r="AL1817"/>
      <c r="AM1817"/>
      <c r="AN1817"/>
      <c r="AO1817"/>
      <c r="AP1817"/>
      <c r="AQ1817"/>
      <c r="AR1817"/>
      <c r="AS1817"/>
      <c r="AT1817"/>
      <c r="AU1817"/>
      <c r="AV1817"/>
      <c r="AW1817"/>
      <c r="AX1817"/>
      <c r="AY1817"/>
      <c r="AZ1817"/>
      <c r="BA1817"/>
      <c r="BB1817"/>
      <c r="BC1817"/>
      <c r="BD1817"/>
      <c r="BE1817"/>
      <c r="BF1817"/>
      <c r="BG1817"/>
      <c r="BH1817"/>
      <c r="BI1817"/>
      <c r="BJ1817"/>
      <c r="BK1817"/>
      <c r="BL1817"/>
      <c r="BM1817"/>
      <c r="BN1817"/>
      <c r="BO1817"/>
      <c r="BP1817"/>
      <c r="BQ1817"/>
      <c r="BR1817"/>
      <c r="BS1817"/>
      <c r="BT1817"/>
      <c r="BU1817"/>
      <c r="BV1817"/>
      <c r="BW1817"/>
      <c r="BX1817"/>
      <c r="BY1817"/>
      <c r="BZ1817"/>
      <c r="CA1817"/>
      <c r="CB1817"/>
      <c r="CC1817"/>
      <c r="CD1817"/>
      <c r="CE1817"/>
      <c r="CF1817"/>
      <c r="CG1817"/>
      <c r="CH1817"/>
      <c r="CI1817"/>
      <c r="CJ1817"/>
      <c r="CK1817"/>
      <c r="CL1817"/>
      <c r="CM1817"/>
      <c r="CN1817"/>
      <c r="CO1817"/>
      <c r="CP1817"/>
      <c r="CQ1817"/>
      <c r="CR1817"/>
      <c r="CS1817"/>
      <c r="CT1817"/>
      <c r="CU1817"/>
      <c r="CV1817"/>
      <c r="CW1817"/>
      <c r="CX1817"/>
      <c r="CY1817"/>
      <c r="CZ1817"/>
      <c r="DA1817"/>
      <c r="DB1817"/>
      <c r="DC1817"/>
      <c r="DD1817"/>
      <c r="DE1817"/>
      <c r="DF1817"/>
      <c r="DG1817"/>
      <c r="DH1817"/>
      <c r="DI1817"/>
      <c r="DJ1817"/>
      <c r="DK1817"/>
      <c r="DL1817"/>
      <c r="DM1817"/>
      <c r="DN1817"/>
      <c r="DO1817"/>
      <c r="DP1817"/>
      <c r="DQ1817"/>
      <c r="DR1817"/>
      <c r="DS1817"/>
      <c r="DT1817"/>
      <c r="DU1817"/>
      <c r="DV1817"/>
      <c r="DW1817"/>
      <c r="DX1817"/>
      <c r="DY1817"/>
      <c r="DZ1817"/>
      <c r="EA1817"/>
      <c r="EB1817"/>
      <c r="EC1817"/>
      <c r="ED1817"/>
      <c r="EE1817"/>
      <c r="EF1817"/>
      <c r="EG1817"/>
      <c r="EH1817"/>
      <c r="EI1817"/>
      <c r="EJ1817"/>
      <c r="EK1817"/>
      <c r="EL1817"/>
      <c r="EM1817"/>
      <c r="EN1817"/>
      <c r="EO1817"/>
      <c r="EP1817"/>
      <c r="EQ1817"/>
      <c r="ER1817"/>
      <c r="ES1817"/>
      <c r="ET1817"/>
      <c r="EU1817"/>
      <c r="EV1817"/>
      <c r="EW1817"/>
      <c r="EX1817"/>
      <c r="EY1817"/>
      <c r="EZ1817"/>
      <c r="FA1817"/>
      <c r="FB1817"/>
      <c r="FC1817"/>
      <c r="FD1817"/>
      <c r="FE1817"/>
      <c r="FF1817"/>
      <c r="FG1817"/>
      <c r="FH1817"/>
      <c r="FI1817"/>
      <c r="FJ1817"/>
      <c r="FK1817"/>
      <c r="FL1817"/>
      <c r="FM1817"/>
      <c r="FN1817"/>
      <c r="FO1817"/>
      <c r="FP1817"/>
      <c r="FQ1817"/>
      <c r="FR1817"/>
      <c r="FS1817"/>
      <c r="FT1817"/>
      <c r="FU1817"/>
      <c r="FV1817"/>
      <c r="FW1817"/>
      <c r="FX1817"/>
      <c r="FY1817"/>
      <c r="FZ1817"/>
      <c r="GA1817"/>
      <c r="GB1817"/>
      <c r="GC1817"/>
      <c r="GD1817"/>
      <c r="GE1817"/>
      <c r="GF1817"/>
      <c r="GG1817"/>
      <c r="GH1817"/>
      <c r="GI1817"/>
      <c r="GJ1817"/>
      <c r="GK1817"/>
      <c r="GL1817"/>
      <c r="GM1817"/>
      <c r="GN1817"/>
      <c r="GO1817"/>
      <c r="GP1817"/>
      <c r="GQ1817"/>
      <c r="GR1817"/>
      <c r="GS1817"/>
      <c r="GT1817"/>
      <c r="GU1817"/>
      <c r="GV1817"/>
      <c r="GW1817"/>
      <c r="GX1817"/>
      <c r="GY1817"/>
      <c r="GZ1817"/>
      <c r="HA1817"/>
      <c r="HB1817"/>
      <c r="HC1817"/>
      <c r="HD1817"/>
      <c r="HE1817"/>
      <c r="HF1817"/>
      <c r="HG1817"/>
      <c r="HH1817"/>
      <c r="HI1817"/>
      <c r="HJ1817"/>
      <c r="HK1817"/>
      <c r="HL1817"/>
      <c r="HM1817"/>
      <c r="HN1817"/>
      <c r="HO1817"/>
      <c r="HP1817"/>
      <c r="HQ1817"/>
      <c r="HR1817"/>
      <c r="HS1817"/>
      <c r="HT1817"/>
      <c r="HU1817"/>
      <c r="HV1817"/>
      <c r="HW1817"/>
      <c r="HX1817"/>
      <c r="HY1817"/>
      <c r="HZ1817"/>
      <c r="IA1817"/>
      <c r="IB1817"/>
      <c r="IC1817"/>
      <c r="ID1817"/>
      <c r="IE1817"/>
      <c r="IF1817"/>
      <c r="IG1817"/>
      <c r="IH1817"/>
      <c r="II1817"/>
      <c r="IJ1817"/>
      <c r="IK1817"/>
      <c r="IL1817"/>
      <c r="IM1817"/>
      <c r="IN1817"/>
    </row>
    <row r="1818" spans="1:248">
      <c r="A1818" s="4"/>
      <c r="B1818" s="301" t="s">
        <v>2426</v>
      </c>
      <c r="C1818" s="549"/>
      <c r="D1818" s="558"/>
      <c r="E1818" s="555">
        <v>25000000</v>
      </c>
      <c r="F1818" s="149"/>
      <c r="G1818"/>
      <c r="H1818"/>
      <c r="I1818"/>
      <c r="J1818"/>
      <c r="K1818"/>
      <c r="L1818"/>
      <c r="M1818"/>
      <c r="N1818"/>
      <c r="O1818"/>
      <c r="P1818"/>
      <c r="Q1818"/>
      <c r="R1818"/>
      <c r="S1818"/>
      <c r="T1818"/>
      <c r="U1818"/>
      <c r="V1818"/>
      <c r="W1818"/>
      <c r="X1818"/>
      <c r="Y1818"/>
      <c r="Z1818"/>
      <c r="AA1818"/>
      <c r="AB1818"/>
      <c r="AC1818"/>
      <c r="AD1818"/>
      <c r="AE1818"/>
      <c r="AF1818"/>
      <c r="AG1818"/>
      <c r="AH1818"/>
      <c r="AI1818"/>
      <c r="AJ1818"/>
      <c r="AK1818"/>
      <c r="AL1818"/>
      <c r="AM1818"/>
      <c r="AN1818"/>
      <c r="AO1818"/>
      <c r="AP1818"/>
      <c r="AQ1818"/>
      <c r="AR1818"/>
      <c r="AS1818"/>
      <c r="AT1818"/>
      <c r="AU1818"/>
      <c r="AV1818"/>
      <c r="AW1818"/>
      <c r="AX1818"/>
      <c r="AY1818"/>
      <c r="AZ1818"/>
      <c r="BA1818"/>
      <c r="BB1818"/>
      <c r="BC1818"/>
      <c r="BD1818"/>
      <c r="BE1818"/>
      <c r="BF1818"/>
      <c r="BG1818"/>
      <c r="BH1818"/>
      <c r="BI1818"/>
      <c r="BJ1818"/>
      <c r="BK1818"/>
      <c r="BL1818"/>
      <c r="BM1818"/>
      <c r="BN1818"/>
      <c r="BO1818"/>
      <c r="BP1818"/>
      <c r="BQ1818"/>
      <c r="BR1818"/>
      <c r="BS1818"/>
      <c r="BT1818"/>
      <c r="BU1818"/>
      <c r="BV1818"/>
      <c r="BW1818"/>
      <c r="BX1818"/>
      <c r="BY1818"/>
      <c r="BZ1818"/>
      <c r="CA1818"/>
      <c r="CB1818"/>
      <c r="CC1818"/>
      <c r="CD1818"/>
      <c r="CE1818"/>
      <c r="CF1818"/>
      <c r="CG1818"/>
      <c r="CH1818"/>
      <c r="CI1818"/>
      <c r="CJ1818"/>
      <c r="CK1818"/>
      <c r="CL1818"/>
      <c r="CM1818"/>
      <c r="CN1818"/>
      <c r="CO1818"/>
      <c r="CP1818"/>
      <c r="CQ1818"/>
      <c r="CR1818"/>
      <c r="CS1818"/>
      <c r="CT1818"/>
      <c r="CU1818"/>
      <c r="CV1818"/>
      <c r="CW1818"/>
      <c r="CX1818"/>
      <c r="CY1818"/>
      <c r="CZ1818"/>
      <c r="DA1818"/>
      <c r="DB1818"/>
      <c r="DC1818"/>
      <c r="DD1818"/>
      <c r="DE1818"/>
      <c r="DF1818"/>
      <c r="DG1818"/>
      <c r="DH1818"/>
      <c r="DI1818"/>
      <c r="DJ1818"/>
      <c r="DK1818"/>
      <c r="DL1818"/>
      <c r="DM1818"/>
      <c r="DN1818"/>
      <c r="DO1818"/>
      <c r="DP1818"/>
      <c r="DQ1818"/>
      <c r="DR1818"/>
      <c r="DS1818"/>
      <c r="DT1818"/>
      <c r="DU1818"/>
      <c r="DV1818"/>
      <c r="DW1818"/>
      <c r="DX1818"/>
      <c r="DY1818"/>
      <c r="DZ1818"/>
      <c r="EA1818"/>
      <c r="EB1818"/>
      <c r="EC1818"/>
      <c r="ED1818"/>
      <c r="EE1818"/>
      <c r="EF1818"/>
      <c r="EG1818"/>
      <c r="EH1818"/>
      <c r="EI1818"/>
      <c r="EJ1818"/>
      <c r="EK1818"/>
      <c r="EL1818"/>
      <c r="EM1818"/>
      <c r="EN1818"/>
      <c r="EO1818"/>
      <c r="EP1818"/>
      <c r="EQ1818"/>
      <c r="ER1818"/>
      <c r="ES1818"/>
      <c r="ET1818"/>
      <c r="EU1818"/>
      <c r="EV1818"/>
      <c r="EW1818"/>
      <c r="EX1818"/>
      <c r="EY1818"/>
      <c r="EZ1818"/>
      <c r="FA1818"/>
      <c r="FB1818"/>
      <c r="FC1818"/>
      <c r="FD1818"/>
      <c r="FE1818"/>
      <c r="FF1818"/>
      <c r="FG1818"/>
      <c r="FH1818"/>
      <c r="FI1818"/>
      <c r="FJ1818"/>
      <c r="FK1818"/>
      <c r="FL1818"/>
      <c r="FM1818"/>
      <c r="FN1818"/>
      <c r="FO1818"/>
      <c r="FP1818"/>
      <c r="FQ1818"/>
      <c r="FR1818"/>
      <c r="FS1818"/>
      <c r="FT1818"/>
      <c r="FU1818"/>
      <c r="FV1818"/>
      <c r="FW1818"/>
      <c r="FX1818"/>
      <c r="FY1818"/>
      <c r="FZ1818"/>
      <c r="GA1818"/>
      <c r="GB1818"/>
      <c r="GC1818"/>
      <c r="GD1818"/>
      <c r="GE1818"/>
      <c r="GF1818"/>
      <c r="GG1818"/>
      <c r="GH1818"/>
      <c r="GI1818"/>
      <c r="GJ1818"/>
      <c r="GK1818"/>
      <c r="GL1818"/>
      <c r="GM1818"/>
      <c r="GN1818"/>
      <c r="GO1818"/>
      <c r="GP1818"/>
      <c r="GQ1818"/>
      <c r="GR1818"/>
      <c r="GS1818"/>
      <c r="GT1818"/>
      <c r="GU1818"/>
      <c r="GV1818"/>
      <c r="GW1818"/>
      <c r="GX1818"/>
      <c r="GY1818"/>
      <c r="GZ1818"/>
      <c r="HA1818"/>
      <c r="HB1818"/>
      <c r="HC1818"/>
      <c r="HD1818"/>
      <c r="HE1818"/>
      <c r="HF1818"/>
      <c r="HG1818"/>
      <c r="HH1818"/>
      <c r="HI1818"/>
      <c r="HJ1818"/>
      <c r="HK1818"/>
      <c r="HL1818"/>
      <c r="HM1818"/>
      <c r="HN1818"/>
      <c r="HO1818"/>
      <c r="HP1818"/>
      <c r="HQ1818"/>
      <c r="HR1818"/>
      <c r="HS1818"/>
      <c r="HT1818"/>
      <c r="HU1818"/>
      <c r="HV1818"/>
      <c r="HW1818"/>
      <c r="HX1818"/>
      <c r="HY1818"/>
      <c r="HZ1818"/>
      <c r="IA1818"/>
      <c r="IB1818"/>
      <c r="IC1818"/>
      <c r="ID1818"/>
      <c r="IE1818"/>
      <c r="IF1818"/>
      <c r="IG1818"/>
      <c r="IH1818"/>
      <c r="II1818"/>
      <c r="IJ1818"/>
      <c r="IK1818"/>
      <c r="IL1818"/>
      <c r="IM1818"/>
      <c r="IN1818"/>
    </row>
    <row r="1819" spans="1:248">
      <c r="A1819" s="4"/>
      <c r="B1819" s="326" t="s">
        <v>2427</v>
      </c>
      <c r="C1819" s="549"/>
      <c r="D1819" s="558"/>
      <c r="E1819" s="304">
        <v>100000000</v>
      </c>
      <c r="F1819" s="149"/>
      <c r="G1819"/>
      <c r="H1819"/>
      <c r="I1819"/>
      <c r="J1819"/>
      <c r="K1819"/>
      <c r="L1819"/>
      <c r="M1819"/>
      <c r="N1819"/>
      <c r="O1819"/>
      <c r="P1819"/>
      <c r="Q1819"/>
      <c r="R1819"/>
      <c r="S1819"/>
      <c r="T1819"/>
      <c r="U1819"/>
      <c r="V1819"/>
      <c r="W1819"/>
      <c r="X1819"/>
      <c r="Y1819"/>
      <c r="Z1819"/>
      <c r="AA1819"/>
      <c r="AB1819"/>
      <c r="AC1819"/>
      <c r="AD1819"/>
      <c r="AE1819"/>
      <c r="AF1819"/>
      <c r="AG1819"/>
      <c r="AH1819"/>
      <c r="AI1819"/>
      <c r="AJ1819"/>
      <c r="AK1819"/>
      <c r="AL1819"/>
      <c r="AM1819"/>
      <c r="AN1819"/>
      <c r="AO1819"/>
      <c r="AP1819"/>
      <c r="AQ1819"/>
      <c r="AR1819"/>
      <c r="AS1819"/>
      <c r="AT1819"/>
      <c r="AU1819"/>
      <c r="AV1819"/>
      <c r="AW1819"/>
      <c r="AX1819"/>
      <c r="AY1819"/>
      <c r="AZ1819"/>
      <c r="BA1819"/>
      <c r="BB1819"/>
      <c r="BC1819"/>
      <c r="BD1819"/>
      <c r="BE1819"/>
      <c r="BF1819"/>
      <c r="BG1819"/>
      <c r="BH1819"/>
      <c r="BI1819"/>
      <c r="BJ1819"/>
      <c r="BK1819"/>
      <c r="BL1819"/>
      <c r="BM1819"/>
      <c r="BN1819"/>
      <c r="BO1819"/>
      <c r="BP1819"/>
      <c r="BQ1819"/>
      <c r="BR1819"/>
      <c r="BS1819"/>
      <c r="BT1819"/>
      <c r="BU1819"/>
      <c r="BV1819"/>
      <c r="BW1819"/>
      <c r="BX1819"/>
      <c r="BY1819"/>
      <c r="BZ1819"/>
      <c r="CA1819"/>
      <c r="CB1819"/>
      <c r="CC1819"/>
      <c r="CD1819"/>
      <c r="CE1819"/>
      <c r="CF1819"/>
      <c r="CG1819"/>
      <c r="CH1819"/>
      <c r="CI1819"/>
      <c r="CJ1819"/>
      <c r="CK1819"/>
      <c r="CL1819"/>
      <c r="CM1819"/>
      <c r="CN1819"/>
      <c r="CO1819"/>
      <c r="CP1819"/>
      <c r="CQ1819"/>
      <c r="CR1819"/>
      <c r="CS1819"/>
      <c r="CT1819"/>
      <c r="CU1819"/>
      <c r="CV1819"/>
      <c r="CW1819"/>
      <c r="CX1819"/>
      <c r="CY1819"/>
      <c r="CZ1819"/>
      <c r="DA1819"/>
      <c r="DB1819"/>
      <c r="DC1819"/>
      <c r="DD1819"/>
      <c r="DE1819"/>
      <c r="DF1819"/>
      <c r="DG1819"/>
      <c r="DH1819"/>
      <c r="DI1819"/>
      <c r="DJ1819"/>
      <c r="DK1819"/>
      <c r="DL1819"/>
      <c r="DM1819"/>
      <c r="DN1819"/>
      <c r="DO1819"/>
      <c r="DP1819"/>
      <c r="DQ1819"/>
      <c r="DR1819"/>
      <c r="DS1819"/>
      <c r="DT1819"/>
      <c r="DU1819"/>
      <c r="DV1819"/>
      <c r="DW1819"/>
      <c r="DX1819"/>
      <c r="DY1819"/>
      <c r="DZ1819"/>
      <c r="EA1819"/>
      <c r="EB1819"/>
      <c r="EC1819"/>
      <c r="ED1819"/>
      <c r="EE1819"/>
      <c r="EF1819"/>
      <c r="EG1819"/>
      <c r="EH1819"/>
      <c r="EI1819"/>
      <c r="EJ1819"/>
      <c r="EK1819"/>
      <c r="EL1819"/>
      <c r="EM1819"/>
      <c r="EN1819"/>
      <c r="EO1819"/>
      <c r="EP1819"/>
      <c r="EQ1819"/>
      <c r="ER1819"/>
      <c r="ES1819"/>
      <c r="ET1819"/>
      <c r="EU1819"/>
      <c r="EV1819"/>
      <c r="EW1819"/>
      <c r="EX1819"/>
      <c r="EY1819"/>
      <c r="EZ1819"/>
      <c r="FA1819"/>
      <c r="FB1819"/>
      <c r="FC1819"/>
      <c r="FD1819"/>
      <c r="FE1819"/>
      <c r="FF1819"/>
      <c r="FG1819"/>
      <c r="FH1819"/>
      <c r="FI1819"/>
      <c r="FJ1819"/>
      <c r="FK1819"/>
      <c r="FL1819"/>
      <c r="FM1819"/>
      <c r="FN1819"/>
      <c r="FO1819"/>
      <c r="FP1819"/>
      <c r="FQ1819"/>
      <c r="FR1819"/>
      <c r="FS1819"/>
      <c r="FT1819"/>
      <c r="FU1819"/>
      <c r="FV1819"/>
      <c r="FW1819"/>
      <c r="FX1819"/>
      <c r="FY1819"/>
      <c r="FZ1819"/>
      <c r="GA1819"/>
      <c r="GB1819"/>
      <c r="GC1819"/>
      <c r="GD1819"/>
      <c r="GE1819"/>
      <c r="GF1819"/>
      <c r="GG1819"/>
      <c r="GH1819"/>
      <c r="GI1819"/>
      <c r="GJ1819"/>
      <c r="GK1819"/>
      <c r="GL1819"/>
      <c r="GM1819"/>
      <c r="GN1819"/>
      <c r="GO1819"/>
      <c r="GP1819"/>
      <c r="GQ1819"/>
      <c r="GR1819"/>
      <c r="GS1819"/>
      <c r="GT1819"/>
      <c r="GU1819"/>
      <c r="GV1819"/>
      <c r="GW1819"/>
      <c r="GX1819"/>
      <c r="GY1819"/>
      <c r="GZ1819"/>
      <c r="HA1819"/>
      <c r="HB1819"/>
      <c r="HC1819"/>
      <c r="HD1819"/>
      <c r="HE1819"/>
      <c r="HF1819"/>
      <c r="HG1819"/>
      <c r="HH1819"/>
      <c r="HI1819"/>
      <c r="HJ1819"/>
      <c r="HK1819"/>
      <c r="HL1819"/>
      <c r="HM1819"/>
      <c r="HN1819"/>
      <c r="HO1819"/>
      <c r="HP1819"/>
      <c r="HQ1819"/>
      <c r="HR1819"/>
      <c r="HS1819"/>
      <c r="HT1819"/>
      <c r="HU1819"/>
      <c r="HV1819"/>
      <c r="HW1819"/>
      <c r="HX1819"/>
      <c r="HY1819"/>
      <c r="HZ1819"/>
      <c r="IA1819"/>
      <c r="IB1819"/>
      <c r="IC1819"/>
      <c r="ID1819"/>
      <c r="IE1819"/>
      <c r="IF1819"/>
      <c r="IG1819"/>
      <c r="IH1819"/>
      <c r="II1819"/>
      <c r="IJ1819"/>
      <c r="IK1819"/>
      <c r="IL1819"/>
      <c r="IM1819"/>
      <c r="IN1819"/>
    </row>
    <row r="1820" spans="1:248">
      <c r="A1820" s="4"/>
      <c r="B1820" s="326" t="s">
        <v>2428</v>
      </c>
      <c r="C1820" s="549"/>
      <c r="D1820" s="558"/>
      <c r="E1820" s="304">
        <v>50000000</v>
      </c>
      <c r="F1820" s="149"/>
      <c r="G1820"/>
      <c r="H1820"/>
      <c r="I1820"/>
      <c r="J1820"/>
      <c r="K1820"/>
      <c r="L1820"/>
      <c r="M1820"/>
      <c r="N1820"/>
      <c r="O1820"/>
      <c r="P1820"/>
      <c r="Q1820"/>
      <c r="R1820"/>
      <c r="S1820"/>
      <c r="T1820"/>
      <c r="U1820"/>
      <c r="V1820"/>
      <c r="W1820"/>
      <c r="X1820"/>
      <c r="Y1820"/>
      <c r="Z1820"/>
      <c r="AA1820"/>
      <c r="AB1820"/>
      <c r="AC1820"/>
      <c r="AD1820"/>
      <c r="AE1820"/>
      <c r="AF1820"/>
      <c r="AG1820"/>
      <c r="AH1820"/>
      <c r="AI1820"/>
      <c r="AJ1820"/>
      <c r="AK1820"/>
      <c r="AL1820"/>
      <c r="AM1820"/>
      <c r="AN1820"/>
      <c r="AO1820"/>
      <c r="AP1820"/>
      <c r="AQ1820"/>
      <c r="AR1820"/>
      <c r="AS1820"/>
      <c r="AT1820"/>
      <c r="AU1820"/>
      <c r="AV1820"/>
      <c r="AW1820"/>
      <c r="AX1820"/>
      <c r="AY1820"/>
      <c r="AZ1820"/>
      <c r="BA1820"/>
      <c r="BB1820"/>
      <c r="BC1820"/>
      <c r="BD1820"/>
      <c r="BE1820"/>
      <c r="BF1820"/>
      <c r="BG1820"/>
      <c r="BH1820"/>
      <c r="BI1820"/>
      <c r="BJ1820"/>
      <c r="BK1820"/>
      <c r="BL1820"/>
      <c r="BM1820"/>
      <c r="BN1820"/>
      <c r="BO1820"/>
      <c r="BP1820"/>
      <c r="BQ1820"/>
      <c r="BR1820"/>
      <c r="BS1820"/>
      <c r="BT1820"/>
      <c r="BU1820"/>
      <c r="BV1820"/>
      <c r="BW1820"/>
      <c r="BX1820"/>
      <c r="BY1820"/>
      <c r="BZ1820"/>
      <c r="CA1820"/>
      <c r="CB1820"/>
      <c r="CC1820"/>
      <c r="CD1820"/>
      <c r="CE1820"/>
      <c r="CF1820"/>
      <c r="CG1820"/>
      <c r="CH1820"/>
      <c r="CI1820"/>
      <c r="CJ1820"/>
      <c r="CK1820"/>
      <c r="CL1820"/>
      <c r="CM1820"/>
      <c r="CN1820"/>
      <c r="CO1820"/>
      <c r="CP1820"/>
      <c r="CQ1820"/>
      <c r="CR1820"/>
      <c r="CS1820"/>
      <c r="CT1820"/>
      <c r="CU1820"/>
      <c r="CV1820"/>
      <c r="CW1820"/>
      <c r="CX1820"/>
      <c r="CY1820"/>
      <c r="CZ1820"/>
      <c r="DA1820"/>
      <c r="DB1820"/>
      <c r="DC1820"/>
      <c r="DD1820"/>
      <c r="DE1820"/>
      <c r="DF1820"/>
      <c r="DG1820"/>
      <c r="DH1820"/>
      <c r="DI1820"/>
      <c r="DJ1820"/>
      <c r="DK1820"/>
      <c r="DL1820"/>
      <c r="DM1820"/>
      <c r="DN1820"/>
      <c r="DO1820"/>
      <c r="DP1820"/>
      <c r="DQ1820"/>
      <c r="DR1820"/>
      <c r="DS1820"/>
      <c r="DT1820"/>
      <c r="DU1820"/>
      <c r="DV1820"/>
      <c r="DW1820"/>
      <c r="DX1820"/>
      <c r="DY1820"/>
      <c r="DZ1820"/>
      <c r="EA1820"/>
      <c r="EB1820"/>
      <c r="EC1820"/>
      <c r="ED1820"/>
      <c r="EE1820"/>
      <c r="EF1820"/>
      <c r="EG1820"/>
      <c r="EH1820"/>
      <c r="EI1820"/>
      <c r="EJ1820"/>
      <c r="EK1820"/>
      <c r="EL1820"/>
      <c r="EM1820"/>
      <c r="EN1820"/>
      <c r="EO1820"/>
      <c r="EP1820"/>
      <c r="EQ1820"/>
      <c r="ER1820"/>
      <c r="ES1820"/>
      <c r="ET1820"/>
      <c r="EU1820"/>
      <c r="EV1820"/>
      <c r="EW1820"/>
      <c r="EX1820"/>
      <c r="EY1820"/>
      <c r="EZ1820"/>
      <c r="FA1820"/>
      <c r="FB1820"/>
      <c r="FC1820"/>
      <c r="FD1820"/>
      <c r="FE1820"/>
      <c r="FF1820"/>
      <c r="FG1820"/>
      <c r="FH1820"/>
      <c r="FI1820"/>
      <c r="FJ1820"/>
      <c r="FK1820"/>
      <c r="FL1820"/>
      <c r="FM1820"/>
      <c r="FN1820"/>
      <c r="FO1820"/>
      <c r="FP1820"/>
      <c r="FQ1820"/>
      <c r="FR1820"/>
      <c r="FS1820"/>
      <c r="FT1820"/>
      <c r="FU1820"/>
      <c r="FV1820"/>
      <c r="FW1820"/>
      <c r="FX1820"/>
      <c r="FY1820"/>
      <c r="FZ1820"/>
      <c r="GA1820"/>
      <c r="GB1820"/>
      <c r="GC1820"/>
      <c r="GD1820"/>
      <c r="GE1820"/>
      <c r="GF1820"/>
      <c r="GG1820"/>
      <c r="GH1820"/>
      <c r="GI1820"/>
      <c r="GJ1820"/>
      <c r="GK1820"/>
      <c r="GL1820"/>
      <c r="GM1820"/>
      <c r="GN1820"/>
      <c r="GO1820"/>
      <c r="GP1820"/>
      <c r="GQ1820"/>
      <c r="GR1820"/>
      <c r="GS1820"/>
      <c r="GT1820"/>
      <c r="GU1820"/>
      <c r="GV1820"/>
      <c r="GW1820"/>
      <c r="GX1820"/>
      <c r="GY1820"/>
      <c r="GZ1820"/>
      <c r="HA1820"/>
      <c r="HB1820"/>
      <c r="HC1820"/>
      <c r="HD1820"/>
      <c r="HE1820"/>
      <c r="HF1820"/>
      <c r="HG1820"/>
      <c r="HH1820"/>
      <c r="HI1820"/>
      <c r="HJ1820"/>
      <c r="HK1820"/>
      <c r="HL1820"/>
      <c r="HM1820"/>
      <c r="HN1820"/>
      <c r="HO1820"/>
      <c r="HP1820"/>
      <c r="HQ1820"/>
      <c r="HR1820"/>
      <c r="HS1820"/>
      <c r="HT1820"/>
      <c r="HU1820"/>
      <c r="HV1820"/>
      <c r="HW1820"/>
      <c r="HX1820"/>
      <c r="HY1820"/>
      <c r="HZ1820"/>
      <c r="IA1820"/>
      <c r="IB1820"/>
      <c r="IC1820"/>
      <c r="ID1820"/>
      <c r="IE1820"/>
      <c r="IF1820"/>
      <c r="IG1820"/>
      <c r="IH1820"/>
      <c r="II1820"/>
      <c r="IJ1820"/>
      <c r="IK1820"/>
      <c r="IL1820"/>
      <c r="IM1820"/>
      <c r="IN1820"/>
    </row>
    <row r="1821" spans="1:248">
      <c r="A1821" s="4"/>
      <c r="B1821" s="326" t="s">
        <v>2429</v>
      </c>
      <c r="C1821" s="549"/>
      <c r="D1821" s="558"/>
      <c r="E1821" s="304">
        <v>100000000</v>
      </c>
      <c r="F1821" s="149"/>
      <c r="G1821"/>
      <c r="H1821"/>
      <c r="I1821"/>
      <c r="J1821"/>
      <c r="K1821"/>
      <c r="L1821"/>
      <c r="M1821"/>
      <c r="N1821"/>
      <c r="O1821"/>
      <c r="P1821"/>
      <c r="Q1821"/>
      <c r="R1821"/>
      <c r="S1821"/>
      <c r="T1821"/>
      <c r="U1821"/>
      <c r="V1821"/>
      <c r="W1821"/>
      <c r="X1821"/>
      <c r="Y1821"/>
      <c r="Z1821"/>
      <c r="AA1821"/>
      <c r="AB1821"/>
      <c r="AC1821"/>
      <c r="AD1821"/>
      <c r="AE1821"/>
      <c r="AF1821"/>
      <c r="AG1821"/>
      <c r="AH1821"/>
      <c r="AI1821"/>
      <c r="AJ1821"/>
      <c r="AK1821"/>
      <c r="AL1821"/>
      <c r="AM1821"/>
      <c r="AN1821"/>
      <c r="AO1821"/>
      <c r="AP1821"/>
      <c r="AQ1821"/>
      <c r="AR1821"/>
      <c r="AS1821"/>
      <c r="AT1821"/>
      <c r="AU1821"/>
      <c r="AV1821"/>
      <c r="AW1821"/>
      <c r="AX1821"/>
      <c r="AY1821"/>
      <c r="AZ1821"/>
      <c r="BA1821"/>
      <c r="BB1821"/>
      <c r="BC1821"/>
      <c r="BD1821"/>
      <c r="BE1821"/>
      <c r="BF1821"/>
      <c r="BG1821"/>
      <c r="BH1821"/>
      <c r="BI1821"/>
      <c r="BJ1821"/>
      <c r="BK1821"/>
      <c r="BL1821"/>
      <c r="BM1821"/>
      <c r="BN1821"/>
      <c r="BO1821"/>
      <c r="BP1821"/>
      <c r="BQ1821"/>
      <c r="BR1821"/>
      <c r="BS1821"/>
      <c r="BT1821"/>
      <c r="BU1821"/>
      <c r="BV1821"/>
      <c r="BW1821"/>
      <c r="BX1821"/>
      <c r="BY1821"/>
      <c r="BZ1821"/>
      <c r="CA1821"/>
      <c r="CB1821"/>
      <c r="CC1821"/>
      <c r="CD1821"/>
      <c r="CE1821"/>
      <c r="CF1821"/>
      <c r="CG1821"/>
      <c r="CH1821"/>
      <c r="CI1821"/>
      <c r="CJ1821"/>
      <c r="CK1821"/>
      <c r="CL1821"/>
      <c r="CM1821"/>
      <c r="CN1821"/>
      <c r="CO1821"/>
      <c r="CP1821"/>
      <c r="CQ1821"/>
      <c r="CR1821"/>
      <c r="CS1821"/>
      <c r="CT1821"/>
      <c r="CU1821"/>
      <c r="CV1821"/>
      <c r="CW1821"/>
      <c r="CX1821"/>
      <c r="CY1821"/>
      <c r="CZ1821"/>
      <c r="DA1821"/>
      <c r="DB1821"/>
      <c r="DC1821"/>
      <c r="DD1821"/>
      <c r="DE1821"/>
      <c r="DF1821"/>
      <c r="DG1821"/>
      <c r="DH1821"/>
      <c r="DI1821"/>
      <c r="DJ1821"/>
      <c r="DK1821"/>
      <c r="DL1821"/>
      <c r="DM1821"/>
      <c r="DN1821"/>
      <c r="DO1821"/>
      <c r="DP1821"/>
      <c r="DQ1821"/>
      <c r="DR1821"/>
      <c r="DS1821"/>
      <c r="DT1821"/>
      <c r="DU1821"/>
      <c r="DV1821"/>
      <c r="DW1821"/>
      <c r="DX1821"/>
      <c r="DY1821"/>
      <c r="DZ1821"/>
      <c r="EA1821"/>
      <c r="EB1821"/>
      <c r="EC1821"/>
      <c r="ED1821"/>
      <c r="EE1821"/>
      <c r="EF1821"/>
      <c r="EG1821"/>
      <c r="EH1821"/>
      <c r="EI1821"/>
      <c r="EJ1821"/>
      <c r="EK1821"/>
      <c r="EL1821"/>
      <c r="EM1821"/>
      <c r="EN1821"/>
      <c r="EO1821"/>
      <c r="EP1821"/>
      <c r="EQ1821"/>
      <c r="ER1821"/>
      <c r="ES1821"/>
      <c r="ET1821"/>
      <c r="EU1821"/>
      <c r="EV1821"/>
      <c r="EW1821"/>
      <c r="EX1821"/>
      <c r="EY1821"/>
      <c r="EZ1821"/>
      <c r="FA1821"/>
      <c r="FB1821"/>
      <c r="FC1821"/>
      <c r="FD1821"/>
      <c r="FE1821"/>
      <c r="FF1821"/>
      <c r="FG1821"/>
      <c r="FH1821"/>
      <c r="FI1821"/>
      <c r="FJ1821"/>
      <c r="FK1821"/>
      <c r="FL1821"/>
      <c r="FM1821"/>
      <c r="FN1821"/>
      <c r="FO1821"/>
      <c r="FP1821"/>
      <c r="FQ1821"/>
      <c r="FR1821"/>
      <c r="FS1821"/>
      <c r="FT1821"/>
      <c r="FU1821"/>
      <c r="FV1821"/>
      <c r="FW1821"/>
      <c r="FX1821"/>
      <c r="FY1821"/>
      <c r="FZ1821"/>
      <c r="GA1821"/>
      <c r="GB1821"/>
      <c r="GC1821"/>
      <c r="GD1821"/>
      <c r="GE1821"/>
      <c r="GF1821"/>
      <c r="GG1821"/>
      <c r="GH1821"/>
      <c r="GI1821"/>
      <c r="GJ1821"/>
      <c r="GK1821"/>
      <c r="GL1821"/>
      <c r="GM1821"/>
      <c r="GN1821"/>
      <c r="GO1821"/>
      <c r="GP1821"/>
      <c r="GQ1821"/>
      <c r="GR1821"/>
      <c r="GS1821"/>
      <c r="GT1821"/>
      <c r="GU1821"/>
      <c r="GV1821"/>
      <c r="GW1821"/>
      <c r="GX1821"/>
      <c r="GY1821"/>
      <c r="GZ1821"/>
      <c r="HA1821"/>
      <c r="HB1821"/>
      <c r="HC1821"/>
      <c r="HD1821"/>
      <c r="HE1821"/>
      <c r="HF1821"/>
      <c r="HG1821"/>
      <c r="HH1821"/>
      <c r="HI1821"/>
      <c r="HJ1821"/>
      <c r="HK1821"/>
      <c r="HL1821"/>
      <c r="HM1821"/>
      <c r="HN1821"/>
      <c r="HO1821"/>
      <c r="HP1821"/>
      <c r="HQ1821"/>
      <c r="HR1821"/>
      <c r="HS1821"/>
      <c r="HT1821"/>
      <c r="HU1821"/>
      <c r="HV1821"/>
      <c r="HW1821"/>
      <c r="HX1821"/>
      <c r="HY1821"/>
      <c r="HZ1821"/>
      <c r="IA1821"/>
      <c r="IB1821"/>
      <c r="IC1821"/>
      <c r="ID1821"/>
      <c r="IE1821"/>
      <c r="IF1821"/>
      <c r="IG1821"/>
      <c r="IH1821"/>
      <c r="II1821"/>
      <c r="IJ1821"/>
      <c r="IK1821"/>
      <c r="IL1821"/>
      <c r="IM1821"/>
      <c r="IN1821"/>
    </row>
    <row r="1822" spans="1:248">
      <c r="A1822" s="4"/>
      <c r="B1822" s="326" t="s">
        <v>2430</v>
      </c>
      <c r="C1822" s="549"/>
      <c r="D1822" s="558"/>
      <c r="E1822" s="304">
        <v>200000000</v>
      </c>
      <c r="F1822" s="149"/>
      <c r="G1822"/>
      <c r="H1822"/>
      <c r="I1822"/>
      <c r="J1822"/>
      <c r="K1822"/>
      <c r="L1822"/>
      <c r="M1822"/>
      <c r="N1822"/>
      <c r="O1822"/>
      <c r="P1822"/>
      <c r="Q1822"/>
      <c r="R1822"/>
      <c r="S1822"/>
      <c r="T1822"/>
      <c r="U1822"/>
      <c r="V1822"/>
      <c r="W1822"/>
      <c r="X1822"/>
      <c r="Y1822"/>
      <c r="Z1822"/>
      <c r="AA1822"/>
      <c r="AB1822"/>
      <c r="AC1822"/>
      <c r="AD1822"/>
      <c r="AE1822"/>
      <c r="AF1822"/>
      <c r="AG1822"/>
      <c r="AH1822"/>
      <c r="AI1822"/>
      <c r="AJ1822"/>
      <c r="AK1822"/>
      <c r="AL1822"/>
      <c r="AM1822"/>
      <c r="AN1822"/>
      <c r="AO1822"/>
      <c r="AP1822"/>
      <c r="AQ1822"/>
      <c r="AR1822"/>
      <c r="AS1822"/>
      <c r="AT1822"/>
      <c r="AU1822"/>
      <c r="AV1822"/>
      <c r="AW1822"/>
      <c r="AX1822"/>
      <c r="AY1822"/>
      <c r="AZ1822"/>
      <c r="BA1822"/>
      <c r="BB1822"/>
      <c r="BC1822"/>
      <c r="BD1822"/>
      <c r="BE1822"/>
      <c r="BF1822"/>
      <c r="BG1822"/>
      <c r="BH1822"/>
      <c r="BI1822"/>
      <c r="BJ1822"/>
      <c r="BK1822"/>
      <c r="BL1822"/>
      <c r="BM1822"/>
      <c r="BN1822"/>
      <c r="BO1822"/>
      <c r="BP1822"/>
      <c r="BQ1822"/>
      <c r="BR1822"/>
      <c r="BS1822"/>
      <c r="BT1822"/>
      <c r="BU1822"/>
      <c r="BV1822"/>
      <c r="BW1822"/>
      <c r="BX1822"/>
      <c r="BY1822"/>
      <c r="BZ1822"/>
      <c r="CA1822"/>
      <c r="CB1822"/>
      <c r="CC1822"/>
      <c r="CD1822"/>
      <c r="CE1822"/>
      <c r="CF1822"/>
      <c r="CG1822"/>
      <c r="CH1822"/>
      <c r="CI1822"/>
      <c r="CJ1822"/>
      <c r="CK1822"/>
      <c r="CL1822"/>
      <c r="CM1822"/>
      <c r="CN1822"/>
      <c r="CO1822"/>
      <c r="CP1822"/>
      <c r="CQ1822"/>
      <c r="CR1822"/>
      <c r="CS1822"/>
      <c r="CT1822"/>
      <c r="CU1822"/>
      <c r="CV1822"/>
      <c r="CW1822"/>
      <c r="CX1822"/>
      <c r="CY1822"/>
      <c r="CZ1822"/>
      <c r="DA1822"/>
      <c r="DB1822"/>
      <c r="DC1822"/>
      <c r="DD1822"/>
      <c r="DE1822"/>
      <c r="DF1822"/>
      <c r="DG1822"/>
      <c r="DH1822"/>
      <c r="DI1822"/>
      <c r="DJ1822"/>
      <c r="DK1822"/>
      <c r="DL1822"/>
      <c r="DM1822"/>
      <c r="DN1822"/>
      <c r="DO1822"/>
      <c r="DP1822"/>
      <c r="DQ1822"/>
      <c r="DR1822"/>
      <c r="DS1822"/>
      <c r="DT1822"/>
      <c r="DU1822"/>
      <c r="DV1822"/>
      <c r="DW1822"/>
      <c r="DX1822"/>
      <c r="DY1822"/>
      <c r="DZ1822"/>
      <c r="EA1822"/>
      <c r="EB1822"/>
      <c r="EC1822"/>
      <c r="ED1822"/>
      <c r="EE1822"/>
      <c r="EF1822"/>
      <c r="EG1822"/>
      <c r="EH1822"/>
      <c r="EI1822"/>
      <c r="EJ1822"/>
      <c r="EK1822"/>
      <c r="EL1822"/>
      <c r="EM1822"/>
      <c r="EN1822"/>
      <c r="EO1822"/>
      <c r="EP1822"/>
      <c r="EQ1822"/>
      <c r="ER1822"/>
      <c r="ES1822"/>
      <c r="ET1822"/>
      <c r="EU1822"/>
      <c r="EV1822"/>
      <c r="EW1822"/>
      <c r="EX1822"/>
      <c r="EY1822"/>
      <c r="EZ1822"/>
      <c r="FA1822"/>
      <c r="FB1822"/>
      <c r="FC1822"/>
      <c r="FD1822"/>
      <c r="FE1822"/>
      <c r="FF1822"/>
      <c r="FG1822"/>
      <c r="FH1822"/>
      <c r="FI1822"/>
      <c r="FJ1822"/>
      <c r="FK1822"/>
      <c r="FL1822"/>
      <c r="FM1822"/>
      <c r="FN1822"/>
      <c r="FO1822"/>
      <c r="FP1822"/>
      <c r="FQ1822"/>
      <c r="FR1822"/>
      <c r="FS1822"/>
      <c r="FT1822"/>
      <c r="FU1822"/>
      <c r="FV1822"/>
      <c r="FW1822"/>
      <c r="FX1822"/>
      <c r="FY1822"/>
      <c r="FZ1822"/>
      <c r="GA1822"/>
      <c r="GB1822"/>
      <c r="GC1822"/>
      <c r="GD1822"/>
      <c r="GE1822"/>
      <c r="GF1822"/>
      <c r="GG1822"/>
      <c r="GH1822"/>
      <c r="GI1822"/>
      <c r="GJ1822"/>
      <c r="GK1822"/>
      <c r="GL1822"/>
      <c r="GM1822"/>
      <c r="GN1822"/>
      <c r="GO1822"/>
      <c r="GP1822"/>
      <c r="GQ1822"/>
      <c r="GR1822"/>
      <c r="GS1822"/>
      <c r="GT1822"/>
      <c r="GU1822"/>
      <c r="GV1822"/>
      <c r="GW1822"/>
      <c r="GX1822"/>
      <c r="GY1822"/>
      <c r="GZ1822"/>
      <c r="HA1822"/>
      <c r="HB1822"/>
      <c r="HC1822"/>
      <c r="HD1822"/>
      <c r="HE1822"/>
      <c r="HF1822"/>
      <c r="HG1822"/>
      <c r="HH1822"/>
      <c r="HI1822"/>
      <c r="HJ1822"/>
      <c r="HK1822"/>
      <c r="HL1822"/>
      <c r="HM1822"/>
      <c r="HN1822"/>
      <c r="HO1822"/>
      <c r="HP1822"/>
      <c r="HQ1822"/>
      <c r="HR1822"/>
      <c r="HS1822"/>
      <c r="HT1822"/>
      <c r="HU1822"/>
      <c r="HV1822"/>
      <c r="HW1822"/>
      <c r="HX1822"/>
      <c r="HY1822"/>
      <c r="HZ1822"/>
      <c r="IA1822"/>
      <c r="IB1822"/>
      <c r="IC1822"/>
      <c r="ID1822"/>
      <c r="IE1822"/>
      <c r="IF1822"/>
      <c r="IG1822"/>
      <c r="IH1822"/>
      <c r="II1822"/>
      <c r="IJ1822"/>
      <c r="IK1822"/>
      <c r="IL1822"/>
      <c r="IM1822"/>
      <c r="IN1822"/>
    </row>
    <row r="1823" hidden="1" spans="1:248">
      <c r="A1823" s="4"/>
      <c r="B1823" s="326" t="s">
        <v>2431</v>
      </c>
      <c r="C1823" s="549"/>
      <c r="D1823" s="558"/>
      <c r="E1823" s="304">
        <v>0</v>
      </c>
      <c r="F1823" s="149"/>
      <c r="G1823"/>
      <c r="H1823"/>
      <c r="I1823"/>
      <c r="J1823"/>
      <c r="K1823"/>
      <c r="L1823"/>
      <c r="M1823"/>
      <c r="N1823"/>
      <c r="O1823"/>
      <c r="P1823"/>
      <c r="Q1823"/>
      <c r="R1823"/>
      <c r="S1823"/>
      <c r="T1823"/>
      <c r="U1823"/>
      <c r="V1823"/>
      <c r="W1823"/>
      <c r="X1823"/>
      <c r="Y1823"/>
      <c r="Z1823"/>
      <c r="AA1823"/>
      <c r="AB1823"/>
      <c r="AC1823"/>
      <c r="AD1823"/>
      <c r="AE1823"/>
      <c r="AF1823"/>
      <c r="AG1823"/>
      <c r="AH1823"/>
      <c r="AI1823"/>
      <c r="AJ1823"/>
      <c r="AK1823"/>
      <c r="AL1823"/>
      <c r="AM1823"/>
      <c r="AN1823"/>
      <c r="AO1823"/>
      <c r="AP1823"/>
      <c r="AQ1823"/>
      <c r="AR1823"/>
      <c r="AS1823"/>
      <c r="AT1823"/>
      <c r="AU1823"/>
      <c r="AV1823"/>
      <c r="AW1823"/>
      <c r="AX1823"/>
      <c r="AY1823"/>
      <c r="AZ1823"/>
      <c r="BA1823"/>
      <c r="BB1823"/>
      <c r="BC1823"/>
      <c r="BD1823"/>
      <c r="BE1823"/>
      <c r="BF1823"/>
      <c r="BG1823"/>
      <c r="BH1823"/>
      <c r="BI1823"/>
      <c r="BJ1823"/>
      <c r="BK1823"/>
      <c r="BL1823"/>
      <c r="BM1823"/>
      <c r="BN1823"/>
      <c r="BO1823"/>
      <c r="BP1823"/>
      <c r="BQ1823"/>
      <c r="BR1823"/>
      <c r="BS1823"/>
      <c r="BT1823"/>
      <c r="BU1823"/>
      <c r="BV1823"/>
      <c r="BW1823"/>
      <c r="BX1823"/>
      <c r="BY1823"/>
      <c r="BZ1823"/>
      <c r="CA1823"/>
      <c r="CB1823"/>
      <c r="CC1823"/>
      <c r="CD1823"/>
      <c r="CE1823"/>
      <c r="CF1823"/>
      <c r="CG1823"/>
      <c r="CH1823"/>
      <c r="CI1823"/>
      <c r="CJ1823"/>
      <c r="CK1823"/>
      <c r="CL1823"/>
      <c r="CM1823"/>
      <c r="CN1823"/>
      <c r="CO1823"/>
      <c r="CP1823"/>
      <c r="CQ1823"/>
      <c r="CR1823"/>
      <c r="CS1823"/>
      <c r="CT1823"/>
      <c r="CU1823"/>
      <c r="CV1823"/>
      <c r="CW1823"/>
      <c r="CX1823"/>
      <c r="CY1823"/>
      <c r="CZ1823"/>
      <c r="DA1823"/>
      <c r="DB1823"/>
      <c r="DC1823"/>
      <c r="DD1823"/>
      <c r="DE1823"/>
      <c r="DF1823"/>
      <c r="DG1823"/>
      <c r="DH1823"/>
      <c r="DI1823"/>
      <c r="DJ1823"/>
      <c r="DK1823"/>
      <c r="DL1823"/>
      <c r="DM1823"/>
      <c r="DN1823"/>
      <c r="DO1823"/>
      <c r="DP1823"/>
      <c r="DQ1823"/>
      <c r="DR1823"/>
      <c r="DS1823"/>
      <c r="DT1823"/>
      <c r="DU1823"/>
      <c r="DV1823"/>
      <c r="DW1823"/>
      <c r="DX1823"/>
      <c r="DY1823"/>
      <c r="DZ1823"/>
      <c r="EA1823"/>
      <c r="EB1823"/>
      <c r="EC1823"/>
      <c r="ED1823"/>
      <c r="EE1823"/>
      <c r="EF1823"/>
      <c r="EG1823"/>
      <c r="EH1823"/>
      <c r="EI1823"/>
      <c r="EJ1823"/>
      <c r="EK1823"/>
      <c r="EL1823"/>
      <c r="EM1823"/>
      <c r="EN1823"/>
      <c r="EO1823"/>
      <c r="EP1823"/>
      <c r="EQ1823"/>
      <c r="ER1823"/>
      <c r="ES1823"/>
      <c r="ET1823"/>
      <c r="EU1823"/>
      <c r="EV1823"/>
      <c r="EW1823"/>
      <c r="EX1823"/>
      <c r="EY1823"/>
      <c r="EZ1823"/>
      <c r="FA1823"/>
      <c r="FB1823"/>
      <c r="FC1823"/>
      <c r="FD1823"/>
      <c r="FE1823"/>
      <c r="FF1823"/>
      <c r="FG1823"/>
      <c r="FH1823"/>
      <c r="FI1823"/>
      <c r="FJ1823"/>
      <c r="FK1823"/>
      <c r="FL1823"/>
      <c r="FM1823"/>
      <c r="FN1823"/>
      <c r="FO1823"/>
      <c r="FP1823"/>
      <c r="FQ1823"/>
      <c r="FR1823"/>
      <c r="FS1823"/>
      <c r="FT1823"/>
      <c r="FU1823"/>
      <c r="FV1823"/>
      <c r="FW1823"/>
      <c r="FX1823"/>
      <c r="FY1823"/>
      <c r="FZ1823"/>
      <c r="GA1823"/>
      <c r="GB1823"/>
      <c r="GC1823"/>
      <c r="GD1823"/>
      <c r="GE1823"/>
      <c r="GF1823"/>
      <c r="GG1823"/>
      <c r="GH1823"/>
      <c r="GI1823"/>
      <c r="GJ1823"/>
      <c r="GK1823"/>
      <c r="GL1823"/>
      <c r="GM1823"/>
      <c r="GN1823"/>
      <c r="GO1823"/>
      <c r="GP1823"/>
      <c r="GQ1823"/>
      <c r="GR1823"/>
      <c r="GS1823"/>
      <c r="GT1823"/>
      <c r="GU1823"/>
      <c r="GV1823"/>
      <c r="GW1823"/>
      <c r="GX1823"/>
      <c r="GY1823"/>
      <c r="GZ1823"/>
      <c r="HA1823"/>
      <c r="HB1823"/>
      <c r="HC1823"/>
      <c r="HD1823"/>
      <c r="HE1823"/>
      <c r="HF1823"/>
      <c r="HG1823"/>
      <c r="HH1823"/>
      <c r="HI1823"/>
      <c r="HJ1823"/>
      <c r="HK1823"/>
      <c r="HL1823"/>
      <c r="HM1823"/>
      <c r="HN1823"/>
      <c r="HO1823"/>
      <c r="HP1823"/>
      <c r="HQ1823"/>
      <c r="HR1823"/>
      <c r="HS1823"/>
      <c r="HT1823"/>
      <c r="HU1823"/>
      <c r="HV1823"/>
      <c r="HW1823"/>
      <c r="HX1823"/>
      <c r="HY1823"/>
      <c r="HZ1823"/>
      <c r="IA1823"/>
      <c r="IB1823"/>
      <c r="IC1823"/>
      <c r="ID1823"/>
      <c r="IE1823"/>
      <c r="IF1823"/>
      <c r="IG1823"/>
      <c r="IH1823"/>
      <c r="II1823"/>
      <c r="IJ1823"/>
      <c r="IK1823"/>
      <c r="IL1823"/>
      <c r="IM1823"/>
      <c r="IN1823"/>
    </row>
    <row r="1824" hidden="1" spans="1:248">
      <c r="A1824" s="4"/>
      <c r="B1824" s="326" t="s">
        <v>2432</v>
      </c>
      <c r="C1824" s="549"/>
      <c r="D1824" s="558"/>
      <c r="E1824" s="304">
        <v>0</v>
      </c>
      <c r="F1824" s="149"/>
      <c r="G1824"/>
      <c r="H1824"/>
      <c r="I1824"/>
      <c r="J1824"/>
      <c r="K1824"/>
      <c r="L1824"/>
      <c r="M1824"/>
      <c r="N1824"/>
      <c r="O1824"/>
      <c r="P1824"/>
      <c r="Q1824"/>
      <c r="R1824"/>
      <c r="S1824"/>
      <c r="T1824"/>
      <c r="U1824"/>
      <c r="V1824"/>
      <c r="W1824"/>
      <c r="X1824"/>
      <c r="Y1824"/>
      <c r="Z1824"/>
      <c r="AA1824"/>
      <c r="AB1824"/>
      <c r="AC1824"/>
      <c r="AD1824"/>
      <c r="AE1824"/>
      <c r="AF1824"/>
      <c r="AG1824"/>
      <c r="AH1824"/>
      <c r="AI1824"/>
      <c r="AJ1824"/>
      <c r="AK1824"/>
      <c r="AL1824"/>
      <c r="AM1824"/>
      <c r="AN1824"/>
      <c r="AO1824"/>
      <c r="AP1824"/>
      <c r="AQ1824"/>
      <c r="AR1824"/>
      <c r="AS1824"/>
      <c r="AT1824"/>
      <c r="AU1824"/>
      <c r="AV1824"/>
      <c r="AW1824"/>
      <c r="AX1824"/>
      <c r="AY1824"/>
      <c r="AZ1824"/>
      <c r="BA1824"/>
      <c r="BB1824"/>
      <c r="BC1824"/>
      <c r="BD1824"/>
      <c r="BE1824"/>
      <c r="BF1824"/>
      <c r="BG1824"/>
      <c r="BH1824"/>
      <c r="BI1824"/>
      <c r="BJ1824"/>
      <c r="BK1824"/>
      <c r="BL1824"/>
      <c r="BM1824"/>
      <c r="BN1824"/>
      <c r="BO1824"/>
      <c r="BP1824"/>
      <c r="BQ1824"/>
      <c r="BR1824"/>
      <c r="BS1824"/>
      <c r="BT1824"/>
      <c r="BU1824"/>
      <c r="BV1824"/>
      <c r="BW1824"/>
      <c r="BX1824"/>
      <c r="BY1824"/>
      <c r="BZ1824"/>
      <c r="CA1824"/>
      <c r="CB1824"/>
      <c r="CC1824"/>
      <c r="CD1824"/>
      <c r="CE1824"/>
      <c r="CF1824"/>
      <c r="CG1824"/>
      <c r="CH1824"/>
      <c r="CI1824"/>
      <c r="CJ1824"/>
      <c r="CK1824"/>
      <c r="CL1824"/>
      <c r="CM1824"/>
      <c r="CN1824"/>
      <c r="CO1824"/>
      <c r="CP1824"/>
      <c r="CQ1824"/>
      <c r="CR1824"/>
      <c r="CS1824"/>
      <c r="CT1824"/>
      <c r="CU1824"/>
      <c r="CV1824"/>
      <c r="CW1824"/>
      <c r="CX1824"/>
      <c r="CY1824"/>
      <c r="CZ1824"/>
      <c r="DA1824"/>
      <c r="DB1824"/>
      <c r="DC1824"/>
      <c r="DD1824"/>
      <c r="DE1824"/>
      <c r="DF1824"/>
      <c r="DG1824"/>
      <c r="DH1824"/>
      <c r="DI1824"/>
      <c r="DJ1824"/>
      <c r="DK1824"/>
      <c r="DL1824"/>
      <c r="DM1824"/>
      <c r="DN1824"/>
      <c r="DO1824"/>
      <c r="DP1824"/>
      <c r="DQ1824"/>
      <c r="DR1824"/>
      <c r="DS1824"/>
      <c r="DT1824"/>
      <c r="DU1824"/>
      <c r="DV1824"/>
      <c r="DW1824"/>
      <c r="DX1824"/>
      <c r="DY1824"/>
      <c r="DZ1824"/>
      <c r="EA1824"/>
      <c r="EB1824"/>
      <c r="EC1824"/>
      <c r="ED1824"/>
      <c r="EE1824"/>
      <c r="EF1824"/>
      <c r="EG1824"/>
      <c r="EH1824"/>
      <c r="EI1824"/>
      <c r="EJ1824"/>
      <c r="EK1824"/>
      <c r="EL1824"/>
      <c r="EM1824"/>
      <c r="EN1824"/>
      <c r="EO1824"/>
      <c r="EP1824"/>
      <c r="EQ1824"/>
      <c r="ER1824"/>
      <c r="ES1824"/>
      <c r="ET1824"/>
      <c r="EU1824"/>
      <c r="EV1824"/>
      <c r="EW1824"/>
      <c r="EX1824"/>
      <c r="EY1824"/>
      <c r="EZ1824"/>
      <c r="FA1824"/>
      <c r="FB1824"/>
      <c r="FC1824"/>
      <c r="FD1824"/>
      <c r="FE1824"/>
      <c r="FF1824"/>
      <c r="FG1824"/>
      <c r="FH1824"/>
      <c r="FI1824"/>
      <c r="FJ1824"/>
      <c r="FK1824"/>
      <c r="FL1824"/>
      <c r="FM1824"/>
      <c r="FN1824"/>
      <c r="FO1824"/>
      <c r="FP1824"/>
      <c r="FQ1824"/>
      <c r="FR1824"/>
      <c r="FS1824"/>
      <c r="FT1824"/>
      <c r="FU1824"/>
      <c r="FV1824"/>
      <c r="FW1824"/>
      <c r="FX1824"/>
      <c r="FY1824"/>
      <c r="FZ1824"/>
      <c r="GA1824"/>
      <c r="GB1824"/>
      <c r="GC1824"/>
      <c r="GD1824"/>
      <c r="GE1824"/>
      <c r="GF1824"/>
      <c r="GG1824"/>
      <c r="GH1824"/>
      <c r="GI1824"/>
      <c r="GJ1824"/>
      <c r="GK1824"/>
      <c r="GL1824"/>
      <c r="GM1824"/>
      <c r="GN1824"/>
      <c r="GO1824"/>
      <c r="GP1824"/>
      <c r="GQ1824"/>
      <c r="GR1824"/>
      <c r="GS1824"/>
      <c r="GT1824"/>
      <c r="GU1824"/>
      <c r="GV1824"/>
      <c r="GW1824"/>
      <c r="GX1824"/>
      <c r="GY1824"/>
      <c r="GZ1824"/>
      <c r="HA1824"/>
      <c r="HB1824"/>
      <c r="HC1824"/>
      <c r="HD1824"/>
      <c r="HE1824"/>
      <c r="HF1824"/>
      <c r="HG1824"/>
      <c r="HH1824"/>
      <c r="HI1824"/>
      <c r="HJ1824"/>
      <c r="HK1824"/>
      <c r="HL1824"/>
      <c r="HM1824"/>
      <c r="HN1824"/>
      <c r="HO1824"/>
      <c r="HP1824"/>
      <c r="HQ1824"/>
      <c r="HR1824"/>
      <c r="HS1824"/>
      <c r="HT1824"/>
      <c r="HU1824"/>
      <c r="HV1824"/>
      <c r="HW1824"/>
      <c r="HX1824"/>
      <c r="HY1824"/>
      <c r="HZ1824"/>
      <c r="IA1824"/>
      <c r="IB1824"/>
      <c r="IC1824"/>
      <c r="ID1824"/>
      <c r="IE1824"/>
      <c r="IF1824"/>
      <c r="IG1824"/>
      <c r="IH1824"/>
      <c r="II1824"/>
      <c r="IJ1824"/>
      <c r="IK1824"/>
      <c r="IL1824"/>
      <c r="IM1824"/>
      <c r="IN1824"/>
    </row>
    <row r="1825" hidden="1" spans="1:248">
      <c r="A1825" s="4"/>
      <c r="B1825" s="326" t="s">
        <v>2433</v>
      </c>
      <c r="C1825" s="549"/>
      <c r="D1825" s="558"/>
      <c r="E1825" s="304">
        <v>0</v>
      </c>
      <c r="F1825" s="149"/>
      <c r="G1825"/>
      <c r="H1825"/>
      <c r="I1825"/>
      <c r="J1825"/>
      <c r="K1825"/>
      <c r="L1825"/>
      <c r="M1825"/>
      <c r="N1825"/>
      <c r="O1825"/>
      <c r="P1825"/>
      <c r="Q1825"/>
      <c r="R1825"/>
      <c r="S1825"/>
      <c r="T1825"/>
      <c r="U1825"/>
      <c r="V1825"/>
      <c r="W1825"/>
      <c r="X1825"/>
      <c r="Y1825"/>
      <c r="Z1825"/>
      <c r="AA1825"/>
      <c r="AB1825"/>
      <c r="AC1825"/>
      <c r="AD1825"/>
      <c r="AE1825"/>
      <c r="AF1825"/>
      <c r="AG1825"/>
      <c r="AH1825"/>
      <c r="AI1825"/>
      <c r="AJ1825"/>
      <c r="AK1825"/>
      <c r="AL1825"/>
      <c r="AM1825"/>
      <c r="AN1825"/>
      <c r="AO1825"/>
      <c r="AP1825"/>
      <c r="AQ1825"/>
      <c r="AR1825"/>
      <c r="AS1825"/>
      <c r="AT1825"/>
      <c r="AU1825"/>
      <c r="AV1825"/>
      <c r="AW1825"/>
      <c r="AX1825"/>
      <c r="AY1825"/>
      <c r="AZ1825"/>
      <c r="BA1825"/>
      <c r="BB1825"/>
      <c r="BC1825"/>
      <c r="BD1825"/>
      <c r="BE1825"/>
      <c r="BF1825"/>
      <c r="BG1825"/>
      <c r="BH1825"/>
      <c r="BI1825"/>
      <c r="BJ1825"/>
      <c r="BK1825"/>
      <c r="BL1825"/>
      <c r="BM1825"/>
      <c r="BN1825"/>
      <c r="BO1825"/>
      <c r="BP1825"/>
      <c r="BQ1825"/>
      <c r="BR1825"/>
      <c r="BS1825"/>
      <c r="BT1825"/>
      <c r="BU1825"/>
      <c r="BV1825"/>
      <c r="BW1825"/>
      <c r="BX1825"/>
      <c r="BY1825"/>
      <c r="BZ1825"/>
      <c r="CA1825"/>
      <c r="CB1825"/>
      <c r="CC1825"/>
      <c r="CD1825"/>
      <c r="CE1825"/>
      <c r="CF1825"/>
      <c r="CG1825"/>
      <c r="CH1825"/>
      <c r="CI1825"/>
      <c r="CJ1825"/>
      <c r="CK1825"/>
      <c r="CL1825"/>
      <c r="CM1825"/>
      <c r="CN1825"/>
      <c r="CO1825"/>
      <c r="CP1825"/>
      <c r="CQ1825"/>
      <c r="CR1825"/>
      <c r="CS1825"/>
      <c r="CT1825"/>
      <c r="CU1825"/>
      <c r="CV1825"/>
      <c r="CW1825"/>
      <c r="CX1825"/>
      <c r="CY1825"/>
      <c r="CZ1825"/>
      <c r="DA1825"/>
      <c r="DB1825"/>
      <c r="DC1825"/>
      <c r="DD1825"/>
      <c r="DE1825"/>
      <c r="DF1825"/>
      <c r="DG1825"/>
      <c r="DH1825"/>
      <c r="DI1825"/>
      <c r="DJ1825"/>
      <c r="DK1825"/>
      <c r="DL1825"/>
      <c r="DM1825"/>
      <c r="DN1825"/>
      <c r="DO1825"/>
      <c r="DP1825"/>
      <c r="DQ1825"/>
      <c r="DR1825"/>
      <c r="DS1825"/>
      <c r="DT1825"/>
      <c r="DU1825"/>
      <c r="DV1825"/>
      <c r="DW1825"/>
      <c r="DX1825"/>
      <c r="DY1825"/>
      <c r="DZ1825"/>
      <c r="EA1825"/>
      <c r="EB1825"/>
      <c r="EC1825"/>
      <c r="ED1825"/>
      <c r="EE1825"/>
      <c r="EF1825"/>
      <c r="EG1825"/>
      <c r="EH1825"/>
      <c r="EI1825"/>
      <c r="EJ1825"/>
      <c r="EK1825"/>
      <c r="EL1825"/>
      <c r="EM1825"/>
      <c r="EN1825"/>
      <c r="EO1825"/>
      <c r="EP1825"/>
      <c r="EQ1825"/>
      <c r="ER1825"/>
      <c r="ES1825"/>
      <c r="ET1825"/>
      <c r="EU1825"/>
      <c r="EV1825"/>
      <c r="EW1825"/>
      <c r="EX1825"/>
      <c r="EY1825"/>
      <c r="EZ1825"/>
      <c r="FA1825"/>
      <c r="FB1825"/>
      <c r="FC1825"/>
      <c r="FD1825"/>
      <c r="FE1825"/>
      <c r="FF1825"/>
      <c r="FG1825"/>
      <c r="FH1825"/>
      <c r="FI1825"/>
      <c r="FJ1825"/>
      <c r="FK1825"/>
      <c r="FL1825"/>
      <c r="FM1825"/>
      <c r="FN1825"/>
      <c r="FO1825"/>
      <c r="FP1825"/>
      <c r="FQ1825"/>
      <c r="FR1825"/>
      <c r="FS1825"/>
      <c r="FT1825"/>
      <c r="FU1825"/>
      <c r="FV1825"/>
      <c r="FW1825"/>
      <c r="FX1825"/>
      <c r="FY1825"/>
      <c r="FZ1825"/>
      <c r="GA1825"/>
      <c r="GB1825"/>
      <c r="GC1825"/>
      <c r="GD1825"/>
      <c r="GE1825"/>
      <c r="GF1825"/>
      <c r="GG1825"/>
      <c r="GH1825"/>
      <c r="GI1825"/>
      <c r="GJ1825"/>
      <c r="GK1825"/>
      <c r="GL1825"/>
      <c r="GM1825"/>
      <c r="GN1825"/>
      <c r="GO1825"/>
      <c r="GP1825"/>
      <c r="GQ1825"/>
      <c r="GR1825"/>
      <c r="GS1825"/>
      <c r="GT1825"/>
      <c r="GU1825"/>
      <c r="GV1825"/>
      <c r="GW1825"/>
      <c r="GX1825"/>
      <c r="GY1825"/>
      <c r="GZ1825"/>
      <c r="HA1825"/>
      <c r="HB1825"/>
      <c r="HC1825"/>
      <c r="HD1825"/>
      <c r="HE1825"/>
      <c r="HF1825"/>
      <c r="HG1825"/>
      <c r="HH1825"/>
      <c r="HI1825"/>
      <c r="HJ1825"/>
      <c r="HK1825"/>
      <c r="HL1825"/>
      <c r="HM1825"/>
      <c r="HN1825"/>
      <c r="HO1825"/>
      <c r="HP1825"/>
      <c r="HQ1825"/>
      <c r="HR1825"/>
      <c r="HS1825"/>
      <c r="HT1825"/>
      <c r="HU1825"/>
      <c r="HV1825"/>
      <c r="HW1825"/>
      <c r="HX1825"/>
      <c r="HY1825"/>
      <c r="HZ1825"/>
      <c r="IA1825"/>
      <c r="IB1825"/>
      <c r="IC1825"/>
      <c r="ID1825"/>
      <c r="IE1825"/>
      <c r="IF1825"/>
      <c r="IG1825"/>
      <c r="IH1825"/>
      <c r="II1825"/>
      <c r="IJ1825"/>
      <c r="IK1825"/>
      <c r="IL1825"/>
      <c r="IM1825"/>
      <c r="IN1825"/>
    </row>
    <row r="1826" hidden="1" spans="1:248">
      <c r="A1826" s="4"/>
      <c r="B1826" s="559" t="s">
        <v>2434</v>
      </c>
      <c r="C1826" s="549"/>
      <c r="D1826" s="558"/>
      <c r="E1826" s="304">
        <v>0</v>
      </c>
      <c r="F1826" s="149"/>
      <c r="G1826"/>
      <c r="H1826"/>
      <c r="I1826"/>
      <c r="J1826"/>
      <c r="K1826"/>
      <c r="L1826"/>
      <c r="M1826"/>
      <c r="N1826"/>
      <c r="O1826"/>
      <c r="P1826"/>
      <c r="Q1826"/>
      <c r="R1826"/>
      <c r="S1826"/>
      <c r="T1826"/>
      <c r="U1826"/>
      <c r="V1826"/>
      <c r="W1826"/>
      <c r="X1826"/>
      <c r="Y1826"/>
      <c r="Z1826"/>
      <c r="AA1826"/>
      <c r="AB1826"/>
      <c r="AC1826"/>
      <c r="AD1826"/>
      <c r="AE1826"/>
      <c r="AF1826"/>
      <c r="AG1826"/>
      <c r="AH1826"/>
      <c r="AI1826"/>
      <c r="AJ1826"/>
      <c r="AK1826"/>
      <c r="AL1826"/>
      <c r="AM1826"/>
      <c r="AN1826"/>
      <c r="AO1826"/>
      <c r="AP1826"/>
      <c r="AQ1826"/>
      <c r="AR1826"/>
      <c r="AS1826"/>
      <c r="AT1826"/>
      <c r="AU1826"/>
      <c r="AV1826"/>
      <c r="AW1826"/>
      <c r="AX1826"/>
      <c r="AY1826"/>
      <c r="AZ1826"/>
      <c r="BA1826"/>
      <c r="BB1826"/>
      <c r="BC1826"/>
      <c r="BD1826"/>
      <c r="BE1826"/>
      <c r="BF1826"/>
      <c r="BG1826"/>
      <c r="BH1826"/>
      <c r="BI1826"/>
      <c r="BJ1826"/>
      <c r="BK1826"/>
      <c r="BL1826"/>
      <c r="BM1826"/>
      <c r="BN1826"/>
      <c r="BO1826"/>
      <c r="BP1826"/>
      <c r="BQ1826"/>
      <c r="BR1826"/>
      <c r="BS1826"/>
      <c r="BT1826"/>
      <c r="BU1826"/>
      <c r="BV1826"/>
      <c r="BW1826"/>
      <c r="BX1826"/>
      <c r="BY1826"/>
      <c r="BZ1826"/>
      <c r="CA1826"/>
      <c r="CB1826"/>
      <c r="CC1826"/>
      <c r="CD1826"/>
      <c r="CE1826"/>
      <c r="CF1826"/>
      <c r="CG1826"/>
      <c r="CH1826"/>
      <c r="CI1826"/>
      <c r="CJ1826"/>
      <c r="CK1826"/>
      <c r="CL1826"/>
      <c r="CM1826"/>
      <c r="CN1826"/>
      <c r="CO1826"/>
      <c r="CP1826"/>
      <c r="CQ1826"/>
      <c r="CR1826"/>
      <c r="CS1826"/>
      <c r="CT1826"/>
      <c r="CU1826"/>
      <c r="CV1826"/>
      <c r="CW1826"/>
      <c r="CX1826"/>
      <c r="CY1826"/>
      <c r="CZ1826"/>
      <c r="DA1826"/>
      <c r="DB1826"/>
      <c r="DC1826"/>
      <c r="DD1826"/>
      <c r="DE1826"/>
      <c r="DF1826"/>
      <c r="DG1826"/>
      <c r="DH1826"/>
      <c r="DI1826"/>
      <c r="DJ1826"/>
      <c r="DK1826"/>
      <c r="DL1826"/>
      <c r="DM1826"/>
      <c r="DN1826"/>
      <c r="DO1826"/>
      <c r="DP1826"/>
      <c r="DQ1826"/>
      <c r="DR1826"/>
      <c r="DS1826"/>
      <c r="DT1826"/>
      <c r="DU1826"/>
      <c r="DV1826"/>
      <c r="DW1826"/>
      <c r="DX1826"/>
      <c r="DY1826"/>
      <c r="DZ1826"/>
      <c r="EA1826"/>
      <c r="EB1826"/>
      <c r="EC1826"/>
      <c r="ED1826"/>
      <c r="EE1826"/>
      <c r="EF1826"/>
      <c r="EG1826"/>
      <c r="EH1826"/>
      <c r="EI1826"/>
      <c r="EJ1826"/>
      <c r="EK1826"/>
      <c r="EL1826"/>
      <c r="EM1826"/>
      <c r="EN1826"/>
      <c r="EO1826"/>
      <c r="EP1826"/>
      <c r="EQ1826"/>
      <c r="ER1826"/>
      <c r="ES1826"/>
      <c r="ET1826"/>
      <c r="EU1826"/>
      <c r="EV1826"/>
      <c r="EW1826"/>
      <c r="EX1826"/>
      <c r="EY1826"/>
      <c r="EZ1826"/>
      <c r="FA1826"/>
      <c r="FB1826"/>
      <c r="FC1826"/>
      <c r="FD1826"/>
      <c r="FE1826"/>
      <c r="FF1826"/>
      <c r="FG1826"/>
      <c r="FH1826"/>
      <c r="FI1826"/>
      <c r="FJ1826"/>
      <c r="FK1826"/>
      <c r="FL1826"/>
      <c r="FM1826"/>
      <c r="FN1826"/>
      <c r="FO1826"/>
      <c r="FP1826"/>
      <c r="FQ1826"/>
      <c r="FR1826"/>
      <c r="FS1826"/>
      <c r="FT1826"/>
      <c r="FU1826"/>
      <c r="FV1826"/>
      <c r="FW1826"/>
      <c r="FX1826"/>
      <c r="FY1826"/>
      <c r="FZ1826"/>
      <c r="GA1826"/>
      <c r="GB1826"/>
      <c r="GC1826"/>
      <c r="GD1826"/>
      <c r="GE1826"/>
      <c r="GF1826"/>
      <c r="GG1826"/>
      <c r="GH1826"/>
      <c r="GI1826"/>
      <c r="GJ1826"/>
      <c r="GK1826"/>
      <c r="GL1826"/>
      <c r="GM1826"/>
      <c r="GN1826"/>
      <c r="GO1826"/>
      <c r="GP1826"/>
      <c r="GQ1826"/>
      <c r="GR1826"/>
      <c r="GS1826"/>
      <c r="GT1826"/>
      <c r="GU1826"/>
      <c r="GV1826"/>
      <c r="GW1826"/>
      <c r="GX1826"/>
      <c r="GY1826"/>
      <c r="GZ1826"/>
      <c r="HA1826"/>
      <c r="HB1826"/>
      <c r="HC1826"/>
      <c r="HD1826"/>
      <c r="HE1826"/>
      <c r="HF1826"/>
      <c r="HG1826"/>
      <c r="HH1826"/>
      <c r="HI1826"/>
      <c r="HJ1826"/>
      <c r="HK1826"/>
      <c r="HL1826"/>
      <c r="HM1826"/>
      <c r="HN1826"/>
      <c r="HO1826"/>
      <c r="HP1826"/>
      <c r="HQ1826"/>
      <c r="HR1826"/>
      <c r="HS1826"/>
      <c r="HT1826"/>
      <c r="HU1826"/>
      <c r="HV1826"/>
      <c r="HW1826"/>
      <c r="HX1826"/>
      <c r="HY1826"/>
      <c r="HZ1826"/>
      <c r="IA1826"/>
      <c r="IB1826"/>
      <c r="IC1826"/>
      <c r="ID1826"/>
      <c r="IE1826"/>
      <c r="IF1826"/>
      <c r="IG1826"/>
      <c r="IH1826"/>
      <c r="II1826"/>
      <c r="IJ1826"/>
      <c r="IK1826"/>
      <c r="IL1826"/>
      <c r="IM1826"/>
      <c r="IN1826"/>
    </row>
    <row r="1827" spans="1:248">
      <c r="A1827" s="4"/>
      <c r="B1827" s="559" t="s">
        <v>2435</v>
      </c>
      <c r="C1827" s="549"/>
      <c r="D1827" s="558"/>
      <c r="E1827" s="304">
        <v>50000000</v>
      </c>
      <c r="F1827" s="149"/>
      <c r="G1827"/>
      <c r="H1827"/>
      <c r="I1827"/>
      <c r="J1827"/>
      <c r="K1827"/>
      <c r="L1827"/>
      <c r="M1827"/>
      <c r="N1827"/>
      <c r="O1827"/>
      <c r="P1827"/>
      <c r="Q1827"/>
      <c r="R1827"/>
      <c r="S1827"/>
      <c r="T1827"/>
      <c r="U1827"/>
      <c r="V1827"/>
      <c r="W1827"/>
      <c r="X1827"/>
      <c r="Y1827"/>
      <c r="Z1827"/>
      <c r="AA1827"/>
      <c r="AB1827"/>
      <c r="AC1827"/>
      <c r="AD1827"/>
      <c r="AE1827"/>
      <c r="AF1827"/>
      <c r="AG1827"/>
      <c r="AH1827"/>
      <c r="AI1827"/>
      <c r="AJ1827"/>
      <c r="AK1827"/>
      <c r="AL1827"/>
      <c r="AM1827"/>
      <c r="AN1827"/>
      <c r="AO1827"/>
      <c r="AP1827"/>
      <c r="AQ1827"/>
      <c r="AR1827"/>
      <c r="AS1827"/>
      <c r="AT1827"/>
      <c r="AU1827"/>
      <c r="AV1827"/>
      <c r="AW1827"/>
      <c r="AX1827"/>
      <c r="AY1827"/>
      <c r="AZ1827"/>
      <c r="BA1827"/>
      <c r="BB1827"/>
      <c r="BC1827"/>
      <c r="BD1827"/>
      <c r="BE1827"/>
      <c r="BF1827"/>
      <c r="BG1827"/>
      <c r="BH1827"/>
      <c r="BI1827"/>
      <c r="BJ1827"/>
      <c r="BK1827"/>
      <c r="BL1827"/>
      <c r="BM1827"/>
      <c r="BN1827"/>
      <c r="BO1827"/>
      <c r="BP1827"/>
      <c r="BQ1827"/>
      <c r="BR1827"/>
      <c r="BS1827"/>
      <c r="BT1827"/>
      <c r="BU1827"/>
      <c r="BV1827"/>
      <c r="BW1827"/>
      <c r="BX1827"/>
      <c r="BY1827"/>
      <c r="BZ1827"/>
      <c r="CA1827"/>
      <c r="CB1827"/>
      <c r="CC1827"/>
      <c r="CD1827"/>
      <c r="CE1827"/>
      <c r="CF1827"/>
      <c r="CG1827"/>
      <c r="CH1827"/>
      <c r="CI1827"/>
      <c r="CJ1827"/>
      <c r="CK1827"/>
      <c r="CL1827"/>
      <c r="CM1827"/>
      <c r="CN1827"/>
      <c r="CO1827"/>
      <c r="CP1827"/>
      <c r="CQ1827"/>
      <c r="CR1827"/>
      <c r="CS1827"/>
      <c r="CT1827"/>
      <c r="CU1827"/>
      <c r="CV1827"/>
      <c r="CW1827"/>
      <c r="CX1827"/>
      <c r="CY1827"/>
      <c r="CZ1827"/>
      <c r="DA1827"/>
      <c r="DB1827"/>
      <c r="DC1827"/>
      <c r="DD1827"/>
      <c r="DE1827"/>
      <c r="DF1827"/>
      <c r="DG1827"/>
      <c r="DH1827"/>
      <c r="DI1827"/>
      <c r="DJ1827"/>
      <c r="DK1827"/>
      <c r="DL1827"/>
      <c r="DM1827"/>
      <c r="DN1827"/>
      <c r="DO1827"/>
      <c r="DP1827"/>
      <c r="DQ1827"/>
      <c r="DR1827"/>
      <c r="DS1827"/>
      <c r="DT1827"/>
      <c r="DU1827"/>
      <c r="DV1827"/>
      <c r="DW1827"/>
      <c r="DX1827"/>
      <c r="DY1827"/>
      <c r="DZ1827"/>
      <c r="EA1827"/>
      <c r="EB1827"/>
      <c r="EC1827"/>
      <c r="ED1827"/>
      <c r="EE1827"/>
      <c r="EF1827"/>
      <c r="EG1827"/>
      <c r="EH1827"/>
      <c r="EI1827"/>
      <c r="EJ1827"/>
      <c r="EK1827"/>
      <c r="EL1827"/>
      <c r="EM1827"/>
      <c r="EN1827"/>
      <c r="EO1827"/>
      <c r="EP1827"/>
      <c r="EQ1827"/>
      <c r="ER1827"/>
      <c r="ES1827"/>
      <c r="ET1827"/>
      <c r="EU1827"/>
      <c r="EV1827"/>
      <c r="EW1827"/>
      <c r="EX1827"/>
      <c r="EY1827"/>
      <c r="EZ1827"/>
      <c r="FA1827"/>
      <c r="FB1827"/>
      <c r="FC1827"/>
      <c r="FD1827"/>
      <c r="FE1827"/>
      <c r="FF1827"/>
      <c r="FG1827"/>
      <c r="FH1827"/>
      <c r="FI1827"/>
      <c r="FJ1827"/>
      <c r="FK1827"/>
      <c r="FL1827"/>
      <c r="FM1827"/>
      <c r="FN1827"/>
      <c r="FO1827"/>
      <c r="FP1827"/>
      <c r="FQ1827"/>
      <c r="FR1827"/>
      <c r="FS1827"/>
      <c r="FT1827"/>
      <c r="FU1827"/>
      <c r="FV1827"/>
      <c r="FW1827"/>
      <c r="FX1827"/>
      <c r="FY1827"/>
      <c r="FZ1827"/>
      <c r="GA1827"/>
      <c r="GB1827"/>
      <c r="GC1827"/>
      <c r="GD1827"/>
      <c r="GE1827"/>
      <c r="GF1827"/>
      <c r="GG1827"/>
      <c r="GH1827"/>
      <c r="GI1827"/>
      <c r="GJ1827"/>
      <c r="GK1827"/>
      <c r="GL1827"/>
      <c r="GM1827"/>
      <c r="GN1827"/>
      <c r="GO1827"/>
      <c r="GP1827"/>
      <c r="GQ1827"/>
      <c r="GR1827"/>
      <c r="GS1827"/>
      <c r="GT1827"/>
      <c r="GU1827"/>
      <c r="GV1827"/>
      <c r="GW1827"/>
      <c r="GX1827"/>
      <c r="GY1827"/>
      <c r="GZ1827"/>
      <c r="HA1827"/>
      <c r="HB1827"/>
      <c r="HC1827"/>
      <c r="HD1827"/>
      <c r="HE1827"/>
      <c r="HF1827"/>
      <c r="HG1827"/>
      <c r="HH1827"/>
      <c r="HI1827"/>
      <c r="HJ1827"/>
      <c r="HK1827"/>
      <c r="HL1827"/>
      <c r="HM1827"/>
      <c r="HN1827"/>
      <c r="HO1827"/>
      <c r="HP1827"/>
      <c r="HQ1827"/>
      <c r="HR1827"/>
      <c r="HS1827"/>
      <c r="HT1827"/>
      <c r="HU1827"/>
      <c r="HV1827"/>
      <c r="HW1827"/>
      <c r="HX1827"/>
      <c r="HY1827"/>
      <c r="HZ1827"/>
      <c r="IA1827"/>
      <c r="IB1827"/>
      <c r="IC1827"/>
      <c r="ID1827"/>
      <c r="IE1827"/>
      <c r="IF1827"/>
      <c r="IG1827"/>
      <c r="IH1827"/>
      <c r="II1827"/>
      <c r="IJ1827"/>
      <c r="IK1827"/>
      <c r="IL1827"/>
      <c r="IM1827"/>
      <c r="IN1827"/>
    </row>
    <row r="1828" spans="1:248">
      <c r="A1828" s="4"/>
      <c r="B1828" s="553"/>
      <c r="C1828" s="549"/>
      <c r="D1828" s="558"/>
      <c r="E1828" s="560"/>
      <c r="F1828" s="149"/>
      <c r="G1828"/>
      <c r="H1828"/>
      <c r="I1828"/>
      <c r="J1828"/>
      <c r="K1828"/>
      <c r="L1828"/>
      <c r="M1828"/>
      <c r="N1828"/>
      <c r="O1828"/>
      <c r="P1828"/>
      <c r="Q1828"/>
      <c r="R1828"/>
      <c r="S1828"/>
      <c r="T1828"/>
      <c r="U1828"/>
      <c r="V1828"/>
      <c r="W1828"/>
      <c r="X1828"/>
      <c r="Y1828"/>
      <c r="Z1828"/>
      <c r="AA1828"/>
      <c r="AB1828"/>
      <c r="AC1828"/>
      <c r="AD1828"/>
      <c r="AE1828"/>
      <c r="AF1828"/>
      <c r="AG1828"/>
      <c r="AH1828"/>
      <c r="AI1828"/>
      <c r="AJ1828"/>
      <c r="AK1828"/>
      <c r="AL1828"/>
      <c r="AM1828"/>
      <c r="AN1828"/>
      <c r="AO1828"/>
      <c r="AP1828"/>
      <c r="AQ1828"/>
      <c r="AR1828"/>
      <c r="AS1828"/>
      <c r="AT1828"/>
      <c r="AU1828"/>
      <c r="AV1828"/>
      <c r="AW1828"/>
      <c r="AX1828"/>
      <c r="AY1828"/>
      <c r="AZ1828"/>
      <c r="BA1828"/>
      <c r="BB1828"/>
      <c r="BC1828"/>
      <c r="BD1828"/>
      <c r="BE1828"/>
      <c r="BF1828"/>
      <c r="BG1828"/>
      <c r="BH1828"/>
      <c r="BI1828"/>
      <c r="BJ1828"/>
      <c r="BK1828"/>
      <c r="BL1828"/>
      <c r="BM1828"/>
      <c r="BN1828"/>
      <c r="BO1828"/>
      <c r="BP1828"/>
      <c r="BQ1828"/>
      <c r="BR1828"/>
      <c r="BS1828"/>
      <c r="BT1828"/>
      <c r="BU1828"/>
      <c r="BV1828"/>
      <c r="BW1828"/>
      <c r="BX1828"/>
      <c r="BY1828"/>
      <c r="BZ1828"/>
      <c r="CA1828"/>
      <c r="CB1828"/>
      <c r="CC1828"/>
      <c r="CD1828"/>
      <c r="CE1828"/>
      <c r="CF1828"/>
      <c r="CG1828"/>
      <c r="CH1828"/>
      <c r="CI1828"/>
      <c r="CJ1828"/>
      <c r="CK1828"/>
      <c r="CL1828"/>
      <c r="CM1828"/>
      <c r="CN1828"/>
      <c r="CO1828"/>
      <c r="CP1828"/>
      <c r="CQ1828"/>
      <c r="CR1828"/>
      <c r="CS1828"/>
      <c r="CT1828"/>
      <c r="CU1828"/>
      <c r="CV1828"/>
      <c r="CW1828"/>
      <c r="CX1828"/>
      <c r="CY1828"/>
      <c r="CZ1828"/>
      <c r="DA1828"/>
      <c r="DB1828"/>
      <c r="DC1828"/>
      <c r="DD1828"/>
      <c r="DE1828"/>
      <c r="DF1828"/>
      <c r="DG1828"/>
      <c r="DH1828"/>
      <c r="DI1828"/>
      <c r="DJ1828"/>
      <c r="DK1828"/>
      <c r="DL1828"/>
      <c r="DM1828"/>
      <c r="DN1828"/>
      <c r="DO1828"/>
      <c r="DP1828"/>
      <c r="DQ1828"/>
      <c r="DR1828"/>
      <c r="DS1828"/>
      <c r="DT1828"/>
      <c r="DU1828"/>
      <c r="DV1828"/>
      <c r="DW1828"/>
      <c r="DX1828"/>
      <c r="DY1828"/>
      <c r="DZ1828"/>
      <c r="EA1828"/>
      <c r="EB1828"/>
      <c r="EC1828"/>
      <c r="ED1828"/>
      <c r="EE1828"/>
      <c r="EF1828"/>
      <c r="EG1828"/>
      <c r="EH1828"/>
      <c r="EI1828"/>
      <c r="EJ1828"/>
      <c r="EK1828"/>
      <c r="EL1828"/>
      <c r="EM1828"/>
      <c r="EN1828"/>
      <c r="EO1828"/>
      <c r="EP1828"/>
      <c r="EQ1828"/>
      <c r="ER1828"/>
      <c r="ES1828"/>
      <c r="ET1828"/>
      <c r="EU1828"/>
      <c r="EV1828"/>
      <c r="EW1828"/>
      <c r="EX1828"/>
      <c r="EY1828"/>
      <c r="EZ1828"/>
      <c r="FA1828"/>
      <c r="FB1828"/>
      <c r="FC1828"/>
      <c r="FD1828"/>
      <c r="FE1828"/>
      <c r="FF1828"/>
      <c r="FG1828"/>
      <c r="FH1828"/>
      <c r="FI1828"/>
      <c r="FJ1828"/>
      <c r="FK1828"/>
      <c r="FL1828"/>
      <c r="FM1828"/>
      <c r="FN1828"/>
      <c r="FO1828"/>
      <c r="FP1828"/>
      <c r="FQ1828"/>
      <c r="FR1828"/>
      <c r="FS1828"/>
      <c r="FT1828"/>
      <c r="FU1828"/>
      <c r="FV1828"/>
      <c r="FW1828"/>
      <c r="FX1828"/>
      <c r="FY1828"/>
      <c r="FZ1828"/>
      <c r="GA1828"/>
      <c r="GB1828"/>
      <c r="GC1828"/>
      <c r="GD1828"/>
      <c r="GE1828"/>
      <c r="GF1828"/>
      <c r="GG1828"/>
      <c r="GH1828"/>
      <c r="GI1828"/>
      <c r="GJ1828"/>
      <c r="GK1828"/>
      <c r="GL1828"/>
      <c r="GM1828"/>
      <c r="GN1828"/>
      <c r="GO1828"/>
      <c r="GP1828"/>
      <c r="GQ1828"/>
      <c r="GR1828"/>
      <c r="GS1828"/>
      <c r="GT1828"/>
      <c r="GU1828"/>
      <c r="GV1828"/>
      <c r="GW1828"/>
      <c r="GX1828"/>
      <c r="GY1828"/>
      <c r="GZ1828"/>
      <c r="HA1828"/>
      <c r="HB1828"/>
      <c r="HC1828"/>
      <c r="HD1828"/>
      <c r="HE1828"/>
      <c r="HF1828"/>
      <c r="HG1828"/>
      <c r="HH1828"/>
      <c r="HI1828"/>
      <c r="HJ1828"/>
      <c r="HK1828"/>
      <c r="HL1828"/>
      <c r="HM1828"/>
      <c r="HN1828"/>
      <c r="HO1828"/>
      <c r="HP1828"/>
      <c r="HQ1828"/>
      <c r="HR1828"/>
      <c r="HS1828"/>
      <c r="HT1828"/>
      <c r="HU1828"/>
      <c r="HV1828"/>
      <c r="HW1828"/>
      <c r="HX1828"/>
      <c r="HY1828"/>
      <c r="HZ1828"/>
      <c r="IA1828"/>
      <c r="IB1828"/>
      <c r="IC1828"/>
      <c r="ID1828"/>
      <c r="IE1828"/>
      <c r="IF1828"/>
      <c r="IG1828"/>
      <c r="IH1828"/>
      <c r="II1828"/>
      <c r="IJ1828"/>
      <c r="IK1828"/>
      <c r="IL1828"/>
      <c r="IM1828"/>
      <c r="IN1828"/>
    </row>
    <row r="1829" spans="1:248">
      <c r="A1829" s="4"/>
      <c r="B1829" s="561" t="s">
        <v>2436</v>
      </c>
      <c r="C1829" s="158"/>
      <c r="D1829" s="158"/>
      <c r="E1829" s="562">
        <f>E1832</f>
        <v>12734000000</v>
      </c>
      <c r="F1829" s="149"/>
      <c r="G1829"/>
      <c r="H1829"/>
      <c r="I1829"/>
      <c r="J1829"/>
      <c r="K1829"/>
      <c r="L1829"/>
      <c r="M1829"/>
      <c r="N1829"/>
      <c r="O1829"/>
      <c r="P1829"/>
      <c r="Q1829"/>
      <c r="R1829"/>
      <c r="S1829"/>
      <c r="T1829"/>
      <c r="U1829"/>
      <c r="V1829"/>
      <c r="W1829"/>
      <c r="X1829"/>
      <c r="Y1829"/>
      <c r="Z1829"/>
      <c r="AA1829"/>
      <c r="AB1829"/>
      <c r="AC1829"/>
      <c r="AD1829"/>
      <c r="AE1829"/>
      <c r="AF1829"/>
      <c r="AG1829"/>
      <c r="AH1829"/>
      <c r="AI1829"/>
      <c r="AJ1829"/>
      <c r="AK1829"/>
      <c r="AL1829"/>
      <c r="AM1829"/>
      <c r="AN1829"/>
      <c r="AO1829"/>
      <c r="AP1829"/>
      <c r="AQ1829"/>
      <c r="AR1829"/>
      <c r="AS1829"/>
      <c r="AT1829"/>
      <c r="AU1829"/>
      <c r="AV1829"/>
      <c r="AW1829"/>
      <c r="AX1829"/>
      <c r="AY1829"/>
      <c r="AZ1829"/>
      <c r="BA1829"/>
      <c r="BB1829"/>
      <c r="BC1829"/>
      <c r="BD1829"/>
      <c r="BE1829"/>
      <c r="BF1829"/>
      <c r="BG1829"/>
      <c r="BH1829"/>
      <c r="BI1829"/>
      <c r="BJ1829"/>
      <c r="BK1829"/>
      <c r="BL1829"/>
      <c r="BM1829"/>
      <c r="BN1829"/>
      <c r="BO1829"/>
      <c r="BP1829"/>
      <c r="BQ1829"/>
      <c r="BR1829"/>
      <c r="BS1829"/>
      <c r="BT1829"/>
      <c r="BU1829"/>
      <c r="BV1829"/>
      <c r="BW1829"/>
      <c r="BX1829"/>
      <c r="BY1829"/>
      <c r="BZ1829"/>
      <c r="CA1829"/>
      <c r="CB1829"/>
      <c r="CC1829"/>
      <c r="CD1829"/>
      <c r="CE1829"/>
      <c r="CF1829"/>
      <c r="CG1829"/>
      <c r="CH1829"/>
      <c r="CI1829"/>
      <c r="CJ1829"/>
      <c r="CK1829"/>
      <c r="CL1829"/>
      <c r="CM1829"/>
      <c r="CN1829"/>
      <c r="CO1829"/>
      <c r="CP1829"/>
      <c r="CQ1829"/>
      <c r="CR1829"/>
      <c r="CS1829"/>
      <c r="CT1829"/>
      <c r="CU1829"/>
      <c r="CV1829"/>
      <c r="CW1829"/>
      <c r="CX1829"/>
      <c r="CY1829"/>
      <c r="CZ1829"/>
      <c r="DA1829"/>
      <c r="DB1829"/>
      <c r="DC1829"/>
      <c r="DD1829"/>
      <c r="DE1829"/>
      <c r="DF1829"/>
      <c r="DG1829"/>
      <c r="DH1829"/>
      <c r="DI1829"/>
      <c r="DJ1829"/>
      <c r="DK1829"/>
      <c r="DL1829"/>
      <c r="DM1829"/>
      <c r="DN1829"/>
      <c r="DO1829"/>
      <c r="DP1829"/>
      <c r="DQ1829"/>
      <c r="DR1829"/>
      <c r="DS1829"/>
      <c r="DT1829"/>
      <c r="DU1829"/>
      <c r="DV1829"/>
      <c r="DW1829"/>
      <c r="DX1829"/>
      <c r="DY1829"/>
      <c r="DZ1829"/>
      <c r="EA1829"/>
      <c r="EB1829"/>
      <c r="EC1829"/>
      <c r="ED1829"/>
      <c r="EE1829"/>
      <c r="EF1829"/>
      <c r="EG1829"/>
      <c r="EH1829"/>
      <c r="EI1829"/>
      <c r="EJ1829"/>
      <c r="EK1829"/>
      <c r="EL1829"/>
      <c r="EM1829"/>
      <c r="EN1829"/>
      <c r="EO1829"/>
      <c r="EP1829"/>
      <c r="EQ1829"/>
      <c r="ER1829"/>
      <c r="ES1829"/>
      <c r="ET1829"/>
      <c r="EU1829"/>
      <c r="EV1829"/>
      <c r="EW1829"/>
      <c r="EX1829"/>
      <c r="EY1829"/>
      <c r="EZ1829"/>
      <c r="FA1829"/>
      <c r="FB1829"/>
      <c r="FC1829"/>
      <c r="FD1829"/>
      <c r="FE1829"/>
      <c r="FF1829"/>
      <c r="FG1829"/>
      <c r="FH1829"/>
      <c r="FI1829"/>
      <c r="FJ1829"/>
      <c r="FK1829"/>
      <c r="FL1829"/>
      <c r="FM1829"/>
      <c r="FN1829"/>
      <c r="FO1829"/>
      <c r="FP1829"/>
      <c r="FQ1829"/>
      <c r="FR1829"/>
      <c r="FS1829"/>
      <c r="FT1829"/>
      <c r="FU1829"/>
      <c r="FV1829"/>
      <c r="FW1829"/>
      <c r="FX1829"/>
      <c r="FY1829"/>
      <c r="FZ1829"/>
      <c r="GA1829"/>
      <c r="GB1829"/>
      <c r="GC1829"/>
      <c r="GD1829"/>
      <c r="GE1829"/>
      <c r="GF1829"/>
      <c r="GG1829"/>
      <c r="GH1829"/>
      <c r="GI1829"/>
      <c r="GJ1829"/>
      <c r="GK1829"/>
      <c r="GL1829"/>
      <c r="GM1829"/>
      <c r="GN1829"/>
      <c r="GO1829"/>
      <c r="GP1829"/>
      <c r="GQ1829"/>
      <c r="GR1829"/>
      <c r="GS1829"/>
      <c r="GT1829"/>
      <c r="GU1829"/>
      <c r="GV1829"/>
      <c r="GW1829"/>
      <c r="GX1829"/>
      <c r="GY1829"/>
      <c r="GZ1829"/>
      <c r="HA1829"/>
      <c r="HB1829"/>
      <c r="HC1829"/>
      <c r="HD1829"/>
      <c r="HE1829"/>
      <c r="HF1829"/>
      <c r="HG1829"/>
      <c r="HH1829"/>
      <c r="HI1829"/>
      <c r="HJ1829"/>
      <c r="HK1829"/>
      <c r="HL1829"/>
      <c r="HM1829"/>
      <c r="HN1829"/>
      <c r="HO1829"/>
      <c r="HP1829"/>
      <c r="HQ1829"/>
      <c r="HR1829"/>
      <c r="HS1829"/>
      <c r="HT1829"/>
      <c r="HU1829"/>
      <c r="HV1829"/>
      <c r="HW1829"/>
      <c r="HX1829"/>
      <c r="HY1829"/>
      <c r="HZ1829"/>
      <c r="IA1829"/>
      <c r="IB1829"/>
      <c r="IC1829"/>
      <c r="ID1829"/>
      <c r="IE1829"/>
      <c r="IF1829"/>
      <c r="IG1829"/>
      <c r="IH1829"/>
      <c r="II1829"/>
      <c r="IJ1829"/>
      <c r="IK1829"/>
      <c r="IL1829"/>
      <c r="IM1829"/>
      <c r="IN1829"/>
    </row>
    <row r="1830" ht="31.5" spans="1:248">
      <c r="A1830" s="563"/>
      <c r="B1830" s="564" t="s">
        <v>2437</v>
      </c>
      <c r="C1830" s="459"/>
      <c r="D1830" s="158"/>
      <c r="E1830" s="541">
        <v>0</v>
      </c>
      <c r="F1830" s="149"/>
      <c r="G1830"/>
      <c r="H1830"/>
      <c r="I1830"/>
      <c r="J1830"/>
      <c r="K1830"/>
      <c r="L1830"/>
      <c r="M1830"/>
      <c r="N1830"/>
      <c r="O1830"/>
      <c r="P1830"/>
      <c r="Q1830"/>
      <c r="R1830"/>
      <c r="S1830"/>
      <c r="T1830"/>
      <c r="U1830"/>
      <c r="V1830"/>
      <c r="W1830"/>
      <c r="X1830"/>
      <c r="Y1830"/>
      <c r="Z1830"/>
      <c r="AA1830"/>
      <c r="AB1830"/>
      <c r="AC1830"/>
      <c r="AD1830"/>
      <c r="AE1830"/>
      <c r="AF1830"/>
      <c r="AG1830"/>
      <c r="AH1830"/>
      <c r="AI1830"/>
      <c r="AJ1830"/>
      <c r="AK1830"/>
      <c r="AL1830"/>
      <c r="AM1830"/>
      <c r="AN1830"/>
      <c r="AO1830"/>
      <c r="AP1830"/>
      <c r="AQ1830"/>
      <c r="AR1830"/>
      <c r="AS1830"/>
      <c r="AT1830"/>
      <c r="AU1830"/>
      <c r="AV1830"/>
      <c r="AW1830"/>
      <c r="AX1830"/>
      <c r="AY1830"/>
      <c r="AZ1830"/>
      <c r="BA1830"/>
      <c r="BB1830"/>
      <c r="BC1830"/>
      <c r="BD1830"/>
      <c r="BE1830"/>
      <c r="BF1830"/>
      <c r="BG1830"/>
      <c r="BH1830"/>
      <c r="BI1830"/>
      <c r="BJ1830"/>
      <c r="BK1830"/>
      <c r="BL1830"/>
      <c r="BM1830"/>
      <c r="BN1830"/>
      <c r="BO1830"/>
      <c r="BP1830"/>
      <c r="BQ1830"/>
      <c r="BR1830"/>
      <c r="BS1830"/>
      <c r="BT1830"/>
      <c r="BU1830"/>
      <c r="BV1830"/>
      <c r="BW1830"/>
      <c r="BX1830"/>
      <c r="BY1830"/>
      <c r="BZ1830"/>
      <c r="CA1830"/>
      <c r="CB1830"/>
      <c r="CC1830"/>
      <c r="CD1830"/>
      <c r="CE1830"/>
      <c r="CF1830"/>
      <c r="CG1830"/>
      <c r="CH1830"/>
      <c r="CI1830"/>
      <c r="CJ1830"/>
      <c r="CK1830"/>
      <c r="CL1830"/>
      <c r="CM1830"/>
      <c r="CN1830"/>
      <c r="CO1830"/>
      <c r="CP1830"/>
      <c r="CQ1830"/>
      <c r="CR1830"/>
      <c r="CS1830"/>
      <c r="CT1830"/>
      <c r="CU1830"/>
      <c r="CV1830"/>
      <c r="CW1830"/>
      <c r="CX1830"/>
      <c r="CY1830"/>
      <c r="CZ1830"/>
      <c r="DA1830"/>
      <c r="DB1830"/>
      <c r="DC1830"/>
      <c r="DD1830"/>
      <c r="DE1830"/>
      <c r="DF1830"/>
      <c r="DG1830"/>
      <c r="DH1830"/>
      <c r="DI1830"/>
      <c r="DJ1830"/>
      <c r="DK1830"/>
      <c r="DL1830"/>
      <c r="DM1830"/>
      <c r="DN1830"/>
      <c r="DO1830"/>
      <c r="DP1830"/>
      <c r="DQ1830"/>
      <c r="DR1830"/>
      <c r="DS1830"/>
      <c r="DT1830"/>
      <c r="DU1830"/>
      <c r="DV1830"/>
      <c r="DW1830"/>
      <c r="DX1830"/>
      <c r="DY1830"/>
      <c r="DZ1830"/>
      <c r="EA1830"/>
      <c r="EB1830"/>
      <c r="EC1830"/>
      <c r="ED1830"/>
      <c r="EE1830"/>
      <c r="EF1830"/>
      <c r="EG1830"/>
      <c r="EH1830"/>
      <c r="EI1830"/>
      <c r="EJ1830"/>
      <c r="EK1830"/>
      <c r="EL1830"/>
      <c r="EM1830"/>
      <c r="EN1830"/>
      <c r="EO1830"/>
      <c r="EP1830"/>
      <c r="EQ1830"/>
      <c r="ER1830"/>
      <c r="ES1830"/>
      <c r="ET1830"/>
      <c r="EU1830"/>
      <c r="EV1830"/>
      <c r="EW1830"/>
      <c r="EX1830"/>
      <c r="EY1830"/>
      <c r="EZ1830"/>
      <c r="FA1830"/>
      <c r="FB1830"/>
      <c r="FC1830"/>
      <c r="FD1830"/>
      <c r="FE1830"/>
      <c r="FF1830"/>
      <c r="FG1830"/>
      <c r="FH1830"/>
      <c r="FI1830"/>
      <c r="FJ1830"/>
      <c r="FK1830"/>
      <c r="FL1830"/>
      <c r="FM1830"/>
      <c r="FN1830"/>
      <c r="FO1830"/>
      <c r="FP1830"/>
      <c r="FQ1830"/>
      <c r="FR1830"/>
      <c r="FS1830"/>
      <c r="FT1830"/>
      <c r="FU1830"/>
      <c r="FV1830"/>
      <c r="FW1830"/>
      <c r="FX1830"/>
      <c r="FY1830"/>
      <c r="FZ1830"/>
      <c r="GA1830"/>
      <c r="GB1830"/>
      <c r="GC1830"/>
      <c r="GD1830"/>
      <c r="GE1830"/>
      <c r="GF1830"/>
      <c r="GG1830"/>
      <c r="GH1830"/>
      <c r="GI1830"/>
      <c r="GJ1830"/>
      <c r="GK1830"/>
      <c r="GL1830"/>
      <c r="GM1830"/>
      <c r="GN1830"/>
      <c r="GO1830"/>
      <c r="GP1830"/>
      <c r="GQ1830"/>
      <c r="GR1830"/>
      <c r="GS1830"/>
      <c r="GT1830"/>
      <c r="GU1830"/>
      <c r="GV1830"/>
      <c r="GW1830"/>
      <c r="GX1830"/>
      <c r="GY1830"/>
      <c r="GZ1830"/>
      <c r="HA1830"/>
      <c r="HB1830"/>
      <c r="HC1830"/>
      <c r="HD1830"/>
      <c r="HE1830"/>
      <c r="HF1830"/>
      <c r="HG1830"/>
      <c r="HH1830"/>
      <c r="HI1830"/>
      <c r="HJ1830"/>
      <c r="HK1830"/>
      <c r="HL1830"/>
      <c r="HM1830"/>
      <c r="HN1830"/>
      <c r="HO1830"/>
      <c r="HP1830"/>
      <c r="HQ1830"/>
      <c r="HR1830"/>
      <c r="HS1830"/>
      <c r="HT1830"/>
      <c r="HU1830"/>
      <c r="HV1830"/>
      <c r="HW1830"/>
      <c r="HX1830"/>
      <c r="HY1830"/>
      <c r="HZ1830"/>
      <c r="IA1830"/>
      <c r="IB1830"/>
      <c r="IC1830"/>
      <c r="ID1830"/>
      <c r="IE1830"/>
      <c r="IF1830"/>
      <c r="IG1830"/>
      <c r="IH1830"/>
      <c r="II1830"/>
      <c r="IJ1830"/>
      <c r="IK1830"/>
      <c r="IL1830"/>
      <c r="IM1830"/>
      <c r="IN1830"/>
    </row>
    <row r="1831" spans="1:248">
      <c r="A1831" s="563"/>
      <c r="B1831" s="564"/>
      <c r="C1831" s="459"/>
      <c r="D1831" s="158"/>
      <c r="E1831" s="499"/>
      <c r="F1831" s="149"/>
      <c r="G1831"/>
      <c r="H1831"/>
      <c r="I1831"/>
      <c r="J1831"/>
      <c r="K1831"/>
      <c r="L1831"/>
      <c r="M1831"/>
      <c r="N1831"/>
      <c r="O1831"/>
      <c r="P1831"/>
      <c r="Q1831"/>
      <c r="R1831"/>
      <c r="S1831"/>
      <c r="T1831"/>
      <c r="U1831"/>
      <c r="V1831"/>
      <c r="W1831"/>
      <c r="X1831"/>
      <c r="Y1831"/>
      <c r="Z1831"/>
      <c r="AA1831"/>
      <c r="AB1831"/>
      <c r="AC1831"/>
      <c r="AD1831"/>
      <c r="AE1831"/>
      <c r="AF1831"/>
      <c r="AG1831"/>
      <c r="AH1831"/>
      <c r="AI1831"/>
      <c r="AJ1831"/>
      <c r="AK1831"/>
      <c r="AL1831"/>
      <c r="AM1831"/>
      <c r="AN1831"/>
      <c r="AO1831"/>
      <c r="AP1831"/>
      <c r="AQ1831"/>
      <c r="AR1831"/>
      <c r="AS1831"/>
      <c r="AT1831"/>
      <c r="AU1831"/>
      <c r="AV1831"/>
      <c r="AW1831"/>
      <c r="AX1831"/>
      <c r="AY1831"/>
      <c r="AZ1831"/>
      <c r="BA1831"/>
      <c r="BB1831"/>
      <c r="BC1831"/>
      <c r="BD1831"/>
      <c r="BE1831"/>
      <c r="BF1831"/>
      <c r="BG1831"/>
      <c r="BH1831"/>
      <c r="BI1831"/>
      <c r="BJ1831"/>
      <c r="BK1831"/>
      <c r="BL1831"/>
      <c r="BM1831"/>
      <c r="BN1831"/>
      <c r="BO1831"/>
      <c r="BP1831"/>
      <c r="BQ1831"/>
      <c r="BR1831"/>
      <c r="BS1831"/>
      <c r="BT1831"/>
      <c r="BU1831"/>
      <c r="BV1831"/>
      <c r="BW1831"/>
      <c r="BX1831"/>
      <c r="BY1831"/>
      <c r="BZ1831"/>
      <c r="CA1831"/>
      <c r="CB1831"/>
      <c r="CC1831"/>
      <c r="CD1831"/>
      <c r="CE1831"/>
      <c r="CF1831"/>
      <c r="CG1831"/>
      <c r="CH1831"/>
      <c r="CI1831"/>
      <c r="CJ1831"/>
      <c r="CK1831"/>
      <c r="CL1831"/>
      <c r="CM1831"/>
      <c r="CN1831"/>
      <c r="CO1831"/>
      <c r="CP1831"/>
      <c r="CQ1831"/>
      <c r="CR1831"/>
      <c r="CS1831"/>
      <c r="CT1831"/>
      <c r="CU1831"/>
      <c r="CV1831"/>
      <c r="CW1831"/>
      <c r="CX1831"/>
      <c r="CY1831"/>
      <c r="CZ1831"/>
      <c r="DA1831"/>
      <c r="DB1831"/>
      <c r="DC1831"/>
      <c r="DD1831"/>
      <c r="DE1831"/>
      <c r="DF1831"/>
      <c r="DG1831"/>
      <c r="DH1831"/>
      <c r="DI1831"/>
      <c r="DJ1831"/>
      <c r="DK1831"/>
      <c r="DL1831"/>
      <c r="DM1831"/>
      <c r="DN1831"/>
      <c r="DO1831"/>
      <c r="DP1831"/>
      <c r="DQ1831"/>
      <c r="DR1831"/>
      <c r="DS1831"/>
      <c r="DT1831"/>
      <c r="DU1831"/>
      <c r="DV1831"/>
      <c r="DW1831"/>
      <c r="DX1831"/>
      <c r="DY1831"/>
      <c r="DZ1831"/>
      <c r="EA1831"/>
      <c r="EB1831"/>
      <c r="EC1831"/>
      <c r="ED1831"/>
      <c r="EE1831"/>
      <c r="EF1831"/>
      <c r="EG1831"/>
      <c r="EH1831"/>
      <c r="EI1831"/>
      <c r="EJ1831"/>
      <c r="EK1831"/>
      <c r="EL1831"/>
      <c r="EM1831"/>
      <c r="EN1831"/>
      <c r="EO1831"/>
      <c r="EP1831"/>
      <c r="EQ1831"/>
      <c r="ER1831"/>
      <c r="ES1831"/>
      <c r="ET1831"/>
      <c r="EU1831"/>
      <c r="EV1831"/>
      <c r="EW1831"/>
      <c r="EX1831"/>
      <c r="EY1831"/>
      <c r="EZ1831"/>
      <c r="FA1831"/>
      <c r="FB1831"/>
      <c r="FC1831"/>
      <c r="FD1831"/>
      <c r="FE1831"/>
      <c r="FF1831"/>
      <c r="FG1831"/>
      <c r="FH1831"/>
      <c r="FI1831"/>
      <c r="FJ1831"/>
      <c r="FK1831"/>
      <c r="FL1831"/>
      <c r="FM1831"/>
      <c r="FN1831"/>
      <c r="FO1831"/>
      <c r="FP1831"/>
      <c r="FQ1831"/>
      <c r="FR1831"/>
      <c r="FS1831"/>
      <c r="FT1831"/>
      <c r="FU1831"/>
      <c r="FV1831"/>
      <c r="FW1831"/>
      <c r="FX1831"/>
      <c r="FY1831"/>
      <c r="FZ1831"/>
      <c r="GA1831"/>
      <c r="GB1831"/>
      <c r="GC1831"/>
      <c r="GD1831"/>
      <c r="GE1831"/>
      <c r="GF1831"/>
      <c r="GG1831"/>
      <c r="GH1831"/>
      <c r="GI1831"/>
      <c r="GJ1831"/>
      <c r="GK1831"/>
      <c r="GL1831"/>
      <c r="GM1831"/>
      <c r="GN1831"/>
      <c r="GO1831"/>
      <c r="GP1831"/>
      <c r="GQ1831"/>
      <c r="GR1831"/>
      <c r="GS1831"/>
      <c r="GT1831"/>
      <c r="GU1831"/>
      <c r="GV1831"/>
      <c r="GW1831"/>
      <c r="GX1831"/>
      <c r="GY1831"/>
      <c r="GZ1831"/>
      <c r="HA1831"/>
      <c r="HB1831"/>
      <c r="HC1831"/>
      <c r="HD1831"/>
      <c r="HE1831"/>
      <c r="HF1831"/>
      <c r="HG1831"/>
      <c r="HH1831"/>
      <c r="HI1831"/>
      <c r="HJ1831"/>
      <c r="HK1831"/>
      <c r="HL1831"/>
      <c r="HM1831"/>
      <c r="HN1831"/>
      <c r="HO1831"/>
      <c r="HP1831"/>
      <c r="HQ1831"/>
      <c r="HR1831"/>
      <c r="HS1831"/>
      <c r="HT1831"/>
      <c r="HU1831"/>
      <c r="HV1831"/>
      <c r="HW1831"/>
      <c r="HX1831"/>
      <c r="HY1831"/>
      <c r="HZ1831"/>
      <c r="IA1831"/>
      <c r="IB1831"/>
      <c r="IC1831"/>
      <c r="ID1831"/>
      <c r="IE1831"/>
      <c r="IF1831"/>
      <c r="IG1831"/>
      <c r="IH1831"/>
      <c r="II1831"/>
      <c r="IJ1831"/>
      <c r="IK1831"/>
      <c r="IL1831"/>
      <c r="IM1831"/>
      <c r="IN1831"/>
    </row>
    <row r="1832" spans="1:248">
      <c r="A1832" s="563"/>
      <c r="B1832" s="565" t="s">
        <v>2438</v>
      </c>
      <c r="C1832" s="459"/>
      <c r="D1832" s="158"/>
      <c r="E1832" s="499">
        <f>SUM(E1833:E1841)</f>
        <v>12734000000</v>
      </c>
      <c r="F1832" s="149"/>
      <c r="G1832"/>
      <c r="H1832"/>
      <c r="I1832"/>
      <c r="J1832"/>
      <c r="K1832"/>
      <c r="L1832"/>
      <c r="M1832"/>
      <c r="N1832"/>
      <c r="O1832"/>
      <c r="P1832"/>
      <c r="Q1832"/>
      <c r="R1832"/>
      <c r="S1832"/>
      <c r="T1832"/>
      <c r="U1832"/>
      <c r="V1832"/>
      <c r="W1832"/>
      <c r="X1832"/>
      <c r="Y1832"/>
      <c r="Z1832"/>
      <c r="AA1832"/>
      <c r="AB1832"/>
      <c r="AC1832"/>
      <c r="AD1832"/>
      <c r="AE1832"/>
      <c r="AF1832"/>
      <c r="AG1832"/>
      <c r="AH1832"/>
      <c r="AI1832"/>
      <c r="AJ1832"/>
      <c r="AK1832"/>
      <c r="AL1832"/>
      <c r="AM1832"/>
      <c r="AN1832"/>
      <c r="AO1832"/>
      <c r="AP1832"/>
      <c r="AQ1832"/>
      <c r="AR1832"/>
      <c r="AS1832"/>
      <c r="AT1832"/>
      <c r="AU1832"/>
      <c r="AV1832"/>
      <c r="AW1832"/>
      <c r="AX1832"/>
      <c r="AY1832"/>
      <c r="AZ1832"/>
      <c r="BA1832"/>
      <c r="BB1832"/>
      <c r="BC1832"/>
      <c r="BD1832"/>
      <c r="BE1832"/>
      <c r="BF1832"/>
      <c r="BG1832"/>
      <c r="BH1832"/>
      <c r="BI1832"/>
      <c r="BJ1832"/>
      <c r="BK1832"/>
      <c r="BL1832"/>
      <c r="BM1832"/>
      <c r="BN1832"/>
      <c r="BO1832"/>
      <c r="BP1832"/>
      <c r="BQ1832"/>
      <c r="BR1832"/>
      <c r="BS1832"/>
      <c r="BT1832"/>
      <c r="BU1832"/>
      <c r="BV1832"/>
      <c r="BW1832"/>
      <c r="BX1832"/>
      <c r="BY1832"/>
      <c r="BZ1832"/>
      <c r="CA1832"/>
      <c r="CB1832"/>
      <c r="CC1832"/>
      <c r="CD1832"/>
      <c r="CE1832"/>
      <c r="CF1832"/>
      <c r="CG1832"/>
      <c r="CH1832"/>
      <c r="CI1832"/>
      <c r="CJ1832"/>
      <c r="CK1832"/>
      <c r="CL1832"/>
      <c r="CM1832"/>
      <c r="CN1832"/>
      <c r="CO1832"/>
      <c r="CP1832"/>
      <c r="CQ1832"/>
      <c r="CR1832"/>
      <c r="CS1832"/>
      <c r="CT1832"/>
      <c r="CU1832"/>
      <c r="CV1832"/>
      <c r="CW1832"/>
      <c r="CX1832"/>
      <c r="CY1832"/>
      <c r="CZ1832"/>
      <c r="DA1832"/>
      <c r="DB1832"/>
      <c r="DC1832"/>
      <c r="DD1832"/>
      <c r="DE1832"/>
      <c r="DF1832"/>
      <c r="DG1832"/>
      <c r="DH1832"/>
      <c r="DI1832"/>
      <c r="DJ1832"/>
      <c r="DK1832"/>
      <c r="DL1832"/>
      <c r="DM1832"/>
      <c r="DN1832"/>
      <c r="DO1832"/>
      <c r="DP1832"/>
      <c r="DQ1832"/>
      <c r="DR1832"/>
      <c r="DS1832"/>
      <c r="DT1832"/>
      <c r="DU1832"/>
      <c r="DV1832"/>
      <c r="DW1832"/>
      <c r="DX1832"/>
      <c r="DY1832"/>
      <c r="DZ1832"/>
      <c r="EA1832"/>
      <c r="EB1832"/>
      <c r="EC1832"/>
      <c r="ED1832"/>
      <c r="EE1832"/>
      <c r="EF1832"/>
      <c r="EG1832"/>
      <c r="EH1832"/>
      <c r="EI1832"/>
      <c r="EJ1832"/>
      <c r="EK1832"/>
      <c r="EL1832"/>
      <c r="EM1832"/>
      <c r="EN1832"/>
      <c r="EO1832"/>
      <c r="EP1832"/>
      <c r="EQ1832"/>
      <c r="ER1832"/>
      <c r="ES1832"/>
      <c r="ET1832"/>
      <c r="EU1832"/>
      <c r="EV1832"/>
      <c r="EW1832"/>
      <c r="EX1832"/>
      <c r="EY1832"/>
      <c r="EZ1832"/>
      <c r="FA1832"/>
      <c r="FB1832"/>
      <c r="FC1832"/>
      <c r="FD1832"/>
      <c r="FE1832"/>
      <c r="FF1832"/>
      <c r="FG1832"/>
      <c r="FH1832"/>
      <c r="FI1832"/>
      <c r="FJ1832"/>
      <c r="FK1832"/>
      <c r="FL1832"/>
      <c r="FM1832"/>
      <c r="FN1832"/>
      <c r="FO1832"/>
      <c r="FP1832"/>
      <c r="FQ1832"/>
      <c r="FR1832"/>
      <c r="FS1832"/>
      <c r="FT1832"/>
      <c r="FU1832"/>
      <c r="FV1832"/>
      <c r="FW1832"/>
      <c r="FX1832"/>
      <c r="FY1832"/>
      <c r="FZ1832"/>
      <c r="GA1832"/>
      <c r="GB1832"/>
      <c r="GC1832"/>
      <c r="GD1832"/>
      <c r="GE1832"/>
      <c r="GF1832"/>
      <c r="GG1832"/>
      <c r="GH1832"/>
      <c r="GI1832"/>
      <c r="GJ1832"/>
      <c r="GK1832"/>
      <c r="GL1832"/>
      <c r="GM1832"/>
      <c r="GN1832"/>
      <c r="GO1832"/>
      <c r="GP1832"/>
      <c r="GQ1832"/>
      <c r="GR1832"/>
      <c r="GS1832"/>
      <c r="GT1832"/>
      <c r="GU1832"/>
      <c r="GV1832"/>
      <c r="GW1832"/>
      <c r="GX1832"/>
      <c r="GY1832"/>
      <c r="GZ1832"/>
      <c r="HA1832"/>
      <c r="HB1832"/>
      <c r="HC1832"/>
      <c r="HD1832"/>
      <c r="HE1832"/>
      <c r="HF1832"/>
      <c r="HG1832"/>
      <c r="HH1832"/>
      <c r="HI1832"/>
      <c r="HJ1832"/>
      <c r="HK1832"/>
      <c r="HL1832"/>
      <c r="HM1832"/>
      <c r="HN1832"/>
      <c r="HO1832"/>
      <c r="HP1832"/>
      <c r="HQ1832"/>
      <c r="HR1832"/>
      <c r="HS1832"/>
      <c r="HT1832"/>
      <c r="HU1832"/>
      <c r="HV1832"/>
      <c r="HW1832"/>
      <c r="HX1832"/>
      <c r="HY1832"/>
      <c r="HZ1832"/>
      <c r="IA1832"/>
      <c r="IB1832"/>
      <c r="IC1832"/>
      <c r="ID1832"/>
      <c r="IE1832"/>
      <c r="IF1832"/>
      <c r="IG1832"/>
      <c r="IH1832"/>
      <c r="II1832"/>
      <c r="IJ1832"/>
      <c r="IK1832"/>
      <c r="IL1832"/>
      <c r="IM1832"/>
      <c r="IN1832"/>
    </row>
    <row r="1833" spans="1:248">
      <c r="A1833" s="563"/>
      <c r="B1833" s="199" t="s">
        <v>2439</v>
      </c>
      <c r="C1833" s="459"/>
      <c r="D1833" s="566">
        <v>165000000</v>
      </c>
      <c r="E1833" s="499">
        <f>D1833</f>
        <v>165000000</v>
      </c>
      <c r="F1833" s="149"/>
      <c r="G1833"/>
      <c r="H1833"/>
      <c r="I1833"/>
      <c r="J1833"/>
      <c r="K1833"/>
      <c r="L1833"/>
      <c r="M1833"/>
      <c r="N1833"/>
      <c r="O1833"/>
      <c r="P1833"/>
      <c r="Q1833"/>
      <c r="R1833"/>
      <c r="S1833"/>
      <c r="T1833"/>
      <c r="U1833"/>
      <c r="V1833"/>
      <c r="W1833"/>
      <c r="X1833"/>
      <c r="Y1833"/>
      <c r="Z1833"/>
      <c r="AA1833"/>
      <c r="AB1833"/>
      <c r="AC1833"/>
      <c r="AD1833"/>
      <c r="AE1833"/>
      <c r="AF1833"/>
      <c r="AG1833"/>
      <c r="AH1833"/>
      <c r="AI1833"/>
      <c r="AJ1833"/>
      <c r="AK1833"/>
      <c r="AL1833"/>
      <c r="AM1833"/>
      <c r="AN1833"/>
      <c r="AO1833"/>
      <c r="AP1833"/>
      <c r="AQ1833"/>
      <c r="AR1833"/>
      <c r="AS1833"/>
      <c r="AT1833"/>
      <c r="AU1833"/>
      <c r="AV1833"/>
      <c r="AW1833"/>
      <c r="AX1833"/>
      <c r="AY1833"/>
      <c r="AZ1833"/>
      <c r="BA1833"/>
      <c r="BB1833"/>
      <c r="BC1833"/>
      <c r="BD1833"/>
      <c r="BE1833"/>
      <c r="BF1833"/>
      <c r="BG1833"/>
      <c r="BH1833"/>
      <c r="BI1833"/>
      <c r="BJ1833"/>
      <c r="BK1833"/>
      <c r="BL1833"/>
      <c r="BM1833"/>
      <c r="BN1833"/>
      <c r="BO1833"/>
      <c r="BP1833"/>
      <c r="BQ1833"/>
      <c r="BR1833"/>
      <c r="BS1833"/>
      <c r="BT1833"/>
      <c r="BU1833"/>
      <c r="BV1833"/>
      <c r="BW1833"/>
      <c r="BX1833"/>
      <c r="BY1833"/>
      <c r="BZ1833"/>
      <c r="CA1833"/>
      <c r="CB1833"/>
      <c r="CC1833"/>
      <c r="CD1833"/>
      <c r="CE1833"/>
      <c r="CF1833"/>
      <c r="CG1833"/>
      <c r="CH1833"/>
      <c r="CI1833"/>
      <c r="CJ1833"/>
      <c r="CK1833"/>
      <c r="CL1833"/>
      <c r="CM1833"/>
      <c r="CN1833"/>
      <c r="CO1833"/>
      <c r="CP1833"/>
      <c r="CQ1833"/>
      <c r="CR1833"/>
      <c r="CS1833"/>
      <c r="CT1833"/>
      <c r="CU1833"/>
      <c r="CV1833"/>
      <c r="CW1833"/>
      <c r="CX1833"/>
      <c r="CY1833"/>
      <c r="CZ1833"/>
      <c r="DA1833"/>
      <c r="DB1833"/>
      <c r="DC1833"/>
      <c r="DD1833"/>
      <c r="DE1833"/>
      <c r="DF1833"/>
      <c r="DG1833"/>
      <c r="DH1833"/>
      <c r="DI1833"/>
      <c r="DJ1833"/>
      <c r="DK1833"/>
      <c r="DL1833"/>
      <c r="DM1833"/>
      <c r="DN1833"/>
      <c r="DO1833"/>
      <c r="DP1833"/>
      <c r="DQ1833"/>
      <c r="DR1833"/>
      <c r="DS1833"/>
      <c r="DT1833"/>
      <c r="DU1833"/>
      <c r="DV1833"/>
      <c r="DW1833"/>
      <c r="DX1833"/>
      <c r="DY1833"/>
      <c r="DZ1833"/>
      <c r="EA1833"/>
      <c r="EB1833"/>
      <c r="EC1833"/>
      <c r="ED1833"/>
      <c r="EE1833"/>
      <c r="EF1833"/>
      <c r="EG1833"/>
      <c r="EH1833"/>
      <c r="EI1833"/>
      <c r="EJ1833"/>
      <c r="EK1833"/>
      <c r="EL1833"/>
      <c r="EM1833"/>
      <c r="EN1833"/>
      <c r="EO1833"/>
      <c r="EP1833"/>
      <c r="EQ1833"/>
      <c r="ER1833"/>
      <c r="ES1833"/>
      <c r="ET1833"/>
      <c r="EU1833"/>
      <c r="EV1833"/>
      <c r="EW1833"/>
      <c r="EX1833"/>
      <c r="EY1833"/>
      <c r="EZ1833"/>
      <c r="FA1833"/>
      <c r="FB1833"/>
      <c r="FC1833"/>
      <c r="FD1833"/>
      <c r="FE1833"/>
      <c r="FF1833"/>
      <c r="FG1833"/>
      <c r="FH1833"/>
      <c r="FI1833"/>
      <c r="FJ1833"/>
      <c r="FK1833"/>
      <c r="FL1833"/>
      <c r="FM1833"/>
      <c r="FN1833"/>
      <c r="FO1833"/>
      <c r="FP1833"/>
      <c r="FQ1833"/>
      <c r="FR1833"/>
      <c r="FS1833"/>
      <c r="FT1833"/>
      <c r="FU1833"/>
      <c r="FV1833"/>
      <c r="FW1833"/>
      <c r="FX1833"/>
      <c r="FY1833"/>
      <c r="FZ1833"/>
      <c r="GA1833"/>
      <c r="GB1833"/>
      <c r="GC1833"/>
      <c r="GD1833"/>
      <c r="GE1833"/>
      <c r="GF1833"/>
      <c r="GG1833"/>
      <c r="GH1833"/>
      <c r="GI1833"/>
      <c r="GJ1833"/>
      <c r="GK1833"/>
      <c r="GL1833"/>
      <c r="GM1833"/>
      <c r="GN1833"/>
      <c r="GO1833"/>
      <c r="GP1833"/>
      <c r="GQ1833"/>
      <c r="GR1833"/>
      <c r="GS1833"/>
      <c r="GT1833"/>
      <c r="GU1833"/>
      <c r="GV1833"/>
      <c r="GW1833"/>
      <c r="GX1833"/>
      <c r="GY1833"/>
      <c r="GZ1833"/>
      <c r="HA1833"/>
      <c r="HB1833"/>
      <c r="HC1833"/>
      <c r="HD1833"/>
      <c r="HE1833"/>
      <c r="HF1833"/>
      <c r="HG1833"/>
      <c r="HH1833"/>
      <c r="HI1833"/>
      <c r="HJ1833"/>
      <c r="HK1833"/>
      <c r="HL1833"/>
      <c r="HM1833"/>
      <c r="HN1833"/>
      <c r="HO1833"/>
      <c r="HP1833"/>
      <c r="HQ1833"/>
      <c r="HR1833"/>
      <c r="HS1833"/>
      <c r="HT1833"/>
      <c r="HU1833"/>
      <c r="HV1833"/>
      <c r="HW1833"/>
      <c r="HX1833"/>
      <c r="HY1833"/>
      <c r="HZ1833"/>
      <c r="IA1833"/>
      <c r="IB1833"/>
      <c r="IC1833"/>
      <c r="ID1833"/>
      <c r="IE1833"/>
      <c r="IF1833"/>
      <c r="IG1833"/>
      <c r="IH1833"/>
      <c r="II1833"/>
      <c r="IJ1833"/>
      <c r="IK1833"/>
      <c r="IL1833"/>
      <c r="IM1833"/>
      <c r="IN1833"/>
    </row>
    <row r="1834" spans="1:248">
      <c r="A1834" s="4"/>
      <c r="B1834" s="567" t="s">
        <v>2440</v>
      </c>
      <c r="C1834" s="353"/>
      <c r="D1834" s="566">
        <f>(570*7000000)+(180*7000000)</f>
        <v>5250000000</v>
      </c>
      <c r="E1834" s="499">
        <f>D1834</f>
        <v>5250000000</v>
      </c>
      <c r="F1834" s="149"/>
      <c r="G1834"/>
      <c r="H1834"/>
      <c r="I1834"/>
      <c r="J1834"/>
      <c r="K1834"/>
      <c r="L1834"/>
      <c r="M1834"/>
      <c r="N1834"/>
      <c r="O1834"/>
      <c r="P1834"/>
      <c r="Q1834"/>
      <c r="R1834"/>
      <c r="S1834"/>
      <c r="T1834"/>
      <c r="U1834"/>
      <c r="V1834"/>
      <c r="W1834"/>
      <c r="X1834"/>
      <c r="Y1834"/>
      <c r="Z1834"/>
      <c r="AA1834"/>
      <c r="AB1834"/>
      <c r="AC1834"/>
      <c r="AD1834"/>
      <c r="AE1834"/>
      <c r="AF1834"/>
      <c r="AG1834"/>
      <c r="AH1834"/>
      <c r="AI1834"/>
      <c r="AJ1834"/>
      <c r="AK1834"/>
      <c r="AL1834"/>
      <c r="AM1834"/>
      <c r="AN1834"/>
      <c r="AO1834"/>
      <c r="AP1834"/>
      <c r="AQ1834"/>
      <c r="AR1834"/>
      <c r="AS1834"/>
      <c r="AT1834"/>
      <c r="AU1834"/>
      <c r="AV1834"/>
      <c r="AW1834"/>
      <c r="AX1834"/>
      <c r="AY1834"/>
      <c r="AZ1834"/>
      <c r="BA1834"/>
      <c r="BB1834"/>
      <c r="BC1834"/>
      <c r="BD1834"/>
      <c r="BE1834"/>
      <c r="BF1834"/>
      <c r="BG1834"/>
      <c r="BH1834"/>
      <c r="BI1834"/>
      <c r="BJ1834"/>
      <c r="BK1834"/>
      <c r="BL1834"/>
      <c r="BM1834"/>
      <c r="BN1834"/>
      <c r="BO1834"/>
      <c r="BP1834"/>
      <c r="BQ1834"/>
      <c r="BR1834"/>
      <c r="BS1834"/>
      <c r="BT1834"/>
      <c r="BU1834"/>
      <c r="BV1834"/>
      <c r="BW1834"/>
      <c r="BX1834"/>
      <c r="BY1834"/>
      <c r="BZ1834"/>
      <c r="CA1834"/>
      <c r="CB1834"/>
      <c r="CC1834"/>
      <c r="CD1834"/>
      <c r="CE1834"/>
      <c r="CF1834"/>
      <c r="CG1834"/>
      <c r="CH1834"/>
      <c r="CI1834"/>
      <c r="CJ1834"/>
      <c r="CK1834"/>
      <c r="CL1834"/>
      <c r="CM1834"/>
      <c r="CN1834"/>
      <c r="CO1834"/>
      <c r="CP1834"/>
      <c r="CQ1834"/>
      <c r="CR1834"/>
      <c r="CS1834"/>
      <c r="CT1834"/>
      <c r="CU1834"/>
      <c r="CV1834"/>
      <c r="CW1834"/>
      <c r="CX1834"/>
      <c r="CY1834"/>
      <c r="CZ1834"/>
      <c r="DA1834"/>
      <c r="DB1834"/>
      <c r="DC1834"/>
      <c r="DD1834"/>
      <c r="DE1834"/>
      <c r="DF1834"/>
      <c r="DG1834"/>
      <c r="DH1834"/>
      <c r="DI1834"/>
      <c r="DJ1834"/>
      <c r="DK1834"/>
      <c r="DL1834"/>
      <c r="DM1834"/>
      <c r="DN1834"/>
      <c r="DO1834"/>
      <c r="DP1834"/>
      <c r="DQ1834"/>
      <c r="DR1834"/>
      <c r="DS1834"/>
      <c r="DT1834"/>
      <c r="DU1834"/>
      <c r="DV1834"/>
      <c r="DW1834"/>
      <c r="DX1834"/>
      <c r="DY1834"/>
      <c r="DZ1834"/>
      <c r="EA1834"/>
      <c r="EB1834"/>
      <c r="EC1834"/>
      <c r="ED1834"/>
      <c r="EE1834"/>
      <c r="EF1834"/>
      <c r="EG1834"/>
      <c r="EH1834"/>
      <c r="EI1834"/>
      <c r="EJ1834"/>
      <c r="EK1834"/>
      <c r="EL1834"/>
      <c r="EM1834"/>
      <c r="EN1834"/>
      <c r="EO1834"/>
      <c r="EP1834"/>
      <c r="EQ1834"/>
      <c r="ER1834"/>
      <c r="ES1834"/>
      <c r="ET1834"/>
      <c r="EU1834"/>
      <c r="EV1834"/>
      <c r="EW1834"/>
      <c r="EX1834"/>
      <c r="EY1834"/>
      <c r="EZ1834"/>
      <c r="FA1834"/>
      <c r="FB1834"/>
      <c r="FC1834"/>
      <c r="FD1834"/>
      <c r="FE1834"/>
      <c r="FF1834"/>
      <c r="FG1834"/>
      <c r="FH1834"/>
      <c r="FI1834"/>
      <c r="FJ1834"/>
      <c r="FK1834"/>
      <c r="FL1834"/>
      <c r="FM1834"/>
      <c r="FN1834"/>
      <c r="FO1834"/>
      <c r="FP1834"/>
      <c r="FQ1834"/>
      <c r="FR1834"/>
      <c r="FS1834"/>
      <c r="FT1834"/>
      <c r="FU1834"/>
      <c r="FV1834"/>
      <c r="FW1834"/>
      <c r="FX1834"/>
      <c r="FY1834"/>
      <c r="FZ1834"/>
      <c r="GA1834"/>
      <c r="GB1834"/>
      <c r="GC1834"/>
      <c r="GD1834"/>
      <c r="GE1834"/>
      <c r="GF1834"/>
      <c r="GG1834"/>
      <c r="GH1834"/>
      <c r="GI1834"/>
      <c r="GJ1834"/>
      <c r="GK1834"/>
      <c r="GL1834"/>
      <c r="GM1834"/>
      <c r="GN1834"/>
      <c r="GO1834"/>
      <c r="GP1834"/>
      <c r="GQ1834"/>
      <c r="GR1834"/>
      <c r="GS1834"/>
      <c r="GT1834"/>
      <c r="GU1834"/>
      <c r="GV1834"/>
      <c r="GW1834"/>
      <c r="GX1834"/>
      <c r="GY1834"/>
      <c r="GZ1834"/>
      <c r="HA1834"/>
      <c r="HB1834"/>
      <c r="HC1834"/>
      <c r="HD1834"/>
      <c r="HE1834"/>
      <c r="HF1834"/>
      <c r="HG1834"/>
      <c r="HH1834"/>
      <c r="HI1834"/>
      <c r="HJ1834"/>
      <c r="HK1834"/>
      <c r="HL1834"/>
      <c r="HM1834"/>
      <c r="HN1834"/>
      <c r="HO1834"/>
      <c r="HP1834"/>
      <c r="HQ1834"/>
      <c r="HR1834"/>
      <c r="HS1834"/>
      <c r="HT1834"/>
      <c r="HU1834"/>
      <c r="HV1834"/>
      <c r="HW1834"/>
      <c r="HX1834"/>
      <c r="HY1834"/>
      <c r="HZ1834"/>
      <c r="IA1834"/>
      <c r="IB1834"/>
      <c r="IC1834"/>
      <c r="ID1834"/>
      <c r="IE1834"/>
      <c r="IF1834"/>
      <c r="IG1834"/>
      <c r="IH1834"/>
      <c r="II1834"/>
      <c r="IJ1834"/>
      <c r="IK1834"/>
      <c r="IL1834"/>
      <c r="IM1834"/>
      <c r="IN1834"/>
    </row>
    <row r="1835" ht="31.5" spans="1:248">
      <c r="A1835" s="4"/>
      <c r="B1835" s="199" t="s">
        <v>2441</v>
      </c>
      <c r="C1835" s="353"/>
      <c r="D1835" s="566">
        <f>140000*25000*1</f>
        <v>3500000000</v>
      </c>
      <c r="E1835" s="499">
        <f t="shared" ref="E1835:E1840" si="0">D1835</f>
        <v>3500000000</v>
      </c>
      <c r="F1835" s="149"/>
      <c r="G1835"/>
      <c r="H1835"/>
      <c r="I1835"/>
      <c r="J1835"/>
      <c r="K1835"/>
      <c r="L1835"/>
      <c r="M1835"/>
      <c r="N1835"/>
      <c r="O1835"/>
      <c r="P1835"/>
      <c r="Q1835"/>
      <c r="R1835"/>
      <c r="S1835"/>
      <c r="T1835"/>
      <c r="U1835"/>
      <c r="V1835"/>
      <c r="W1835"/>
      <c r="X1835"/>
      <c r="Y1835"/>
      <c r="Z1835"/>
      <c r="AA1835"/>
      <c r="AB1835"/>
      <c r="AC1835"/>
      <c r="AD1835"/>
      <c r="AE1835"/>
      <c r="AF1835"/>
      <c r="AG1835"/>
      <c r="AH1835"/>
      <c r="AI1835"/>
      <c r="AJ1835"/>
      <c r="AK1835"/>
      <c r="AL1835"/>
      <c r="AM1835"/>
      <c r="AN1835"/>
      <c r="AO1835"/>
      <c r="AP1835"/>
      <c r="AQ1835"/>
      <c r="AR1835"/>
      <c r="AS1835"/>
      <c r="AT1835"/>
      <c r="AU1835"/>
      <c r="AV1835"/>
      <c r="AW1835"/>
      <c r="AX1835"/>
      <c r="AY1835"/>
      <c r="AZ1835"/>
      <c r="BA1835"/>
      <c r="BB1835"/>
      <c r="BC1835"/>
      <c r="BD1835"/>
      <c r="BE1835"/>
      <c r="BF1835"/>
      <c r="BG1835"/>
      <c r="BH1835"/>
      <c r="BI1835"/>
      <c r="BJ1835"/>
      <c r="BK1835"/>
      <c r="BL1835"/>
      <c r="BM1835"/>
      <c r="BN1835"/>
      <c r="BO1835"/>
      <c r="BP1835"/>
      <c r="BQ1835"/>
      <c r="BR1835"/>
      <c r="BS1835"/>
      <c r="BT1835"/>
      <c r="BU1835"/>
      <c r="BV1835"/>
      <c r="BW1835"/>
      <c r="BX1835"/>
      <c r="BY1835"/>
      <c r="BZ1835"/>
      <c r="CA1835"/>
      <c r="CB1835"/>
      <c r="CC1835"/>
      <c r="CD1835"/>
      <c r="CE1835"/>
      <c r="CF1835"/>
      <c r="CG1835"/>
      <c r="CH1835"/>
      <c r="CI1835"/>
      <c r="CJ1835"/>
      <c r="CK1835"/>
      <c r="CL1835"/>
      <c r="CM1835"/>
      <c r="CN1835"/>
      <c r="CO1835"/>
      <c r="CP1835"/>
      <c r="CQ1835"/>
      <c r="CR1835"/>
      <c r="CS1835"/>
      <c r="CT1835"/>
      <c r="CU1835"/>
      <c r="CV1835"/>
      <c r="CW1835"/>
      <c r="CX1835"/>
      <c r="CY1835"/>
      <c r="CZ1835"/>
      <c r="DA1835"/>
      <c r="DB1835"/>
      <c r="DC1835"/>
      <c r="DD1835"/>
      <c r="DE1835"/>
      <c r="DF1835"/>
      <c r="DG1835"/>
      <c r="DH1835"/>
      <c r="DI1835"/>
      <c r="DJ1835"/>
      <c r="DK1835"/>
      <c r="DL1835"/>
      <c r="DM1835"/>
      <c r="DN1835"/>
      <c r="DO1835"/>
      <c r="DP1835"/>
      <c r="DQ1835"/>
      <c r="DR1835"/>
      <c r="DS1835"/>
      <c r="DT1835"/>
      <c r="DU1835"/>
      <c r="DV1835"/>
      <c r="DW1835"/>
      <c r="DX1835"/>
      <c r="DY1835"/>
      <c r="DZ1835"/>
      <c r="EA1835"/>
      <c r="EB1835"/>
      <c r="EC1835"/>
      <c r="ED1835"/>
      <c r="EE1835"/>
      <c r="EF1835"/>
      <c r="EG1835"/>
      <c r="EH1835"/>
      <c r="EI1835"/>
      <c r="EJ1835"/>
      <c r="EK1835"/>
      <c r="EL1835"/>
      <c r="EM1835"/>
      <c r="EN1835"/>
      <c r="EO1835"/>
      <c r="EP1835"/>
      <c r="EQ1835"/>
      <c r="ER1835"/>
      <c r="ES1835"/>
      <c r="ET1835"/>
      <c r="EU1835"/>
      <c r="EV1835"/>
      <c r="EW1835"/>
      <c r="EX1835"/>
      <c r="EY1835"/>
      <c r="EZ1835"/>
      <c r="FA1835"/>
      <c r="FB1835"/>
      <c r="FC1835"/>
      <c r="FD1835"/>
      <c r="FE1835"/>
      <c r="FF1835"/>
      <c r="FG1835"/>
      <c r="FH1835"/>
      <c r="FI1835"/>
      <c r="FJ1835"/>
      <c r="FK1835"/>
      <c r="FL1835"/>
      <c r="FM1835"/>
      <c r="FN1835"/>
      <c r="FO1835"/>
      <c r="FP1835"/>
      <c r="FQ1835"/>
      <c r="FR1835"/>
      <c r="FS1835"/>
      <c r="FT1835"/>
      <c r="FU1835"/>
      <c r="FV1835"/>
      <c r="FW1835"/>
      <c r="FX1835"/>
      <c r="FY1835"/>
      <c r="FZ1835"/>
      <c r="GA1835"/>
      <c r="GB1835"/>
      <c r="GC1835"/>
      <c r="GD1835"/>
      <c r="GE1835"/>
      <c r="GF1835"/>
      <c r="GG1835"/>
      <c r="GH1835"/>
      <c r="GI1835"/>
      <c r="GJ1835"/>
      <c r="GK1835"/>
      <c r="GL1835"/>
      <c r="GM1835"/>
      <c r="GN1835"/>
      <c r="GO1835"/>
      <c r="GP1835"/>
      <c r="GQ1835"/>
      <c r="GR1835"/>
      <c r="GS1835"/>
      <c r="GT1835"/>
      <c r="GU1835"/>
      <c r="GV1835"/>
      <c r="GW1835"/>
      <c r="GX1835"/>
      <c r="GY1835"/>
      <c r="GZ1835"/>
      <c r="HA1835"/>
      <c r="HB1835"/>
      <c r="HC1835"/>
      <c r="HD1835"/>
      <c r="HE1835"/>
      <c r="HF1835"/>
      <c r="HG1835"/>
      <c r="HH1835"/>
      <c r="HI1835"/>
      <c r="HJ1835"/>
      <c r="HK1835"/>
      <c r="HL1835"/>
      <c r="HM1835"/>
      <c r="HN1835"/>
      <c r="HO1835"/>
      <c r="HP1835"/>
      <c r="HQ1835"/>
      <c r="HR1835"/>
      <c r="HS1835"/>
      <c r="HT1835"/>
      <c r="HU1835"/>
      <c r="HV1835"/>
      <c r="HW1835"/>
      <c r="HX1835"/>
      <c r="HY1835"/>
      <c r="HZ1835"/>
      <c r="IA1835"/>
      <c r="IB1835"/>
      <c r="IC1835"/>
      <c r="ID1835"/>
      <c r="IE1835"/>
      <c r="IF1835"/>
      <c r="IG1835"/>
      <c r="IH1835"/>
      <c r="II1835"/>
      <c r="IJ1835"/>
      <c r="IK1835"/>
      <c r="IL1835"/>
      <c r="IM1835"/>
      <c r="IN1835"/>
    </row>
    <row r="1836" ht="31.5" spans="1:248">
      <c r="A1836" s="4"/>
      <c r="B1836" s="199" t="s">
        <v>2442</v>
      </c>
      <c r="C1836" s="353"/>
      <c r="D1836" s="566">
        <f>4000*30000*12</f>
        <v>1440000000</v>
      </c>
      <c r="E1836" s="499">
        <f>D1836</f>
        <v>1440000000</v>
      </c>
      <c r="F1836" s="149"/>
      <c r="G1836"/>
      <c r="H1836" s="568"/>
      <c r="I1836"/>
      <c r="J1836"/>
      <c r="K1836"/>
      <c r="L1836"/>
      <c r="M1836"/>
      <c r="N1836"/>
      <c r="O1836"/>
      <c r="P1836"/>
      <c r="Q1836"/>
      <c r="R1836"/>
      <c r="S1836"/>
      <c r="T1836"/>
      <c r="U1836"/>
      <c r="V1836"/>
      <c r="W1836"/>
      <c r="X1836"/>
      <c r="Y1836"/>
      <c r="Z1836"/>
      <c r="AA1836"/>
      <c r="AB1836"/>
      <c r="AC1836"/>
      <c r="AD1836"/>
      <c r="AE1836"/>
      <c r="AF1836"/>
      <c r="AG1836"/>
      <c r="AH1836"/>
      <c r="AI1836"/>
      <c r="AJ1836"/>
      <c r="AK1836"/>
      <c r="AL1836"/>
      <c r="AM1836"/>
      <c r="AN1836"/>
      <c r="AO1836"/>
      <c r="AP1836"/>
      <c r="AQ1836"/>
      <c r="AR1836"/>
      <c r="AS1836"/>
      <c r="AT1836"/>
      <c r="AU1836"/>
      <c r="AV1836"/>
      <c r="AW1836"/>
      <c r="AX1836"/>
      <c r="AY1836"/>
      <c r="AZ1836"/>
      <c r="BA1836"/>
      <c r="BB1836"/>
      <c r="BC1836"/>
      <c r="BD1836"/>
      <c r="BE1836"/>
      <c r="BF1836"/>
      <c r="BG1836"/>
      <c r="BH1836"/>
      <c r="BI1836"/>
      <c r="BJ1836"/>
      <c r="BK1836"/>
      <c r="BL1836"/>
      <c r="BM1836"/>
      <c r="BN1836"/>
      <c r="BO1836"/>
      <c r="BP1836"/>
      <c r="BQ1836"/>
      <c r="BR1836"/>
      <c r="BS1836"/>
      <c r="BT1836"/>
      <c r="BU1836"/>
      <c r="BV1836"/>
      <c r="BW1836"/>
      <c r="BX1836"/>
      <c r="BY1836"/>
      <c r="BZ1836"/>
      <c r="CA1836"/>
      <c r="CB1836"/>
      <c r="CC1836"/>
      <c r="CD1836"/>
      <c r="CE1836"/>
      <c r="CF1836"/>
      <c r="CG1836"/>
      <c r="CH1836"/>
      <c r="CI1836"/>
      <c r="CJ1836"/>
      <c r="CK1836"/>
      <c r="CL1836"/>
      <c r="CM1836"/>
      <c r="CN1836"/>
      <c r="CO1836"/>
      <c r="CP1836"/>
      <c r="CQ1836"/>
      <c r="CR1836"/>
      <c r="CS1836"/>
      <c r="CT1836"/>
      <c r="CU1836"/>
      <c r="CV1836"/>
      <c r="CW1836"/>
      <c r="CX1836"/>
      <c r="CY1836"/>
      <c r="CZ1836"/>
      <c r="DA1836"/>
      <c r="DB1836"/>
      <c r="DC1836"/>
      <c r="DD1836"/>
      <c r="DE1836"/>
      <c r="DF1836"/>
      <c r="DG1836"/>
      <c r="DH1836"/>
      <c r="DI1836"/>
      <c r="DJ1836"/>
      <c r="DK1836"/>
      <c r="DL1836"/>
      <c r="DM1836"/>
      <c r="DN1836"/>
      <c r="DO1836"/>
      <c r="DP1836"/>
      <c r="DQ1836"/>
      <c r="DR1836"/>
      <c r="DS1836"/>
      <c r="DT1836"/>
      <c r="DU1836"/>
      <c r="DV1836"/>
      <c r="DW1836"/>
      <c r="DX1836"/>
      <c r="DY1836"/>
      <c r="DZ1836"/>
      <c r="EA1836"/>
      <c r="EB1836"/>
      <c r="EC1836"/>
      <c r="ED1836"/>
      <c r="EE1836"/>
      <c r="EF1836"/>
      <c r="EG1836"/>
      <c r="EH1836"/>
      <c r="EI1836"/>
      <c r="EJ1836"/>
      <c r="EK1836"/>
      <c r="EL1836"/>
      <c r="EM1836"/>
      <c r="EN1836"/>
      <c r="EO1836"/>
      <c r="EP1836"/>
      <c r="EQ1836"/>
      <c r="ER1836"/>
      <c r="ES1836"/>
      <c r="ET1836"/>
      <c r="EU1836"/>
      <c r="EV1836"/>
      <c r="EW1836"/>
      <c r="EX1836"/>
      <c r="EY1836"/>
      <c r="EZ1836"/>
      <c r="FA1836"/>
      <c r="FB1836"/>
      <c r="FC1836"/>
      <c r="FD1836"/>
      <c r="FE1836"/>
      <c r="FF1836"/>
      <c r="FG1836"/>
      <c r="FH1836"/>
      <c r="FI1836"/>
      <c r="FJ1836"/>
      <c r="FK1836"/>
      <c r="FL1836"/>
      <c r="FM1836"/>
      <c r="FN1836"/>
      <c r="FO1836"/>
      <c r="FP1836"/>
      <c r="FQ1836"/>
      <c r="FR1836"/>
      <c r="FS1836"/>
      <c r="FT1836"/>
      <c r="FU1836"/>
      <c r="FV1836"/>
      <c r="FW1836"/>
      <c r="FX1836"/>
      <c r="FY1836"/>
      <c r="FZ1836"/>
      <c r="GA1836"/>
      <c r="GB1836"/>
      <c r="GC1836"/>
      <c r="GD1836"/>
      <c r="GE1836"/>
      <c r="GF1836"/>
      <c r="GG1836"/>
      <c r="GH1836"/>
      <c r="GI1836"/>
      <c r="GJ1836"/>
      <c r="GK1836"/>
      <c r="GL1836"/>
      <c r="GM1836"/>
      <c r="GN1836"/>
      <c r="GO1836"/>
      <c r="GP1836"/>
      <c r="GQ1836"/>
      <c r="GR1836"/>
      <c r="GS1836"/>
      <c r="GT1836"/>
      <c r="GU1836"/>
      <c r="GV1836"/>
      <c r="GW1836"/>
      <c r="GX1836"/>
      <c r="GY1836"/>
      <c r="GZ1836"/>
      <c r="HA1836"/>
      <c r="HB1836"/>
      <c r="HC1836"/>
      <c r="HD1836"/>
      <c r="HE1836"/>
      <c r="HF1836"/>
      <c r="HG1836"/>
      <c r="HH1836"/>
      <c r="HI1836"/>
      <c r="HJ1836"/>
      <c r="HK1836"/>
      <c r="HL1836"/>
      <c r="HM1836"/>
      <c r="HN1836"/>
      <c r="HO1836"/>
      <c r="HP1836"/>
      <c r="HQ1836"/>
      <c r="HR1836"/>
      <c r="HS1836"/>
      <c r="HT1836"/>
      <c r="HU1836"/>
      <c r="HV1836"/>
      <c r="HW1836"/>
      <c r="HX1836"/>
      <c r="HY1836"/>
      <c r="HZ1836"/>
      <c r="IA1836"/>
      <c r="IB1836"/>
      <c r="IC1836"/>
      <c r="ID1836"/>
      <c r="IE1836"/>
      <c r="IF1836"/>
      <c r="IG1836"/>
      <c r="IH1836"/>
      <c r="II1836"/>
      <c r="IJ1836"/>
      <c r="IK1836"/>
      <c r="IL1836"/>
      <c r="IM1836"/>
      <c r="IN1836"/>
    </row>
    <row r="1837" ht="31.5" spans="1:248">
      <c r="A1837" s="4"/>
      <c r="B1837" s="199" t="s">
        <v>2443</v>
      </c>
      <c r="C1837" s="353"/>
      <c r="D1837" s="566">
        <f>(600*50000*12)+(400*50000*12)</f>
        <v>600000000</v>
      </c>
      <c r="E1837" s="499">
        <f>D1837</f>
        <v>600000000</v>
      </c>
      <c r="F1837" s="149"/>
      <c r="G1837"/>
      <c r="H1837"/>
      <c r="I1837"/>
      <c r="J1837"/>
      <c r="K1837"/>
      <c r="L1837"/>
      <c r="M1837"/>
      <c r="N1837"/>
      <c r="O1837"/>
      <c r="P1837"/>
      <c r="Q1837"/>
      <c r="R1837"/>
      <c r="S1837"/>
      <c r="T1837"/>
      <c r="U1837"/>
      <c r="V1837"/>
      <c r="W1837"/>
      <c r="X1837"/>
      <c r="Y1837"/>
      <c r="Z1837"/>
      <c r="AA1837"/>
      <c r="AB1837"/>
      <c r="AC1837"/>
      <c r="AD1837"/>
      <c r="AE1837"/>
      <c r="AF1837"/>
      <c r="AG1837"/>
      <c r="AH1837"/>
      <c r="AI1837"/>
      <c r="AJ1837"/>
      <c r="AK1837"/>
      <c r="AL1837"/>
      <c r="AM1837"/>
      <c r="AN1837"/>
      <c r="AO1837"/>
      <c r="AP1837"/>
      <c r="AQ1837"/>
      <c r="AR1837"/>
      <c r="AS1837"/>
      <c r="AT1837"/>
      <c r="AU1837"/>
      <c r="AV1837"/>
      <c r="AW1837"/>
      <c r="AX1837"/>
      <c r="AY1837"/>
      <c r="AZ1837"/>
      <c r="BA1837"/>
      <c r="BB1837"/>
      <c r="BC1837"/>
      <c r="BD1837"/>
      <c r="BE1837"/>
      <c r="BF1837"/>
      <c r="BG1837"/>
      <c r="BH1837"/>
      <c r="BI1837"/>
      <c r="BJ1837"/>
      <c r="BK1837"/>
      <c r="BL1837"/>
      <c r="BM1837"/>
      <c r="BN1837"/>
      <c r="BO1837"/>
      <c r="BP1837"/>
      <c r="BQ1837"/>
      <c r="BR1837"/>
      <c r="BS1837"/>
      <c r="BT1837"/>
      <c r="BU1837"/>
      <c r="BV1837"/>
      <c r="BW1837"/>
      <c r="BX1837"/>
      <c r="BY1837"/>
      <c r="BZ1837"/>
      <c r="CA1837"/>
      <c r="CB1837"/>
      <c r="CC1837"/>
      <c r="CD1837"/>
      <c r="CE1837"/>
      <c r="CF1837"/>
      <c r="CG1837"/>
      <c r="CH1837"/>
      <c r="CI1837"/>
      <c r="CJ1837"/>
      <c r="CK1837"/>
      <c r="CL1837"/>
      <c r="CM1837"/>
      <c r="CN1837"/>
      <c r="CO1837"/>
      <c r="CP1837"/>
      <c r="CQ1837"/>
      <c r="CR1837"/>
      <c r="CS1837"/>
      <c r="CT1837"/>
      <c r="CU1837"/>
      <c r="CV1837"/>
      <c r="CW1837"/>
      <c r="CX1837"/>
      <c r="CY1837"/>
      <c r="CZ1837"/>
      <c r="DA1837"/>
      <c r="DB1837"/>
      <c r="DC1837"/>
      <c r="DD1837"/>
      <c r="DE1837"/>
      <c r="DF1837"/>
      <c r="DG1837"/>
      <c r="DH1837"/>
      <c r="DI1837"/>
      <c r="DJ1837"/>
      <c r="DK1837"/>
      <c r="DL1837"/>
      <c r="DM1837"/>
      <c r="DN1837"/>
      <c r="DO1837"/>
      <c r="DP1837"/>
      <c r="DQ1837"/>
      <c r="DR1837"/>
      <c r="DS1837"/>
      <c r="DT1837"/>
      <c r="DU1837"/>
      <c r="DV1837"/>
      <c r="DW1837"/>
      <c r="DX1837"/>
      <c r="DY1837"/>
      <c r="DZ1837"/>
      <c r="EA1837"/>
      <c r="EB1837"/>
      <c r="EC1837"/>
      <c r="ED1837"/>
      <c r="EE1837"/>
      <c r="EF1837"/>
      <c r="EG1837"/>
      <c r="EH1837"/>
      <c r="EI1837"/>
      <c r="EJ1837"/>
      <c r="EK1837"/>
      <c r="EL1837"/>
      <c r="EM1837"/>
      <c r="EN1837"/>
      <c r="EO1837"/>
      <c r="EP1837"/>
      <c r="EQ1837"/>
      <c r="ER1837"/>
      <c r="ES1837"/>
      <c r="ET1837"/>
      <c r="EU1837"/>
      <c r="EV1837"/>
      <c r="EW1837"/>
      <c r="EX1837"/>
      <c r="EY1837"/>
      <c r="EZ1837"/>
      <c r="FA1837"/>
      <c r="FB1837"/>
      <c r="FC1837"/>
      <c r="FD1837"/>
      <c r="FE1837"/>
      <c r="FF1837"/>
      <c r="FG1837"/>
      <c r="FH1837"/>
      <c r="FI1837"/>
      <c r="FJ1837"/>
      <c r="FK1837"/>
      <c r="FL1837"/>
      <c r="FM1837"/>
      <c r="FN1837"/>
      <c r="FO1837"/>
      <c r="FP1837"/>
      <c r="FQ1837"/>
      <c r="FR1837"/>
      <c r="FS1837"/>
      <c r="FT1837"/>
      <c r="FU1837"/>
      <c r="FV1837"/>
      <c r="FW1837"/>
      <c r="FX1837"/>
      <c r="FY1837"/>
      <c r="FZ1837"/>
      <c r="GA1837"/>
      <c r="GB1837"/>
      <c r="GC1837"/>
      <c r="GD1837"/>
      <c r="GE1837"/>
      <c r="GF1837"/>
      <c r="GG1837"/>
      <c r="GH1837"/>
      <c r="GI1837"/>
      <c r="GJ1837"/>
      <c r="GK1837"/>
      <c r="GL1837"/>
      <c r="GM1837"/>
      <c r="GN1837"/>
      <c r="GO1837"/>
      <c r="GP1837"/>
      <c r="GQ1837"/>
      <c r="GR1837"/>
      <c r="GS1837"/>
      <c r="GT1837"/>
      <c r="GU1837"/>
      <c r="GV1837"/>
      <c r="GW1837"/>
      <c r="GX1837"/>
      <c r="GY1837"/>
      <c r="GZ1837"/>
      <c r="HA1837"/>
      <c r="HB1837"/>
      <c r="HC1837"/>
      <c r="HD1837"/>
      <c r="HE1837"/>
      <c r="HF1837"/>
      <c r="HG1837"/>
      <c r="HH1837"/>
      <c r="HI1837"/>
      <c r="HJ1837"/>
      <c r="HK1837"/>
      <c r="HL1837"/>
      <c r="HM1837"/>
      <c r="HN1837"/>
      <c r="HO1837"/>
      <c r="HP1837"/>
      <c r="HQ1837"/>
      <c r="HR1837"/>
      <c r="HS1837"/>
      <c r="HT1837"/>
      <c r="HU1837"/>
      <c r="HV1837"/>
      <c r="HW1837"/>
      <c r="HX1837"/>
      <c r="HY1837"/>
      <c r="HZ1837"/>
      <c r="IA1837"/>
      <c r="IB1837"/>
      <c r="IC1837"/>
      <c r="ID1837"/>
      <c r="IE1837"/>
      <c r="IF1837"/>
      <c r="IG1837"/>
      <c r="IH1837"/>
      <c r="II1837"/>
      <c r="IJ1837"/>
      <c r="IK1837"/>
      <c r="IL1837"/>
      <c r="IM1837"/>
      <c r="IN1837"/>
    </row>
    <row r="1838" ht="31.5" hidden="1" spans="1:248">
      <c r="A1838" s="4"/>
      <c r="B1838" s="199" t="s">
        <v>2444</v>
      </c>
      <c r="C1838" s="353"/>
      <c r="D1838" s="566">
        <v>0</v>
      </c>
      <c r="E1838" s="499">
        <f>D1838</f>
        <v>0</v>
      </c>
      <c r="F1838" s="149"/>
      <c r="G1838"/>
      <c r="H1838"/>
      <c r="I1838"/>
      <c r="J1838"/>
      <c r="K1838"/>
      <c r="L1838"/>
      <c r="M1838"/>
      <c r="N1838"/>
      <c r="O1838"/>
      <c r="P1838"/>
      <c r="Q1838"/>
      <c r="R1838"/>
      <c r="S1838"/>
      <c r="T1838"/>
      <c r="U1838"/>
      <c r="V1838"/>
      <c r="W1838"/>
      <c r="X1838"/>
      <c r="Y1838"/>
      <c r="Z1838"/>
      <c r="AA1838"/>
      <c r="AB1838"/>
      <c r="AC1838"/>
      <c r="AD1838"/>
      <c r="AE1838"/>
      <c r="AF1838"/>
      <c r="AG1838"/>
      <c r="AH1838"/>
      <c r="AI1838"/>
      <c r="AJ1838"/>
      <c r="AK1838"/>
      <c r="AL1838"/>
      <c r="AM1838"/>
      <c r="AN1838"/>
      <c r="AO1838"/>
      <c r="AP1838"/>
      <c r="AQ1838"/>
      <c r="AR1838"/>
      <c r="AS1838"/>
      <c r="AT1838"/>
      <c r="AU1838"/>
      <c r="AV1838"/>
      <c r="AW1838"/>
      <c r="AX1838"/>
      <c r="AY1838"/>
      <c r="AZ1838"/>
      <c r="BA1838"/>
      <c r="BB1838"/>
      <c r="BC1838"/>
      <c r="BD1838"/>
      <c r="BE1838"/>
      <c r="BF1838"/>
      <c r="BG1838"/>
      <c r="BH1838"/>
      <c r="BI1838"/>
      <c r="BJ1838"/>
      <c r="BK1838"/>
      <c r="BL1838"/>
      <c r="BM1838"/>
      <c r="BN1838"/>
      <c r="BO1838"/>
      <c r="BP1838"/>
      <c r="BQ1838"/>
      <c r="BR1838"/>
      <c r="BS1838"/>
      <c r="BT1838"/>
      <c r="BU1838"/>
      <c r="BV1838"/>
      <c r="BW1838"/>
      <c r="BX1838"/>
      <c r="BY1838"/>
      <c r="BZ1838"/>
      <c r="CA1838"/>
      <c r="CB1838"/>
      <c r="CC1838"/>
      <c r="CD1838"/>
      <c r="CE1838"/>
      <c r="CF1838"/>
      <c r="CG1838"/>
      <c r="CH1838"/>
      <c r="CI1838"/>
      <c r="CJ1838"/>
      <c r="CK1838"/>
      <c r="CL1838"/>
      <c r="CM1838"/>
      <c r="CN1838"/>
      <c r="CO1838"/>
      <c r="CP1838"/>
      <c r="CQ1838"/>
      <c r="CR1838"/>
      <c r="CS1838"/>
      <c r="CT1838"/>
      <c r="CU1838"/>
      <c r="CV1838"/>
      <c r="CW1838"/>
      <c r="CX1838"/>
      <c r="CY1838"/>
      <c r="CZ1838"/>
      <c r="DA1838"/>
      <c r="DB1838"/>
      <c r="DC1838"/>
      <c r="DD1838"/>
      <c r="DE1838"/>
      <c r="DF1838"/>
      <c r="DG1838"/>
      <c r="DH1838"/>
      <c r="DI1838"/>
      <c r="DJ1838"/>
      <c r="DK1838"/>
      <c r="DL1838"/>
      <c r="DM1838"/>
      <c r="DN1838"/>
      <c r="DO1838"/>
      <c r="DP1838"/>
      <c r="DQ1838"/>
      <c r="DR1838"/>
      <c r="DS1838"/>
      <c r="DT1838"/>
      <c r="DU1838"/>
      <c r="DV1838"/>
      <c r="DW1838"/>
      <c r="DX1838"/>
      <c r="DY1838"/>
      <c r="DZ1838"/>
      <c r="EA1838"/>
      <c r="EB1838"/>
      <c r="EC1838"/>
      <c r="ED1838"/>
      <c r="EE1838"/>
      <c r="EF1838"/>
      <c r="EG1838"/>
      <c r="EH1838"/>
      <c r="EI1838"/>
      <c r="EJ1838"/>
      <c r="EK1838"/>
      <c r="EL1838"/>
      <c r="EM1838"/>
      <c r="EN1838"/>
      <c r="EO1838"/>
      <c r="EP1838"/>
      <c r="EQ1838"/>
      <c r="ER1838"/>
      <c r="ES1838"/>
      <c r="ET1838"/>
      <c r="EU1838"/>
      <c r="EV1838"/>
      <c r="EW1838"/>
      <c r="EX1838"/>
      <c r="EY1838"/>
      <c r="EZ1838"/>
      <c r="FA1838"/>
      <c r="FB1838"/>
      <c r="FC1838"/>
      <c r="FD1838"/>
      <c r="FE1838"/>
      <c r="FF1838"/>
      <c r="FG1838"/>
      <c r="FH1838"/>
      <c r="FI1838"/>
      <c r="FJ1838"/>
      <c r="FK1838"/>
      <c r="FL1838"/>
      <c r="FM1838"/>
      <c r="FN1838"/>
      <c r="FO1838"/>
      <c r="FP1838"/>
      <c r="FQ1838"/>
      <c r="FR1838"/>
      <c r="FS1838"/>
      <c r="FT1838"/>
      <c r="FU1838"/>
      <c r="FV1838"/>
      <c r="FW1838"/>
      <c r="FX1838"/>
      <c r="FY1838"/>
      <c r="FZ1838"/>
      <c r="GA1838"/>
      <c r="GB1838"/>
      <c r="GC1838"/>
      <c r="GD1838"/>
      <c r="GE1838"/>
      <c r="GF1838"/>
      <c r="GG1838"/>
      <c r="GH1838"/>
      <c r="GI1838"/>
      <c r="GJ1838"/>
      <c r="GK1838"/>
      <c r="GL1838"/>
      <c r="GM1838"/>
      <c r="GN1838"/>
      <c r="GO1838"/>
      <c r="GP1838"/>
      <c r="GQ1838"/>
      <c r="GR1838"/>
      <c r="GS1838"/>
      <c r="GT1838"/>
      <c r="GU1838"/>
      <c r="GV1838"/>
      <c r="GW1838"/>
      <c r="GX1838"/>
      <c r="GY1838"/>
      <c r="GZ1838"/>
      <c r="HA1838"/>
      <c r="HB1838"/>
      <c r="HC1838"/>
      <c r="HD1838"/>
      <c r="HE1838"/>
      <c r="HF1838"/>
      <c r="HG1838"/>
      <c r="HH1838"/>
      <c r="HI1838"/>
      <c r="HJ1838"/>
      <c r="HK1838"/>
      <c r="HL1838"/>
      <c r="HM1838"/>
      <c r="HN1838"/>
      <c r="HO1838"/>
      <c r="HP1838"/>
      <c r="HQ1838"/>
      <c r="HR1838"/>
      <c r="HS1838"/>
      <c r="HT1838"/>
      <c r="HU1838"/>
      <c r="HV1838"/>
      <c r="HW1838"/>
      <c r="HX1838"/>
      <c r="HY1838"/>
      <c r="HZ1838"/>
      <c r="IA1838"/>
      <c r="IB1838"/>
      <c r="IC1838"/>
      <c r="ID1838"/>
      <c r="IE1838"/>
      <c r="IF1838"/>
      <c r="IG1838"/>
      <c r="IH1838"/>
      <c r="II1838"/>
      <c r="IJ1838"/>
      <c r="IK1838"/>
      <c r="IL1838"/>
      <c r="IM1838"/>
      <c r="IN1838"/>
    </row>
    <row r="1839" ht="31.5" spans="1:248">
      <c r="A1839" s="4"/>
      <c r="B1839" s="199" t="s">
        <v>2445</v>
      </c>
      <c r="C1839" s="353"/>
      <c r="D1839" s="566">
        <f>(750*75000*12)</f>
        <v>675000000</v>
      </c>
      <c r="E1839" s="499">
        <f t="shared" ref="E1839" si="1">D1839</f>
        <v>675000000</v>
      </c>
      <c r="F1839" s="149"/>
      <c r="G1839"/>
      <c r="H1839"/>
      <c r="I1839"/>
      <c r="J1839"/>
      <c r="K1839"/>
      <c r="L1839"/>
      <c r="M1839"/>
      <c r="N1839"/>
      <c r="O1839"/>
      <c r="P1839"/>
      <c r="Q1839"/>
      <c r="R1839"/>
      <c r="S1839"/>
      <c r="T1839"/>
      <c r="U1839"/>
      <c r="V1839"/>
      <c r="W1839"/>
      <c r="X1839"/>
      <c r="Y1839"/>
      <c r="Z1839"/>
      <c r="AA1839"/>
      <c r="AB1839"/>
      <c r="AC1839"/>
      <c r="AD1839"/>
      <c r="AE1839"/>
      <c r="AF1839"/>
      <c r="AG1839"/>
      <c r="AH1839"/>
      <c r="AI1839"/>
      <c r="AJ1839"/>
      <c r="AK1839"/>
      <c r="AL1839"/>
      <c r="AM1839"/>
      <c r="AN1839"/>
      <c r="AO1839"/>
      <c r="AP1839"/>
      <c r="AQ1839"/>
      <c r="AR1839"/>
      <c r="AS1839"/>
      <c r="AT1839"/>
      <c r="AU1839"/>
      <c r="AV1839"/>
      <c r="AW1839"/>
      <c r="AX1839"/>
      <c r="AY1839"/>
      <c r="AZ1839"/>
      <c r="BA1839"/>
      <c r="BB1839"/>
      <c r="BC1839"/>
      <c r="BD1839"/>
      <c r="BE1839"/>
      <c r="BF1839"/>
      <c r="BG1839"/>
      <c r="BH1839"/>
      <c r="BI1839"/>
      <c r="BJ1839"/>
      <c r="BK1839"/>
      <c r="BL1839"/>
      <c r="BM1839"/>
      <c r="BN1839"/>
      <c r="BO1839"/>
      <c r="BP1839"/>
      <c r="BQ1839"/>
      <c r="BR1839"/>
      <c r="BS1839"/>
      <c r="BT1839"/>
      <c r="BU1839"/>
      <c r="BV1839"/>
      <c r="BW1839"/>
      <c r="BX1839"/>
      <c r="BY1839"/>
      <c r="BZ1839"/>
      <c r="CA1839"/>
      <c r="CB1839"/>
      <c r="CC1839"/>
      <c r="CD1839"/>
      <c r="CE1839"/>
      <c r="CF1839"/>
      <c r="CG1839"/>
      <c r="CH1839"/>
      <c r="CI1839"/>
      <c r="CJ1839"/>
      <c r="CK1839"/>
      <c r="CL1839"/>
      <c r="CM1839"/>
      <c r="CN1839"/>
      <c r="CO1839"/>
      <c r="CP1839"/>
      <c r="CQ1839"/>
      <c r="CR1839"/>
      <c r="CS1839"/>
      <c r="CT1839"/>
      <c r="CU1839"/>
      <c r="CV1839"/>
      <c r="CW1839"/>
      <c r="CX1839"/>
      <c r="CY1839"/>
      <c r="CZ1839"/>
      <c r="DA1839"/>
      <c r="DB1839"/>
      <c r="DC1839"/>
      <c r="DD1839"/>
      <c r="DE1839"/>
      <c r="DF1839"/>
      <c r="DG1839"/>
      <c r="DH1839"/>
      <c r="DI1839"/>
      <c r="DJ1839"/>
      <c r="DK1839"/>
      <c r="DL1839"/>
      <c r="DM1839"/>
      <c r="DN1839"/>
      <c r="DO1839"/>
      <c r="DP1839"/>
      <c r="DQ1839"/>
      <c r="DR1839"/>
      <c r="DS1839"/>
      <c r="DT1839"/>
      <c r="DU1839"/>
      <c r="DV1839"/>
      <c r="DW1839"/>
      <c r="DX1839"/>
      <c r="DY1839"/>
      <c r="DZ1839"/>
      <c r="EA1839"/>
      <c r="EB1839"/>
      <c r="EC1839"/>
      <c r="ED1839"/>
      <c r="EE1839"/>
      <c r="EF1839"/>
      <c r="EG1839"/>
      <c r="EH1839"/>
      <c r="EI1839"/>
      <c r="EJ1839"/>
      <c r="EK1839"/>
      <c r="EL1839"/>
      <c r="EM1839"/>
      <c r="EN1839"/>
      <c r="EO1839"/>
      <c r="EP1839"/>
      <c r="EQ1839"/>
      <c r="ER1839"/>
      <c r="ES1839"/>
      <c r="ET1839"/>
      <c r="EU1839"/>
      <c r="EV1839"/>
      <c r="EW1839"/>
      <c r="EX1839"/>
      <c r="EY1839"/>
      <c r="EZ1839"/>
      <c r="FA1839"/>
      <c r="FB1839"/>
      <c r="FC1839"/>
      <c r="FD1839"/>
      <c r="FE1839"/>
      <c r="FF1839"/>
      <c r="FG1839"/>
      <c r="FH1839"/>
      <c r="FI1839"/>
      <c r="FJ1839"/>
      <c r="FK1839"/>
      <c r="FL1839"/>
      <c r="FM1839"/>
      <c r="FN1839"/>
      <c r="FO1839"/>
      <c r="FP1839"/>
      <c r="FQ1839"/>
      <c r="FR1839"/>
      <c r="FS1839"/>
      <c r="FT1839"/>
      <c r="FU1839"/>
      <c r="FV1839"/>
      <c r="FW1839"/>
      <c r="FX1839"/>
      <c r="FY1839"/>
      <c r="FZ1839"/>
      <c r="GA1839"/>
      <c r="GB1839"/>
      <c r="GC1839"/>
      <c r="GD1839"/>
      <c r="GE1839"/>
      <c r="GF1839"/>
      <c r="GG1839"/>
      <c r="GH1839"/>
      <c r="GI1839"/>
      <c r="GJ1839"/>
      <c r="GK1839"/>
      <c r="GL1839"/>
      <c r="GM1839"/>
      <c r="GN1839"/>
      <c r="GO1839"/>
      <c r="GP1839"/>
      <c r="GQ1839"/>
      <c r="GR1839"/>
      <c r="GS1839"/>
      <c r="GT1839"/>
      <c r="GU1839"/>
      <c r="GV1839"/>
      <c r="GW1839"/>
      <c r="GX1839"/>
      <c r="GY1839"/>
      <c r="GZ1839"/>
      <c r="HA1839"/>
      <c r="HB1839"/>
      <c r="HC1839"/>
      <c r="HD1839"/>
      <c r="HE1839"/>
      <c r="HF1839"/>
      <c r="HG1839"/>
      <c r="HH1839"/>
      <c r="HI1839"/>
      <c r="HJ1839"/>
      <c r="HK1839"/>
      <c r="HL1839"/>
      <c r="HM1839"/>
      <c r="HN1839"/>
      <c r="HO1839"/>
      <c r="HP1839"/>
      <c r="HQ1839"/>
      <c r="HR1839"/>
      <c r="HS1839"/>
      <c r="HT1839"/>
      <c r="HU1839"/>
      <c r="HV1839"/>
      <c r="HW1839"/>
      <c r="HX1839"/>
      <c r="HY1839"/>
      <c r="HZ1839"/>
      <c r="IA1839"/>
      <c r="IB1839"/>
      <c r="IC1839"/>
      <c r="ID1839"/>
      <c r="IE1839"/>
      <c r="IF1839"/>
      <c r="IG1839"/>
      <c r="IH1839"/>
      <c r="II1839"/>
      <c r="IJ1839"/>
      <c r="IK1839"/>
      <c r="IL1839"/>
      <c r="IM1839"/>
      <c r="IN1839"/>
    </row>
    <row r="1840" ht="31.5" spans="1:248">
      <c r="A1840" s="4"/>
      <c r="B1840" s="199" t="s">
        <v>2446</v>
      </c>
      <c r="C1840" s="353"/>
      <c r="D1840" s="566">
        <f>351*1000000</f>
        <v>351000000</v>
      </c>
      <c r="E1840" s="499">
        <f>D1840</f>
        <v>351000000</v>
      </c>
      <c r="F1840" s="149"/>
      <c r="G1840"/>
      <c r="H1840"/>
      <c r="I1840"/>
      <c r="J1840"/>
      <c r="K1840"/>
      <c r="L1840"/>
      <c r="M1840"/>
      <c r="N1840"/>
      <c r="O1840"/>
      <c r="P1840"/>
      <c r="Q1840"/>
      <c r="R1840"/>
      <c r="S1840"/>
      <c r="T1840"/>
      <c r="U1840"/>
      <c r="V1840"/>
      <c r="W1840"/>
      <c r="X1840"/>
      <c r="Y1840"/>
      <c r="Z1840"/>
      <c r="AA1840"/>
      <c r="AB1840"/>
      <c r="AC1840"/>
      <c r="AD1840"/>
      <c r="AE1840"/>
      <c r="AF1840"/>
      <c r="AG1840"/>
      <c r="AH1840"/>
      <c r="AI1840"/>
      <c r="AJ1840"/>
      <c r="AK1840"/>
      <c r="AL1840"/>
      <c r="AM1840"/>
      <c r="AN1840"/>
      <c r="AO1840"/>
      <c r="AP1840"/>
      <c r="AQ1840"/>
      <c r="AR1840"/>
      <c r="AS1840"/>
      <c r="AT1840"/>
      <c r="AU1840"/>
      <c r="AV1840"/>
      <c r="AW1840"/>
      <c r="AX1840"/>
      <c r="AY1840"/>
      <c r="AZ1840"/>
      <c r="BA1840"/>
      <c r="BB1840"/>
      <c r="BC1840"/>
      <c r="BD1840"/>
      <c r="BE1840"/>
      <c r="BF1840"/>
      <c r="BG1840"/>
      <c r="BH1840"/>
      <c r="BI1840"/>
      <c r="BJ1840"/>
      <c r="BK1840"/>
      <c r="BL1840"/>
      <c r="BM1840"/>
      <c r="BN1840"/>
      <c r="BO1840"/>
      <c r="BP1840"/>
      <c r="BQ1840"/>
      <c r="BR1840"/>
      <c r="BS1840"/>
      <c r="BT1840"/>
      <c r="BU1840"/>
      <c r="BV1840"/>
      <c r="BW1840"/>
      <c r="BX1840"/>
      <c r="BY1840"/>
      <c r="BZ1840"/>
      <c r="CA1840"/>
      <c r="CB1840"/>
      <c r="CC1840"/>
      <c r="CD1840"/>
      <c r="CE1840"/>
      <c r="CF1840"/>
      <c r="CG1840"/>
      <c r="CH1840"/>
      <c r="CI1840"/>
      <c r="CJ1840"/>
      <c r="CK1840"/>
      <c r="CL1840"/>
      <c r="CM1840"/>
      <c r="CN1840"/>
      <c r="CO1840"/>
      <c r="CP1840"/>
      <c r="CQ1840"/>
      <c r="CR1840"/>
      <c r="CS1840"/>
      <c r="CT1840"/>
      <c r="CU1840"/>
      <c r="CV1840"/>
      <c r="CW1840"/>
      <c r="CX1840"/>
      <c r="CY1840"/>
      <c r="CZ1840"/>
      <c r="DA1840"/>
      <c r="DB1840"/>
      <c r="DC1840"/>
      <c r="DD1840"/>
      <c r="DE1840"/>
      <c r="DF1840"/>
      <c r="DG1840"/>
      <c r="DH1840"/>
      <c r="DI1840"/>
      <c r="DJ1840"/>
      <c r="DK1840"/>
      <c r="DL1840"/>
      <c r="DM1840"/>
      <c r="DN1840"/>
      <c r="DO1840"/>
      <c r="DP1840"/>
      <c r="DQ1840"/>
      <c r="DR1840"/>
      <c r="DS1840"/>
      <c r="DT1840"/>
      <c r="DU1840"/>
      <c r="DV1840"/>
      <c r="DW1840"/>
      <c r="DX1840"/>
      <c r="DY1840"/>
      <c r="DZ1840"/>
      <c r="EA1840"/>
      <c r="EB1840"/>
      <c r="EC1840"/>
      <c r="ED1840"/>
      <c r="EE1840"/>
      <c r="EF1840"/>
      <c r="EG1840"/>
      <c r="EH1840"/>
      <c r="EI1840"/>
      <c r="EJ1840"/>
      <c r="EK1840"/>
      <c r="EL1840"/>
      <c r="EM1840"/>
      <c r="EN1840"/>
      <c r="EO1840"/>
      <c r="EP1840"/>
      <c r="EQ1840"/>
      <c r="ER1840"/>
      <c r="ES1840"/>
      <c r="ET1840"/>
      <c r="EU1840"/>
      <c r="EV1840"/>
      <c r="EW1840"/>
      <c r="EX1840"/>
      <c r="EY1840"/>
      <c r="EZ1840"/>
      <c r="FA1840"/>
      <c r="FB1840"/>
      <c r="FC1840"/>
      <c r="FD1840"/>
      <c r="FE1840"/>
      <c r="FF1840"/>
      <c r="FG1840"/>
      <c r="FH1840"/>
      <c r="FI1840"/>
      <c r="FJ1840"/>
      <c r="FK1840"/>
      <c r="FL1840"/>
      <c r="FM1840"/>
      <c r="FN1840"/>
      <c r="FO1840"/>
      <c r="FP1840"/>
      <c r="FQ1840"/>
      <c r="FR1840"/>
      <c r="FS1840"/>
      <c r="FT1840"/>
      <c r="FU1840"/>
      <c r="FV1840"/>
      <c r="FW1840"/>
      <c r="FX1840"/>
      <c r="FY1840"/>
      <c r="FZ1840"/>
      <c r="GA1840"/>
      <c r="GB1840"/>
      <c r="GC1840"/>
      <c r="GD1840"/>
      <c r="GE1840"/>
      <c r="GF1840"/>
      <c r="GG1840"/>
      <c r="GH1840"/>
      <c r="GI1840"/>
      <c r="GJ1840"/>
      <c r="GK1840"/>
      <c r="GL1840"/>
      <c r="GM1840"/>
      <c r="GN1840"/>
      <c r="GO1840"/>
      <c r="GP1840"/>
      <c r="GQ1840"/>
      <c r="GR1840"/>
      <c r="GS1840"/>
      <c r="GT1840"/>
      <c r="GU1840"/>
      <c r="GV1840"/>
      <c r="GW1840"/>
      <c r="GX1840"/>
      <c r="GY1840"/>
      <c r="GZ1840"/>
      <c r="HA1840"/>
      <c r="HB1840"/>
      <c r="HC1840"/>
      <c r="HD1840"/>
      <c r="HE1840"/>
      <c r="HF1840"/>
      <c r="HG1840"/>
      <c r="HH1840"/>
      <c r="HI1840"/>
      <c r="HJ1840"/>
      <c r="HK1840"/>
      <c r="HL1840"/>
      <c r="HM1840"/>
      <c r="HN1840"/>
      <c r="HO1840"/>
      <c r="HP1840"/>
      <c r="HQ1840"/>
      <c r="HR1840"/>
      <c r="HS1840"/>
      <c r="HT1840"/>
      <c r="HU1840"/>
      <c r="HV1840"/>
      <c r="HW1840"/>
      <c r="HX1840"/>
      <c r="HY1840"/>
      <c r="HZ1840"/>
      <c r="IA1840"/>
      <c r="IB1840"/>
      <c r="IC1840"/>
      <c r="ID1840"/>
      <c r="IE1840"/>
      <c r="IF1840"/>
      <c r="IG1840"/>
      <c r="IH1840"/>
      <c r="II1840"/>
      <c r="IJ1840"/>
      <c r="IK1840"/>
      <c r="IL1840"/>
      <c r="IM1840"/>
      <c r="IN1840"/>
    </row>
    <row r="1841" spans="1:248">
      <c r="A1841" s="4"/>
      <c r="B1841" s="199" t="s">
        <v>2447</v>
      </c>
      <c r="C1841" s="353"/>
      <c r="D1841" s="569"/>
      <c r="E1841" s="499">
        <v>753000000</v>
      </c>
      <c r="F1841" s="149"/>
      <c r="G1841"/>
      <c r="H1841"/>
      <c r="I1841"/>
      <c r="J1841"/>
      <c r="K1841"/>
      <c r="L1841"/>
      <c r="M1841"/>
      <c r="N1841"/>
      <c r="O1841"/>
      <c r="P1841"/>
      <c r="Q1841"/>
      <c r="R1841"/>
      <c r="S1841"/>
      <c r="T1841"/>
      <c r="U1841"/>
      <c r="V1841"/>
      <c r="W1841"/>
      <c r="X1841"/>
      <c r="Y1841"/>
      <c r="Z1841"/>
      <c r="AA1841"/>
      <c r="AB1841"/>
      <c r="AC1841"/>
      <c r="AD1841"/>
      <c r="AE1841"/>
      <c r="AF1841"/>
      <c r="AG1841"/>
      <c r="AH1841"/>
      <c r="AI1841"/>
      <c r="AJ1841"/>
      <c r="AK1841"/>
      <c r="AL1841"/>
      <c r="AM1841"/>
      <c r="AN1841"/>
      <c r="AO1841"/>
      <c r="AP1841"/>
      <c r="AQ1841"/>
      <c r="AR1841"/>
      <c r="AS1841"/>
      <c r="AT1841"/>
      <c r="AU1841"/>
      <c r="AV1841"/>
      <c r="AW1841"/>
      <c r="AX1841"/>
      <c r="AY1841"/>
      <c r="AZ1841"/>
      <c r="BA1841"/>
      <c r="BB1841"/>
      <c r="BC1841"/>
      <c r="BD1841"/>
      <c r="BE1841"/>
      <c r="BF1841"/>
      <c r="BG1841"/>
      <c r="BH1841"/>
      <c r="BI1841"/>
      <c r="BJ1841"/>
      <c r="BK1841"/>
      <c r="BL1841"/>
      <c r="BM1841"/>
      <c r="BN1841"/>
      <c r="BO1841"/>
      <c r="BP1841"/>
      <c r="BQ1841"/>
      <c r="BR1841"/>
      <c r="BS1841"/>
      <c r="BT1841"/>
      <c r="BU1841"/>
      <c r="BV1841"/>
      <c r="BW1841"/>
      <c r="BX1841"/>
      <c r="BY1841"/>
      <c r="BZ1841"/>
      <c r="CA1841"/>
      <c r="CB1841"/>
      <c r="CC1841"/>
      <c r="CD1841"/>
      <c r="CE1841"/>
      <c r="CF1841"/>
      <c r="CG1841"/>
      <c r="CH1841"/>
      <c r="CI1841"/>
      <c r="CJ1841"/>
      <c r="CK1841"/>
      <c r="CL1841"/>
      <c r="CM1841"/>
      <c r="CN1841"/>
      <c r="CO1841"/>
      <c r="CP1841"/>
      <c r="CQ1841"/>
      <c r="CR1841"/>
      <c r="CS1841"/>
      <c r="CT1841"/>
      <c r="CU1841"/>
      <c r="CV1841"/>
      <c r="CW1841"/>
      <c r="CX1841"/>
      <c r="CY1841"/>
      <c r="CZ1841"/>
      <c r="DA1841"/>
      <c r="DB1841"/>
      <c r="DC1841"/>
      <c r="DD1841"/>
      <c r="DE1841"/>
      <c r="DF1841"/>
      <c r="DG1841"/>
      <c r="DH1841"/>
      <c r="DI1841"/>
      <c r="DJ1841"/>
      <c r="DK1841"/>
      <c r="DL1841"/>
      <c r="DM1841"/>
      <c r="DN1841"/>
      <c r="DO1841"/>
      <c r="DP1841"/>
      <c r="DQ1841"/>
      <c r="DR1841"/>
      <c r="DS1841"/>
      <c r="DT1841"/>
      <c r="DU1841"/>
      <c r="DV1841"/>
      <c r="DW1841"/>
      <c r="DX1841"/>
      <c r="DY1841"/>
      <c r="DZ1841"/>
      <c r="EA1841"/>
      <c r="EB1841"/>
      <c r="EC1841"/>
      <c r="ED1841"/>
      <c r="EE1841"/>
      <c r="EF1841"/>
      <c r="EG1841"/>
      <c r="EH1841"/>
      <c r="EI1841"/>
      <c r="EJ1841"/>
      <c r="EK1841"/>
      <c r="EL1841"/>
      <c r="EM1841"/>
      <c r="EN1841"/>
      <c r="EO1841"/>
      <c r="EP1841"/>
      <c r="EQ1841"/>
      <c r="ER1841"/>
      <c r="ES1841"/>
      <c r="ET1841"/>
      <c r="EU1841"/>
      <c r="EV1841"/>
      <c r="EW1841"/>
      <c r="EX1841"/>
      <c r="EY1841"/>
      <c r="EZ1841"/>
      <c r="FA1841"/>
      <c r="FB1841"/>
      <c r="FC1841"/>
      <c r="FD1841"/>
      <c r="FE1841"/>
      <c r="FF1841"/>
      <c r="FG1841"/>
      <c r="FH1841"/>
      <c r="FI1841"/>
      <c r="FJ1841"/>
      <c r="FK1841"/>
      <c r="FL1841"/>
      <c r="FM1841"/>
      <c r="FN1841"/>
      <c r="FO1841"/>
      <c r="FP1841"/>
      <c r="FQ1841"/>
      <c r="FR1841"/>
      <c r="FS1841"/>
      <c r="FT1841"/>
      <c r="FU1841"/>
      <c r="FV1841"/>
      <c r="FW1841"/>
      <c r="FX1841"/>
      <c r="FY1841"/>
      <c r="FZ1841"/>
      <c r="GA1841"/>
      <c r="GB1841"/>
      <c r="GC1841"/>
      <c r="GD1841"/>
      <c r="GE1841"/>
      <c r="GF1841"/>
      <c r="GG1841"/>
      <c r="GH1841"/>
      <c r="GI1841"/>
      <c r="GJ1841"/>
      <c r="GK1841"/>
      <c r="GL1841"/>
      <c r="GM1841"/>
      <c r="GN1841"/>
      <c r="GO1841"/>
      <c r="GP1841"/>
      <c r="GQ1841"/>
      <c r="GR1841"/>
      <c r="GS1841"/>
      <c r="GT1841"/>
      <c r="GU1841"/>
      <c r="GV1841"/>
      <c r="GW1841"/>
      <c r="GX1841"/>
      <c r="GY1841"/>
      <c r="GZ1841"/>
      <c r="HA1841"/>
      <c r="HB1841"/>
      <c r="HC1841"/>
      <c r="HD1841"/>
      <c r="HE1841"/>
      <c r="HF1841"/>
      <c r="HG1841"/>
      <c r="HH1841"/>
      <c r="HI1841"/>
      <c r="HJ1841"/>
      <c r="HK1841"/>
      <c r="HL1841"/>
      <c r="HM1841"/>
      <c r="HN1841"/>
      <c r="HO1841"/>
      <c r="HP1841"/>
      <c r="HQ1841"/>
      <c r="HR1841"/>
      <c r="HS1841"/>
      <c r="HT1841"/>
      <c r="HU1841"/>
      <c r="HV1841"/>
      <c r="HW1841"/>
      <c r="HX1841"/>
      <c r="HY1841"/>
      <c r="HZ1841"/>
      <c r="IA1841"/>
      <c r="IB1841"/>
      <c r="IC1841"/>
      <c r="ID1841"/>
      <c r="IE1841"/>
      <c r="IF1841"/>
      <c r="IG1841"/>
      <c r="IH1841"/>
      <c r="II1841"/>
      <c r="IJ1841"/>
      <c r="IK1841"/>
      <c r="IL1841"/>
      <c r="IM1841"/>
      <c r="IN1841"/>
    </row>
    <row r="1842" spans="1:248">
      <c r="A1842" s="4"/>
      <c r="B1842" s="570"/>
      <c r="C1842" s="353"/>
      <c r="D1842" s="571"/>
      <c r="E1842" s="499"/>
      <c r="F1842" s="149"/>
      <c r="G1842"/>
      <c r="H1842"/>
      <c r="I1842"/>
      <c r="J1842"/>
      <c r="K1842"/>
      <c r="L1842"/>
      <c r="M1842"/>
      <c r="N1842"/>
      <c r="O1842"/>
      <c r="P1842"/>
      <c r="Q1842"/>
      <c r="R1842"/>
      <c r="S1842"/>
      <c r="T1842"/>
      <c r="U1842"/>
      <c r="V1842"/>
      <c r="W1842"/>
      <c r="X1842"/>
      <c r="Y1842"/>
      <c r="Z1842"/>
      <c r="AA1842"/>
      <c r="AB1842"/>
      <c r="AC1842"/>
      <c r="AD1842"/>
      <c r="AE1842"/>
      <c r="AF1842"/>
      <c r="AG1842"/>
      <c r="AH1842"/>
      <c r="AI1842"/>
      <c r="AJ1842"/>
      <c r="AK1842"/>
      <c r="AL1842"/>
      <c r="AM1842"/>
      <c r="AN1842"/>
      <c r="AO1842"/>
      <c r="AP1842"/>
      <c r="AQ1842"/>
      <c r="AR1842"/>
      <c r="AS1842"/>
      <c r="AT1842"/>
      <c r="AU1842"/>
      <c r="AV1842"/>
      <c r="AW1842"/>
      <c r="AX1842"/>
      <c r="AY1842"/>
      <c r="AZ1842"/>
      <c r="BA1842"/>
      <c r="BB1842"/>
      <c r="BC1842"/>
      <c r="BD1842"/>
      <c r="BE1842"/>
      <c r="BF1842"/>
      <c r="BG1842"/>
      <c r="BH1842"/>
      <c r="BI1842"/>
      <c r="BJ1842"/>
      <c r="BK1842"/>
      <c r="BL1842"/>
      <c r="BM1842"/>
      <c r="BN1842"/>
      <c r="BO1842"/>
      <c r="BP1842"/>
      <c r="BQ1842"/>
      <c r="BR1842"/>
      <c r="BS1842"/>
      <c r="BT1842"/>
      <c r="BU1842"/>
      <c r="BV1842"/>
      <c r="BW1842"/>
      <c r="BX1842"/>
      <c r="BY1842"/>
      <c r="BZ1842"/>
      <c r="CA1842"/>
      <c r="CB1842"/>
      <c r="CC1842"/>
      <c r="CD1842"/>
      <c r="CE1842"/>
      <c r="CF1842"/>
      <c r="CG1842"/>
      <c r="CH1842"/>
      <c r="CI1842"/>
      <c r="CJ1842"/>
      <c r="CK1842"/>
      <c r="CL1842"/>
      <c r="CM1842"/>
      <c r="CN1842"/>
      <c r="CO1842"/>
      <c r="CP1842"/>
      <c r="CQ1842"/>
      <c r="CR1842"/>
      <c r="CS1842"/>
      <c r="CT1842"/>
      <c r="CU1842"/>
      <c r="CV1842"/>
      <c r="CW1842"/>
      <c r="CX1842"/>
      <c r="CY1842"/>
      <c r="CZ1842"/>
      <c r="DA1842"/>
      <c r="DB1842"/>
      <c r="DC1842"/>
      <c r="DD1842"/>
      <c r="DE1842"/>
      <c r="DF1842"/>
      <c r="DG1842"/>
      <c r="DH1842"/>
      <c r="DI1842"/>
      <c r="DJ1842"/>
      <c r="DK1842"/>
      <c r="DL1842"/>
      <c r="DM1842"/>
      <c r="DN1842"/>
      <c r="DO1842"/>
      <c r="DP1842"/>
      <c r="DQ1842"/>
      <c r="DR1842"/>
      <c r="DS1842"/>
      <c r="DT1842"/>
      <c r="DU1842"/>
      <c r="DV1842"/>
      <c r="DW1842"/>
      <c r="DX1842"/>
      <c r="DY1842"/>
      <c r="DZ1842"/>
      <c r="EA1842"/>
      <c r="EB1842"/>
      <c r="EC1842"/>
      <c r="ED1842"/>
      <c r="EE1842"/>
      <c r="EF1842"/>
      <c r="EG1842"/>
      <c r="EH1842"/>
      <c r="EI1842"/>
      <c r="EJ1842"/>
      <c r="EK1842"/>
      <c r="EL1842"/>
      <c r="EM1842"/>
      <c r="EN1842"/>
      <c r="EO1842"/>
      <c r="EP1842"/>
      <c r="EQ1842"/>
      <c r="ER1842"/>
      <c r="ES1842"/>
      <c r="ET1842"/>
      <c r="EU1842"/>
      <c r="EV1842"/>
      <c r="EW1842"/>
      <c r="EX1842"/>
      <c r="EY1842"/>
      <c r="EZ1842"/>
      <c r="FA1842"/>
      <c r="FB1842"/>
      <c r="FC1842"/>
      <c r="FD1842"/>
      <c r="FE1842"/>
      <c r="FF1842"/>
      <c r="FG1842"/>
      <c r="FH1842"/>
      <c r="FI1842"/>
      <c r="FJ1842"/>
      <c r="FK1842"/>
      <c r="FL1842"/>
      <c r="FM1842"/>
      <c r="FN1842"/>
      <c r="FO1842"/>
      <c r="FP1842"/>
      <c r="FQ1842"/>
      <c r="FR1842"/>
      <c r="FS1842"/>
      <c r="FT1842"/>
      <c r="FU1842"/>
      <c r="FV1842"/>
      <c r="FW1842"/>
      <c r="FX1842"/>
      <c r="FY1842"/>
      <c r="FZ1842"/>
      <c r="GA1842"/>
      <c r="GB1842"/>
      <c r="GC1842"/>
      <c r="GD1842"/>
      <c r="GE1842"/>
      <c r="GF1842"/>
      <c r="GG1842"/>
      <c r="GH1842"/>
      <c r="GI1842"/>
      <c r="GJ1842"/>
      <c r="GK1842"/>
      <c r="GL1842"/>
      <c r="GM1842"/>
      <c r="GN1842"/>
      <c r="GO1842"/>
      <c r="GP1842"/>
      <c r="GQ1842"/>
      <c r="GR1842"/>
      <c r="GS1842"/>
      <c r="GT1842"/>
      <c r="GU1842"/>
      <c r="GV1842"/>
      <c r="GW1842"/>
      <c r="GX1842"/>
      <c r="GY1842"/>
      <c r="GZ1842"/>
      <c r="HA1842"/>
      <c r="HB1842"/>
      <c r="HC1842"/>
      <c r="HD1842"/>
      <c r="HE1842"/>
      <c r="HF1842"/>
      <c r="HG1842"/>
      <c r="HH1842"/>
      <c r="HI1842"/>
      <c r="HJ1842"/>
      <c r="HK1842"/>
      <c r="HL1842"/>
      <c r="HM1842"/>
      <c r="HN1842"/>
      <c r="HO1842"/>
      <c r="HP1842"/>
      <c r="HQ1842"/>
      <c r="HR1842"/>
      <c r="HS1842"/>
      <c r="HT1842"/>
      <c r="HU1842"/>
      <c r="HV1842"/>
      <c r="HW1842"/>
      <c r="HX1842"/>
      <c r="HY1842"/>
      <c r="HZ1842"/>
      <c r="IA1842"/>
      <c r="IB1842"/>
      <c r="IC1842"/>
      <c r="ID1842"/>
      <c r="IE1842"/>
      <c r="IF1842"/>
      <c r="IG1842"/>
      <c r="IH1842"/>
      <c r="II1842"/>
      <c r="IJ1842"/>
      <c r="IK1842"/>
      <c r="IL1842"/>
      <c r="IM1842"/>
      <c r="IN1842"/>
    </row>
    <row r="1843" ht="31.5" spans="1:248">
      <c r="A1843" s="4"/>
      <c r="B1843" s="551" t="s">
        <v>2448</v>
      </c>
      <c r="C1843" s="353"/>
      <c r="D1843" s="353"/>
      <c r="E1843" s="572">
        <f>SUM(E1844:E1845)</f>
        <v>4008949000</v>
      </c>
      <c r="F1843" s="149"/>
      <c r="G1843"/>
      <c r="H1843"/>
      <c r="I1843"/>
      <c r="J1843"/>
      <c r="K1843"/>
      <c r="L1843"/>
      <c r="M1843"/>
      <c r="N1843"/>
      <c r="O1843"/>
      <c r="P1843"/>
      <c r="Q1843"/>
      <c r="R1843"/>
      <c r="S1843"/>
      <c r="T1843"/>
      <c r="U1843"/>
      <c r="V1843"/>
      <c r="W1843"/>
      <c r="X1843"/>
      <c r="Y1843"/>
      <c r="Z1843"/>
      <c r="AA1843"/>
      <c r="AB1843"/>
      <c r="AC1843"/>
      <c r="AD1843"/>
      <c r="AE1843"/>
      <c r="AF1843"/>
      <c r="AG1843"/>
      <c r="AH1843"/>
      <c r="AI1843"/>
      <c r="AJ1843"/>
      <c r="AK1843"/>
      <c r="AL1843"/>
      <c r="AM1843"/>
      <c r="AN1843"/>
      <c r="AO1843"/>
      <c r="AP1843"/>
      <c r="AQ1843"/>
      <c r="AR1843"/>
      <c r="AS1843"/>
      <c r="AT1843"/>
      <c r="AU1843"/>
      <c r="AV1843"/>
      <c r="AW1843"/>
      <c r="AX1843"/>
      <c r="AY1843"/>
      <c r="AZ1843"/>
      <c r="BA1843"/>
      <c r="BB1843"/>
      <c r="BC1843"/>
      <c r="BD1843"/>
      <c r="BE1843"/>
      <c r="BF1843"/>
      <c r="BG1843"/>
      <c r="BH1843"/>
      <c r="BI1843"/>
      <c r="BJ1843"/>
      <c r="BK1843"/>
      <c r="BL1843"/>
      <c r="BM1843"/>
      <c r="BN1843"/>
      <c r="BO1843"/>
      <c r="BP1843"/>
      <c r="BQ1843"/>
      <c r="BR1843"/>
      <c r="BS1843"/>
      <c r="BT1843"/>
      <c r="BU1843"/>
      <c r="BV1843"/>
      <c r="BW1843"/>
      <c r="BX1843"/>
      <c r="BY1843"/>
      <c r="BZ1843"/>
      <c r="CA1843"/>
      <c r="CB1843"/>
      <c r="CC1843"/>
      <c r="CD1843"/>
      <c r="CE1843"/>
      <c r="CF1843"/>
      <c r="CG1843"/>
      <c r="CH1843"/>
      <c r="CI1843"/>
      <c r="CJ1843"/>
      <c r="CK1843"/>
      <c r="CL1843"/>
      <c r="CM1843"/>
      <c r="CN1843"/>
      <c r="CO1843"/>
      <c r="CP1843"/>
      <c r="CQ1843"/>
      <c r="CR1843"/>
      <c r="CS1843"/>
      <c r="CT1843"/>
      <c r="CU1843"/>
      <c r="CV1843"/>
      <c r="CW1843"/>
      <c r="CX1843"/>
      <c r="CY1843"/>
      <c r="CZ1843"/>
      <c r="DA1843"/>
      <c r="DB1843"/>
      <c r="DC1843"/>
      <c r="DD1843"/>
      <c r="DE1843"/>
      <c r="DF1843"/>
      <c r="DG1843"/>
      <c r="DH1843"/>
      <c r="DI1843"/>
      <c r="DJ1843"/>
      <c r="DK1843"/>
      <c r="DL1843"/>
      <c r="DM1843"/>
      <c r="DN1843"/>
      <c r="DO1843"/>
      <c r="DP1843"/>
      <c r="DQ1843"/>
      <c r="DR1843"/>
      <c r="DS1843"/>
      <c r="DT1843"/>
      <c r="DU1843"/>
      <c r="DV1843"/>
      <c r="DW1843"/>
      <c r="DX1843"/>
      <c r="DY1843"/>
      <c r="DZ1843"/>
      <c r="EA1843"/>
      <c r="EB1843"/>
      <c r="EC1843"/>
      <c r="ED1843"/>
      <c r="EE1843"/>
      <c r="EF1843"/>
      <c r="EG1843"/>
      <c r="EH1843"/>
      <c r="EI1843"/>
      <c r="EJ1843"/>
      <c r="EK1843"/>
      <c r="EL1843"/>
      <c r="EM1843"/>
      <c r="EN1843"/>
      <c r="EO1843"/>
      <c r="EP1843"/>
      <c r="EQ1843"/>
      <c r="ER1843"/>
      <c r="ES1843"/>
      <c r="ET1843"/>
      <c r="EU1843"/>
      <c r="EV1843"/>
      <c r="EW1843"/>
      <c r="EX1843"/>
      <c r="EY1843"/>
      <c r="EZ1843"/>
      <c r="FA1843"/>
      <c r="FB1843"/>
      <c r="FC1843"/>
      <c r="FD1843"/>
      <c r="FE1843"/>
      <c r="FF1843"/>
      <c r="FG1843"/>
      <c r="FH1843"/>
      <c r="FI1843"/>
      <c r="FJ1843"/>
      <c r="FK1843"/>
      <c r="FL1843"/>
      <c r="FM1843"/>
      <c r="FN1843"/>
      <c r="FO1843"/>
      <c r="FP1843"/>
      <c r="FQ1843"/>
      <c r="FR1843"/>
      <c r="FS1843"/>
      <c r="FT1843"/>
      <c r="FU1843"/>
      <c r="FV1843"/>
      <c r="FW1843"/>
      <c r="FX1843"/>
      <c r="FY1843"/>
      <c r="FZ1843"/>
      <c r="GA1843"/>
      <c r="GB1843"/>
      <c r="GC1843"/>
      <c r="GD1843"/>
      <c r="GE1843"/>
      <c r="GF1843"/>
      <c r="GG1843"/>
      <c r="GH1843"/>
      <c r="GI1843"/>
      <c r="GJ1843"/>
      <c r="GK1843"/>
      <c r="GL1843"/>
      <c r="GM1843"/>
      <c r="GN1843"/>
      <c r="GO1843"/>
      <c r="GP1843"/>
      <c r="GQ1843"/>
      <c r="GR1843"/>
      <c r="GS1843"/>
      <c r="GT1843"/>
      <c r="GU1843"/>
      <c r="GV1843"/>
      <c r="GW1843"/>
      <c r="GX1843"/>
      <c r="GY1843"/>
      <c r="GZ1843"/>
      <c r="HA1843"/>
      <c r="HB1843"/>
      <c r="HC1843"/>
      <c r="HD1843"/>
      <c r="HE1843"/>
      <c r="HF1843"/>
      <c r="HG1843"/>
      <c r="HH1843"/>
      <c r="HI1843"/>
      <c r="HJ1843"/>
      <c r="HK1843"/>
      <c r="HL1843"/>
      <c r="HM1843"/>
      <c r="HN1843"/>
      <c r="HO1843"/>
      <c r="HP1843"/>
      <c r="HQ1843"/>
      <c r="HR1843"/>
      <c r="HS1843"/>
      <c r="HT1843"/>
      <c r="HU1843"/>
      <c r="HV1843"/>
      <c r="HW1843"/>
      <c r="HX1843"/>
      <c r="HY1843"/>
      <c r="HZ1843"/>
      <c r="IA1843"/>
      <c r="IB1843"/>
      <c r="IC1843"/>
      <c r="ID1843"/>
      <c r="IE1843"/>
      <c r="IF1843"/>
      <c r="IG1843"/>
      <c r="IH1843"/>
      <c r="II1843"/>
      <c r="IJ1843"/>
      <c r="IK1843"/>
      <c r="IL1843"/>
      <c r="IM1843"/>
      <c r="IN1843"/>
    </row>
    <row r="1844" ht="31.5" spans="1:248">
      <c r="A1844" s="4"/>
      <c r="B1844" s="199" t="s">
        <v>2449</v>
      </c>
      <c r="C1844" s="353"/>
      <c r="D1844" s="353"/>
      <c r="E1844" s="499">
        <v>3363200000</v>
      </c>
      <c r="F1844" s="149"/>
      <c r="G1844"/>
      <c r="H1844"/>
      <c r="I1844"/>
      <c r="J1844"/>
      <c r="K1844"/>
      <c r="L1844"/>
      <c r="M1844"/>
      <c r="N1844"/>
      <c r="O1844"/>
      <c r="P1844"/>
      <c r="Q1844"/>
      <c r="R1844"/>
      <c r="S1844"/>
      <c r="T1844"/>
      <c r="U1844"/>
      <c r="V1844"/>
      <c r="W1844"/>
      <c r="X1844"/>
      <c r="Y1844"/>
      <c r="Z1844"/>
      <c r="AA1844"/>
      <c r="AB1844"/>
      <c r="AC1844"/>
      <c r="AD1844"/>
      <c r="AE1844"/>
      <c r="AF1844"/>
      <c r="AG1844"/>
      <c r="AH1844"/>
      <c r="AI1844"/>
      <c r="AJ1844"/>
      <c r="AK1844"/>
      <c r="AL1844"/>
      <c r="AM1844"/>
      <c r="AN1844"/>
      <c r="AO1844"/>
      <c r="AP1844"/>
      <c r="AQ1844"/>
      <c r="AR1844"/>
      <c r="AS1844"/>
      <c r="AT1844"/>
      <c r="AU1844"/>
      <c r="AV1844"/>
      <c r="AW1844"/>
      <c r="AX1844"/>
      <c r="AY1844"/>
      <c r="AZ1844"/>
      <c r="BA1844"/>
      <c r="BB1844"/>
      <c r="BC1844"/>
      <c r="BD1844"/>
      <c r="BE1844"/>
      <c r="BF1844"/>
      <c r="BG1844"/>
      <c r="BH1844"/>
      <c r="BI1844"/>
      <c r="BJ1844"/>
      <c r="BK1844"/>
      <c r="BL1844"/>
      <c r="BM1844"/>
      <c r="BN1844"/>
      <c r="BO1844"/>
      <c r="BP1844"/>
      <c r="BQ1844"/>
      <c r="BR1844"/>
      <c r="BS1844"/>
      <c r="BT1844"/>
      <c r="BU1844"/>
      <c r="BV1844"/>
      <c r="BW1844"/>
      <c r="BX1844"/>
      <c r="BY1844"/>
      <c r="BZ1844"/>
      <c r="CA1844"/>
      <c r="CB1844"/>
      <c r="CC1844"/>
      <c r="CD1844"/>
      <c r="CE1844"/>
      <c r="CF1844"/>
      <c r="CG1844"/>
      <c r="CH1844"/>
      <c r="CI1844"/>
      <c r="CJ1844"/>
      <c r="CK1844"/>
      <c r="CL1844"/>
      <c r="CM1844"/>
      <c r="CN1844"/>
      <c r="CO1844"/>
      <c r="CP1844"/>
      <c r="CQ1844"/>
      <c r="CR1844"/>
      <c r="CS1844"/>
      <c r="CT1844"/>
      <c r="CU1844"/>
      <c r="CV1844"/>
      <c r="CW1844"/>
      <c r="CX1844"/>
      <c r="CY1844"/>
      <c r="CZ1844"/>
      <c r="DA1844"/>
      <c r="DB1844"/>
      <c r="DC1844"/>
      <c r="DD1844"/>
      <c r="DE1844"/>
      <c r="DF1844"/>
      <c r="DG1844"/>
      <c r="DH1844"/>
      <c r="DI1844"/>
      <c r="DJ1844"/>
      <c r="DK1844"/>
      <c r="DL1844"/>
      <c r="DM1844"/>
      <c r="DN1844"/>
      <c r="DO1844"/>
      <c r="DP1844"/>
      <c r="DQ1844"/>
      <c r="DR1844"/>
      <c r="DS1844"/>
      <c r="DT1844"/>
      <c r="DU1844"/>
      <c r="DV1844"/>
      <c r="DW1844"/>
      <c r="DX1844"/>
      <c r="DY1844"/>
      <c r="DZ1844"/>
      <c r="EA1844"/>
      <c r="EB1844"/>
      <c r="EC1844"/>
      <c r="ED1844"/>
      <c r="EE1844"/>
      <c r="EF1844"/>
      <c r="EG1844"/>
      <c r="EH1844"/>
      <c r="EI1844"/>
      <c r="EJ1844"/>
      <c r="EK1844"/>
      <c r="EL1844"/>
      <c r="EM1844"/>
      <c r="EN1844"/>
      <c r="EO1844"/>
      <c r="EP1844"/>
      <c r="EQ1844"/>
      <c r="ER1844"/>
      <c r="ES1844"/>
      <c r="ET1844"/>
      <c r="EU1844"/>
      <c r="EV1844"/>
      <c r="EW1844"/>
      <c r="EX1844"/>
      <c r="EY1844"/>
      <c r="EZ1844"/>
      <c r="FA1844"/>
      <c r="FB1844"/>
      <c r="FC1844"/>
      <c r="FD1844"/>
      <c r="FE1844"/>
      <c r="FF1844"/>
      <c r="FG1844"/>
      <c r="FH1844"/>
      <c r="FI1844"/>
      <c r="FJ1844"/>
      <c r="FK1844"/>
      <c r="FL1844"/>
      <c r="FM1844"/>
      <c r="FN1844"/>
      <c r="FO1844"/>
      <c r="FP1844"/>
      <c r="FQ1844"/>
      <c r="FR1844"/>
      <c r="FS1844"/>
      <c r="FT1844"/>
      <c r="FU1844"/>
      <c r="FV1844"/>
      <c r="FW1844"/>
      <c r="FX1844"/>
      <c r="FY1844"/>
      <c r="FZ1844"/>
      <c r="GA1844"/>
      <c r="GB1844"/>
      <c r="GC1844"/>
      <c r="GD1844"/>
      <c r="GE1844"/>
      <c r="GF1844"/>
      <c r="GG1844"/>
      <c r="GH1844"/>
      <c r="GI1844"/>
      <c r="GJ1844"/>
      <c r="GK1844"/>
      <c r="GL1844"/>
      <c r="GM1844"/>
      <c r="GN1844"/>
      <c r="GO1844"/>
      <c r="GP1844"/>
      <c r="GQ1844"/>
      <c r="GR1844"/>
      <c r="GS1844"/>
      <c r="GT1844"/>
      <c r="GU1844"/>
      <c r="GV1844"/>
      <c r="GW1844"/>
      <c r="GX1844"/>
      <c r="GY1844"/>
      <c r="GZ1844"/>
      <c r="HA1844"/>
      <c r="HB1844"/>
      <c r="HC1844"/>
      <c r="HD1844"/>
      <c r="HE1844"/>
      <c r="HF1844"/>
      <c r="HG1844"/>
      <c r="HH1844"/>
      <c r="HI1844"/>
      <c r="HJ1844"/>
      <c r="HK1844"/>
      <c r="HL1844"/>
      <c r="HM1844"/>
      <c r="HN1844"/>
      <c r="HO1844"/>
      <c r="HP1844"/>
      <c r="HQ1844"/>
      <c r="HR1844"/>
      <c r="HS1844"/>
      <c r="HT1844"/>
      <c r="HU1844"/>
      <c r="HV1844"/>
      <c r="HW1844"/>
      <c r="HX1844"/>
      <c r="HY1844"/>
      <c r="HZ1844"/>
      <c r="IA1844"/>
      <c r="IB1844"/>
      <c r="IC1844"/>
      <c r="ID1844"/>
      <c r="IE1844"/>
      <c r="IF1844"/>
      <c r="IG1844"/>
      <c r="IH1844"/>
      <c r="II1844"/>
      <c r="IJ1844"/>
      <c r="IK1844"/>
      <c r="IL1844"/>
      <c r="IM1844"/>
      <c r="IN1844"/>
    </row>
    <row r="1845" spans="1:248">
      <c r="A1845" s="4"/>
      <c r="B1845" s="570" t="s">
        <v>2450</v>
      </c>
      <c r="C1845" s="353"/>
      <c r="D1845" s="353"/>
      <c r="E1845" s="499">
        <v>645749000</v>
      </c>
      <c r="F1845" s="149"/>
      <c r="G1845"/>
      <c r="H1845"/>
      <c r="I1845"/>
      <c r="J1845"/>
      <c r="K1845"/>
      <c r="L1845"/>
      <c r="M1845"/>
      <c r="N1845"/>
      <c r="O1845"/>
      <c r="P1845"/>
      <c r="Q1845"/>
      <c r="R1845"/>
      <c r="S1845"/>
      <c r="T1845"/>
      <c r="U1845"/>
      <c r="V1845"/>
      <c r="W1845"/>
      <c r="X1845"/>
      <c r="Y1845"/>
      <c r="Z1845"/>
      <c r="AA1845"/>
      <c r="AB1845"/>
      <c r="AC1845"/>
      <c r="AD1845"/>
      <c r="AE1845"/>
      <c r="AF1845"/>
      <c r="AG1845"/>
      <c r="AH1845"/>
      <c r="AI1845"/>
      <c r="AJ1845"/>
      <c r="AK1845"/>
      <c r="AL1845"/>
      <c r="AM1845"/>
      <c r="AN1845"/>
      <c r="AO1845"/>
      <c r="AP1845"/>
      <c r="AQ1845"/>
      <c r="AR1845"/>
      <c r="AS1845"/>
      <c r="AT1845"/>
      <c r="AU1845"/>
      <c r="AV1845"/>
      <c r="AW1845"/>
      <c r="AX1845"/>
      <c r="AY1845"/>
      <c r="AZ1845"/>
      <c r="BA1845"/>
      <c r="BB1845"/>
      <c r="BC1845"/>
      <c r="BD1845"/>
      <c r="BE1845"/>
      <c r="BF1845"/>
      <c r="BG1845"/>
      <c r="BH1845"/>
      <c r="BI1845"/>
      <c r="BJ1845"/>
      <c r="BK1845"/>
      <c r="BL1845"/>
      <c r="BM1845"/>
      <c r="BN1845"/>
      <c r="BO1845"/>
      <c r="BP1845"/>
      <c r="BQ1845"/>
      <c r="BR1845"/>
      <c r="BS1845"/>
      <c r="BT1845"/>
      <c r="BU1845"/>
      <c r="BV1845"/>
      <c r="BW1845"/>
      <c r="BX1845"/>
      <c r="BY1845"/>
      <c r="BZ1845"/>
      <c r="CA1845"/>
      <c r="CB1845"/>
      <c r="CC1845"/>
      <c r="CD1845"/>
      <c r="CE1845"/>
      <c r="CF1845"/>
      <c r="CG1845"/>
      <c r="CH1845"/>
      <c r="CI1845"/>
      <c r="CJ1845"/>
      <c r="CK1845"/>
      <c r="CL1845"/>
      <c r="CM1845"/>
      <c r="CN1845"/>
      <c r="CO1845"/>
      <c r="CP1845"/>
      <c r="CQ1845"/>
      <c r="CR1845"/>
      <c r="CS1845"/>
      <c r="CT1845"/>
      <c r="CU1845"/>
      <c r="CV1845"/>
      <c r="CW1845"/>
      <c r="CX1845"/>
      <c r="CY1845"/>
      <c r="CZ1845"/>
      <c r="DA1845"/>
      <c r="DB1845"/>
      <c r="DC1845"/>
      <c r="DD1845"/>
      <c r="DE1845"/>
      <c r="DF1845"/>
      <c r="DG1845"/>
      <c r="DH1845"/>
      <c r="DI1845"/>
      <c r="DJ1845"/>
      <c r="DK1845"/>
      <c r="DL1845"/>
      <c r="DM1845"/>
      <c r="DN1845"/>
      <c r="DO1845"/>
      <c r="DP1845"/>
      <c r="DQ1845"/>
      <c r="DR1845"/>
      <c r="DS1845"/>
      <c r="DT1845"/>
      <c r="DU1845"/>
      <c r="DV1845"/>
      <c r="DW1845"/>
      <c r="DX1845"/>
      <c r="DY1845"/>
      <c r="DZ1845"/>
      <c r="EA1845"/>
      <c r="EB1845"/>
      <c r="EC1845"/>
      <c r="ED1845"/>
      <c r="EE1845"/>
      <c r="EF1845"/>
      <c r="EG1845"/>
      <c r="EH1845"/>
      <c r="EI1845"/>
      <c r="EJ1845"/>
      <c r="EK1845"/>
      <c r="EL1845"/>
      <c r="EM1845"/>
      <c r="EN1845"/>
      <c r="EO1845"/>
      <c r="EP1845"/>
      <c r="EQ1845"/>
      <c r="ER1845"/>
      <c r="ES1845"/>
      <c r="ET1845"/>
      <c r="EU1845"/>
      <c r="EV1845"/>
      <c r="EW1845"/>
      <c r="EX1845"/>
      <c r="EY1845"/>
      <c r="EZ1845"/>
      <c r="FA1845"/>
      <c r="FB1845"/>
      <c r="FC1845"/>
      <c r="FD1845"/>
      <c r="FE1845"/>
      <c r="FF1845"/>
      <c r="FG1845"/>
      <c r="FH1845"/>
      <c r="FI1845"/>
      <c r="FJ1845"/>
      <c r="FK1845"/>
      <c r="FL1845"/>
      <c r="FM1845"/>
      <c r="FN1845"/>
      <c r="FO1845"/>
      <c r="FP1845"/>
      <c r="FQ1845"/>
      <c r="FR1845"/>
      <c r="FS1845"/>
      <c r="FT1845"/>
      <c r="FU1845"/>
      <c r="FV1845"/>
      <c r="FW1845"/>
      <c r="FX1845"/>
      <c r="FY1845"/>
      <c r="FZ1845"/>
      <c r="GA1845"/>
      <c r="GB1845"/>
      <c r="GC1845"/>
      <c r="GD1845"/>
      <c r="GE1845"/>
      <c r="GF1845"/>
      <c r="GG1845"/>
      <c r="GH1845"/>
      <c r="GI1845"/>
      <c r="GJ1845"/>
      <c r="GK1845"/>
      <c r="GL1845"/>
      <c r="GM1845"/>
      <c r="GN1845"/>
      <c r="GO1845"/>
      <c r="GP1845"/>
      <c r="GQ1845"/>
      <c r="GR1845"/>
      <c r="GS1845"/>
      <c r="GT1845"/>
      <c r="GU1845"/>
      <c r="GV1845"/>
      <c r="GW1845"/>
      <c r="GX1845"/>
      <c r="GY1845"/>
      <c r="GZ1845"/>
      <c r="HA1845"/>
      <c r="HB1845"/>
      <c r="HC1845"/>
      <c r="HD1845"/>
      <c r="HE1845"/>
      <c r="HF1845"/>
      <c r="HG1845"/>
      <c r="HH1845"/>
      <c r="HI1845"/>
      <c r="HJ1845"/>
      <c r="HK1845"/>
      <c r="HL1845"/>
      <c r="HM1845"/>
      <c r="HN1845"/>
      <c r="HO1845"/>
      <c r="HP1845"/>
      <c r="HQ1845"/>
      <c r="HR1845"/>
      <c r="HS1845"/>
      <c r="HT1845"/>
      <c r="HU1845"/>
      <c r="HV1845"/>
      <c r="HW1845"/>
      <c r="HX1845"/>
      <c r="HY1845"/>
      <c r="HZ1845"/>
      <c r="IA1845"/>
      <c r="IB1845"/>
      <c r="IC1845"/>
      <c r="ID1845"/>
      <c r="IE1845"/>
      <c r="IF1845"/>
      <c r="IG1845"/>
      <c r="IH1845"/>
      <c r="II1845"/>
      <c r="IJ1845"/>
      <c r="IK1845"/>
      <c r="IL1845"/>
      <c r="IM1845"/>
      <c r="IN1845"/>
    </row>
    <row r="1846" spans="1:248">
      <c r="A1846" s="4"/>
      <c r="B1846" s="570"/>
      <c r="C1846" s="353"/>
      <c r="D1846" s="353"/>
      <c r="E1846" s="499"/>
      <c r="F1846" s="149"/>
      <c r="G1846"/>
      <c r="H1846"/>
      <c r="I1846"/>
      <c r="J1846"/>
      <c r="K1846"/>
      <c r="L1846"/>
      <c r="M1846"/>
      <c r="N1846"/>
      <c r="O1846"/>
      <c r="P1846"/>
      <c r="Q1846"/>
      <c r="R1846"/>
      <c r="S1846"/>
      <c r="T1846"/>
      <c r="U1846"/>
      <c r="V1846"/>
      <c r="W1846"/>
      <c r="X1846"/>
      <c r="Y1846"/>
      <c r="Z1846"/>
      <c r="AA1846"/>
      <c r="AB1846"/>
      <c r="AC1846"/>
      <c r="AD1846"/>
      <c r="AE1846"/>
      <c r="AF1846"/>
      <c r="AG1846"/>
      <c r="AH1846"/>
      <c r="AI1846"/>
      <c r="AJ1846"/>
      <c r="AK1846"/>
      <c r="AL1846"/>
      <c r="AM1846"/>
      <c r="AN1846"/>
      <c r="AO1846"/>
      <c r="AP1846"/>
      <c r="AQ1846"/>
      <c r="AR1846"/>
      <c r="AS1846"/>
      <c r="AT1846"/>
      <c r="AU1846"/>
      <c r="AV1846"/>
      <c r="AW1846"/>
      <c r="AX1846"/>
      <c r="AY1846"/>
      <c r="AZ1846"/>
      <c r="BA1846"/>
      <c r="BB1846"/>
      <c r="BC1846"/>
      <c r="BD1846"/>
      <c r="BE1846"/>
      <c r="BF1846"/>
      <c r="BG1846"/>
      <c r="BH1846"/>
      <c r="BI1846"/>
      <c r="BJ1846"/>
      <c r="BK1846"/>
      <c r="BL1846"/>
      <c r="BM1846"/>
      <c r="BN1846"/>
      <c r="BO1846"/>
      <c r="BP1846"/>
      <c r="BQ1846"/>
      <c r="BR1846"/>
      <c r="BS1846"/>
      <c r="BT1846"/>
      <c r="BU1846"/>
      <c r="BV1846"/>
      <c r="BW1846"/>
      <c r="BX1846"/>
      <c r="BY1846"/>
      <c r="BZ1846"/>
      <c r="CA1846"/>
      <c r="CB1846"/>
      <c r="CC1846"/>
      <c r="CD1846"/>
      <c r="CE1846"/>
      <c r="CF1846"/>
      <c r="CG1846"/>
      <c r="CH1846"/>
      <c r="CI1846"/>
      <c r="CJ1846"/>
      <c r="CK1846"/>
      <c r="CL1846"/>
      <c r="CM1846"/>
      <c r="CN1846"/>
      <c r="CO1846"/>
      <c r="CP1846"/>
      <c r="CQ1846"/>
      <c r="CR1846"/>
      <c r="CS1846"/>
      <c r="CT1846"/>
      <c r="CU1846"/>
      <c r="CV1846"/>
      <c r="CW1846"/>
      <c r="CX1846"/>
      <c r="CY1846"/>
      <c r="CZ1846"/>
      <c r="DA1846"/>
      <c r="DB1846"/>
      <c r="DC1846"/>
      <c r="DD1846"/>
      <c r="DE1846"/>
      <c r="DF1846"/>
      <c r="DG1846"/>
      <c r="DH1846"/>
      <c r="DI1846"/>
      <c r="DJ1846"/>
      <c r="DK1846"/>
      <c r="DL1846"/>
      <c r="DM1846"/>
      <c r="DN1846"/>
      <c r="DO1846"/>
      <c r="DP1846"/>
      <c r="DQ1846"/>
      <c r="DR1846"/>
      <c r="DS1846"/>
      <c r="DT1846"/>
      <c r="DU1846"/>
      <c r="DV1846"/>
      <c r="DW1846"/>
      <c r="DX1846"/>
      <c r="DY1846"/>
      <c r="DZ1846"/>
      <c r="EA1846"/>
      <c r="EB1846"/>
      <c r="EC1846"/>
      <c r="ED1846"/>
      <c r="EE1846"/>
      <c r="EF1846"/>
      <c r="EG1846"/>
      <c r="EH1846"/>
      <c r="EI1846"/>
      <c r="EJ1846"/>
      <c r="EK1846"/>
      <c r="EL1846"/>
      <c r="EM1846"/>
      <c r="EN1846"/>
      <c r="EO1846"/>
      <c r="EP1846"/>
      <c r="EQ1846"/>
      <c r="ER1846"/>
      <c r="ES1846"/>
      <c r="ET1846"/>
      <c r="EU1846"/>
      <c r="EV1846"/>
      <c r="EW1846"/>
      <c r="EX1846"/>
      <c r="EY1846"/>
      <c r="EZ1846"/>
      <c r="FA1846"/>
      <c r="FB1846"/>
      <c r="FC1846"/>
      <c r="FD1846"/>
      <c r="FE1846"/>
      <c r="FF1846"/>
      <c r="FG1846"/>
      <c r="FH1846"/>
      <c r="FI1846"/>
      <c r="FJ1846"/>
      <c r="FK1846"/>
      <c r="FL1846"/>
      <c r="FM1846"/>
      <c r="FN1846"/>
      <c r="FO1846"/>
      <c r="FP1846"/>
      <c r="FQ1846"/>
      <c r="FR1846"/>
      <c r="FS1846"/>
      <c r="FT1846"/>
      <c r="FU1846"/>
      <c r="FV1846"/>
      <c r="FW1846"/>
      <c r="FX1846"/>
      <c r="FY1846"/>
      <c r="FZ1846"/>
      <c r="GA1846"/>
      <c r="GB1846"/>
      <c r="GC1846"/>
      <c r="GD1846"/>
      <c r="GE1846"/>
      <c r="GF1846"/>
      <c r="GG1846"/>
      <c r="GH1846"/>
      <c r="GI1846"/>
      <c r="GJ1846"/>
      <c r="GK1846"/>
      <c r="GL1846"/>
      <c r="GM1846"/>
      <c r="GN1846"/>
      <c r="GO1846"/>
      <c r="GP1846"/>
      <c r="GQ1846"/>
      <c r="GR1846"/>
      <c r="GS1846"/>
      <c r="GT1846"/>
      <c r="GU1846"/>
      <c r="GV1846"/>
      <c r="GW1846"/>
      <c r="GX1846"/>
      <c r="GY1846"/>
      <c r="GZ1846"/>
      <c r="HA1846"/>
      <c r="HB1846"/>
      <c r="HC1846"/>
      <c r="HD1846"/>
      <c r="HE1846"/>
      <c r="HF1846"/>
      <c r="HG1846"/>
      <c r="HH1846"/>
      <c r="HI1846"/>
      <c r="HJ1846"/>
      <c r="HK1846"/>
      <c r="HL1846"/>
      <c r="HM1846"/>
      <c r="HN1846"/>
      <c r="HO1846"/>
      <c r="HP1846"/>
      <c r="HQ1846"/>
      <c r="HR1846"/>
      <c r="HS1846"/>
      <c r="HT1846"/>
      <c r="HU1846"/>
      <c r="HV1846"/>
      <c r="HW1846"/>
      <c r="HX1846"/>
      <c r="HY1846"/>
      <c r="HZ1846"/>
      <c r="IA1846"/>
      <c r="IB1846"/>
      <c r="IC1846"/>
      <c r="ID1846"/>
      <c r="IE1846"/>
      <c r="IF1846"/>
      <c r="IG1846"/>
      <c r="IH1846"/>
      <c r="II1846"/>
      <c r="IJ1846"/>
      <c r="IK1846"/>
      <c r="IL1846"/>
      <c r="IM1846"/>
      <c r="IN1846"/>
    </row>
    <row r="1847" spans="1:248">
      <c r="A1847" s="4"/>
      <c r="B1847" s="570"/>
      <c r="C1847" s="158"/>
      <c r="D1847" s="158"/>
      <c r="E1847" s="499"/>
      <c r="F1847" s="149"/>
      <c r="G1847"/>
      <c r="H1847"/>
      <c r="I1847"/>
      <c r="J1847"/>
      <c r="K1847"/>
      <c r="L1847"/>
      <c r="M1847"/>
      <c r="N1847"/>
      <c r="O1847"/>
      <c r="P1847"/>
      <c r="Q1847"/>
      <c r="R1847"/>
      <c r="S1847"/>
      <c r="T1847"/>
      <c r="U1847"/>
      <c r="V1847"/>
      <c r="W1847"/>
      <c r="X1847"/>
      <c r="Y1847"/>
      <c r="Z1847"/>
      <c r="AA1847"/>
      <c r="AB1847"/>
      <c r="AC1847"/>
      <c r="AD1847"/>
      <c r="AE1847"/>
      <c r="AF1847"/>
      <c r="AG1847"/>
      <c r="AH1847"/>
      <c r="AI1847"/>
      <c r="AJ1847"/>
      <c r="AK1847"/>
      <c r="AL1847"/>
      <c r="AM1847"/>
      <c r="AN1847"/>
      <c r="AO1847"/>
      <c r="AP1847"/>
      <c r="AQ1847"/>
      <c r="AR1847"/>
      <c r="AS1847"/>
      <c r="AT1847"/>
      <c r="AU1847"/>
      <c r="AV1847"/>
      <c r="AW1847"/>
      <c r="AX1847"/>
      <c r="AY1847"/>
      <c r="AZ1847"/>
      <c r="BA1847"/>
      <c r="BB1847"/>
      <c r="BC1847"/>
      <c r="BD1847"/>
      <c r="BE1847"/>
      <c r="BF1847"/>
      <c r="BG1847"/>
      <c r="BH1847"/>
      <c r="BI1847"/>
      <c r="BJ1847"/>
      <c r="BK1847"/>
      <c r="BL1847"/>
      <c r="BM1847"/>
      <c r="BN1847"/>
      <c r="BO1847"/>
      <c r="BP1847"/>
      <c r="BQ1847"/>
      <c r="BR1847"/>
      <c r="BS1847"/>
      <c r="BT1847"/>
      <c r="BU1847"/>
      <c r="BV1847"/>
      <c r="BW1847"/>
      <c r="BX1847"/>
      <c r="BY1847"/>
      <c r="BZ1847"/>
      <c r="CA1847"/>
      <c r="CB1847"/>
      <c r="CC1847"/>
      <c r="CD1847"/>
      <c r="CE1847"/>
      <c r="CF1847"/>
      <c r="CG1847"/>
      <c r="CH1847"/>
      <c r="CI1847"/>
      <c r="CJ1847"/>
      <c r="CK1847"/>
      <c r="CL1847"/>
      <c r="CM1847"/>
      <c r="CN1847"/>
      <c r="CO1847"/>
      <c r="CP1847"/>
      <c r="CQ1847"/>
      <c r="CR1847"/>
      <c r="CS1847"/>
      <c r="CT1847"/>
      <c r="CU1847"/>
      <c r="CV1847"/>
      <c r="CW1847"/>
      <c r="CX1847"/>
      <c r="CY1847"/>
      <c r="CZ1847"/>
      <c r="DA1847"/>
      <c r="DB1847"/>
      <c r="DC1847"/>
      <c r="DD1847"/>
      <c r="DE1847"/>
      <c r="DF1847"/>
      <c r="DG1847"/>
      <c r="DH1847"/>
      <c r="DI1847"/>
      <c r="DJ1847"/>
      <c r="DK1847"/>
      <c r="DL1847"/>
      <c r="DM1847"/>
      <c r="DN1847"/>
      <c r="DO1847"/>
      <c r="DP1847"/>
      <c r="DQ1847"/>
      <c r="DR1847"/>
      <c r="DS1847"/>
      <c r="DT1847"/>
      <c r="DU1847"/>
      <c r="DV1847"/>
      <c r="DW1847"/>
      <c r="DX1847"/>
      <c r="DY1847"/>
      <c r="DZ1847"/>
      <c r="EA1847"/>
      <c r="EB1847"/>
      <c r="EC1847"/>
      <c r="ED1847"/>
      <c r="EE1847"/>
      <c r="EF1847"/>
      <c r="EG1847"/>
      <c r="EH1847"/>
      <c r="EI1847"/>
      <c r="EJ1847"/>
      <c r="EK1847"/>
      <c r="EL1847"/>
      <c r="EM1847"/>
      <c r="EN1847"/>
      <c r="EO1847"/>
      <c r="EP1847"/>
      <c r="EQ1847"/>
      <c r="ER1847"/>
      <c r="ES1847"/>
      <c r="ET1847"/>
      <c r="EU1847"/>
      <c r="EV1847"/>
      <c r="EW1847"/>
      <c r="EX1847"/>
      <c r="EY1847"/>
      <c r="EZ1847"/>
      <c r="FA1847"/>
      <c r="FB1847"/>
      <c r="FC1847"/>
      <c r="FD1847"/>
      <c r="FE1847"/>
      <c r="FF1847"/>
      <c r="FG1847"/>
      <c r="FH1847"/>
      <c r="FI1847"/>
      <c r="FJ1847"/>
      <c r="FK1847"/>
      <c r="FL1847"/>
      <c r="FM1847"/>
      <c r="FN1847"/>
      <c r="FO1847"/>
      <c r="FP1847"/>
      <c r="FQ1847"/>
      <c r="FR1847"/>
      <c r="FS1847"/>
      <c r="FT1847"/>
      <c r="FU1847"/>
      <c r="FV1847"/>
      <c r="FW1847"/>
      <c r="FX1847"/>
      <c r="FY1847"/>
      <c r="FZ1847"/>
      <c r="GA1847"/>
      <c r="GB1847"/>
      <c r="GC1847"/>
      <c r="GD1847"/>
      <c r="GE1847"/>
      <c r="GF1847"/>
      <c r="GG1847"/>
      <c r="GH1847"/>
      <c r="GI1847"/>
      <c r="GJ1847"/>
      <c r="GK1847"/>
      <c r="GL1847"/>
      <c r="GM1847"/>
      <c r="GN1847"/>
      <c r="GO1847"/>
      <c r="GP1847"/>
      <c r="GQ1847"/>
      <c r="GR1847"/>
      <c r="GS1847"/>
      <c r="GT1847"/>
      <c r="GU1847"/>
      <c r="GV1847"/>
      <c r="GW1847"/>
      <c r="GX1847"/>
      <c r="GY1847"/>
      <c r="GZ1847"/>
      <c r="HA1847"/>
      <c r="HB1847"/>
      <c r="HC1847"/>
      <c r="HD1847"/>
      <c r="HE1847"/>
      <c r="HF1847"/>
      <c r="HG1847"/>
      <c r="HH1847"/>
      <c r="HI1847"/>
      <c r="HJ1847"/>
      <c r="HK1847"/>
      <c r="HL1847"/>
      <c r="HM1847"/>
      <c r="HN1847"/>
      <c r="HO1847"/>
      <c r="HP1847"/>
      <c r="HQ1847"/>
      <c r="HR1847"/>
      <c r="HS1847"/>
      <c r="HT1847"/>
      <c r="HU1847"/>
      <c r="HV1847"/>
      <c r="HW1847"/>
      <c r="HX1847"/>
      <c r="HY1847"/>
      <c r="HZ1847"/>
      <c r="IA1847"/>
      <c r="IB1847"/>
      <c r="IC1847"/>
      <c r="ID1847"/>
      <c r="IE1847"/>
      <c r="IF1847"/>
      <c r="IG1847"/>
      <c r="IH1847"/>
      <c r="II1847"/>
      <c r="IJ1847"/>
      <c r="IK1847"/>
      <c r="IL1847"/>
      <c r="IM1847"/>
      <c r="IN1847"/>
    </row>
    <row r="1848" ht="47.25" spans="1:248">
      <c r="A1848" s="4"/>
      <c r="B1848" s="551" t="s">
        <v>2451</v>
      </c>
      <c r="C1848" s="158"/>
      <c r="D1848" s="158"/>
      <c r="E1848" s="572">
        <f>SUM(E1849:E1853)</f>
        <v>167458561300</v>
      </c>
      <c r="F1848" s="149"/>
      <c r="G1848"/>
      <c r="H1848"/>
      <c r="I1848"/>
      <c r="J1848"/>
      <c r="K1848"/>
      <c r="L1848"/>
      <c r="M1848"/>
      <c r="N1848"/>
      <c r="O1848"/>
      <c r="P1848"/>
      <c r="Q1848"/>
      <c r="R1848"/>
      <c r="S1848"/>
      <c r="T1848"/>
      <c r="U1848"/>
      <c r="V1848"/>
      <c r="W1848"/>
      <c r="X1848"/>
      <c r="Y1848"/>
      <c r="Z1848"/>
      <c r="AA1848"/>
      <c r="AB1848"/>
      <c r="AC1848"/>
      <c r="AD1848"/>
      <c r="AE1848"/>
      <c r="AF1848"/>
      <c r="AG1848"/>
      <c r="AH1848"/>
      <c r="AI1848"/>
      <c r="AJ1848"/>
      <c r="AK1848"/>
      <c r="AL1848"/>
      <c r="AM1848"/>
      <c r="AN1848"/>
      <c r="AO1848"/>
      <c r="AP1848"/>
      <c r="AQ1848"/>
      <c r="AR1848"/>
      <c r="AS1848"/>
      <c r="AT1848"/>
      <c r="AU1848"/>
      <c r="AV1848"/>
      <c r="AW1848"/>
      <c r="AX1848"/>
      <c r="AY1848"/>
      <c r="AZ1848"/>
      <c r="BA1848"/>
      <c r="BB1848"/>
      <c r="BC1848"/>
      <c r="BD1848"/>
      <c r="BE1848"/>
      <c r="BF1848"/>
      <c r="BG1848"/>
      <c r="BH1848"/>
      <c r="BI1848"/>
      <c r="BJ1848"/>
      <c r="BK1848"/>
      <c r="BL1848"/>
      <c r="BM1848"/>
      <c r="BN1848"/>
      <c r="BO1848"/>
      <c r="BP1848"/>
      <c r="BQ1848"/>
      <c r="BR1848"/>
      <c r="BS1848"/>
      <c r="BT1848"/>
      <c r="BU1848"/>
      <c r="BV1848"/>
      <c r="BW1848"/>
      <c r="BX1848"/>
      <c r="BY1848"/>
      <c r="BZ1848"/>
      <c r="CA1848"/>
      <c r="CB1848"/>
      <c r="CC1848"/>
      <c r="CD1848"/>
      <c r="CE1848"/>
      <c r="CF1848"/>
      <c r="CG1848"/>
      <c r="CH1848"/>
      <c r="CI1848"/>
      <c r="CJ1848"/>
      <c r="CK1848"/>
      <c r="CL1848"/>
      <c r="CM1848"/>
      <c r="CN1848"/>
      <c r="CO1848"/>
      <c r="CP1848"/>
      <c r="CQ1848"/>
      <c r="CR1848"/>
      <c r="CS1848"/>
      <c r="CT1848"/>
      <c r="CU1848"/>
      <c r="CV1848"/>
      <c r="CW1848"/>
      <c r="CX1848"/>
      <c r="CY1848"/>
      <c r="CZ1848"/>
      <c r="DA1848"/>
      <c r="DB1848"/>
      <c r="DC1848"/>
      <c r="DD1848"/>
      <c r="DE1848"/>
      <c r="DF1848"/>
      <c r="DG1848"/>
      <c r="DH1848"/>
      <c r="DI1848"/>
      <c r="DJ1848"/>
      <c r="DK1848"/>
      <c r="DL1848"/>
      <c r="DM1848"/>
      <c r="DN1848"/>
      <c r="DO1848"/>
      <c r="DP1848"/>
      <c r="DQ1848"/>
      <c r="DR1848"/>
      <c r="DS1848"/>
      <c r="DT1848"/>
      <c r="DU1848"/>
      <c r="DV1848"/>
      <c r="DW1848"/>
      <c r="DX1848"/>
      <c r="DY1848"/>
      <c r="DZ1848"/>
      <c r="EA1848"/>
      <c r="EB1848"/>
      <c r="EC1848"/>
      <c r="ED1848"/>
      <c r="EE1848"/>
      <c r="EF1848"/>
      <c r="EG1848"/>
      <c r="EH1848"/>
      <c r="EI1848"/>
      <c r="EJ1848"/>
      <c r="EK1848"/>
      <c r="EL1848"/>
      <c r="EM1848"/>
      <c r="EN1848"/>
      <c r="EO1848"/>
      <c r="EP1848"/>
      <c r="EQ1848"/>
      <c r="ER1848"/>
      <c r="ES1848"/>
      <c r="ET1848"/>
      <c r="EU1848"/>
      <c r="EV1848"/>
      <c r="EW1848"/>
      <c r="EX1848"/>
      <c r="EY1848"/>
      <c r="EZ1848"/>
      <c r="FA1848"/>
      <c r="FB1848"/>
      <c r="FC1848"/>
      <c r="FD1848"/>
      <c r="FE1848"/>
      <c r="FF1848"/>
      <c r="FG1848"/>
      <c r="FH1848"/>
      <c r="FI1848"/>
      <c r="FJ1848"/>
      <c r="FK1848"/>
      <c r="FL1848"/>
      <c r="FM1848"/>
      <c r="FN1848"/>
      <c r="FO1848"/>
      <c r="FP1848"/>
      <c r="FQ1848"/>
      <c r="FR1848"/>
      <c r="FS1848"/>
      <c r="FT1848"/>
      <c r="FU1848"/>
      <c r="FV1848"/>
      <c r="FW1848"/>
      <c r="FX1848"/>
      <c r="FY1848"/>
      <c r="FZ1848"/>
      <c r="GA1848"/>
      <c r="GB1848"/>
      <c r="GC1848"/>
      <c r="GD1848"/>
      <c r="GE1848"/>
      <c r="GF1848"/>
      <c r="GG1848"/>
      <c r="GH1848"/>
      <c r="GI1848"/>
      <c r="GJ1848"/>
      <c r="GK1848"/>
      <c r="GL1848"/>
      <c r="GM1848"/>
      <c r="GN1848"/>
      <c r="GO1848"/>
      <c r="GP1848"/>
      <c r="GQ1848"/>
      <c r="GR1848"/>
      <c r="GS1848"/>
      <c r="GT1848"/>
      <c r="GU1848"/>
      <c r="GV1848"/>
      <c r="GW1848"/>
      <c r="GX1848"/>
      <c r="GY1848"/>
      <c r="GZ1848"/>
      <c r="HA1848"/>
      <c r="HB1848"/>
      <c r="HC1848"/>
      <c r="HD1848"/>
      <c r="HE1848"/>
      <c r="HF1848"/>
      <c r="HG1848"/>
      <c r="HH1848"/>
      <c r="HI1848"/>
      <c r="HJ1848"/>
      <c r="HK1848"/>
      <c r="HL1848"/>
      <c r="HM1848"/>
      <c r="HN1848"/>
      <c r="HO1848"/>
      <c r="HP1848"/>
      <c r="HQ1848"/>
      <c r="HR1848"/>
      <c r="HS1848"/>
      <c r="HT1848"/>
      <c r="HU1848"/>
      <c r="HV1848"/>
      <c r="HW1848"/>
      <c r="HX1848"/>
      <c r="HY1848"/>
      <c r="HZ1848"/>
      <c r="IA1848"/>
      <c r="IB1848"/>
      <c r="IC1848"/>
      <c r="ID1848"/>
      <c r="IE1848"/>
      <c r="IF1848"/>
      <c r="IG1848"/>
      <c r="IH1848"/>
      <c r="II1848"/>
      <c r="IJ1848"/>
      <c r="IK1848"/>
      <c r="IL1848"/>
      <c r="IM1848"/>
      <c r="IN1848"/>
    </row>
    <row r="1849" spans="1:248">
      <c r="A1849" s="4" t="s">
        <v>2452</v>
      </c>
      <c r="B1849" s="570" t="s">
        <v>2453</v>
      </c>
      <c r="C1849" s="158"/>
      <c r="D1849" s="158"/>
      <c r="E1849" s="499">
        <v>88919165300</v>
      </c>
      <c r="F1849" s="149"/>
      <c r="G1849"/>
      <c r="H1849"/>
      <c r="I1849"/>
      <c r="J1849"/>
      <c r="K1849"/>
      <c r="L1849"/>
      <c r="M1849"/>
      <c r="N1849"/>
      <c r="O1849"/>
      <c r="P1849"/>
      <c r="Q1849"/>
      <c r="R1849"/>
      <c r="S1849"/>
      <c r="T1849"/>
      <c r="U1849"/>
      <c r="V1849"/>
      <c r="W1849"/>
      <c r="X1849"/>
      <c r="Y1849"/>
      <c r="Z1849"/>
      <c r="AA1849"/>
      <c r="AB1849"/>
      <c r="AC1849"/>
      <c r="AD1849"/>
      <c r="AE1849"/>
      <c r="AF1849"/>
      <c r="AG1849"/>
      <c r="AH1849"/>
      <c r="AI1849"/>
      <c r="AJ1849"/>
      <c r="AK1849"/>
      <c r="AL1849"/>
      <c r="AM1849"/>
      <c r="AN1849"/>
      <c r="AO1849"/>
      <c r="AP1849"/>
      <c r="AQ1849"/>
      <c r="AR1849"/>
      <c r="AS1849"/>
      <c r="AT1849"/>
      <c r="AU1849"/>
      <c r="AV1849"/>
      <c r="AW1849"/>
      <c r="AX1849"/>
      <c r="AY1849"/>
      <c r="AZ1849"/>
      <c r="BA1849"/>
      <c r="BB1849"/>
      <c r="BC1849"/>
      <c r="BD1849"/>
      <c r="BE1849"/>
      <c r="BF1849"/>
      <c r="BG1849"/>
      <c r="BH1849"/>
      <c r="BI1849"/>
      <c r="BJ1849"/>
      <c r="BK1849"/>
      <c r="BL1849"/>
      <c r="BM1849"/>
      <c r="BN1849"/>
      <c r="BO1849"/>
      <c r="BP1849"/>
      <c r="BQ1849"/>
      <c r="BR1849"/>
      <c r="BS1849"/>
      <c r="BT1849"/>
      <c r="BU1849"/>
      <c r="BV1849"/>
      <c r="BW1849"/>
      <c r="BX1849"/>
      <c r="BY1849"/>
      <c r="BZ1849"/>
      <c r="CA1849"/>
      <c r="CB1849"/>
      <c r="CC1849"/>
      <c r="CD1849"/>
      <c r="CE1849"/>
      <c r="CF1849"/>
      <c r="CG1849"/>
      <c r="CH1849"/>
      <c r="CI1849"/>
      <c r="CJ1849"/>
      <c r="CK1849"/>
      <c r="CL1849"/>
      <c r="CM1849"/>
      <c r="CN1849"/>
      <c r="CO1849"/>
      <c r="CP1849"/>
      <c r="CQ1849"/>
      <c r="CR1849"/>
      <c r="CS1849"/>
      <c r="CT1849"/>
      <c r="CU1849"/>
      <c r="CV1849"/>
      <c r="CW1849"/>
      <c r="CX1849"/>
      <c r="CY1849"/>
      <c r="CZ1849"/>
      <c r="DA1849"/>
      <c r="DB1849"/>
      <c r="DC1849"/>
      <c r="DD1849"/>
      <c r="DE1849"/>
      <c r="DF1849"/>
      <c r="DG1849"/>
      <c r="DH1849"/>
      <c r="DI1849"/>
      <c r="DJ1849"/>
      <c r="DK1849"/>
      <c r="DL1849"/>
      <c r="DM1849"/>
      <c r="DN1849"/>
      <c r="DO1849"/>
      <c r="DP1849"/>
      <c r="DQ1849"/>
      <c r="DR1849"/>
      <c r="DS1849"/>
      <c r="DT1849"/>
      <c r="DU1849"/>
      <c r="DV1849"/>
      <c r="DW1849"/>
      <c r="DX1849"/>
      <c r="DY1849"/>
      <c r="DZ1849"/>
      <c r="EA1849"/>
      <c r="EB1849"/>
      <c r="EC1849"/>
      <c r="ED1849"/>
      <c r="EE1849"/>
      <c r="EF1849"/>
      <c r="EG1849"/>
      <c r="EH1849"/>
      <c r="EI1849"/>
      <c r="EJ1849"/>
      <c r="EK1849"/>
      <c r="EL1849"/>
      <c r="EM1849"/>
      <c r="EN1849"/>
      <c r="EO1849"/>
      <c r="EP1849"/>
      <c r="EQ1849"/>
      <c r="ER1849"/>
      <c r="ES1849"/>
      <c r="ET1849"/>
      <c r="EU1849"/>
      <c r="EV1849"/>
      <c r="EW1849"/>
      <c r="EX1849"/>
      <c r="EY1849"/>
      <c r="EZ1849"/>
      <c r="FA1849"/>
      <c r="FB1849"/>
      <c r="FC1849"/>
      <c r="FD1849"/>
      <c r="FE1849"/>
      <c r="FF1849"/>
      <c r="FG1849"/>
      <c r="FH1849"/>
      <c r="FI1849"/>
      <c r="FJ1849"/>
      <c r="FK1849"/>
      <c r="FL1849"/>
      <c r="FM1849"/>
      <c r="FN1849"/>
      <c r="FO1849"/>
      <c r="FP1849"/>
      <c r="FQ1849"/>
      <c r="FR1849"/>
      <c r="FS1849"/>
      <c r="FT1849"/>
      <c r="FU1849"/>
      <c r="FV1849"/>
      <c r="FW1849"/>
      <c r="FX1849"/>
      <c r="FY1849"/>
      <c r="FZ1849"/>
      <c r="GA1849"/>
      <c r="GB1849"/>
      <c r="GC1849"/>
      <c r="GD1849"/>
      <c r="GE1849"/>
      <c r="GF1849"/>
      <c r="GG1849"/>
      <c r="GH1849"/>
      <c r="GI1849"/>
      <c r="GJ1849"/>
      <c r="GK1849"/>
      <c r="GL1849"/>
      <c r="GM1849"/>
      <c r="GN1849"/>
      <c r="GO1849"/>
      <c r="GP1849"/>
      <c r="GQ1849"/>
      <c r="GR1849"/>
      <c r="GS1849"/>
      <c r="GT1849"/>
      <c r="GU1849"/>
      <c r="GV1849"/>
      <c r="GW1849"/>
      <c r="GX1849"/>
      <c r="GY1849"/>
      <c r="GZ1849"/>
      <c r="HA1849"/>
      <c r="HB1849"/>
      <c r="HC1849"/>
      <c r="HD1849"/>
      <c r="HE1849"/>
      <c r="HF1849"/>
      <c r="HG1849"/>
      <c r="HH1849"/>
      <c r="HI1849"/>
      <c r="HJ1849"/>
      <c r="HK1849"/>
      <c r="HL1849"/>
      <c r="HM1849"/>
      <c r="HN1849"/>
      <c r="HO1849"/>
      <c r="HP1849"/>
      <c r="HQ1849"/>
      <c r="HR1849"/>
      <c r="HS1849"/>
      <c r="HT1849"/>
      <c r="HU1849"/>
      <c r="HV1849"/>
      <c r="HW1849"/>
      <c r="HX1849"/>
      <c r="HY1849"/>
      <c r="HZ1849"/>
      <c r="IA1849"/>
      <c r="IB1849"/>
      <c r="IC1849"/>
      <c r="ID1849"/>
      <c r="IE1849"/>
      <c r="IF1849"/>
      <c r="IG1849"/>
      <c r="IH1849"/>
      <c r="II1849"/>
      <c r="IJ1849"/>
      <c r="IK1849"/>
      <c r="IL1849"/>
      <c r="IM1849"/>
      <c r="IN1849"/>
    </row>
    <row r="1850" spans="1:248">
      <c r="A1850" s="4" t="s">
        <v>2454</v>
      </c>
      <c r="B1850" s="570" t="s">
        <v>2455</v>
      </c>
      <c r="C1850" s="158"/>
      <c r="D1850" s="158"/>
      <c r="E1850" s="499">
        <v>74810054000</v>
      </c>
      <c r="F1850" s="149"/>
      <c r="G1850"/>
      <c r="H1850"/>
      <c r="I1850"/>
      <c r="J1850"/>
      <c r="K1850"/>
      <c r="L1850"/>
      <c r="M1850"/>
      <c r="N1850"/>
      <c r="O1850"/>
      <c r="P1850"/>
      <c r="Q1850"/>
      <c r="R1850"/>
      <c r="S1850"/>
      <c r="T1850"/>
      <c r="U1850"/>
      <c r="V1850"/>
      <c r="W1850"/>
      <c r="X1850"/>
      <c r="Y1850"/>
      <c r="Z1850"/>
      <c r="AA1850"/>
      <c r="AB1850"/>
      <c r="AC1850"/>
      <c r="AD1850"/>
      <c r="AE1850"/>
      <c r="AF1850"/>
      <c r="AG1850"/>
      <c r="AH1850"/>
      <c r="AI1850"/>
      <c r="AJ1850"/>
      <c r="AK1850"/>
      <c r="AL1850"/>
      <c r="AM1850"/>
      <c r="AN1850"/>
      <c r="AO1850"/>
      <c r="AP1850"/>
      <c r="AQ1850"/>
      <c r="AR1850"/>
      <c r="AS1850"/>
      <c r="AT1850"/>
      <c r="AU1850"/>
      <c r="AV1850"/>
      <c r="AW1850"/>
      <c r="AX1850"/>
      <c r="AY1850"/>
      <c r="AZ1850"/>
      <c r="BA1850"/>
      <c r="BB1850"/>
      <c r="BC1850"/>
      <c r="BD1850"/>
      <c r="BE1850"/>
      <c r="BF1850"/>
      <c r="BG1850"/>
      <c r="BH1850"/>
      <c r="BI1850"/>
      <c r="BJ1850"/>
      <c r="BK1850"/>
      <c r="BL1850"/>
      <c r="BM1850"/>
      <c r="BN1850"/>
      <c r="BO1850"/>
      <c r="BP1850"/>
      <c r="BQ1850"/>
      <c r="BR1850"/>
      <c r="BS1850"/>
      <c r="BT1850"/>
      <c r="BU1850"/>
      <c r="BV1850"/>
      <c r="BW1850"/>
      <c r="BX1850"/>
      <c r="BY1850"/>
      <c r="BZ1850"/>
      <c r="CA1850"/>
      <c r="CB1850"/>
      <c r="CC1850"/>
      <c r="CD1850"/>
      <c r="CE1850"/>
      <c r="CF1850"/>
      <c r="CG1850"/>
      <c r="CH1850"/>
      <c r="CI1850"/>
      <c r="CJ1850"/>
      <c r="CK1850"/>
      <c r="CL1850"/>
      <c r="CM1850"/>
      <c r="CN1850"/>
      <c r="CO1850"/>
      <c r="CP1850"/>
      <c r="CQ1850"/>
      <c r="CR1850"/>
      <c r="CS1850"/>
      <c r="CT1850"/>
      <c r="CU1850"/>
      <c r="CV1850"/>
      <c r="CW1850"/>
      <c r="CX1850"/>
      <c r="CY1850"/>
      <c r="CZ1850"/>
      <c r="DA1850"/>
      <c r="DB1850"/>
      <c r="DC1850"/>
      <c r="DD1850"/>
      <c r="DE1850"/>
      <c r="DF1850"/>
      <c r="DG1850"/>
      <c r="DH1850"/>
      <c r="DI1850"/>
      <c r="DJ1850"/>
      <c r="DK1850"/>
      <c r="DL1850"/>
      <c r="DM1850"/>
      <c r="DN1850"/>
      <c r="DO1850"/>
      <c r="DP1850"/>
      <c r="DQ1850"/>
      <c r="DR1850"/>
      <c r="DS1850"/>
      <c r="DT1850"/>
      <c r="DU1850"/>
      <c r="DV1850"/>
      <c r="DW1850"/>
      <c r="DX1850"/>
      <c r="DY1850"/>
      <c r="DZ1850"/>
      <c r="EA1850"/>
      <c r="EB1850"/>
      <c r="EC1850"/>
      <c r="ED1850"/>
      <c r="EE1850"/>
      <c r="EF1850"/>
      <c r="EG1850"/>
      <c r="EH1850"/>
      <c r="EI1850"/>
      <c r="EJ1850"/>
      <c r="EK1850"/>
      <c r="EL1850"/>
      <c r="EM1850"/>
      <c r="EN1850"/>
      <c r="EO1850"/>
      <c r="EP1850"/>
      <c r="EQ1850"/>
      <c r="ER1850"/>
      <c r="ES1850"/>
      <c r="ET1850"/>
      <c r="EU1850"/>
      <c r="EV1850"/>
      <c r="EW1850"/>
      <c r="EX1850"/>
      <c r="EY1850"/>
      <c r="EZ1850"/>
      <c r="FA1850"/>
      <c r="FB1850"/>
      <c r="FC1850"/>
      <c r="FD1850"/>
      <c r="FE1850"/>
      <c r="FF1850"/>
      <c r="FG1850"/>
      <c r="FH1850"/>
      <c r="FI1850"/>
      <c r="FJ1850"/>
      <c r="FK1850"/>
      <c r="FL1850"/>
      <c r="FM1850"/>
      <c r="FN1850"/>
      <c r="FO1850"/>
      <c r="FP1850"/>
      <c r="FQ1850"/>
      <c r="FR1850"/>
      <c r="FS1850"/>
      <c r="FT1850"/>
      <c r="FU1850"/>
      <c r="FV1850"/>
      <c r="FW1850"/>
      <c r="FX1850"/>
      <c r="FY1850"/>
      <c r="FZ1850"/>
      <c r="GA1850"/>
      <c r="GB1850"/>
      <c r="GC1850"/>
      <c r="GD1850"/>
      <c r="GE1850"/>
      <c r="GF1850"/>
      <c r="GG1850"/>
      <c r="GH1850"/>
      <c r="GI1850"/>
      <c r="GJ1850"/>
      <c r="GK1850"/>
      <c r="GL1850"/>
      <c r="GM1850"/>
      <c r="GN1850"/>
      <c r="GO1850"/>
      <c r="GP1850"/>
      <c r="GQ1850"/>
      <c r="GR1850"/>
      <c r="GS1850"/>
      <c r="GT1850"/>
      <c r="GU1850"/>
      <c r="GV1850"/>
      <c r="GW1850"/>
      <c r="GX1850"/>
      <c r="GY1850"/>
      <c r="GZ1850"/>
      <c r="HA1850"/>
      <c r="HB1850"/>
      <c r="HC1850"/>
      <c r="HD1850"/>
      <c r="HE1850"/>
      <c r="HF1850"/>
      <c r="HG1850"/>
      <c r="HH1850"/>
      <c r="HI1850"/>
      <c r="HJ1850"/>
      <c r="HK1850"/>
      <c r="HL1850"/>
      <c r="HM1850"/>
      <c r="HN1850"/>
      <c r="HO1850"/>
      <c r="HP1850"/>
      <c r="HQ1850"/>
      <c r="HR1850"/>
      <c r="HS1850"/>
      <c r="HT1850"/>
      <c r="HU1850"/>
      <c r="HV1850"/>
      <c r="HW1850"/>
      <c r="HX1850"/>
      <c r="HY1850"/>
      <c r="HZ1850"/>
      <c r="IA1850"/>
      <c r="IB1850"/>
      <c r="IC1850"/>
      <c r="ID1850"/>
      <c r="IE1850"/>
      <c r="IF1850"/>
      <c r="IG1850"/>
      <c r="IH1850"/>
      <c r="II1850"/>
      <c r="IJ1850"/>
      <c r="IK1850"/>
      <c r="IL1850"/>
      <c r="IM1850"/>
      <c r="IN1850"/>
    </row>
    <row r="1851" spans="1:248">
      <c r="A1851" s="4" t="s">
        <v>2456</v>
      </c>
      <c r="B1851" s="158" t="s">
        <v>2457</v>
      </c>
      <c r="C1851" s="158"/>
      <c r="D1851" s="158"/>
      <c r="E1851" s="499">
        <v>2667575000</v>
      </c>
      <c r="F1851" s="149"/>
      <c r="G1851"/>
      <c r="H1851"/>
      <c r="I1851"/>
      <c r="J1851"/>
      <c r="K1851"/>
      <c r="L1851"/>
      <c r="M1851"/>
      <c r="N1851"/>
      <c r="O1851"/>
      <c r="P1851"/>
      <c r="Q1851"/>
      <c r="R1851"/>
      <c r="S1851"/>
      <c r="T1851"/>
      <c r="U1851"/>
      <c r="V1851"/>
      <c r="W1851"/>
      <c r="X1851"/>
      <c r="Y1851"/>
      <c r="Z1851"/>
      <c r="AA1851"/>
      <c r="AB1851"/>
      <c r="AC1851"/>
      <c r="AD1851"/>
      <c r="AE1851"/>
      <c r="AF1851"/>
      <c r="AG1851"/>
      <c r="AH1851"/>
      <c r="AI1851"/>
      <c r="AJ1851"/>
      <c r="AK1851"/>
      <c r="AL1851"/>
      <c r="AM1851"/>
      <c r="AN1851"/>
      <c r="AO1851"/>
      <c r="AP1851"/>
      <c r="AQ1851"/>
      <c r="AR1851"/>
      <c r="AS1851"/>
      <c r="AT1851"/>
      <c r="AU1851"/>
      <c r="AV1851"/>
      <c r="AW1851"/>
      <c r="AX1851"/>
      <c r="AY1851"/>
      <c r="AZ1851"/>
      <c r="BA1851"/>
      <c r="BB1851"/>
      <c r="BC1851"/>
      <c r="BD1851"/>
      <c r="BE1851"/>
      <c r="BF1851"/>
      <c r="BG1851"/>
      <c r="BH1851"/>
      <c r="BI1851"/>
      <c r="BJ1851"/>
      <c r="BK1851"/>
      <c r="BL1851"/>
      <c r="BM1851"/>
      <c r="BN1851"/>
      <c r="BO1851"/>
      <c r="BP1851"/>
      <c r="BQ1851"/>
      <c r="BR1851"/>
      <c r="BS1851"/>
      <c r="BT1851"/>
      <c r="BU1851"/>
      <c r="BV1851"/>
      <c r="BW1851"/>
      <c r="BX1851"/>
      <c r="BY1851"/>
      <c r="BZ1851"/>
      <c r="CA1851"/>
      <c r="CB1851"/>
      <c r="CC1851"/>
      <c r="CD1851"/>
      <c r="CE1851"/>
      <c r="CF1851"/>
      <c r="CG1851"/>
      <c r="CH1851"/>
      <c r="CI1851"/>
      <c r="CJ1851"/>
      <c r="CK1851"/>
      <c r="CL1851"/>
      <c r="CM1851"/>
      <c r="CN1851"/>
      <c r="CO1851"/>
      <c r="CP1851"/>
      <c r="CQ1851"/>
      <c r="CR1851"/>
      <c r="CS1851"/>
      <c r="CT1851"/>
      <c r="CU1851"/>
      <c r="CV1851"/>
      <c r="CW1851"/>
      <c r="CX1851"/>
      <c r="CY1851"/>
      <c r="CZ1851"/>
      <c r="DA1851"/>
      <c r="DB1851"/>
      <c r="DC1851"/>
      <c r="DD1851"/>
      <c r="DE1851"/>
      <c r="DF1851"/>
      <c r="DG1851"/>
      <c r="DH1851"/>
      <c r="DI1851"/>
      <c r="DJ1851"/>
      <c r="DK1851"/>
      <c r="DL1851"/>
      <c r="DM1851"/>
      <c r="DN1851"/>
      <c r="DO1851"/>
      <c r="DP1851"/>
      <c r="DQ1851"/>
      <c r="DR1851"/>
      <c r="DS1851"/>
      <c r="DT1851"/>
      <c r="DU1851"/>
      <c r="DV1851"/>
      <c r="DW1851"/>
      <c r="DX1851"/>
      <c r="DY1851"/>
      <c r="DZ1851"/>
      <c r="EA1851"/>
      <c r="EB1851"/>
      <c r="EC1851"/>
      <c r="ED1851"/>
      <c r="EE1851"/>
      <c r="EF1851"/>
      <c r="EG1851"/>
      <c r="EH1851"/>
      <c r="EI1851"/>
      <c r="EJ1851"/>
      <c r="EK1851"/>
      <c r="EL1851"/>
      <c r="EM1851"/>
      <c r="EN1851"/>
      <c r="EO1851"/>
      <c r="EP1851"/>
      <c r="EQ1851"/>
      <c r="ER1851"/>
      <c r="ES1851"/>
      <c r="ET1851"/>
      <c r="EU1851"/>
      <c r="EV1851"/>
      <c r="EW1851"/>
      <c r="EX1851"/>
      <c r="EY1851"/>
      <c r="EZ1851"/>
      <c r="FA1851"/>
      <c r="FB1851"/>
      <c r="FC1851"/>
      <c r="FD1851"/>
      <c r="FE1851"/>
      <c r="FF1851"/>
      <c r="FG1851"/>
      <c r="FH1851"/>
      <c r="FI1851"/>
      <c r="FJ1851"/>
      <c r="FK1851"/>
      <c r="FL1851"/>
      <c r="FM1851"/>
      <c r="FN1851"/>
      <c r="FO1851"/>
      <c r="FP1851"/>
      <c r="FQ1851"/>
      <c r="FR1851"/>
      <c r="FS1851"/>
      <c r="FT1851"/>
      <c r="FU1851"/>
      <c r="FV1851"/>
      <c r="FW1851"/>
      <c r="FX1851"/>
      <c r="FY1851"/>
      <c r="FZ1851"/>
      <c r="GA1851"/>
      <c r="GB1851"/>
      <c r="GC1851"/>
      <c r="GD1851"/>
      <c r="GE1851"/>
      <c r="GF1851"/>
      <c r="GG1851"/>
      <c r="GH1851"/>
      <c r="GI1851"/>
      <c r="GJ1851"/>
      <c r="GK1851"/>
      <c r="GL1851"/>
      <c r="GM1851"/>
      <c r="GN1851"/>
      <c r="GO1851"/>
      <c r="GP1851"/>
      <c r="GQ1851"/>
      <c r="GR1851"/>
      <c r="GS1851"/>
      <c r="GT1851"/>
      <c r="GU1851"/>
      <c r="GV1851"/>
      <c r="GW1851"/>
      <c r="GX1851"/>
      <c r="GY1851"/>
      <c r="GZ1851"/>
      <c r="HA1851"/>
      <c r="HB1851"/>
      <c r="HC1851"/>
      <c r="HD1851"/>
      <c r="HE1851"/>
      <c r="HF1851"/>
      <c r="HG1851"/>
      <c r="HH1851"/>
      <c r="HI1851"/>
      <c r="HJ1851"/>
      <c r="HK1851"/>
      <c r="HL1851"/>
      <c r="HM1851"/>
      <c r="HN1851"/>
      <c r="HO1851"/>
      <c r="HP1851"/>
      <c r="HQ1851"/>
      <c r="HR1851"/>
      <c r="HS1851"/>
      <c r="HT1851"/>
      <c r="HU1851"/>
      <c r="HV1851"/>
      <c r="HW1851"/>
      <c r="HX1851"/>
      <c r="HY1851"/>
      <c r="HZ1851"/>
      <c r="IA1851"/>
      <c r="IB1851"/>
      <c r="IC1851"/>
      <c r="ID1851"/>
      <c r="IE1851"/>
      <c r="IF1851"/>
      <c r="IG1851"/>
      <c r="IH1851"/>
      <c r="II1851"/>
      <c r="IJ1851"/>
      <c r="IK1851"/>
      <c r="IL1851"/>
      <c r="IM1851"/>
      <c r="IN1851"/>
    </row>
    <row r="1852" spans="1:248">
      <c r="A1852" s="4"/>
      <c r="B1852" s="158"/>
      <c r="C1852" s="158"/>
      <c r="D1852" s="158"/>
      <c r="E1852" s="499"/>
      <c r="F1852" s="149"/>
      <c r="G1852"/>
      <c r="H1852"/>
      <c r="I1852"/>
      <c r="J1852"/>
      <c r="K1852"/>
      <c r="L1852"/>
      <c r="M1852"/>
      <c r="N1852"/>
      <c r="O1852"/>
      <c r="P1852"/>
      <c r="Q1852"/>
      <c r="R1852"/>
      <c r="S1852"/>
      <c r="T1852"/>
      <c r="U1852"/>
      <c r="V1852"/>
      <c r="W1852"/>
      <c r="X1852"/>
      <c r="Y1852"/>
      <c r="Z1852"/>
      <c r="AA1852"/>
      <c r="AB1852"/>
      <c r="AC1852"/>
      <c r="AD1852"/>
      <c r="AE1852"/>
      <c r="AF1852"/>
      <c r="AG1852"/>
      <c r="AH1852"/>
      <c r="AI1852"/>
      <c r="AJ1852"/>
      <c r="AK1852"/>
      <c r="AL1852"/>
      <c r="AM1852"/>
      <c r="AN1852"/>
      <c r="AO1852"/>
      <c r="AP1852"/>
      <c r="AQ1852"/>
      <c r="AR1852"/>
      <c r="AS1852"/>
      <c r="AT1852"/>
      <c r="AU1852"/>
      <c r="AV1852"/>
      <c r="AW1852"/>
      <c r="AX1852"/>
      <c r="AY1852"/>
      <c r="AZ1852"/>
      <c r="BA1852"/>
      <c r="BB1852"/>
      <c r="BC1852"/>
      <c r="BD1852"/>
      <c r="BE1852"/>
      <c r="BF1852"/>
      <c r="BG1852"/>
      <c r="BH1852"/>
      <c r="BI1852"/>
      <c r="BJ1852"/>
      <c r="BK1852"/>
      <c r="BL1852"/>
      <c r="BM1852"/>
      <c r="BN1852"/>
      <c r="BO1852"/>
      <c r="BP1852"/>
      <c r="BQ1852"/>
      <c r="BR1852"/>
      <c r="BS1852"/>
      <c r="BT1852"/>
      <c r="BU1852"/>
      <c r="BV1852"/>
      <c r="BW1852"/>
      <c r="BX1852"/>
      <c r="BY1852"/>
      <c r="BZ1852"/>
      <c r="CA1852"/>
      <c r="CB1852"/>
      <c r="CC1852"/>
      <c r="CD1852"/>
      <c r="CE1852"/>
      <c r="CF1852"/>
      <c r="CG1852"/>
      <c r="CH1852"/>
      <c r="CI1852"/>
      <c r="CJ1852"/>
      <c r="CK1852"/>
      <c r="CL1852"/>
      <c r="CM1852"/>
      <c r="CN1852"/>
      <c r="CO1852"/>
      <c r="CP1852"/>
      <c r="CQ1852"/>
      <c r="CR1852"/>
      <c r="CS1852"/>
      <c r="CT1852"/>
      <c r="CU1852"/>
      <c r="CV1852"/>
      <c r="CW1852"/>
      <c r="CX1852"/>
      <c r="CY1852"/>
      <c r="CZ1852"/>
      <c r="DA1852"/>
      <c r="DB1852"/>
      <c r="DC1852"/>
      <c r="DD1852"/>
      <c r="DE1852"/>
      <c r="DF1852"/>
      <c r="DG1852"/>
      <c r="DH1852"/>
      <c r="DI1852"/>
      <c r="DJ1852"/>
      <c r="DK1852"/>
      <c r="DL1852"/>
      <c r="DM1852"/>
      <c r="DN1852"/>
      <c r="DO1852"/>
      <c r="DP1852"/>
      <c r="DQ1852"/>
      <c r="DR1852"/>
      <c r="DS1852"/>
      <c r="DT1852"/>
      <c r="DU1852"/>
      <c r="DV1852"/>
      <c r="DW1852"/>
      <c r="DX1852"/>
      <c r="DY1852"/>
      <c r="DZ1852"/>
      <c r="EA1852"/>
      <c r="EB1852"/>
      <c r="EC1852"/>
      <c r="ED1852"/>
      <c r="EE1852"/>
      <c r="EF1852"/>
      <c r="EG1852"/>
      <c r="EH1852"/>
      <c r="EI1852"/>
      <c r="EJ1852"/>
      <c r="EK1852"/>
      <c r="EL1852"/>
      <c r="EM1852"/>
      <c r="EN1852"/>
      <c r="EO1852"/>
      <c r="EP1852"/>
      <c r="EQ1852"/>
      <c r="ER1852"/>
      <c r="ES1852"/>
      <c r="ET1852"/>
      <c r="EU1852"/>
      <c r="EV1852"/>
      <c r="EW1852"/>
      <c r="EX1852"/>
      <c r="EY1852"/>
      <c r="EZ1852"/>
      <c r="FA1852"/>
      <c r="FB1852"/>
      <c r="FC1852"/>
      <c r="FD1852"/>
      <c r="FE1852"/>
      <c r="FF1852"/>
      <c r="FG1852"/>
      <c r="FH1852"/>
      <c r="FI1852"/>
      <c r="FJ1852"/>
      <c r="FK1852"/>
      <c r="FL1852"/>
      <c r="FM1852"/>
      <c r="FN1852"/>
      <c r="FO1852"/>
      <c r="FP1852"/>
      <c r="FQ1852"/>
      <c r="FR1852"/>
      <c r="FS1852"/>
      <c r="FT1852"/>
      <c r="FU1852"/>
      <c r="FV1852"/>
      <c r="FW1852"/>
      <c r="FX1852"/>
      <c r="FY1852"/>
      <c r="FZ1852"/>
      <c r="GA1852"/>
      <c r="GB1852"/>
      <c r="GC1852"/>
      <c r="GD1852"/>
      <c r="GE1852"/>
      <c r="GF1852"/>
      <c r="GG1852"/>
      <c r="GH1852"/>
      <c r="GI1852"/>
      <c r="GJ1852"/>
      <c r="GK1852"/>
      <c r="GL1852"/>
      <c r="GM1852"/>
      <c r="GN1852"/>
      <c r="GO1852"/>
      <c r="GP1852"/>
      <c r="GQ1852"/>
      <c r="GR1852"/>
      <c r="GS1852"/>
      <c r="GT1852"/>
      <c r="GU1852"/>
      <c r="GV1852"/>
      <c r="GW1852"/>
      <c r="GX1852"/>
      <c r="GY1852"/>
      <c r="GZ1852"/>
      <c r="HA1852"/>
      <c r="HB1852"/>
      <c r="HC1852"/>
      <c r="HD1852"/>
      <c r="HE1852"/>
      <c r="HF1852"/>
      <c r="HG1852"/>
      <c r="HH1852"/>
      <c r="HI1852"/>
      <c r="HJ1852"/>
      <c r="HK1852"/>
      <c r="HL1852"/>
      <c r="HM1852"/>
      <c r="HN1852"/>
      <c r="HO1852"/>
      <c r="HP1852"/>
      <c r="HQ1852"/>
      <c r="HR1852"/>
      <c r="HS1852"/>
      <c r="HT1852"/>
      <c r="HU1852"/>
      <c r="HV1852"/>
      <c r="HW1852"/>
      <c r="HX1852"/>
      <c r="HY1852"/>
      <c r="HZ1852"/>
      <c r="IA1852"/>
      <c r="IB1852"/>
      <c r="IC1852"/>
      <c r="ID1852"/>
      <c r="IE1852"/>
      <c r="IF1852"/>
      <c r="IG1852"/>
      <c r="IH1852"/>
      <c r="II1852"/>
      <c r="IJ1852"/>
      <c r="IK1852"/>
      <c r="IL1852"/>
      <c r="IM1852"/>
      <c r="IN1852"/>
    </row>
    <row r="1853" spans="1:248">
      <c r="A1853" s="4">
        <v>1</v>
      </c>
      <c r="B1853" s="158" t="s">
        <v>2458</v>
      </c>
      <c r="C1853" s="158"/>
      <c r="D1853" s="158"/>
      <c r="E1853" s="499">
        <v>1061767000</v>
      </c>
      <c r="F1853" s="149"/>
      <c r="G1853"/>
      <c r="H1853"/>
      <c r="I1853"/>
      <c r="J1853"/>
      <c r="K1853"/>
      <c r="L1853"/>
      <c r="M1853"/>
      <c r="N1853"/>
      <c r="O1853"/>
      <c r="P1853"/>
      <c r="Q1853"/>
      <c r="R1853"/>
      <c r="S1853"/>
      <c r="T1853"/>
      <c r="U1853"/>
      <c r="V1853"/>
      <c r="W1853"/>
      <c r="X1853"/>
      <c r="Y1853"/>
      <c r="Z1853"/>
      <c r="AA1853"/>
      <c r="AB1853"/>
      <c r="AC1853"/>
      <c r="AD1853"/>
      <c r="AE1853"/>
      <c r="AF1853"/>
      <c r="AG1853"/>
      <c r="AH1853"/>
      <c r="AI1853"/>
      <c r="AJ1853"/>
      <c r="AK1853"/>
      <c r="AL1853"/>
      <c r="AM1853"/>
      <c r="AN1853"/>
      <c r="AO1853"/>
      <c r="AP1853"/>
      <c r="AQ1853"/>
      <c r="AR1853"/>
      <c r="AS1853"/>
      <c r="AT1853"/>
      <c r="AU1853"/>
      <c r="AV1853"/>
      <c r="AW1853"/>
      <c r="AX1853"/>
      <c r="AY1853"/>
      <c r="AZ1853"/>
      <c r="BA1853"/>
      <c r="BB1853"/>
      <c r="BC1853"/>
      <c r="BD1853"/>
      <c r="BE1853"/>
      <c r="BF1853"/>
      <c r="BG1853"/>
      <c r="BH1853"/>
      <c r="BI1853"/>
      <c r="BJ1853"/>
      <c r="BK1853"/>
      <c r="BL1853"/>
      <c r="BM1853"/>
      <c r="BN1853"/>
      <c r="BO1853"/>
      <c r="BP1853"/>
      <c r="BQ1853"/>
      <c r="BR1853"/>
      <c r="BS1853"/>
      <c r="BT1853"/>
      <c r="BU1853"/>
      <c r="BV1853"/>
      <c r="BW1853"/>
      <c r="BX1853"/>
      <c r="BY1853"/>
      <c r="BZ1853"/>
      <c r="CA1853"/>
      <c r="CB1853"/>
      <c r="CC1853"/>
      <c r="CD1853"/>
      <c r="CE1853"/>
      <c r="CF1853"/>
      <c r="CG1853"/>
      <c r="CH1853"/>
      <c r="CI1853"/>
      <c r="CJ1853"/>
      <c r="CK1853"/>
      <c r="CL1853"/>
      <c r="CM1853"/>
      <c r="CN1853"/>
      <c r="CO1853"/>
      <c r="CP1853"/>
      <c r="CQ1853"/>
      <c r="CR1853"/>
      <c r="CS1853"/>
      <c r="CT1853"/>
      <c r="CU1853"/>
      <c r="CV1853"/>
      <c r="CW1853"/>
      <c r="CX1853"/>
      <c r="CY1853"/>
      <c r="CZ1853"/>
      <c r="DA1853"/>
      <c r="DB1853"/>
      <c r="DC1853"/>
      <c r="DD1853"/>
      <c r="DE1853"/>
      <c r="DF1853"/>
      <c r="DG1853"/>
      <c r="DH1853"/>
      <c r="DI1853"/>
      <c r="DJ1853"/>
      <c r="DK1853"/>
      <c r="DL1853"/>
      <c r="DM1853"/>
      <c r="DN1853"/>
      <c r="DO1853"/>
      <c r="DP1853"/>
      <c r="DQ1853"/>
      <c r="DR1853"/>
      <c r="DS1853"/>
      <c r="DT1853"/>
      <c r="DU1853"/>
      <c r="DV1853"/>
      <c r="DW1853"/>
      <c r="DX1853"/>
      <c r="DY1853"/>
      <c r="DZ1853"/>
      <c r="EA1853"/>
      <c r="EB1853"/>
      <c r="EC1853"/>
      <c r="ED1853"/>
      <c r="EE1853"/>
      <c r="EF1853"/>
      <c r="EG1853"/>
      <c r="EH1853"/>
      <c r="EI1853"/>
      <c r="EJ1853"/>
      <c r="EK1853"/>
      <c r="EL1853"/>
      <c r="EM1853"/>
      <c r="EN1853"/>
      <c r="EO1853"/>
      <c r="EP1853"/>
      <c r="EQ1853"/>
      <c r="ER1853"/>
      <c r="ES1853"/>
      <c r="ET1853"/>
      <c r="EU1853"/>
      <c r="EV1853"/>
      <c r="EW1853"/>
      <c r="EX1853"/>
      <c r="EY1853"/>
      <c r="EZ1853"/>
      <c r="FA1853"/>
      <c r="FB1853"/>
      <c r="FC1853"/>
      <c r="FD1853"/>
      <c r="FE1853"/>
      <c r="FF1853"/>
      <c r="FG1853"/>
      <c r="FH1853"/>
      <c r="FI1853"/>
      <c r="FJ1853"/>
      <c r="FK1853"/>
      <c r="FL1853"/>
      <c r="FM1853"/>
      <c r="FN1853"/>
      <c r="FO1853"/>
      <c r="FP1853"/>
      <c r="FQ1853"/>
      <c r="FR1853"/>
      <c r="FS1853"/>
      <c r="FT1853"/>
      <c r="FU1853"/>
      <c r="FV1853"/>
      <c r="FW1853"/>
      <c r="FX1853"/>
      <c r="FY1853"/>
      <c r="FZ1853"/>
      <c r="GA1853"/>
      <c r="GB1853"/>
      <c r="GC1853"/>
      <c r="GD1853"/>
      <c r="GE1853"/>
      <c r="GF1853"/>
      <c r="GG1853"/>
      <c r="GH1853"/>
      <c r="GI1853"/>
      <c r="GJ1853"/>
      <c r="GK1853"/>
      <c r="GL1853"/>
      <c r="GM1853"/>
      <c r="GN1853"/>
      <c r="GO1853"/>
      <c r="GP1853"/>
      <c r="GQ1853"/>
      <c r="GR1853"/>
      <c r="GS1853"/>
      <c r="GT1853"/>
      <c r="GU1853"/>
      <c r="GV1853"/>
      <c r="GW1853"/>
      <c r="GX1853"/>
      <c r="GY1853"/>
      <c r="GZ1853"/>
      <c r="HA1853"/>
      <c r="HB1853"/>
      <c r="HC1853"/>
      <c r="HD1853"/>
      <c r="HE1853"/>
      <c r="HF1853"/>
      <c r="HG1853"/>
      <c r="HH1853"/>
      <c r="HI1853"/>
      <c r="HJ1853"/>
      <c r="HK1853"/>
      <c r="HL1853"/>
      <c r="HM1853"/>
      <c r="HN1853"/>
      <c r="HO1853"/>
      <c r="HP1853"/>
      <c r="HQ1853"/>
      <c r="HR1853"/>
      <c r="HS1853"/>
      <c r="HT1853"/>
      <c r="HU1853"/>
      <c r="HV1853"/>
      <c r="HW1853"/>
      <c r="HX1853"/>
      <c r="HY1853"/>
      <c r="HZ1853"/>
      <c r="IA1853"/>
      <c r="IB1853"/>
      <c r="IC1853"/>
      <c r="ID1853"/>
      <c r="IE1853"/>
      <c r="IF1853"/>
      <c r="IG1853"/>
      <c r="IH1853"/>
      <c r="II1853"/>
      <c r="IJ1853"/>
      <c r="IK1853"/>
      <c r="IL1853"/>
      <c r="IM1853"/>
      <c r="IN1853"/>
    </row>
    <row r="1854" spans="1:248">
      <c r="A1854" s="4"/>
      <c r="B1854" s="158"/>
      <c r="C1854" s="158"/>
      <c r="D1854" s="158"/>
      <c r="E1854" s="499"/>
      <c r="F1854" s="149"/>
      <c r="G1854"/>
      <c r="H1854"/>
      <c r="I1854"/>
      <c r="J1854"/>
      <c r="K1854"/>
      <c r="L1854"/>
      <c r="M1854"/>
      <c r="N1854"/>
      <c r="O1854"/>
      <c r="P1854"/>
      <c r="Q1854"/>
      <c r="R1854"/>
      <c r="S1854"/>
      <c r="T1854"/>
      <c r="U1854"/>
      <c r="V1854"/>
      <c r="W1854"/>
      <c r="X1854"/>
      <c r="Y1854"/>
      <c r="Z1854"/>
      <c r="AA1854"/>
      <c r="AB1854"/>
      <c r="AC1854"/>
      <c r="AD1854"/>
      <c r="AE1854"/>
      <c r="AF1854"/>
      <c r="AG1854"/>
      <c r="AH1854"/>
      <c r="AI1854"/>
      <c r="AJ1854"/>
      <c r="AK1854"/>
      <c r="AL1854"/>
      <c r="AM1854"/>
      <c r="AN1854"/>
      <c r="AO1854"/>
      <c r="AP1854"/>
      <c r="AQ1854"/>
      <c r="AR1854"/>
      <c r="AS1854"/>
      <c r="AT1854"/>
      <c r="AU1854"/>
      <c r="AV1854"/>
      <c r="AW1854"/>
      <c r="AX1854"/>
      <c r="AY1854"/>
      <c r="AZ1854"/>
      <c r="BA1854"/>
      <c r="BB1854"/>
      <c r="BC1854"/>
      <c r="BD1854"/>
      <c r="BE1854"/>
      <c r="BF1854"/>
      <c r="BG1854"/>
      <c r="BH1854"/>
      <c r="BI1854"/>
      <c r="BJ1854"/>
      <c r="BK1854"/>
      <c r="BL1854"/>
      <c r="BM1854"/>
      <c r="BN1854"/>
      <c r="BO1854"/>
      <c r="BP1854"/>
      <c r="BQ1854"/>
      <c r="BR1854"/>
      <c r="BS1854"/>
      <c r="BT1854"/>
      <c r="BU1854"/>
      <c r="BV1854"/>
      <c r="BW1854"/>
      <c r="BX1854"/>
      <c r="BY1854"/>
      <c r="BZ1854"/>
      <c r="CA1854"/>
      <c r="CB1854"/>
      <c r="CC1854"/>
      <c r="CD1854"/>
      <c r="CE1854"/>
      <c r="CF1854"/>
      <c r="CG1854"/>
      <c r="CH1854"/>
      <c r="CI1854"/>
      <c r="CJ1854"/>
      <c r="CK1854"/>
      <c r="CL1854"/>
      <c r="CM1854"/>
      <c r="CN1854"/>
      <c r="CO1854"/>
      <c r="CP1854"/>
      <c r="CQ1854"/>
      <c r="CR1854"/>
      <c r="CS1854"/>
      <c r="CT1854"/>
      <c r="CU1854"/>
      <c r="CV1854"/>
      <c r="CW1854"/>
      <c r="CX1854"/>
      <c r="CY1854"/>
      <c r="CZ1854"/>
      <c r="DA1854"/>
      <c r="DB1854"/>
      <c r="DC1854"/>
      <c r="DD1854"/>
      <c r="DE1854"/>
      <c r="DF1854"/>
      <c r="DG1854"/>
      <c r="DH1854"/>
      <c r="DI1854"/>
      <c r="DJ1854"/>
      <c r="DK1854"/>
      <c r="DL1854"/>
      <c r="DM1854"/>
      <c r="DN1854"/>
      <c r="DO1854"/>
      <c r="DP1854"/>
      <c r="DQ1854"/>
      <c r="DR1854"/>
      <c r="DS1854"/>
      <c r="DT1854"/>
      <c r="DU1854"/>
      <c r="DV1854"/>
      <c r="DW1854"/>
      <c r="DX1854"/>
      <c r="DY1854"/>
      <c r="DZ1854"/>
      <c r="EA1854"/>
      <c r="EB1854"/>
      <c r="EC1854"/>
      <c r="ED1854"/>
      <c r="EE1854"/>
      <c r="EF1854"/>
      <c r="EG1854"/>
      <c r="EH1854"/>
      <c r="EI1854"/>
      <c r="EJ1854"/>
      <c r="EK1854"/>
      <c r="EL1854"/>
      <c r="EM1854"/>
      <c r="EN1854"/>
      <c r="EO1854"/>
      <c r="EP1854"/>
      <c r="EQ1854"/>
      <c r="ER1854"/>
      <c r="ES1854"/>
      <c r="ET1854"/>
      <c r="EU1854"/>
      <c r="EV1854"/>
      <c r="EW1854"/>
      <c r="EX1854"/>
      <c r="EY1854"/>
      <c r="EZ1854"/>
      <c r="FA1854"/>
      <c r="FB1854"/>
      <c r="FC1854"/>
      <c r="FD1854"/>
      <c r="FE1854"/>
      <c r="FF1854"/>
      <c r="FG1854"/>
      <c r="FH1854"/>
      <c r="FI1854"/>
      <c r="FJ1854"/>
      <c r="FK1854"/>
      <c r="FL1854"/>
      <c r="FM1854"/>
      <c r="FN1854"/>
      <c r="FO1854"/>
      <c r="FP1854"/>
      <c r="FQ1854"/>
      <c r="FR1854"/>
      <c r="FS1854"/>
      <c r="FT1854"/>
      <c r="FU1854"/>
      <c r="FV1854"/>
      <c r="FW1854"/>
      <c r="FX1854"/>
      <c r="FY1854"/>
      <c r="FZ1854"/>
      <c r="GA1854"/>
      <c r="GB1854"/>
      <c r="GC1854"/>
      <c r="GD1854"/>
      <c r="GE1854"/>
      <c r="GF1854"/>
      <c r="GG1854"/>
      <c r="GH1854"/>
      <c r="GI1854"/>
      <c r="GJ1854"/>
      <c r="GK1854"/>
      <c r="GL1854"/>
      <c r="GM1854"/>
      <c r="GN1854"/>
      <c r="GO1854"/>
      <c r="GP1854"/>
      <c r="GQ1854"/>
      <c r="GR1854"/>
      <c r="GS1854"/>
      <c r="GT1854"/>
      <c r="GU1854"/>
      <c r="GV1854"/>
      <c r="GW1854"/>
      <c r="GX1854"/>
      <c r="GY1854"/>
      <c r="GZ1854"/>
      <c r="HA1854"/>
      <c r="HB1854"/>
      <c r="HC1854"/>
      <c r="HD1854"/>
      <c r="HE1854"/>
      <c r="HF1854"/>
      <c r="HG1854"/>
      <c r="HH1854"/>
      <c r="HI1854"/>
      <c r="HJ1854"/>
      <c r="HK1854"/>
      <c r="HL1854"/>
      <c r="HM1854"/>
      <c r="HN1854"/>
      <c r="HO1854"/>
      <c r="HP1854"/>
      <c r="HQ1854"/>
      <c r="HR1854"/>
      <c r="HS1854"/>
      <c r="HT1854"/>
      <c r="HU1854"/>
      <c r="HV1854"/>
      <c r="HW1854"/>
      <c r="HX1854"/>
      <c r="HY1854"/>
      <c r="HZ1854"/>
      <c r="IA1854"/>
      <c r="IB1854"/>
      <c r="IC1854"/>
      <c r="ID1854"/>
      <c r="IE1854"/>
      <c r="IF1854"/>
      <c r="IG1854"/>
      <c r="IH1854"/>
      <c r="II1854"/>
      <c r="IJ1854"/>
      <c r="IK1854"/>
      <c r="IL1854"/>
      <c r="IM1854"/>
      <c r="IN1854"/>
    </row>
    <row r="1855" spans="1:248">
      <c r="A1855" s="4"/>
      <c r="B1855" s="192" t="s">
        <v>2459</v>
      </c>
      <c r="C1855" s="158"/>
      <c r="D1855" s="158"/>
      <c r="E1855" s="572">
        <v>2500000000</v>
      </c>
      <c r="F1855" s="149"/>
      <c r="G1855"/>
      <c r="H1855"/>
      <c r="I1855"/>
      <c r="J1855"/>
      <c r="K1855"/>
      <c r="L1855"/>
      <c r="M1855"/>
      <c r="N1855"/>
      <c r="O1855"/>
      <c r="P1855"/>
      <c r="Q1855"/>
      <c r="R1855"/>
      <c r="S1855"/>
      <c r="T1855"/>
      <c r="U1855"/>
      <c r="V1855"/>
      <c r="W1855"/>
      <c r="X1855"/>
      <c r="Y1855"/>
      <c r="Z1855"/>
      <c r="AA1855"/>
      <c r="AB1855"/>
      <c r="AC1855"/>
      <c r="AD1855"/>
      <c r="AE1855"/>
      <c r="AF1855"/>
      <c r="AG1855"/>
      <c r="AH1855"/>
      <c r="AI1855"/>
      <c r="AJ1855"/>
      <c r="AK1855"/>
      <c r="AL1855"/>
      <c r="AM1855"/>
      <c r="AN1855"/>
      <c r="AO1855"/>
      <c r="AP1855"/>
      <c r="AQ1855"/>
      <c r="AR1855"/>
      <c r="AS1855"/>
      <c r="AT1855"/>
      <c r="AU1855"/>
      <c r="AV1855"/>
      <c r="AW1855"/>
      <c r="AX1855"/>
      <c r="AY1855"/>
      <c r="AZ1855"/>
      <c r="BA1855"/>
      <c r="BB1855"/>
      <c r="BC1855"/>
      <c r="BD1855"/>
      <c r="BE1855"/>
      <c r="BF1855"/>
      <c r="BG1855"/>
      <c r="BH1855"/>
      <c r="BI1855"/>
      <c r="BJ1855"/>
      <c r="BK1855"/>
      <c r="BL1855"/>
      <c r="BM1855"/>
      <c r="BN1855"/>
      <c r="BO1855"/>
      <c r="BP1855"/>
      <c r="BQ1855"/>
      <c r="BR1855"/>
      <c r="BS1855"/>
      <c r="BT1855"/>
      <c r="BU1855"/>
      <c r="BV1855"/>
      <c r="BW1855"/>
      <c r="BX1855"/>
      <c r="BY1855"/>
      <c r="BZ1855"/>
      <c r="CA1855"/>
      <c r="CB1855"/>
      <c r="CC1855"/>
      <c r="CD1855"/>
      <c r="CE1855"/>
      <c r="CF1855"/>
      <c r="CG1855"/>
      <c r="CH1855"/>
      <c r="CI1855"/>
      <c r="CJ1855"/>
      <c r="CK1855"/>
      <c r="CL1855"/>
      <c r="CM1855"/>
      <c r="CN1855"/>
      <c r="CO1855"/>
      <c r="CP1855"/>
      <c r="CQ1855"/>
      <c r="CR1855"/>
      <c r="CS1855"/>
      <c r="CT1855"/>
      <c r="CU1855"/>
      <c r="CV1855"/>
      <c r="CW1855"/>
      <c r="CX1855"/>
      <c r="CY1855"/>
      <c r="CZ1855"/>
      <c r="DA1855"/>
      <c r="DB1855"/>
      <c r="DC1855"/>
      <c r="DD1855"/>
      <c r="DE1855"/>
      <c r="DF1855"/>
      <c r="DG1855"/>
      <c r="DH1855"/>
      <c r="DI1855"/>
      <c r="DJ1855"/>
      <c r="DK1855"/>
      <c r="DL1855"/>
      <c r="DM1855"/>
      <c r="DN1855"/>
      <c r="DO1855"/>
      <c r="DP1855"/>
      <c r="DQ1855"/>
      <c r="DR1855"/>
      <c r="DS1855"/>
      <c r="DT1855"/>
      <c r="DU1855"/>
      <c r="DV1855"/>
      <c r="DW1855"/>
      <c r="DX1855"/>
      <c r="DY1855"/>
      <c r="DZ1855"/>
      <c r="EA1855"/>
      <c r="EB1855"/>
      <c r="EC1855"/>
      <c r="ED1855"/>
      <c r="EE1855"/>
      <c r="EF1855"/>
      <c r="EG1855"/>
      <c r="EH1855"/>
      <c r="EI1855"/>
      <c r="EJ1855"/>
      <c r="EK1855"/>
      <c r="EL1855"/>
      <c r="EM1855"/>
      <c r="EN1855"/>
      <c r="EO1855"/>
      <c r="EP1855"/>
      <c r="EQ1855"/>
      <c r="ER1855"/>
      <c r="ES1855"/>
      <c r="ET1855"/>
      <c r="EU1855"/>
      <c r="EV1855"/>
      <c r="EW1855"/>
      <c r="EX1855"/>
      <c r="EY1855"/>
      <c r="EZ1855"/>
      <c r="FA1855"/>
      <c r="FB1855"/>
      <c r="FC1855"/>
      <c r="FD1855"/>
      <c r="FE1855"/>
      <c r="FF1855"/>
      <c r="FG1855"/>
      <c r="FH1855"/>
      <c r="FI1855"/>
      <c r="FJ1855"/>
      <c r="FK1855"/>
      <c r="FL1855"/>
      <c r="FM1855"/>
      <c r="FN1855"/>
      <c r="FO1855"/>
      <c r="FP1855"/>
      <c r="FQ1855"/>
      <c r="FR1855"/>
      <c r="FS1855"/>
      <c r="FT1855"/>
      <c r="FU1855"/>
      <c r="FV1855"/>
      <c r="FW1855"/>
      <c r="FX1855"/>
      <c r="FY1855"/>
      <c r="FZ1855"/>
      <c r="GA1855"/>
      <c r="GB1855"/>
      <c r="GC1855"/>
      <c r="GD1855"/>
      <c r="GE1855"/>
      <c r="GF1855"/>
      <c r="GG1855"/>
      <c r="GH1855"/>
      <c r="GI1855"/>
      <c r="GJ1855"/>
      <c r="GK1855"/>
      <c r="GL1855"/>
      <c r="GM1855"/>
      <c r="GN1855"/>
      <c r="GO1855"/>
      <c r="GP1855"/>
      <c r="GQ1855"/>
      <c r="GR1855"/>
      <c r="GS1855"/>
      <c r="GT1855"/>
      <c r="GU1855"/>
      <c r="GV1855"/>
      <c r="GW1855"/>
      <c r="GX1855"/>
      <c r="GY1855"/>
      <c r="GZ1855"/>
      <c r="HA1855"/>
      <c r="HB1855"/>
      <c r="HC1855"/>
      <c r="HD1855"/>
      <c r="HE1855"/>
      <c r="HF1855"/>
      <c r="HG1855"/>
      <c r="HH1855"/>
      <c r="HI1855"/>
      <c r="HJ1855"/>
      <c r="HK1855"/>
      <c r="HL1855"/>
      <c r="HM1855"/>
      <c r="HN1855"/>
      <c r="HO1855"/>
      <c r="HP1855"/>
      <c r="HQ1855"/>
      <c r="HR1855"/>
      <c r="HS1855"/>
      <c r="HT1855"/>
      <c r="HU1855"/>
      <c r="HV1855"/>
      <c r="HW1855"/>
      <c r="HX1855"/>
      <c r="HY1855"/>
      <c r="HZ1855"/>
      <c r="IA1855"/>
      <c r="IB1855"/>
      <c r="IC1855"/>
      <c r="ID1855"/>
      <c r="IE1855"/>
      <c r="IF1855"/>
      <c r="IG1855"/>
      <c r="IH1855"/>
      <c r="II1855"/>
      <c r="IJ1855"/>
      <c r="IK1855"/>
      <c r="IL1855"/>
      <c r="IM1855"/>
      <c r="IN1855"/>
    </row>
    <row r="1856" spans="1:248">
      <c r="A1856" s="4"/>
      <c r="B1856" s="158"/>
      <c r="C1856" s="158"/>
      <c r="D1856" s="158"/>
      <c r="E1856" s="499"/>
      <c r="F1856" s="149"/>
      <c r="G1856"/>
      <c r="H1856"/>
      <c r="I1856"/>
      <c r="J1856"/>
      <c r="K1856"/>
      <c r="L1856"/>
      <c r="M1856"/>
      <c r="N1856"/>
      <c r="O1856"/>
      <c r="P1856"/>
      <c r="Q1856"/>
      <c r="R1856"/>
      <c r="S1856"/>
      <c r="T1856"/>
      <c r="U1856"/>
      <c r="V1856"/>
      <c r="W1856"/>
      <c r="X1856"/>
      <c r="Y1856"/>
      <c r="Z1856"/>
      <c r="AA1856"/>
      <c r="AB1856"/>
      <c r="AC1856"/>
      <c r="AD1856"/>
      <c r="AE1856"/>
      <c r="AF1856"/>
      <c r="AG1856"/>
      <c r="AH1856"/>
      <c r="AI1856"/>
      <c r="AJ1856"/>
      <c r="AK1856"/>
      <c r="AL1856"/>
      <c r="AM1856"/>
      <c r="AN1856"/>
      <c r="AO1856"/>
      <c r="AP1856"/>
      <c r="AQ1856"/>
      <c r="AR1856"/>
      <c r="AS1856"/>
      <c r="AT1856"/>
      <c r="AU1856"/>
      <c r="AV1856"/>
      <c r="AW1856"/>
      <c r="AX1856"/>
      <c r="AY1856"/>
      <c r="AZ1856"/>
      <c r="BA1856"/>
      <c r="BB1856"/>
      <c r="BC1856"/>
      <c r="BD1856"/>
      <c r="BE1856"/>
      <c r="BF1856"/>
      <c r="BG1856"/>
      <c r="BH1856"/>
      <c r="BI1856"/>
      <c r="BJ1856"/>
      <c r="BK1856"/>
      <c r="BL1856"/>
      <c r="BM1856"/>
      <c r="BN1856"/>
      <c r="BO1856"/>
      <c r="BP1856"/>
      <c r="BQ1856"/>
      <c r="BR1856"/>
      <c r="BS1856"/>
      <c r="BT1856"/>
      <c r="BU1856"/>
      <c r="BV1856"/>
      <c r="BW1856"/>
      <c r="BX1856"/>
      <c r="BY1856"/>
      <c r="BZ1856"/>
      <c r="CA1856"/>
      <c r="CB1856"/>
      <c r="CC1856"/>
      <c r="CD1856"/>
      <c r="CE1856"/>
      <c r="CF1856"/>
      <c r="CG1856"/>
      <c r="CH1856"/>
      <c r="CI1856"/>
      <c r="CJ1856"/>
      <c r="CK1856"/>
      <c r="CL1856"/>
      <c r="CM1856"/>
      <c r="CN1856"/>
      <c r="CO1856"/>
      <c r="CP1856"/>
      <c r="CQ1856"/>
      <c r="CR1856"/>
      <c r="CS1856"/>
      <c r="CT1856"/>
      <c r="CU1856"/>
      <c r="CV1856"/>
      <c r="CW1856"/>
      <c r="CX1856"/>
      <c r="CY1856"/>
      <c r="CZ1856"/>
      <c r="DA1856"/>
      <c r="DB1856"/>
      <c r="DC1856"/>
      <c r="DD1856"/>
      <c r="DE1856"/>
      <c r="DF1856"/>
      <c r="DG1856"/>
      <c r="DH1856"/>
      <c r="DI1856"/>
      <c r="DJ1856"/>
      <c r="DK1856"/>
      <c r="DL1856"/>
      <c r="DM1856"/>
      <c r="DN1856"/>
      <c r="DO1856"/>
      <c r="DP1856"/>
      <c r="DQ1856"/>
      <c r="DR1856"/>
      <c r="DS1856"/>
      <c r="DT1856"/>
      <c r="DU1856"/>
      <c r="DV1856"/>
      <c r="DW1856"/>
      <c r="DX1856"/>
      <c r="DY1856"/>
      <c r="DZ1856"/>
      <c r="EA1856"/>
      <c r="EB1856"/>
      <c r="EC1856"/>
      <c r="ED1856"/>
      <c r="EE1856"/>
      <c r="EF1856"/>
      <c r="EG1856"/>
      <c r="EH1856"/>
      <c r="EI1856"/>
      <c r="EJ1856"/>
      <c r="EK1856"/>
      <c r="EL1856"/>
      <c r="EM1856"/>
      <c r="EN1856"/>
      <c r="EO1856"/>
      <c r="EP1856"/>
      <c r="EQ1856"/>
      <c r="ER1856"/>
      <c r="ES1856"/>
      <c r="ET1856"/>
      <c r="EU1856"/>
      <c r="EV1856"/>
      <c r="EW1856"/>
      <c r="EX1856"/>
      <c r="EY1856"/>
      <c r="EZ1856"/>
      <c r="FA1856"/>
      <c r="FB1856"/>
      <c r="FC1856"/>
      <c r="FD1856"/>
      <c r="FE1856"/>
      <c r="FF1856"/>
      <c r="FG1856"/>
      <c r="FH1856"/>
      <c r="FI1856"/>
      <c r="FJ1856"/>
      <c r="FK1856"/>
      <c r="FL1856"/>
      <c r="FM1856"/>
      <c r="FN1856"/>
      <c r="FO1856"/>
      <c r="FP1856"/>
      <c r="FQ1856"/>
      <c r="FR1856"/>
      <c r="FS1856"/>
      <c r="FT1856"/>
      <c r="FU1856"/>
      <c r="FV1856"/>
      <c r="FW1856"/>
      <c r="FX1856"/>
      <c r="FY1856"/>
      <c r="FZ1856"/>
      <c r="GA1856"/>
      <c r="GB1856"/>
      <c r="GC1856"/>
      <c r="GD1856"/>
      <c r="GE1856"/>
      <c r="GF1856"/>
      <c r="GG1856"/>
      <c r="GH1856"/>
      <c r="GI1856"/>
      <c r="GJ1856"/>
      <c r="GK1856"/>
      <c r="GL1856"/>
      <c r="GM1856"/>
      <c r="GN1856"/>
      <c r="GO1856"/>
      <c r="GP1856"/>
      <c r="GQ1856"/>
      <c r="GR1856"/>
      <c r="GS1856"/>
      <c r="GT1856"/>
      <c r="GU1856"/>
      <c r="GV1856"/>
      <c r="GW1856"/>
      <c r="GX1856"/>
      <c r="GY1856"/>
      <c r="GZ1856"/>
      <c r="HA1856"/>
      <c r="HB1856"/>
      <c r="HC1856"/>
      <c r="HD1856"/>
      <c r="HE1856"/>
      <c r="HF1856"/>
      <c r="HG1856"/>
      <c r="HH1856"/>
      <c r="HI1856"/>
      <c r="HJ1856"/>
      <c r="HK1856"/>
      <c r="HL1856"/>
      <c r="HM1856"/>
      <c r="HN1856"/>
      <c r="HO1856"/>
      <c r="HP1856"/>
      <c r="HQ1856"/>
      <c r="HR1856"/>
      <c r="HS1856"/>
      <c r="HT1856"/>
      <c r="HU1856"/>
      <c r="HV1856"/>
      <c r="HW1856"/>
      <c r="HX1856"/>
      <c r="HY1856"/>
      <c r="HZ1856"/>
      <c r="IA1856"/>
      <c r="IB1856"/>
      <c r="IC1856"/>
      <c r="ID1856"/>
      <c r="IE1856"/>
      <c r="IF1856"/>
      <c r="IG1856"/>
      <c r="IH1856"/>
      <c r="II1856"/>
      <c r="IJ1856"/>
      <c r="IK1856"/>
      <c r="IL1856"/>
      <c r="IM1856"/>
      <c r="IN1856"/>
    </row>
    <row r="1857" spans="1:248">
      <c r="A1857" s="4"/>
      <c r="B1857" s="551" t="s">
        <v>2460</v>
      </c>
      <c r="C1857" s="158"/>
      <c r="D1857" s="158"/>
      <c r="E1857" s="499"/>
      <c r="F1857" s="149"/>
      <c r="G1857"/>
      <c r="H1857"/>
      <c r="I1857"/>
      <c r="J1857"/>
      <c r="K1857"/>
      <c r="L1857"/>
      <c r="M1857"/>
      <c r="N1857"/>
      <c r="O1857"/>
      <c r="P1857"/>
      <c r="Q1857"/>
      <c r="R1857"/>
      <c r="S1857"/>
      <c r="T1857"/>
      <c r="U1857"/>
      <c r="V1857"/>
      <c r="W1857"/>
      <c r="X1857"/>
      <c r="Y1857"/>
      <c r="Z1857"/>
      <c r="AA1857"/>
      <c r="AB1857"/>
      <c r="AC1857"/>
      <c r="AD1857"/>
      <c r="AE1857"/>
      <c r="AF1857"/>
      <c r="AG1857"/>
      <c r="AH1857"/>
      <c r="AI1857"/>
      <c r="AJ1857"/>
      <c r="AK1857"/>
      <c r="AL1857"/>
      <c r="AM1857"/>
      <c r="AN1857"/>
      <c r="AO1857"/>
      <c r="AP1857"/>
      <c r="AQ1857"/>
      <c r="AR1857"/>
      <c r="AS1857"/>
      <c r="AT1857"/>
      <c r="AU1857"/>
      <c r="AV1857"/>
      <c r="AW1857"/>
      <c r="AX1857"/>
      <c r="AY1857"/>
      <c r="AZ1857"/>
      <c r="BA1857"/>
      <c r="BB1857"/>
      <c r="BC1857"/>
      <c r="BD1857"/>
      <c r="BE1857"/>
      <c r="BF1857"/>
      <c r="BG1857"/>
      <c r="BH1857"/>
      <c r="BI1857"/>
      <c r="BJ1857"/>
      <c r="BK1857"/>
      <c r="BL1857"/>
      <c r="BM1857"/>
      <c r="BN1857"/>
      <c r="BO1857"/>
      <c r="BP1857"/>
      <c r="BQ1857"/>
      <c r="BR1857"/>
      <c r="BS1857"/>
      <c r="BT1857"/>
      <c r="BU1857"/>
      <c r="BV1857"/>
      <c r="BW1857"/>
      <c r="BX1857"/>
      <c r="BY1857"/>
      <c r="BZ1857"/>
      <c r="CA1857"/>
      <c r="CB1857"/>
      <c r="CC1857"/>
      <c r="CD1857"/>
      <c r="CE1857"/>
      <c r="CF1857"/>
      <c r="CG1857"/>
      <c r="CH1857"/>
      <c r="CI1857"/>
      <c r="CJ1857"/>
      <c r="CK1857"/>
      <c r="CL1857"/>
      <c r="CM1857"/>
      <c r="CN1857"/>
      <c r="CO1857"/>
      <c r="CP1857"/>
      <c r="CQ1857"/>
      <c r="CR1857"/>
      <c r="CS1857"/>
      <c r="CT1857"/>
      <c r="CU1857"/>
      <c r="CV1857"/>
      <c r="CW1857"/>
      <c r="CX1857"/>
      <c r="CY1857"/>
      <c r="CZ1857"/>
      <c r="DA1857"/>
      <c r="DB1857"/>
      <c r="DC1857"/>
      <c r="DD1857"/>
      <c r="DE1857"/>
      <c r="DF1857"/>
      <c r="DG1857"/>
      <c r="DH1857"/>
      <c r="DI1857"/>
      <c r="DJ1857"/>
      <c r="DK1857"/>
      <c r="DL1857"/>
      <c r="DM1857"/>
      <c r="DN1857"/>
      <c r="DO1857"/>
      <c r="DP1857"/>
      <c r="DQ1857"/>
      <c r="DR1857"/>
      <c r="DS1857"/>
      <c r="DT1857"/>
      <c r="DU1857"/>
      <c r="DV1857"/>
      <c r="DW1857"/>
      <c r="DX1857"/>
      <c r="DY1857"/>
      <c r="DZ1857"/>
      <c r="EA1857"/>
      <c r="EB1857"/>
      <c r="EC1857"/>
      <c r="ED1857"/>
      <c r="EE1857"/>
      <c r="EF1857"/>
      <c r="EG1857"/>
      <c r="EH1857"/>
      <c r="EI1857"/>
      <c r="EJ1857"/>
      <c r="EK1857"/>
      <c r="EL1857"/>
      <c r="EM1857"/>
      <c r="EN1857"/>
      <c r="EO1857"/>
      <c r="EP1857"/>
      <c r="EQ1857"/>
      <c r="ER1857"/>
      <c r="ES1857"/>
      <c r="ET1857"/>
      <c r="EU1857"/>
      <c r="EV1857"/>
      <c r="EW1857"/>
      <c r="EX1857"/>
      <c r="EY1857"/>
      <c r="EZ1857"/>
      <c r="FA1857"/>
      <c r="FB1857"/>
      <c r="FC1857"/>
      <c r="FD1857"/>
      <c r="FE1857"/>
      <c r="FF1857"/>
      <c r="FG1857"/>
      <c r="FH1857"/>
      <c r="FI1857"/>
      <c r="FJ1857"/>
      <c r="FK1857"/>
      <c r="FL1857"/>
      <c r="FM1857"/>
      <c r="FN1857"/>
      <c r="FO1857"/>
      <c r="FP1857"/>
      <c r="FQ1857"/>
      <c r="FR1857"/>
      <c r="FS1857"/>
      <c r="FT1857"/>
      <c r="FU1857"/>
      <c r="FV1857"/>
      <c r="FW1857"/>
      <c r="FX1857"/>
      <c r="FY1857"/>
      <c r="FZ1857"/>
      <c r="GA1857"/>
      <c r="GB1857"/>
      <c r="GC1857"/>
      <c r="GD1857"/>
      <c r="GE1857"/>
      <c r="GF1857"/>
      <c r="GG1857"/>
      <c r="GH1857"/>
      <c r="GI1857"/>
      <c r="GJ1857"/>
      <c r="GK1857"/>
      <c r="GL1857"/>
      <c r="GM1857"/>
      <c r="GN1857"/>
      <c r="GO1857"/>
      <c r="GP1857"/>
      <c r="GQ1857"/>
      <c r="GR1857"/>
      <c r="GS1857"/>
      <c r="GT1857"/>
      <c r="GU1857"/>
      <c r="GV1857"/>
      <c r="GW1857"/>
      <c r="GX1857"/>
      <c r="GY1857"/>
      <c r="GZ1857"/>
      <c r="HA1857"/>
      <c r="HB1857"/>
      <c r="HC1857"/>
      <c r="HD1857"/>
      <c r="HE1857"/>
      <c r="HF1857"/>
      <c r="HG1857"/>
      <c r="HH1857"/>
      <c r="HI1857"/>
      <c r="HJ1857"/>
      <c r="HK1857"/>
      <c r="HL1857"/>
      <c r="HM1857"/>
      <c r="HN1857"/>
      <c r="HO1857"/>
      <c r="HP1857"/>
      <c r="HQ1857"/>
      <c r="HR1857"/>
      <c r="HS1857"/>
      <c r="HT1857"/>
      <c r="HU1857"/>
      <c r="HV1857"/>
      <c r="HW1857"/>
      <c r="HX1857"/>
      <c r="HY1857"/>
      <c r="HZ1857"/>
      <c r="IA1857"/>
      <c r="IB1857"/>
      <c r="IC1857"/>
      <c r="ID1857"/>
      <c r="IE1857"/>
      <c r="IF1857"/>
      <c r="IG1857"/>
      <c r="IH1857"/>
      <c r="II1857"/>
      <c r="IJ1857"/>
      <c r="IK1857"/>
      <c r="IL1857"/>
      <c r="IM1857"/>
      <c r="IN1857"/>
    </row>
    <row r="1858" spans="1:248">
      <c r="A1858" s="4"/>
      <c r="B1858" s="573" t="s">
        <v>2461</v>
      </c>
      <c r="C1858" s="158"/>
      <c r="D1858" s="158"/>
      <c r="E1858" s="572">
        <f>E1859</f>
        <v>70000000000</v>
      </c>
      <c r="F1858" s="149"/>
      <c r="G1858"/>
      <c r="H1858"/>
      <c r="I1858"/>
      <c r="J1858"/>
      <c r="K1858"/>
      <c r="L1858"/>
      <c r="M1858"/>
      <c r="N1858"/>
      <c r="O1858"/>
      <c r="P1858"/>
      <c r="Q1858"/>
      <c r="R1858"/>
      <c r="S1858"/>
      <c r="T1858"/>
      <c r="U1858"/>
      <c r="V1858"/>
      <c r="W1858"/>
      <c r="X1858"/>
      <c r="Y1858"/>
      <c r="Z1858"/>
      <c r="AA1858"/>
      <c r="AB1858"/>
      <c r="AC1858"/>
      <c r="AD1858"/>
      <c r="AE1858"/>
      <c r="AF1858"/>
      <c r="AG1858"/>
      <c r="AH1858"/>
      <c r="AI1858"/>
      <c r="AJ1858"/>
      <c r="AK1858"/>
      <c r="AL1858"/>
      <c r="AM1858"/>
      <c r="AN1858"/>
      <c r="AO1858"/>
      <c r="AP1858"/>
      <c r="AQ1858"/>
      <c r="AR1858"/>
      <c r="AS1858"/>
      <c r="AT1858"/>
      <c r="AU1858"/>
      <c r="AV1858"/>
      <c r="AW1858"/>
      <c r="AX1858"/>
      <c r="AY1858"/>
      <c r="AZ1858"/>
      <c r="BA1858"/>
      <c r="BB1858"/>
      <c r="BC1858"/>
      <c r="BD1858"/>
      <c r="BE1858"/>
      <c r="BF1858"/>
      <c r="BG1858"/>
      <c r="BH1858"/>
      <c r="BI1858"/>
      <c r="BJ1858"/>
      <c r="BK1858"/>
      <c r="BL1858"/>
      <c r="BM1858"/>
      <c r="BN1858"/>
      <c r="BO1858"/>
      <c r="BP1858"/>
      <c r="BQ1858"/>
      <c r="BR1858"/>
      <c r="BS1858"/>
      <c r="BT1858"/>
      <c r="BU1858"/>
      <c r="BV1858"/>
      <c r="BW1858"/>
      <c r="BX1858"/>
      <c r="BY1858"/>
      <c r="BZ1858"/>
      <c r="CA1858"/>
      <c r="CB1858"/>
      <c r="CC1858"/>
      <c r="CD1858"/>
      <c r="CE1858"/>
      <c r="CF1858"/>
      <c r="CG1858"/>
      <c r="CH1858"/>
      <c r="CI1858"/>
      <c r="CJ1858"/>
      <c r="CK1858"/>
      <c r="CL1858"/>
      <c r="CM1858"/>
      <c r="CN1858"/>
      <c r="CO1858"/>
      <c r="CP1858"/>
      <c r="CQ1858"/>
      <c r="CR1858"/>
      <c r="CS1858"/>
      <c r="CT1858"/>
      <c r="CU1858"/>
      <c r="CV1858"/>
      <c r="CW1858"/>
      <c r="CX1858"/>
      <c r="CY1858"/>
      <c r="CZ1858"/>
      <c r="DA1858"/>
      <c r="DB1858"/>
      <c r="DC1858"/>
      <c r="DD1858"/>
      <c r="DE1858"/>
      <c r="DF1858"/>
      <c r="DG1858"/>
      <c r="DH1858"/>
      <c r="DI1858"/>
      <c r="DJ1858"/>
      <c r="DK1858"/>
      <c r="DL1858"/>
      <c r="DM1858"/>
      <c r="DN1858"/>
      <c r="DO1858"/>
      <c r="DP1858"/>
      <c r="DQ1858"/>
      <c r="DR1858"/>
      <c r="DS1858"/>
      <c r="DT1858"/>
      <c r="DU1858"/>
      <c r="DV1858"/>
      <c r="DW1858"/>
      <c r="DX1858"/>
      <c r="DY1858"/>
      <c r="DZ1858"/>
      <c r="EA1858"/>
      <c r="EB1858"/>
      <c r="EC1858"/>
      <c r="ED1858"/>
      <c r="EE1858"/>
      <c r="EF1858"/>
      <c r="EG1858"/>
      <c r="EH1858"/>
      <c r="EI1858"/>
      <c r="EJ1858"/>
      <c r="EK1858"/>
      <c r="EL1858"/>
      <c r="EM1858"/>
      <c r="EN1858"/>
      <c r="EO1858"/>
      <c r="EP1858"/>
      <c r="EQ1858"/>
      <c r="ER1858"/>
      <c r="ES1858"/>
      <c r="ET1858"/>
      <c r="EU1858"/>
      <c r="EV1858"/>
      <c r="EW1858"/>
      <c r="EX1858"/>
      <c r="EY1858"/>
      <c r="EZ1858"/>
      <c r="FA1858"/>
      <c r="FB1858"/>
      <c r="FC1858"/>
      <c r="FD1858"/>
      <c r="FE1858"/>
      <c r="FF1858"/>
      <c r="FG1858"/>
      <c r="FH1858"/>
      <c r="FI1858"/>
      <c r="FJ1858"/>
      <c r="FK1858"/>
      <c r="FL1858"/>
      <c r="FM1858"/>
      <c r="FN1858"/>
      <c r="FO1858"/>
      <c r="FP1858"/>
      <c r="FQ1858"/>
      <c r="FR1858"/>
      <c r="FS1858"/>
      <c r="FT1858"/>
      <c r="FU1858"/>
      <c r="FV1858"/>
      <c r="FW1858"/>
      <c r="FX1858"/>
      <c r="FY1858"/>
      <c r="FZ1858"/>
      <c r="GA1858"/>
      <c r="GB1858"/>
      <c r="GC1858"/>
      <c r="GD1858"/>
      <c r="GE1858"/>
      <c r="GF1858"/>
      <c r="GG1858"/>
      <c r="GH1858"/>
      <c r="GI1858"/>
      <c r="GJ1858"/>
      <c r="GK1858"/>
      <c r="GL1858"/>
      <c r="GM1858"/>
      <c r="GN1858"/>
      <c r="GO1858"/>
      <c r="GP1858"/>
      <c r="GQ1858"/>
      <c r="GR1858"/>
      <c r="GS1858"/>
      <c r="GT1858"/>
      <c r="GU1858"/>
      <c r="GV1858"/>
      <c r="GW1858"/>
      <c r="GX1858"/>
      <c r="GY1858"/>
      <c r="GZ1858"/>
      <c r="HA1858"/>
      <c r="HB1858"/>
      <c r="HC1858"/>
      <c r="HD1858"/>
      <c r="HE1858"/>
      <c r="HF1858"/>
      <c r="HG1858"/>
      <c r="HH1858"/>
      <c r="HI1858"/>
      <c r="HJ1858"/>
      <c r="HK1858"/>
      <c r="HL1858"/>
      <c r="HM1858"/>
      <c r="HN1858"/>
      <c r="HO1858"/>
      <c r="HP1858"/>
      <c r="HQ1858"/>
      <c r="HR1858"/>
      <c r="HS1858"/>
      <c r="HT1858"/>
      <c r="HU1858"/>
      <c r="HV1858"/>
      <c r="HW1858"/>
      <c r="HX1858"/>
      <c r="HY1858"/>
      <c r="HZ1858"/>
      <c r="IA1858"/>
      <c r="IB1858"/>
      <c r="IC1858"/>
      <c r="ID1858"/>
      <c r="IE1858"/>
      <c r="IF1858"/>
      <c r="IG1858"/>
      <c r="IH1858"/>
      <c r="II1858"/>
      <c r="IJ1858"/>
      <c r="IK1858"/>
      <c r="IL1858"/>
      <c r="IM1858"/>
      <c r="IN1858"/>
    </row>
    <row r="1859" spans="1:248">
      <c r="A1859" s="4"/>
      <c r="B1859" s="158" t="s">
        <v>2462</v>
      </c>
      <c r="C1859" s="158"/>
      <c r="D1859" s="158"/>
      <c r="E1859" s="499">
        <f>60000000000+10000000000</f>
        <v>70000000000</v>
      </c>
      <c r="F1859" s="149"/>
      <c r="G1859"/>
      <c r="H1859"/>
      <c r="I1859"/>
      <c r="J1859"/>
      <c r="K1859"/>
      <c r="L1859"/>
      <c r="M1859"/>
      <c r="N1859"/>
      <c r="O1859"/>
      <c r="P1859"/>
      <c r="Q1859"/>
      <c r="R1859"/>
      <c r="S1859"/>
      <c r="T1859"/>
      <c r="U1859"/>
      <c r="V1859"/>
      <c r="W1859"/>
      <c r="X1859"/>
      <c r="Y1859"/>
      <c r="Z1859"/>
      <c r="AA1859"/>
      <c r="AB1859"/>
      <c r="AC1859"/>
      <c r="AD1859"/>
      <c r="AE1859"/>
      <c r="AF1859"/>
      <c r="AG1859"/>
      <c r="AH1859"/>
      <c r="AI1859"/>
      <c r="AJ1859"/>
      <c r="AK1859"/>
      <c r="AL1859"/>
      <c r="AM1859"/>
      <c r="AN1859"/>
      <c r="AO1859"/>
      <c r="AP1859"/>
      <c r="AQ1859"/>
      <c r="AR1859"/>
      <c r="AS1859"/>
      <c r="AT1859"/>
      <c r="AU1859"/>
      <c r="AV1859"/>
      <c r="AW1859"/>
      <c r="AX1859"/>
      <c r="AY1859"/>
      <c r="AZ1859"/>
      <c r="BA1859"/>
      <c r="BB1859"/>
      <c r="BC1859"/>
      <c r="BD1859"/>
      <c r="BE1859"/>
      <c r="BF1859"/>
      <c r="BG1859"/>
      <c r="BH1859"/>
      <c r="BI1859"/>
      <c r="BJ1859"/>
      <c r="BK1859"/>
      <c r="BL1859"/>
      <c r="BM1859"/>
      <c r="BN1859"/>
      <c r="BO1859"/>
      <c r="BP1859"/>
      <c r="BQ1859"/>
      <c r="BR1859"/>
      <c r="BS1859"/>
      <c r="BT1859"/>
      <c r="BU1859"/>
      <c r="BV1859"/>
      <c r="BW1859"/>
      <c r="BX1859"/>
      <c r="BY1859"/>
      <c r="BZ1859"/>
      <c r="CA1859"/>
      <c r="CB1859"/>
      <c r="CC1859"/>
      <c r="CD1859"/>
      <c r="CE1859"/>
      <c r="CF1859"/>
      <c r="CG1859"/>
      <c r="CH1859"/>
      <c r="CI1859"/>
      <c r="CJ1859"/>
      <c r="CK1859"/>
      <c r="CL1859"/>
      <c r="CM1859"/>
      <c r="CN1859"/>
      <c r="CO1859"/>
      <c r="CP1859"/>
      <c r="CQ1859"/>
      <c r="CR1859"/>
      <c r="CS1859"/>
      <c r="CT1859"/>
      <c r="CU1859"/>
      <c r="CV1859"/>
      <c r="CW1859"/>
      <c r="CX1859"/>
      <c r="CY1859"/>
      <c r="CZ1859"/>
      <c r="DA1859"/>
      <c r="DB1859"/>
      <c r="DC1859"/>
      <c r="DD1859"/>
      <c r="DE1859"/>
      <c r="DF1859"/>
      <c r="DG1859"/>
      <c r="DH1859"/>
      <c r="DI1859"/>
      <c r="DJ1859"/>
      <c r="DK1859"/>
      <c r="DL1859"/>
      <c r="DM1859"/>
      <c r="DN1859"/>
      <c r="DO1859"/>
      <c r="DP1859"/>
      <c r="DQ1859"/>
      <c r="DR1859"/>
      <c r="DS1859"/>
      <c r="DT1859"/>
      <c r="DU1859"/>
      <c r="DV1859"/>
      <c r="DW1859"/>
      <c r="DX1859"/>
      <c r="DY1859"/>
      <c r="DZ1859"/>
      <c r="EA1859"/>
      <c r="EB1859"/>
      <c r="EC1859"/>
      <c r="ED1859"/>
      <c r="EE1859"/>
      <c r="EF1859"/>
      <c r="EG1859"/>
      <c r="EH1859"/>
      <c r="EI1859"/>
      <c r="EJ1859"/>
      <c r="EK1859"/>
      <c r="EL1859"/>
      <c r="EM1859"/>
      <c r="EN1859"/>
      <c r="EO1859"/>
      <c r="EP1859"/>
      <c r="EQ1859"/>
      <c r="ER1859"/>
      <c r="ES1859"/>
      <c r="ET1859"/>
      <c r="EU1859"/>
      <c r="EV1859"/>
      <c r="EW1859"/>
      <c r="EX1859"/>
      <c r="EY1859"/>
      <c r="EZ1859"/>
      <c r="FA1859"/>
      <c r="FB1859"/>
      <c r="FC1859"/>
      <c r="FD1859"/>
      <c r="FE1859"/>
      <c r="FF1859"/>
      <c r="FG1859"/>
      <c r="FH1859"/>
      <c r="FI1859"/>
      <c r="FJ1859"/>
      <c r="FK1859"/>
      <c r="FL1859"/>
      <c r="FM1859"/>
      <c r="FN1859"/>
      <c r="FO1859"/>
      <c r="FP1859"/>
      <c r="FQ1859"/>
      <c r="FR1859"/>
      <c r="FS1859"/>
      <c r="FT1859"/>
      <c r="FU1859"/>
      <c r="FV1859"/>
      <c r="FW1859"/>
      <c r="FX1859"/>
      <c r="FY1859"/>
      <c r="FZ1859"/>
      <c r="GA1859"/>
      <c r="GB1859"/>
      <c r="GC1859"/>
      <c r="GD1859"/>
      <c r="GE1859"/>
      <c r="GF1859"/>
      <c r="GG1859"/>
      <c r="GH1859"/>
      <c r="GI1859"/>
      <c r="GJ1859"/>
      <c r="GK1859"/>
      <c r="GL1859"/>
      <c r="GM1859"/>
      <c r="GN1859"/>
      <c r="GO1859"/>
      <c r="GP1859"/>
      <c r="GQ1859"/>
      <c r="GR1859"/>
      <c r="GS1859"/>
      <c r="GT1859"/>
      <c r="GU1859"/>
      <c r="GV1859"/>
      <c r="GW1859"/>
      <c r="GX1859"/>
      <c r="GY1859"/>
      <c r="GZ1859"/>
      <c r="HA1859"/>
      <c r="HB1859"/>
      <c r="HC1859"/>
      <c r="HD1859"/>
      <c r="HE1859"/>
      <c r="HF1859"/>
      <c r="HG1859"/>
      <c r="HH1859"/>
      <c r="HI1859"/>
      <c r="HJ1859"/>
      <c r="HK1859"/>
      <c r="HL1859"/>
      <c r="HM1859"/>
      <c r="HN1859"/>
      <c r="HO1859"/>
      <c r="HP1859"/>
      <c r="HQ1859"/>
      <c r="HR1859"/>
      <c r="HS1859"/>
      <c r="HT1859"/>
      <c r="HU1859"/>
      <c r="HV1859"/>
      <c r="HW1859"/>
      <c r="HX1859"/>
      <c r="HY1859"/>
      <c r="HZ1859"/>
      <c r="IA1859"/>
      <c r="IB1859"/>
      <c r="IC1859"/>
      <c r="ID1859"/>
      <c r="IE1859"/>
      <c r="IF1859"/>
      <c r="IG1859"/>
      <c r="IH1859"/>
      <c r="II1859"/>
      <c r="IJ1859"/>
      <c r="IK1859"/>
      <c r="IL1859"/>
      <c r="IM1859"/>
      <c r="IN1859"/>
    </row>
    <row r="1860" spans="1:248">
      <c r="A1860" s="4"/>
      <c r="B1860" s="158"/>
      <c r="C1860" s="158"/>
      <c r="D1860" s="158"/>
      <c r="E1860" s="499"/>
      <c r="F1860" s="149"/>
      <c r="G1860"/>
      <c r="H1860"/>
      <c r="I1860"/>
      <c r="J1860"/>
      <c r="K1860"/>
      <c r="L1860"/>
      <c r="M1860"/>
      <c r="N1860"/>
      <c r="O1860"/>
      <c r="P1860"/>
      <c r="Q1860"/>
      <c r="R1860"/>
      <c r="S1860"/>
      <c r="T1860"/>
      <c r="U1860"/>
      <c r="V1860"/>
      <c r="W1860"/>
      <c r="X1860"/>
      <c r="Y1860"/>
      <c r="Z1860"/>
      <c r="AA1860"/>
      <c r="AB1860"/>
      <c r="AC1860"/>
      <c r="AD1860"/>
      <c r="AE1860"/>
      <c r="AF1860"/>
      <c r="AG1860"/>
      <c r="AH1860"/>
      <c r="AI1860"/>
      <c r="AJ1860"/>
      <c r="AK1860"/>
      <c r="AL1860"/>
      <c r="AM1860"/>
      <c r="AN1860"/>
      <c r="AO1860"/>
      <c r="AP1860"/>
      <c r="AQ1860"/>
      <c r="AR1860"/>
      <c r="AS1860"/>
      <c r="AT1860"/>
      <c r="AU1860"/>
      <c r="AV1860"/>
      <c r="AW1860"/>
      <c r="AX1860"/>
      <c r="AY1860"/>
      <c r="AZ1860"/>
      <c r="BA1860"/>
      <c r="BB1860"/>
      <c r="BC1860"/>
      <c r="BD1860"/>
      <c r="BE1860"/>
      <c r="BF1860"/>
      <c r="BG1860"/>
      <c r="BH1860"/>
      <c r="BI1860"/>
      <c r="BJ1860"/>
      <c r="BK1860"/>
      <c r="BL1860"/>
      <c r="BM1860"/>
      <c r="BN1860"/>
      <c r="BO1860"/>
      <c r="BP1860"/>
      <c r="BQ1860"/>
      <c r="BR1860"/>
      <c r="BS1860"/>
      <c r="BT1860"/>
      <c r="BU1860"/>
      <c r="BV1860"/>
      <c r="BW1860"/>
      <c r="BX1860"/>
      <c r="BY1860"/>
      <c r="BZ1860"/>
      <c r="CA1860"/>
      <c r="CB1860"/>
      <c r="CC1860"/>
      <c r="CD1860"/>
      <c r="CE1860"/>
      <c r="CF1860"/>
      <c r="CG1860"/>
      <c r="CH1860"/>
      <c r="CI1860"/>
      <c r="CJ1860"/>
      <c r="CK1860"/>
      <c r="CL1860"/>
      <c r="CM1860"/>
      <c r="CN1860"/>
      <c r="CO1860"/>
      <c r="CP1860"/>
      <c r="CQ1860"/>
      <c r="CR1860"/>
      <c r="CS1860"/>
      <c r="CT1860"/>
      <c r="CU1860"/>
      <c r="CV1860"/>
      <c r="CW1860"/>
      <c r="CX1860"/>
      <c r="CY1860"/>
      <c r="CZ1860"/>
      <c r="DA1860"/>
      <c r="DB1860"/>
      <c r="DC1860"/>
      <c r="DD1860"/>
      <c r="DE1860"/>
      <c r="DF1860"/>
      <c r="DG1860"/>
      <c r="DH1860"/>
      <c r="DI1860"/>
      <c r="DJ1860"/>
      <c r="DK1860"/>
      <c r="DL1860"/>
      <c r="DM1860"/>
      <c r="DN1860"/>
      <c r="DO1860"/>
      <c r="DP1860"/>
      <c r="DQ1860"/>
      <c r="DR1860"/>
      <c r="DS1860"/>
      <c r="DT1860"/>
      <c r="DU1860"/>
      <c r="DV1860"/>
      <c r="DW1860"/>
      <c r="DX1860"/>
      <c r="DY1860"/>
      <c r="DZ1860"/>
      <c r="EA1860"/>
      <c r="EB1860"/>
      <c r="EC1860"/>
      <c r="ED1860"/>
      <c r="EE1860"/>
      <c r="EF1860"/>
      <c r="EG1860"/>
      <c r="EH1860"/>
      <c r="EI1860"/>
      <c r="EJ1860"/>
      <c r="EK1860"/>
      <c r="EL1860"/>
      <c r="EM1860"/>
      <c r="EN1860"/>
      <c r="EO1860"/>
      <c r="EP1860"/>
      <c r="EQ1860"/>
      <c r="ER1860"/>
      <c r="ES1860"/>
      <c r="ET1860"/>
      <c r="EU1860"/>
      <c r="EV1860"/>
      <c r="EW1860"/>
      <c r="EX1860"/>
      <c r="EY1860"/>
      <c r="EZ1860"/>
      <c r="FA1860"/>
      <c r="FB1860"/>
      <c r="FC1860"/>
      <c r="FD1860"/>
      <c r="FE1860"/>
      <c r="FF1860"/>
      <c r="FG1860"/>
      <c r="FH1860"/>
      <c r="FI1860"/>
      <c r="FJ1860"/>
      <c r="FK1860"/>
      <c r="FL1860"/>
      <c r="FM1860"/>
      <c r="FN1860"/>
      <c r="FO1860"/>
      <c r="FP1860"/>
      <c r="FQ1860"/>
      <c r="FR1860"/>
      <c r="FS1860"/>
      <c r="FT1860"/>
      <c r="FU1860"/>
      <c r="FV1860"/>
      <c r="FW1860"/>
      <c r="FX1860"/>
      <c r="FY1860"/>
      <c r="FZ1860"/>
      <c r="GA1860"/>
      <c r="GB1860"/>
      <c r="GC1860"/>
      <c r="GD1860"/>
      <c r="GE1860"/>
      <c r="GF1860"/>
      <c r="GG1860"/>
      <c r="GH1860"/>
      <c r="GI1860"/>
      <c r="GJ1860"/>
      <c r="GK1860"/>
      <c r="GL1860"/>
      <c r="GM1860"/>
      <c r="GN1860"/>
      <c r="GO1860"/>
      <c r="GP1860"/>
      <c r="GQ1860"/>
      <c r="GR1860"/>
      <c r="GS1860"/>
      <c r="GT1860"/>
      <c r="GU1860"/>
      <c r="GV1860"/>
      <c r="GW1860"/>
      <c r="GX1860"/>
      <c r="GY1860"/>
      <c r="GZ1860"/>
      <c r="HA1860"/>
      <c r="HB1860"/>
      <c r="HC1860"/>
      <c r="HD1860"/>
      <c r="HE1860"/>
      <c r="HF1860"/>
      <c r="HG1860"/>
      <c r="HH1860"/>
      <c r="HI1860"/>
      <c r="HJ1860"/>
      <c r="HK1860"/>
      <c r="HL1860"/>
      <c r="HM1860"/>
      <c r="HN1860"/>
      <c r="HO1860"/>
      <c r="HP1860"/>
      <c r="HQ1860"/>
      <c r="HR1860"/>
      <c r="HS1860"/>
      <c r="HT1860"/>
      <c r="HU1860"/>
      <c r="HV1860"/>
      <c r="HW1860"/>
      <c r="HX1860"/>
      <c r="HY1860"/>
      <c r="HZ1860"/>
      <c r="IA1860"/>
      <c r="IB1860"/>
      <c r="IC1860"/>
      <c r="ID1860"/>
      <c r="IE1860"/>
      <c r="IF1860"/>
      <c r="IG1860"/>
      <c r="IH1860"/>
      <c r="II1860"/>
      <c r="IJ1860"/>
      <c r="IK1860"/>
      <c r="IL1860"/>
      <c r="IM1860"/>
      <c r="IN1860"/>
    </row>
    <row r="1861" spans="1:248">
      <c r="A1861" s="4"/>
      <c r="B1861" s="551" t="s">
        <v>2463</v>
      </c>
      <c r="C1861" s="158"/>
      <c r="D1861" s="158"/>
      <c r="E1861" s="572">
        <f>SUM(E1862:E1867)</f>
        <v>5596500000</v>
      </c>
      <c r="F1861" s="149"/>
      <c r="G1861"/>
      <c r="H1861"/>
      <c r="I1861"/>
      <c r="J1861"/>
      <c r="K1861"/>
      <c r="L1861"/>
      <c r="M1861"/>
      <c r="N1861"/>
      <c r="O1861"/>
      <c r="P1861"/>
      <c r="Q1861"/>
      <c r="R1861"/>
      <c r="S1861"/>
      <c r="T1861"/>
      <c r="U1861"/>
      <c r="V1861"/>
      <c r="W1861"/>
      <c r="X1861"/>
      <c r="Y1861"/>
      <c r="Z1861"/>
      <c r="AA1861"/>
      <c r="AB1861"/>
      <c r="AC1861"/>
      <c r="AD1861"/>
      <c r="AE1861"/>
      <c r="AF1861"/>
      <c r="AG1861"/>
      <c r="AH1861"/>
      <c r="AI1861"/>
      <c r="AJ1861"/>
      <c r="AK1861"/>
      <c r="AL1861"/>
      <c r="AM1861"/>
      <c r="AN1861"/>
      <c r="AO1861"/>
      <c r="AP1861"/>
      <c r="AQ1861"/>
      <c r="AR1861"/>
      <c r="AS1861"/>
      <c r="AT1861"/>
      <c r="AU1861"/>
      <c r="AV1861"/>
      <c r="AW1861"/>
      <c r="AX1861"/>
      <c r="AY1861"/>
      <c r="AZ1861"/>
      <c r="BA1861"/>
      <c r="BB1861"/>
      <c r="BC1861"/>
      <c r="BD1861"/>
      <c r="BE1861"/>
      <c r="BF1861"/>
      <c r="BG1861"/>
      <c r="BH1861"/>
      <c r="BI1861"/>
      <c r="BJ1861"/>
      <c r="BK1861"/>
      <c r="BL1861"/>
      <c r="BM1861"/>
      <c r="BN1861"/>
      <c r="BO1861"/>
      <c r="BP1861"/>
      <c r="BQ1861"/>
      <c r="BR1861"/>
      <c r="BS1861"/>
      <c r="BT1861"/>
      <c r="BU1861"/>
      <c r="BV1861"/>
      <c r="BW1861"/>
      <c r="BX1861"/>
      <c r="BY1861"/>
      <c r="BZ1861"/>
      <c r="CA1861"/>
      <c r="CB1861"/>
      <c r="CC1861"/>
      <c r="CD1861"/>
      <c r="CE1861"/>
      <c r="CF1861"/>
      <c r="CG1861"/>
      <c r="CH1861"/>
      <c r="CI1861"/>
      <c r="CJ1861"/>
      <c r="CK1861"/>
      <c r="CL1861"/>
      <c r="CM1861"/>
      <c r="CN1861"/>
      <c r="CO1861"/>
      <c r="CP1861"/>
      <c r="CQ1861"/>
      <c r="CR1861"/>
      <c r="CS1861"/>
      <c r="CT1861"/>
      <c r="CU1861"/>
      <c r="CV1861"/>
      <c r="CW1861"/>
      <c r="CX1861"/>
      <c r="CY1861"/>
      <c r="CZ1861"/>
      <c r="DA1861"/>
      <c r="DB1861"/>
      <c r="DC1861"/>
      <c r="DD1861"/>
      <c r="DE1861"/>
      <c r="DF1861"/>
      <c r="DG1861"/>
      <c r="DH1861"/>
      <c r="DI1861"/>
      <c r="DJ1861"/>
      <c r="DK1861"/>
      <c r="DL1861"/>
      <c r="DM1861"/>
      <c r="DN1861"/>
      <c r="DO1861"/>
      <c r="DP1861"/>
      <c r="DQ1861"/>
      <c r="DR1861"/>
      <c r="DS1861"/>
      <c r="DT1861"/>
      <c r="DU1861"/>
      <c r="DV1861"/>
      <c r="DW1861"/>
      <c r="DX1861"/>
      <c r="DY1861"/>
      <c r="DZ1861"/>
      <c r="EA1861"/>
      <c r="EB1861"/>
      <c r="EC1861"/>
      <c r="ED1861"/>
      <c r="EE1861"/>
      <c r="EF1861"/>
      <c r="EG1861"/>
      <c r="EH1861"/>
      <c r="EI1861"/>
      <c r="EJ1861"/>
      <c r="EK1861"/>
      <c r="EL1861"/>
      <c r="EM1861"/>
      <c r="EN1861"/>
      <c r="EO1861"/>
      <c r="EP1861"/>
      <c r="EQ1861"/>
      <c r="ER1861"/>
      <c r="ES1861"/>
      <c r="ET1861"/>
      <c r="EU1861"/>
      <c r="EV1861"/>
      <c r="EW1861"/>
      <c r="EX1861"/>
      <c r="EY1861"/>
      <c r="EZ1861"/>
      <c r="FA1861"/>
      <c r="FB1861"/>
      <c r="FC1861"/>
      <c r="FD1861"/>
      <c r="FE1861"/>
      <c r="FF1861"/>
      <c r="FG1861"/>
      <c r="FH1861"/>
      <c r="FI1861"/>
      <c r="FJ1861"/>
      <c r="FK1861"/>
      <c r="FL1861"/>
      <c r="FM1861"/>
      <c r="FN1861"/>
      <c r="FO1861"/>
      <c r="FP1861"/>
      <c r="FQ1861"/>
      <c r="FR1861"/>
      <c r="FS1861"/>
      <c r="FT1861"/>
      <c r="FU1861"/>
      <c r="FV1861"/>
      <c r="FW1861"/>
      <c r="FX1861"/>
      <c r="FY1861"/>
      <c r="FZ1861"/>
      <c r="GA1861"/>
      <c r="GB1861"/>
      <c r="GC1861"/>
      <c r="GD1861"/>
      <c r="GE1861"/>
      <c r="GF1861"/>
      <c r="GG1861"/>
      <c r="GH1861"/>
      <c r="GI1861"/>
      <c r="GJ1861"/>
      <c r="GK1861"/>
      <c r="GL1861"/>
      <c r="GM1861"/>
      <c r="GN1861"/>
      <c r="GO1861"/>
      <c r="GP1861"/>
      <c r="GQ1861"/>
      <c r="GR1861"/>
      <c r="GS1861"/>
      <c r="GT1861"/>
      <c r="GU1861"/>
      <c r="GV1861"/>
      <c r="GW1861"/>
      <c r="GX1861"/>
      <c r="GY1861"/>
      <c r="GZ1861"/>
      <c r="HA1861"/>
      <c r="HB1861"/>
      <c r="HC1861"/>
      <c r="HD1861"/>
      <c r="HE1861"/>
      <c r="HF1861"/>
      <c r="HG1861"/>
      <c r="HH1861"/>
      <c r="HI1861"/>
      <c r="HJ1861"/>
      <c r="HK1861"/>
      <c r="HL1861"/>
      <c r="HM1861"/>
      <c r="HN1861"/>
      <c r="HO1861"/>
      <c r="HP1861"/>
      <c r="HQ1861"/>
      <c r="HR1861"/>
      <c r="HS1861"/>
      <c r="HT1861"/>
      <c r="HU1861"/>
      <c r="HV1861"/>
      <c r="HW1861"/>
      <c r="HX1861"/>
      <c r="HY1861"/>
      <c r="HZ1861"/>
      <c r="IA1861"/>
      <c r="IB1861"/>
      <c r="IC1861"/>
      <c r="ID1861"/>
      <c r="IE1861"/>
      <c r="IF1861"/>
      <c r="IG1861"/>
      <c r="IH1861"/>
      <c r="II1861"/>
      <c r="IJ1861"/>
      <c r="IK1861"/>
      <c r="IL1861"/>
      <c r="IM1861"/>
      <c r="IN1861"/>
    </row>
    <row r="1862" spans="1:248">
      <c r="A1862" s="4"/>
      <c r="B1862" s="158" t="s">
        <v>2464</v>
      </c>
      <c r="C1862" s="158"/>
      <c r="D1862" s="158"/>
      <c r="E1862" s="499">
        <v>200000000</v>
      </c>
      <c r="F1862" s="149"/>
      <c r="G1862"/>
      <c r="H1862"/>
      <c r="I1862"/>
      <c r="J1862"/>
      <c r="K1862"/>
      <c r="L1862"/>
      <c r="M1862"/>
      <c r="N1862"/>
      <c r="O1862"/>
      <c r="P1862"/>
      <c r="Q1862"/>
      <c r="R1862"/>
      <c r="S1862"/>
      <c r="T1862"/>
      <c r="U1862"/>
      <c r="V1862"/>
      <c r="W1862"/>
      <c r="X1862"/>
      <c r="Y1862"/>
      <c r="Z1862"/>
      <c r="AA1862"/>
      <c r="AB1862"/>
      <c r="AC1862"/>
      <c r="AD1862"/>
      <c r="AE1862"/>
      <c r="AF1862"/>
      <c r="AG1862"/>
      <c r="AH1862"/>
      <c r="AI1862"/>
      <c r="AJ1862"/>
      <c r="AK1862"/>
      <c r="AL1862"/>
      <c r="AM1862"/>
      <c r="AN1862"/>
      <c r="AO1862"/>
      <c r="AP1862"/>
      <c r="AQ1862"/>
      <c r="AR1862"/>
      <c r="AS1862"/>
      <c r="AT1862"/>
      <c r="AU1862"/>
      <c r="AV1862"/>
      <c r="AW1862"/>
      <c r="AX1862"/>
      <c r="AY1862"/>
      <c r="AZ1862"/>
      <c r="BA1862"/>
      <c r="BB1862"/>
      <c r="BC1862"/>
      <c r="BD1862"/>
      <c r="BE1862"/>
      <c r="BF1862"/>
      <c r="BG1862"/>
      <c r="BH1862"/>
      <c r="BI1862"/>
      <c r="BJ1862"/>
      <c r="BK1862"/>
      <c r="BL1862"/>
      <c r="BM1862"/>
      <c r="BN1862"/>
      <c r="BO1862"/>
      <c r="BP1862"/>
      <c r="BQ1862"/>
      <c r="BR1862"/>
      <c r="BS1862"/>
      <c r="BT1862"/>
      <c r="BU1862"/>
      <c r="BV1862"/>
      <c r="BW1862"/>
      <c r="BX1862"/>
      <c r="BY1862"/>
      <c r="BZ1862"/>
      <c r="CA1862"/>
      <c r="CB1862"/>
      <c r="CC1862"/>
      <c r="CD1862"/>
      <c r="CE1862"/>
      <c r="CF1862"/>
      <c r="CG1862"/>
      <c r="CH1862"/>
      <c r="CI1862"/>
      <c r="CJ1862"/>
      <c r="CK1862"/>
      <c r="CL1862"/>
      <c r="CM1862"/>
      <c r="CN1862"/>
      <c r="CO1862"/>
      <c r="CP1862"/>
      <c r="CQ1862"/>
      <c r="CR1862"/>
      <c r="CS1862"/>
      <c r="CT1862"/>
      <c r="CU1862"/>
      <c r="CV1862"/>
      <c r="CW1862"/>
      <c r="CX1862"/>
      <c r="CY1862"/>
      <c r="CZ1862"/>
      <c r="DA1862"/>
      <c r="DB1862"/>
      <c r="DC1862"/>
      <c r="DD1862"/>
      <c r="DE1862"/>
      <c r="DF1862"/>
      <c r="DG1862"/>
      <c r="DH1862"/>
      <c r="DI1862"/>
      <c r="DJ1862"/>
      <c r="DK1862"/>
      <c r="DL1862"/>
      <c r="DM1862"/>
      <c r="DN1862"/>
      <c r="DO1862"/>
      <c r="DP1862"/>
      <c r="DQ1862"/>
      <c r="DR1862"/>
      <c r="DS1862"/>
      <c r="DT1862"/>
      <c r="DU1862"/>
      <c r="DV1862"/>
      <c r="DW1862"/>
      <c r="DX1862"/>
      <c r="DY1862"/>
      <c r="DZ1862"/>
      <c r="EA1862"/>
      <c r="EB1862"/>
      <c r="EC1862"/>
      <c r="ED1862"/>
      <c r="EE1862"/>
      <c r="EF1862"/>
      <c r="EG1862"/>
      <c r="EH1862"/>
      <c r="EI1862"/>
      <c r="EJ1862"/>
      <c r="EK1862"/>
      <c r="EL1862"/>
      <c r="EM1862"/>
      <c r="EN1862"/>
      <c r="EO1862"/>
      <c r="EP1862"/>
      <c r="EQ1862"/>
      <c r="ER1862"/>
      <c r="ES1862"/>
      <c r="ET1862"/>
      <c r="EU1862"/>
      <c r="EV1862"/>
      <c r="EW1862"/>
      <c r="EX1862"/>
      <c r="EY1862"/>
      <c r="EZ1862"/>
      <c r="FA1862"/>
      <c r="FB1862"/>
      <c r="FC1862"/>
      <c r="FD1862"/>
      <c r="FE1862"/>
      <c r="FF1862"/>
      <c r="FG1862"/>
      <c r="FH1862"/>
      <c r="FI1862"/>
      <c r="FJ1862"/>
      <c r="FK1862"/>
      <c r="FL1862"/>
      <c r="FM1862"/>
      <c r="FN1862"/>
      <c r="FO1862"/>
      <c r="FP1862"/>
      <c r="FQ1862"/>
      <c r="FR1862"/>
      <c r="FS1862"/>
      <c r="FT1862"/>
      <c r="FU1862"/>
      <c r="FV1862"/>
      <c r="FW1862"/>
      <c r="FX1862"/>
      <c r="FY1862"/>
      <c r="FZ1862"/>
      <c r="GA1862"/>
      <c r="GB1862"/>
      <c r="GC1862"/>
      <c r="GD1862"/>
      <c r="GE1862"/>
      <c r="GF1862"/>
      <c r="GG1862"/>
      <c r="GH1862"/>
      <c r="GI1862"/>
      <c r="GJ1862"/>
      <c r="GK1862"/>
      <c r="GL1862"/>
      <c r="GM1862"/>
      <c r="GN1862"/>
      <c r="GO1862"/>
      <c r="GP1862"/>
      <c r="GQ1862"/>
      <c r="GR1862"/>
      <c r="GS1862"/>
      <c r="GT1862"/>
      <c r="GU1862"/>
      <c r="GV1862"/>
      <c r="GW1862"/>
      <c r="GX1862"/>
      <c r="GY1862"/>
      <c r="GZ1862"/>
      <c r="HA1862"/>
      <c r="HB1862"/>
      <c r="HC1862"/>
      <c r="HD1862"/>
      <c r="HE1862"/>
      <c r="HF1862"/>
      <c r="HG1862"/>
      <c r="HH1862"/>
      <c r="HI1862"/>
      <c r="HJ1862"/>
      <c r="HK1862"/>
      <c r="HL1862"/>
      <c r="HM1862"/>
      <c r="HN1862"/>
      <c r="HO1862"/>
      <c r="HP1862"/>
      <c r="HQ1862"/>
      <c r="HR1862"/>
      <c r="HS1862"/>
      <c r="HT1862"/>
      <c r="HU1862"/>
      <c r="HV1862"/>
      <c r="HW1862"/>
      <c r="HX1862"/>
      <c r="HY1862"/>
      <c r="HZ1862"/>
      <c r="IA1862"/>
      <c r="IB1862"/>
      <c r="IC1862"/>
      <c r="ID1862"/>
      <c r="IE1862"/>
      <c r="IF1862"/>
      <c r="IG1862"/>
      <c r="IH1862"/>
      <c r="II1862"/>
      <c r="IJ1862"/>
      <c r="IK1862"/>
      <c r="IL1862"/>
      <c r="IM1862"/>
      <c r="IN1862"/>
    </row>
    <row r="1863" spans="1:248">
      <c r="A1863" s="4"/>
      <c r="B1863" s="158" t="s">
        <v>2465</v>
      </c>
      <c r="C1863" s="158"/>
      <c r="D1863" s="158"/>
      <c r="E1863" s="499">
        <v>427500000</v>
      </c>
      <c r="F1863" s="149"/>
      <c r="G1863"/>
      <c r="H1863"/>
      <c r="I1863"/>
      <c r="J1863"/>
      <c r="K1863"/>
      <c r="L1863"/>
      <c r="M1863"/>
      <c r="N1863"/>
      <c r="O1863"/>
      <c r="P1863"/>
      <c r="Q1863"/>
      <c r="R1863"/>
      <c r="S1863"/>
      <c r="T1863"/>
      <c r="U1863"/>
      <c r="V1863"/>
      <c r="W1863"/>
      <c r="X1863"/>
      <c r="Y1863"/>
      <c r="Z1863"/>
      <c r="AA1863"/>
      <c r="AB1863"/>
      <c r="AC1863"/>
      <c r="AD1863"/>
      <c r="AE1863"/>
      <c r="AF1863"/>
      <c r="AG1863"/>
      <c r="AH1863"/>
      <c r="AI1863"/>
      <c r="AJ1863"/>
      <c r="AK1863"/>
      <c r="AL1863"/>
      <c r="AM1863"/>
      <c r="AN1863"/>
      <c r="AO1863"/>
      <c r="AP1863"/>
      <c r="AQ1863"/>
      <c r="AR1863"/>
      <c r="AS1863"/>
      <c r="AT1863"/>
      <c r="AU1863"/>
      <c r="AV1863"/>
      <c r="AW1863"/>
      <c r="AX1863"/>
      <c r="AY1863"/>
      <c r="AZ1863"/>
      <c r="BA1863"/>
      <c r="BB1863"/>
      <c r="BC1863"/>
      <c r="BD1863"/>
      <c r="BE1863"/>
      <c r="BF1863"/>
      <c r="BG1863"/>
      <c r="BH1863"/>
      <c r="BI1863"/>
      <c r="BJ1863"/>
      <c r="BK1863"/>
      <c r="BL1863"/>
      <c r="BM1863"/>
      <c r="BN1863"/>
      <c r="BO1863"/>
      <c r="BP1863"/>
      <c r="BQ1863"/>
      <c r="BR1863"/>
      <c r="BS1863"/>
      <c r="BT1863"/>
      <c r="BU1863"/>
      <c r="BV1863"/>
      <c r="BW1863"/>
      <c r="BX1863"/>
      <c r="BY1863"/>
      <c r="BZ1863"/>
      <c r="CA1863"/>
      <c r="CB1863"/>
      <c r="CC1863"/>
      <c r="CD1863"/>
      <c r="CE1863"/>
      <c r="CF1863"/>
      <c r="CG1863"/>
      <c r="CH1863"/>
      <c r="CI1863"/>
      <c r="CJ1863"/>
      <c r="CK1863"/>
      <c r="CL1863"/>
      <c r="CM1863"/>
      <c r="CN1863"/>
      <c r="CO1863"/>
      <c r="CP1863"/>
      <c r="CQ1863"/>
      <c r="CR1863"/>
      <c r="CS1863"/>
      <c r="CT1863"/>
      <c r="CU1863"/>
      <c r="CV1863"/>
      <c r="CW1863"/>
      <c r="CX1863"/>
      <c r="CY1863"/>
      <c r="CZ1863"/>
      <c r="DA1863"/>
      <c r="DB1863"/>
      <c r="DC1863"/>
      <c r="DD1863"/>
      <c r="DE1863"/>
      <c r="DF1863"/>
      <c r="DG1863"/>
      <c r="DH1863"/>
      <c r="DI1863"/>
      <c r="DJ1863"/>
      <c r="DK1863"/>
      <c r="DL1863"/>
      <c r="DM1863"/>
      <c r="DN1863"/>
      <c r="DO1863"/>
      <c r="DP1863"/>
      <c r="DQ1863"/>
      <c r="DR1863"/>
      <c r="DS1863"/>
      <c r="DT1863"/>
      <c r="DU1863"/>
      <c r="DV1863"/>
      <c r="DW1863"/>
      <c r="DX1863"/>
      <c r="DY1863"/>
      <c r="DZ1863"/>
      <c r="EA1863"/>
      <c r="EB1863"/>
      <c r="EC1863"/>
      <c r="ED1863"/>
      <c r="EE1863"/>
      <c r="EF1863"/>
      <c r="EG1863"/>
      <c r="EH1863"/>
      <c r="EI1863"/>
      <c r="EJ1863"/>
      <c r="EK1863"/>
      <c r="EL1863"/>
      <c r="EM1863"/>
      <c r="EN1863"/>
      <c r="EO1863"/>
      <c r="EP1863"/>
      <c r="EQ1863"/>
      <c r="ER1863"/>
      <c r="ES1863"/>
      <c r="ET1863"/>
      <c r="EU1863"/>
      <c r="EV1863"/>
      <c r="EW1863"/>
      <c r="EX1863"/>
      <c r="EY1863"/>
      <c r="EZ1863"/>
      <c r="FA1863"/>
      <c r="FB1863"/>
      <c r="FC1863"/>
      <c r="FD1863"/>
      <c r="FE1863"/>
      <c r="FF1863"/>
      <c r="FG1863"/>
      <c r="FH1863"/>
      <c r="FI1863"/>
      <c r="FJ1863"/>
      <c r="FK1863"/>
      <c r="FL1863"/>
      <c r="FM1863"/>
      <c r="FN1863"/>
      <c r="FO1863"/>
      <c r="FP1863"/>
      <c r="FQ1863"/>
      <c r="FR1863"/>
      <c r="FS1863"/>
      <c r="FT1863"/>
      <c r="FU1863"/>
      <c r="FV1863"/>
      <c r="FW1863"/>
      <c r="FX1863"/>
      <c r="FY1863"/>
      <c r="FZ1863"/>
      <c r="GA1863"/>
      <c r="GB1863"/>
      <c r="GC1863"/>
      <c r="GD1863"/>
      <c r="GE1863"/>
      <c r="GF1863"/>
      <c r="GG1863"/>
      <c r="GH1863"/>
      <c r="GI1863"/>
      <c r="GJ1863"/>
      <c r="GK1863"/>
      <c r="GL1863"/>
      <c r="GM1863"/>
      <c r="GN1863"/>
      <c r="GO1863"/>
      <c r="GP1863"/>
      <c r="GQ1863"/>
      <c r="GR1863"/>
      <c r="GS1863"/>
      <c r="GT1863"/>
      <c r="GU1863"/>
      <c r="GV1863"/>
      <c r="GW1863"/>
      <c r="GX1863"/>
      <c r="GY1863"/>
      <c r="GZ1863"/>
      <c r="HA1863"/>
      <c r="HB1863"/>
      <c r="HC1863"/>
      <c r="HD1863"/>
      <c r="HE1863"/>
      <c r="HF1863"/>
      <c r="HG1863"/>
      <c r="HH1863"/>
      <c r="HI1863"/>
      <c r="HJ1863"/>
      <c r="HK1863"/>
      <c r="HL1863"/>
      <c r="HM1863"/>
      <c r="HN1863"/>
      <c r="HO1863"/>
      <c r="HP1863"/>
      <c r="HQ1863"/>
      <c r="HR1863"/>
      <c r="HS1863"/>
      <c r="HT1863"/>
      <c r="HU1863"/>
      <c r="HV1863"/>
      <c r="HW1863"/>
      <c r="HX1863"/>
      <c r="HY1863"/>
      <c r="HZ1863"/>
      <c r="IA1863"/>
      <c r="IB1863"/>
      <c r="IC1863"/>
      <c r="ID1863"/>
      <c r="IE1863"/>
      <c r="IF1863"/>
      <c r="IG1863"/>
      <c r="IH1863"/>
      <c r="II1863"/>
      <c r="IJ1863"/>
      <c r="IK1863"/>
      <c r="IL1863"/>
      <c r="IM1863"/>
      <c r="IN1863"/>
    </row>
    <row r="1864" spans="1:248">
      <c r="A1864" s="4"/>
      <c r="B1864" s="158" t="s">
        <v>2466</v>
      </c>
      <c r="C1864" s="158"/>
      <c r="D1864" s="158"/>
      <c r="E1864" s="499">
        <v>200000000</v>
      </c>
      <c r="F1864" s="149"/>
      <c r="G1864"/>
      <c r="H1864"/>
      <c r="I1864"/>
      <c r="J1864"/>
      <c r="K1864"/>
      <c r="L1864"/>
      <c r="M1864"/>
      <c r="N1864"/>
      <c r="O1864"/>
      <c r="P1864"/>
      <c r="Q1864"/>
      <c r="R1864"/>
      <c r="S1864"/>
      <c r="T1864"/>
      <c r="U1864"/>
      <c r="V1864"/>
      <c r="W1864"/>
      <c r="X1864"/>
      <c r="Y1864"/>
      <c r="Z1864"/>
      <c r="AA1864"/>
      <c r="AB1864"/>
      <c r="AC1864"/>
      <c r="AD1864"/>
      <c r="AE1864"/>
      <c r="AF1864"/>
      <c r="AG1864"/>
      <c r="AH1864"/>
      <c r="AI1864"/>
      <c r="AJ1864"/>
      <c r="AK1864"/>
      <c r="AL1864"/>
      <c r="AM1864"/>
      <c r="AN1864"/>
      <c r="AO1864"/>
      <c r="AP1864"/>
      <c r="AQ1864"/>
      <c r="AR1864"/>
      <c r="AS1864"/>
      <c r="AT1864"/>
      <c r="AU1864"/>
      <c r="AV1864"/>
      <c r="AW1864"/>
      <c r="AX1864"/>
      <c r="AY1864"/>
      <c r="AZ1864"/>
      <c r="BA1864"/>
      <c r="BB1864"/>
      <c r="BC1864"/>
      <c r="BD1864"/>
      <c r="BE1864"/>
      <c r="BF1864"/>
      <c r="BG1864"/>
      <c r="BH1864"/>
      <c r="BI1864"/>
      <c r="BJ1864"/>
      <c r="BK1864"/>
      <c r="BL1864"/>
      <c r="BM1864"/>
      <c r="BN1864"/>
      <c r="BO1864"/>
      <c r="BP1864"/>
      <c r="BQ1864"/>
      <c r="BR1864"/>
      <c r="BS1864"/>
      <c r="BT1864"/>
      <c r="BU1864"/>
      <c r="BV1864"/>
      <c r="BW1864"/>
      <c r="BX1864"/>
      <c r="BY1864"/>
      <c r="BZ1864"/>
      <c r="CA1864"/>
      <c r="CB1864"/>
      <c r="CC1864"/>
      <c r="CD1864"/>
      <c r="CE1864"/>
      <c r="CF1864"/>
      <c r="CG1864"/>
      <c r="CH1864"/>
      <c r="CI1864"/>
      <c r="CJ1864"/>
      <c r="CK1864"/>
      <c r="CL1864"/>
      <c r="CM1864"/>
      <c r="CN1864"/>
      <c r="CO1864"/>
      <c r="CP1864"/>
      <c r="CQ1864"/>
      <c r="CR1864"/>
      <c r="CS1864"/>
      <c r="CT1864"/>
      <c r="CU1864"/>
      <c r="CV1864"/>
      <c r="CW1864"/>
      <c r="CX1864"/>
      <c r="CY1864"/>
      <c r="CZ1864"/>
      <c r="DA1864"/>
      <c r="DB1864"/>
      <c r="DC1864"/>
      <c r="DD1864"/>
      <c r="DE1864"/>
      <c r="DF1864"/>
      <c r="DG1864"/>
      <c r="DH1864"/>
      <c r="DI1864"/>
      <c r="DJ1864"/>
      <c r="DK1864"/>
      <c r="DL1864"/>
      <c r="DM1864"/>
      <c r="DN1864"/>
      <c r="DO1864"/>
      <c r="DP1864"/>
      <c r="DQ1864"/>
      <c r="DR1864"/>
      <c r="DS1864"/>
      <c r="DT1864"/>
      <c r="DU1864"/>
      <c r="DV1864"/>
      <c r="DW1864"/>
      <c r="DX1864"/>
      <c r="DY1864"/>
      <c r="DZ1864"/>
      <c r="EA1864"/>
      <c r="EB1864"/>
      <c r="EC1864"/>
      <c r="ED1864"/>
      <c r="EE1864"/>
      <c r="EF1864"/>
      <c r="EG1864"/>
      <c r="EH1864"/>
      <c r="EI1864"/>
      <c r="EJ1864"/>
      <c r="EK1864"/>
      <c r="EL1864"/>
      <c r="EM1864"/>
      <c r="EN1864"/>
      <c r="EO1864"/>
      <c r="EP1864"/>
      <c r="EQ1864"/>
      <c r="ER1864"/>
      <c r="ES1864"/>
      <c r="ET1864"/>
      <c r="EU1864"/>
      <c r="EV1864"/>
      <c r="EW1864"/>
      <c r="EX1864"/>
      <c r="EY1864"/>
      <c r="EZ1864"/>
      <c r="FA1864"/>
      <c r="FB1864"/>
      <c r="FC1864"/>
      <c r="FD1864"/>
      <c r="FE1864"/>
      <c r="FF1864"/>
      <c r="FG1864"/>
      <c r="FH1864"/>
      <c r="FI1864"/>
      <c r="FJ1864"/>
      <c r="FK1864"/>
      <c r="FL1864"/>
      <c r="FM1864"/>
      <c r="FN1864"/>
      <c r="FO1864"/>
      <c r="FP1864"/>
      <c r="FQ1864"/>
      <c r="FR1864"/>
      <c r="FS1864"/>
      <c r="FT1864"/>
      <c r="FU1864"/>
      <c r="FV1864"/>
      <c r="FW1864"/>
      <c r="FX1864"/>
      <c r="FY1864"/>
      <c r="FZ1864"/>
      <c r="GA1864"/>
      <c r="GB1864"/>
      <c r="GC1864"/>
      <c r="GD1864"/>
      <c r="GE1864"/>
      <c r="GF1864"/>
      <c r="GG1864"/>
      <c r="GH1864"/>
      <c r="GI1864"/>
      <c r="GJ1864"/>
      <c r="GK1864"/>
      <c r="GL1864"/>
      <c r="GM1864"/>
      <c r="GN1864"/>
      <c r="GO1864"/>
      <c r="GP1864"/>
      <c r="GQ1864"/>
      <c r="GR1864"/>
      <c r="GS1864"/>
      <c r="GT1864"/>
      <c r="GU1864"/>
      <c r="GV1864"/>
      <c r="GW1864"/>
      <c r="GX1864"/>
      <c r="GY1864"/>
      <c r="GZ1864"/>
      <c r="HA1864"/>
      <c r="HB1864"/>
      <c r="HC1864"/>
      <c r="HD1864"/>
      <c r="HE1864"/>
      <c r="HF1864"/>
      <c r="HG1864"/>
      <c r="HH1864"/>
      <c r="HI1864"/>
      <c r="HJ1864"/>
      <c r="HK1864"/>
      <c r="HL1864"/>
      <c r="HM1864"/>
      <c r="HN1864"/>
      <c r="HO1864"/>
      <c r="HP1864"/>
      <c r="HQ1864"/>
      <c r="HR1864"/>
      <c r="HS1864"/>
      <c r="HT1864"/>
      <c r="HU1864"/>
      <c r="HV1864"/>
      <c r="HW1864"/>
      <c r="HX1864"/>
      <c r="HY1864"/>
      <c r="HZ1864"/>
      <c r="IA1864"/>
      <c r="IB1864"/>
      <c r="IC1864"/>
      <c r="ID1864"/>
      <c r="IE1864"/>
      <c r="IF1864"/>
      <c r="IG1864"/>
      <c r="IH1864"/>
      <c r="II1864"/>
      <c r="IJ1864"/>
      <c r="IK1864"/>
      <c r="IL1864"/>
      <c r="IM1864"/>
      <c r="IN1864"/>
    </row>
    <row r="1865" spans="1:248">
      <c r="A1865" s="4"/>
      <c r="B1865" s="158" t="s">
        <v>2467</v>
      </c>
      <c r="C1865" s="158"/>
      <c r="D1865" s="158"/>
      <c r="E1865" s="499">
        <v>1550000000</v>
      </c>
      <c r="F1865" s="149"/>
      <c r="G1865"/>
      <c r="H1865"/>
      <c r="I1865"/>
      <c r="J1865"/>
      <c r="K1865"/>
      <c r="L1865"/>
      <c r="M1865"/>
      <c r="N1865"/>
      <c r="O1865"/>
      <c r="P1865"/>
      <c r="Q1865"/>
      <c r="R1865"/>
      <c r="S1865"/>
      <c r="T1865"/>
      <c r="U1865"/>
      <c r="V1865"/>
      <c r="W1865"/>
      <c r="X1865"/>
      <c r="Y1865"/>
      <c r="Z1865"/>
      <c r="AA1865"/>
      <c r="AB1865"/>
      <c r="AC1865"/>
      <c r="AD1865"/>
      <c r="AE1865"/>
      <c r="AF1865"/>
      <c r="AG1865"/>
      <c r="AH1865"/>
      <c r="AI1865"/>
      <c r="AJ1865"/>
      <c r="AK1865"/>
      <c r="AL1865"/>
      <c r="AM1865"/>
      <c r="AN1865"/>
      <c r="AO1865"/>
      <c r="AP1865"/>
      <c r="AQ1865"/>
      <c r="AR1865"/>
      <c r="AS1865"/>
      <c r="AT1865"/>
      <c r="AU1865"/>
      <c r="AV1865"/>
      <c r="AW1865"/>
      <c r="AX1865"/>
      <c r="AY1865"/>
      <c r="AZ1865"/>
      <c r="BA1865"/>
      <c r="BB1865"/>
      <c r="BC1865"/>
      <c r="BD1865"/>
      <c r="BE1865"/>
      <c r="BF1865"/>
      <c r="BG1865"/>
      <c r="BH1865"/>
      <c r="BI1865"/>
      <c r="BJ1865"/>
      <c r="BK1865"/>
      <c r="BL1865"/>
      <c r="BM1865"/>
      <c r="BN1865"/>
      <c r="BO1865"/>
      <c r="BP1865"/>
      <c r="BQ1865"/>
      <c r="BR1865"/>
      <c r="BS1865"/>
      <c r="BT1865"/>
      <c r="BU1865"/>
      <c r="BV1865"/>
      <c r="BW1865"/>
      <c r="BX1865"/>
      <c r="BY1865"/>
      <c r="BZ1865"/>
      <c r="CA1865"/>
      <c r="CB1865"/>
      <c r="CC1865"/>
      <c r="CD1865"/>
      <c r="CE1865"/>
      <c r="CF1865"/>
      <c r="CG1865"/>
      <c r="CH1865"/>
      <c r="CI1865"/>
      <c r="CJ1865"/>
      <c r="CK1865"/>
      <c r="CL1865"/>
      <c r="CM1865"/>
      <c r="CN1865"/>
      <c r="CO1865"/>
      <c r="CP1865"/>
      <c r="CQ1865"/>
      <c r="CR1865"/>
      <c r="CS1865"/>
      <c r="CT1865"/>
      <c r="CU1865"/>
      <c r="CV1865"/>
      <c r="CW1865"/>
      <c r="CX1865"/>
      <c r="CY1865"/>
      <c r="CZ1865"/>
      <c r="DA1865"/>
      <c r="DB1865"/>
      <c r="DC1865"/>
      <c r="DD1865"/>
      <c r="DE1865"/>
      <c r="DF1865"/>
      <c r="DG1865"/>
      <c r="DH1865"/>
      <c r="DI1865"/>
      <c r="DJ1865"/>
      <c r="DK1865"/>
      <c r="DL1865"/>
      <c r="DM1865"/>
      <c r="DN1865"/>
      <c r="DO1865"/>
      <c r="DP1865"/>
      <c r="DQ1865"/>
      <c r="DR1865"/>
      <c r="DS1865"/>
      <c r="DT1865"/>
      <c r="DU1865"/>
      <c r="DV1865"/>
      <c r="DW1865"/>
      <c r="DX1865"/>
      <c r="DY1865"/>
      <c r="DZ1865"/>
      <c r="EA1865"/>
      <c r="EB1865"/>
      <c r="EC1865"/>
      <c r="ED1865"/>
      <c r="EE1865"/>
      <c r="EF1865"/>
      <c r="EG1865"/>
      <c r="EH1865"/>
      <c r="EI1865"/>
      <c r="EJ1865"/>
      <c r="EK1865"/>
      <c r="EL1865"/>
      <c r="EM1865"/>
      <c r="EN1865"/>
      <c r="EO1865"/>
      <c r="EP1865"/>
      <c r="EQ1865"/>
      <c r="ER1865"/>
      <c r="ES1865"/>
      <c r="ET1865"/>
      <c r="EU1865"/>
      <c r="EV1865"/>
      <c r="EW1865"/>
      <c r="EX1865"/>
      <c r="EY1865"/>
      <c r="EZ1865"/>
      <c r="FA1865"/>
      <c r="FB1865"/>
      <c r="FC1865"/>
      <c r="FD1865"/>
      <c r="FE1865"/>
      <c r="FF1865"/>
      <c r="FG1865"/>
      <c r="FH1865"/>
      <c r="FI1865"/>
      <c r="FJ1865"/>
      <c r="FK1865"/>
      <c r="FL1865"/>
      <c r="FM1865"/>
      <c r="FN1865"/>
      <c r="FO1865"/>
      <c r="FP1865"/>
      <c r="FQ1865"/>
      <c r="FR1865"/>
      <c r="FS1865"/>
      <c r="FT1865"/>
      <c r="FU1865"/>
      <c r="FV1865"/>
      <c r="FW1865"/>
      <c r="FX1865"/>
      <c r="FY1865"/>
      <c r="FZ1865"/>
      <c r="GA1865"/>
      <c r="GB1865"/>
      <c r="GC1865"/>
      <c r="GD1865"/>
      <c r="GE1865"/>
      <c r="GF1865"/>
      <c r="GG1865"/>
      <c r="GH1865"/>
      <c r="GI1865"/>
      <c r="GJ1865"/>
      <c r="GK1865"/>
      <c r="GL1865"/>
      <c r="GM1865"/>
      <c r="GN1865"/>
      <c r="GO1865"/>
      <c r="GP1865"/>
      <c r="GQ1865"/>
      <c r="GR1865"/>
      <c r="GS1865"/>
      <c r="GT1865"/>
      <c r="GU1865"/>
      <c r="GV1865"/>
      <c r="GW1865"/>
      <c r="GX1865"/>
      <c r="GY1865"/>
      <c r="GZ1865"/>
      <c r="HA1865"/>
      <c r="HB1865"/>
      <c r="HC1865"/>
      <c r="HD1865"/>
      <c r="HE1865"/>
      <c r="HF1865"/>
      <c r="HG1865"/>
      <c r="HH1865"/>
      <c r="HI1865"/>
      <c r="HJ1865"/>
      <c r="HK1865"/>
      <c r="HL1865"/>
      <c r="HM1865"/>
      <c r="HN1865"/>
      <c r="HO1865"/>
      <c r="HP1865"/>
      <c r="HQ1865"/>
      <c r="HR1865"/>
      <c r="HS1865"/>
      <c r="HT1865"/>
      <c r="HU1865"/>
      <c r="HV1865"/>
      <c r="HW1865"/>
      <c r="HX1865"/>
      <c r="HY1865"/>
      <c r="HZ1865"/>
      <c r="IA1865"/>
      <c r="IB1865"/>
      <c r="IC1865"/>
      <c r="ID1865"/>
      <c r="IE1865"/>
      <c r="IF1865"/>
      <c r="IG1865"/>
      <c r="IH1865"/>
      <c r="II1865"/>
      <c r="IJ1865"/>
      <c r="IK1865"/>
      <c r="IL1865"/>
      <c r="IM1865"/>
      <c r="IN1865"/>
    </row>
    <row r="1866" spans="1:248">
      <c r="A1866" s="4"/>
      <c r="B1866" s="158" t="s">
        <v>2468</v>
      </c>
      <c r="C1866" s="158"/>
      <c r="D1866" s="158"/>
      <c r="E1866" s="499">
        <v>3219000000</v>
      </c>
      <c r="F1866" s="149"/>
      <c r="G1866"/>
      <c r="H1866"/>
      <c r="I1866"/>
      <c r="J1866"/>
      <c r="K1866"/>
      <c r="L1866"/>
      <c r="M1866"/>
      <c r="N1866"/>
      <c r="O1866"/>
      <c r="P1866"/>
      <c r="Q1866"/>
      <c r="R1866"/>
      <c r="S1866"/>
      <c r="T1866"/>
      <c r="U1866"/>
      <c r="V1866"/>
      <c r="W1866"/>
      <c r="X1866"/>
      <c r="Y1866"/>
      <c r="Z1866"/>
      <c r="AA1866"/>
      <c r="AB1866"/>
      <c r="AC1866"/>
      <c r="AD1866"/>
      <c r="AE1866"/>
      <c r="AF1866"/>
      <c r="AG1866"/>
      <c r="AH1866"/>
      <c r="AI1866"/>
      <c r="AJ1866"/>
      <c r="AK1866"/>
      <c r="AL1866"/>
      <c r="AM1866"/>
      <c r="AN1866"/>
      <c r="AO1866"/>
      <c r="AP1866"/>
      <c r="AQ1866"/>
      <c r="AR1866"/>
      <c r="AS1866"/>
      <c r="AT1866"/>
      <c r="AU1866"/>
      <c r="AV1866"/>
      <c r="AW1866"/>
      <c r="AX1866"/>
      <c r="AY1866"/>
      <c r="AZ1866"/>
      <c r="BA1866"/>
      <c r="BB1866"/>
      <c r="BC1866"/>
      <c r="BD1866"/>
      <c r="BE1866"/>
      <c r="BF1866"/>
      <c r="BG1866"/>
      <c r="BH1866"/>
      <c r="BI1866"/>
      <c r="BJ1866"/>
      <c r="BK1866"/>
      <c r="BL1866"/>
      <c r="BM1866"/>
      <c r="BN1866"/>
      <c r="BO1866"/>
      <c r="BP1866"/>
      <c r="BQ1866"/>
      <c r="BR1866"/>
      <c r="BS1866"/>
      <c r="BT1866"/>
      <c r="BU1866"/>
      <c r="BV1866"/>
      <c r="BW1866"/>
      <c r="BX1866"/>
      <c r="BY1866"/>
      <c r="BZ1866"/>
      <c r="CA1866"/>
      <c r="CB1866"/>
      <c r="CC1866"/>
      <c r="CD1866"/>
      <c r="CE1866"/>
      <c r="CF1866"/>
      <c r="CG1866"/>
      <c r="CH1866"/>
      <c r="CI1866"/>
      <c r="CJ1866"/>
      <c r="CK1866"/>
      <c r="CL1866"/>
      <c r="CM1866"/>
      <c r="CN1866"/>
      <c r="CO1866"/>
      <c r="CP1866"/>
      <c r="CQ1866"/>
      <c r="CR1866"/>
      <c r="CS1866"/>
      <c r="CT1866"/>
      <c r="CU1866"/>
      <c r="CV1866"/>
      <c r="CW1866"/>
      <c r="CX1866"/>
      <c r="CY1866"/>
      <c r="CZ1866"/>
      <c r="DA1866"/>
      <c r="DB1866"/>
      <c r="DC1866"/>
      <c r="DD1866"/>
      <c r="DE1866"/>
      <c r="DF1866"/>
      <c r="DG1866"/>
      <c r="DH1866"/>
      <c r="DI1866"/>
      <c r="DJ1866"/>
      <c r="DK1866"/>
      <c r="DL1866"/>
      <c r="DM1866"/>
      <c r="DN1866"/>
      <c r="DO1866"/>
      <c r="DP1866"/>
      <c r="DQ1866"/>
      <c r="DR1866"/>
      <c r="DS1866"/>
      <c r="DT1866"/>
      <c r="DU1866"/>
      <c r="DV1866"/>
      <c r="DW1866"/>
      <c r="DX1866"/>
      <c r="DY1866"/>
      <c r="DZ1866"/>
      <c r="EA1866"/>
      <c r="EB1866"/>
      <c r="EC1866"/>
      <c r="ED1866"/>
      <c r="EE1866"/>
      <c r="EF1866"/>
      <c r="EG1866"/>
      <c r="EH1866"/>
      <c r="EI1866"/>
      <c r="EJ1866"/>
      <c r="EK1866"/>
      <c r="EL1866"/>
      <c r="EM1866"/>
      <c r="EN1866"/>
      <c r="EO1866"/>
      <c r="EP1866"/>
      <c r="EQ1866"/>
      <c r="ER1866"/>
      <c r="ES1866"/>
      <c r="ET1866"/>
      <c r="EU1866"/>
      <c r="EV1866"/>
      <c r="EW1866"/>
      <c r="EX1866"/>
      <c r="EY1866"/>
      <c r="EZ1866"/>
      <c r="FA1866"/>
      <c r="FB1866"/>
      <c r="FC1866"/>
      <c r="FD1866"/>
      <c r="FE1866"/>
      <c r="FF1866"/>
      <c r="FG1866"/>
      <c r="FH1866"/>
      <c r="FI1866"/>
      <c r="FJ1866"/>
      <c r="FK1866"/>
      <c r="FL1866"/>
      <c r="FM1866"/>
      <c r="FN1866"/>
      <c r="FO1866"/>
      <c r="FP1866"/>
      <c r="FQ1866"/>
      <c r="FR1866"/>
      <c r="FS1866"/>
      <c r="FT1866"/>
      <c r="FU1866"/>
      <c r="FV1866"/>
      <c r="FW1866"/>
      <c r="FX1866"/>
      <c r="FY1866"/>
      <c r="FZ1866"/>
      <c r="GA1866"/>
      <c r="GB1866"/>
      <c r="GC1866"/>
      <c r="GD1866"/>
      <c r="GE1866"/>
      <c r="GF1866"/>
      <c r="GG1866"/>
      <c r="GH1866"/>
      <c r="GI1866"/>
      <c r="GJ1866"/>
      <c r="GK1866"/>
      <c r="GL1866"/>
      <c r="GM1866"/>
      <c r="GN1866"/>
      <c r="GO1866"/>
      <c r="GP1866"/>
      <c r="GQ1866"/>
      <c r="GR1866"/>
      <c r="GS1866"/>
      <c r="GT1866"/>
      <c r="GU1866"/>
      <c r="GV1866"/>
      <c r="GW1866"/>
      <c r="GX1866"/>
      <c r="GY1866"/>
      <c r="GZ1866"/>
      <c r="HA1866"/>
      <c r="HB1866"/>
      <c r="HC1866"/>
      <c r="HD1866"/>
      <c r="HE1866"/>
      <c r="HF1866"/>
      <c r="HG1866"/>
      <c r="HH1866"/>
      <c r="HI1866"/>
      <c r="HJ1866"/>
      <c r="HK1866"/>
      <c r="HL1866"/>
      <c r="HM1866"/>
      <c r="HN1866"/>
      <c r="HO1866"/>
      <c r="HP1866"/>
      <c r="HQ1866"/>
      <c r="HR1866"/>
      <c r="HS1866"/>
      <c r="HT1866"/>
      <c r="HU1866"/>
      <c r="HV1866"/>
      <c r="HW1866"/>
      <c r="HX1866"/>
      <c r="HY1866"/>
      <c r="HZ1866"/>
      <c r="IA1866"/>
      <c r="IB1866"/>
      <c r="IC1866"/>
      <c r="ID1866"/>
      <c r="IE1866"/>
      <c r="IF1866"/>
      <c r="IG1866"/>
      <c r="IH1866"/>
      <c r="II1866"/>
      <c r="IJ1866"/>
      <c r="IK1866"/>
      <c r="IL1866"/>
      <c r="IM1866"/>
      <c r="IN1866"/>
    </row>
    <row r="1867" hidden="1" spans="1:248">
      <c r="A1867" s="4"/>
      <c r="B1867" s="158" t="s">
        <v>2469</v>
      </c>
      <c r="C1867" s="158"/>
      <c r="D1867" s="158"/>
      <c r="E1867" s="541">
        <v>0</v>
      </c>
      <c r="F1867" s="149"/>
      <c r="G1867"/>
      <c r="H1867"/>
      <c r="I1867"/>
      <c r="J1867"/>
      <c r="K1867"/>
      <c r="L1867"/>
      <c r="M1867"/>
      <c r="N1867"/>
      <c r="O1867"/>
      <c r="P1867"/>
      <c r="Q1867"/>
      <c r="R1867"/>
      <c r="S1867"/>
      <c r="T1867"/>
      <c r="U1867"/>
      <c r="V1867"/>
      <c r="W1867"/>
      <c r="X1867"/>
      <c r="Y1867"/>
      <c r="Z1867"/>
      <c r="AA1867"/>
      <c r="AB1867"/>
      <c r="AC1867"/>
      <c r="AD1867"/>
      <c r="AE1867"/>
      <c r="AF1867"/>
      <c r="AG1867"/>
      <c r="AH1867"/>
      <c r="AI1867"/>
      <c r="AJ1867"/>
      <c r="AK1867"/>
      <c r="AL1867"/>
      <c r="AM1867"/>
      <c r="AN1867"/>
      <c r="AO1867"/>
      <c r="AP1867"/>
      <c r="AQ1867"/>
      <c r="AR1867"/>
      <c r="AS1867"/>
      <c r="AT1867"/>
      <c r="AU1867"/>
      <c r="AV1867"/>
      <c r="AW1867"/>
      <c r="AX1867"/>
      <c r="AY1867"/>
      <c r="AZ1867"/>
      <c r="BA1867"/>
      <c r="BB1867"/>
      <c r="BC1867"/>
      <c r="BD1867"/>
      <c r="BE1867"/>
      <c r="BF1867"/>
      <c r="BG1867"/>
      <c r="BH1867"/>
      <c r="BI1867"/>
      <c r="BJ1867"/>
      <c r="BK1867"/>
      <c r="BL1867"/>
      <c r="BM1867"/>
      <c r="BN1867"/>
      <c r="BO1867"/>
      <c r="BP1867"/>
      <c r="BQ1867"/>
      <c r="BR1867"/>
      <c r="BS1867"/>
      <c r="BT1867"/>
      <c r="BU1867"/>
      <c r="BV1867"/>
      <c r="BW1867"/>
      <c r="BX1867"/>
      <c r="BY1867"/>
      <c r="BZ1867"/>
      <c r="CA1867"/>
      <c r="CB1867"/>
      <c r="CC1867"/>
      <c r="CD1867"/>
      <c r="CE1867"/>
      <c r="CF1867"/>
      <c r="CG1867"/>
      <c r="CH1867"/>
      <c r="CI1867"/>
      <c r="CJ1867"/>
      <c r="CK1867"/>
      <c r="CL1867"/>
      <c r="CM1867"/>
      <c r="CN1867"/>
      <c r="CO1867"/>
      <c r="CP1867"/>
      <c r="CQ1867"/>
      <c r="CR1867"/>
      <c r="CS1867"/>
      <c r="CT1867"/>
      <c r="CU1867"/>
      <c r="CV1867"/>
      <c r="CW1867"/>
      <c r="CX1867"/>
      <c r="CY1867"/>
      <c r="CZ1867"/>
      <c r="DA1867"/>
      <c r="DB1867"/>
      <c r="DC1867"/>
      <c r="DD1867"/>
      <c r="DE1867"/>
      <c r="DF1867"/>
      <c r="DG1867"/>
      <c r="DH1867"/>
      <c r="DI1867"/>
      <c r="DJ1867"/>
      <c r="DK1867"/>
      <c r="DL1867"/>
      <c r="DM1867"/>
      <c r="DN1867"/>
      <c r="DO1867"/>
      <c r="DP1867"/>
      <c r="DQ1867"/>
      <c r="DR1867"/>
      <c r="DS1867"/>
      <c r="DT1867"/>
      <c r="DU1867"/>
      <c r="DV1867"/>
      <c r="DW1867"/>
      <c r="DX1867"/>
      <c r="DY1867"/>
      <c r="DZ1867"/>
      <c r="EA1867"/>
      <c r="EB1867"/>
      <c r="EC1867"/>
      <c r="ED1867"/>
      <c r="EE1867"/>
      <c r="EF1867"/>
      <c r="EG1867"/>
      <c r="EH1867"/>
      <c r="EI1867"/>
      <c r="EJ1867"/>
      <c r="EK1867"/>
      <c r="EL1867"/>
      <c r="EM1867"/>
      <c r="EN1867"/>
      <c r="EO1867"/>
      <c r="EP1867"/>
      <c r="EQ1867"/>
      <c r="ER1867"/>
      <c r="ES1867"/>
      <c r="ET1867"/>
      <c r="EU1867"/>
      <c r="EV1867"/>
      <c r="EW1867"/>
      <c r="EX1867"/>
      <c r="EY1867"/>
      <c r="EZ1867"/>
      <c r="FA1867"/>
      <c r="FB1867"/>
      <c r="FC1867"/>
      <c r="FD1867"/>
      <c r="FE1867"/>
      <c r="FF1867"/>
      <c r="FG1867"/>
      <c r="FH1867"/>
      <c r="FI1867"/>
      <c r="FJ1867"/>
      <c r="FK1867"/>
      <c r="FL1867"/>
      <c r="FM1867"/>
      <c r="FN1867"/>
      <c r="FO1867"/>
      <c r="FP1867"/>
      <c r="FQ1867"/>
      <c r="FR1867"/>
      <c r="FS1867"/>
      <c r="FT1867"/>
      <c r="FU1867"/>
      <c r="FV1867"/>
      <c r="FW1867"/>
      <c r="FX1867"/>
      <c r="FY1867"/>
      <c r="FZ1867"/>
      <c r="GA1867"/>
      <c r="GB1867"/>
      <c r="GC1867"/>
      <c r="GD1867"/>
      <c r="GE1867"/>
      <c r="GF1867"/>
      <c r="GG1867"/>
      <c r="GH1867"/>
      <c r="GI1867"/>
      <c r="GJ1867"/>
      <c r="GK1867"/>
      <c r="GL1867"/>
      <c r="GM1867"/>
      <c r="GN1867"/>
      <c r="GO1867"/>
      <c r="GP1867"/>
      <c r="GQ1867"/>
      <c r="GR1867"/>
      <c r="GS1867"/>
      <c r="GT1867"/>
      <c r="GU1867"/>
      <c r="GV1867"/>
      <c r="GW1867"/>
      <c r="GX1867"/>
      <c r="GY1867"/>
      <c r="GZ1867"/>
      <c r="HA1867"/>
      <c r="HB1867"/>
      <c r="HC1867"/>
      <c r="HD1867"/>
      <c r="HE1867"/>
      <c r="HF1867"/>
      <c r="HG1867"/>
      <c r="HH1867"/>
      <c r="HI1867"/>
      <c r="HJ1867"/>
      <c r="HK1867"/>
      <c r="HL1867"/>
      <c r="HM1867"/>
      <c r="HN1867"/>
      <c r="HO1867"/>
      <c r="HP1867"/>
      <c r="HQ1867"/>
      <c r="HR1867"/>
      <c r="HS1867"/>
      <c r="HT1867"/>
      <c r="HU1867"/>
      <c r="HV1867"/>
      <c r="HW1867"/>
      <c r="HX1867"/>
      <c r="HY1867"/>
      <c r="HZ1867"/>
      <c r="IA1867"/>
      <c r="IB1867"/>
      <c r="IC1867"/>
      <c r="ID1867"/>
      <c r="IE1867"/>
      <c r="IF1867"/>
      <c r="IG1867"/>
      <c r="IH1867"/>
      <c r="II1867"/>
      <c r="IJ1867"/>
      <c r="IK1867"/>
      <c r="IL1867"/>
      <c r="IM1867"/>
      <c r="IN1867"/>
    </row>
    <row r="1868" spans="1:248">
      <c r="A1868" s="4"/>
      <c r="B1868" s="158"/>
      <c r="C1868" s="158"/>
      <c r="D1868" s="158"/>
      <c r="E1868" s="499"/>
      <c r="F1868" s="149"/>
      <c r="G1868"/>
      <c r="H1868"/>
      <c r="I1868"/>
      <c r="J1868"/>
      <c r="K1868"/>
      <c r="L1868"/>
      <c r="M1868"/>
      <c r="N1868"/>
      <c r="O1868"/>
      <c r="P1868"/>
      <c r="Q1868"/>
      <c r="R1868"/>
      <c r="S1868"/>
      <c r="T1868"/>
      <c r="U1868"/>
      <c r="V1868"/>
      <c r="W1868"/>
      <c r="X1868"/>
      <c r="Y1868"/>
      <c r="Z1868"/>
      <c r="AA1868"/>
      <c r="AB1868"/>
      <c r="AC1868"/>
      <c r="AD1868"/>
      <c r="AE1868"/>
      <c r="AF1868"/>
      <c r="AG1868"/>
      <c r="AH1868"/>
      <c r="AI1868"/>
      <c r="AJ1868"/>
      <c r="AK1868"/>
      <c r="AL1868"/>
      <c r="AM1868"/>
      <c r="AN1868"/>
      <c r="AO1868"/>
      <c r="AP1868"/>
      <c r="AQ1868"/>
      <c r="AR1868"/>
      <c r="AS1868"/>
      <c r="AT1868"/>
      <c r="AU1868"/>
      <c r="AV1868"/>
      <c r="AW1868"/>
      <c r="AX1868"/>
      <c r="AY1868"/>
      <c r="AZ1868"/>
      <c r="BA1868"/>
      <c r="BB1868"/>
      <c r="BC1868"/>
      <c r="BD1868"/>
      <c r="BE1868"/>
      <c r="BF1868"/>
      <c r="BG1868"/>
      <c r="BH1868"/>
      <c r="BI1868"/>
      <c r="BJ1868"/>
      <c r="BK1868"/>
      <c r="BL1868"/>
      <c r="BM1868"/>
      <c r="BN1868"/>
      <c r="BO1868"/>
      <c r="BP1868"/>
      <c r="BQ1868"/>
      <c r="BR1868"/>
      <c r="BS1868"/>
      <c r="BT1868"/>
      <c r="BU1868"/>
      <c r="BV1868"/>
      <c r="BW1868"/>
      <c r="BX1868"/>
      <c r="BY1868"/>
      <c r="BZ1868"/>
      <c r="CA1868"/>
      <c r="CB1868"/>
      <c r="CC1868"/>
      <c r="CD1868"/>
      <c r="CE1868"/>
      <c r="CF1868"/>
      <c r="CG1868"/>
      <c r="CH1868"/>
      <c r="CI1868"/>
      <c r="CJ1868"/>
      <c r="CK1868"/>
      <c r="CL1868"/>
      <c r="CM1868"/>
      <c r="CN1868"/>
      <c r="CO1868"/>
      <c r="CP1868"/>
      <c r="CQ1868"/>
      <c r="CR1868"/>
      <c r="CS1868"/>
      <c r="CT1868"/>
      <c r="CU1868"/>
      <c r="CV1868"/>
      <c r="CW1868"/>
      <c r="CX1868"/>
      <c r="CY1868"/>
      <c r="CZ1868"/>
      <c r="DA1868"/>
      <c r="DB1868"/>
      <c r="DC1868"/>
      <c r="DD1868"/>
      <c r="DE1868"/>
      <c r="DF1868"/>
      <c r="DG1868"/>
      <c r="DH1868"/>
      <c r="DI1868"/>
      <c r="DJ1868"/>
      <c r="DK1868"/>
      <c r="DL1868"/>
      <c r="DM1868"/>
      <c r="DN1868"/>
      <c r="DO1868"/>
      <c r="DP1868"/>
      <c r="DQ1868"/>
      <c r="DR1868"/>
      <c r="DS1868"/>
      <c r="DT1868"/>
      <c r="DU1868"/>
      <c r="DV1868"/>
      <c r="DW1868"/>
      <c r="DX1868"/>
      <c r="DY1868"/>
      <c r="DZ1868"/>
      <c r="EA1868"/>
      <c r="EB1868"/>
      <c r="EC1868"/>
      <c r="ED1868"/>
      <c r="EE1868"/>
      <c r="EF1868"/>
      <c r="EG1868"/>
      <c r="EH1868"/>
      <c r="EI1868"/>
      <c r="EJ1868"/>
      <c r="EK1868"/>
      <c r="EL1868"/>
      <c r="EM1868"/>
      <c r="EN1868"/>
      <c r="EO1868"/>
      <c r="EP1868"/>
      <c r="EQ1868"/>
      <c r="ER1868"/>
      <c r="ES1868"/>
      <c r="ET1868"/>
      <c r="EU1868"/>
      <c r="EV1868"/>
      <c r="EW1868"/>
      <c r="EX1868"/>
      <c r="EY1868"/>
      <c r="EZ1868"/>
      <c r="FA1868"/>
      <c r="FB1868"/>
      <c r="FC1868"/>
      <c r="FD1868"/>
      <c r="FE1868"/>
      <c r="FF1868"/>
      <c r="FG1868"/>
      <c r="FH1868"/>
      <c r="FI1868"/>
      <c r="FJ1868"/>
      <c r="FK1868"/>
      <c r="FL1868"/>
      <c r="FM1868"/>
      <c r="FN1868"/>
      <c r="FO1868"/>
      <c r="FP1868"/>
      <c r="FQ1868"/>
      <c r="FR1868"/>
      <c r="FS1868"/>
      <c r="FT1868"/>
      <c r="FU1868"/>
      <c r="FV1868"/>
      <c r="FW1868"/>
      <c r="FX1868"/>
      <c r="FY1868"/>
      <c r="FZ1868"/>
      <c r="GA1868"/>
      <c r="GB1868"/>
      <c r="GC1868"/>
      <c r="GD1868"/>
      <c r="GE1868"/>
      <c r="GF1868"/>
      <c r="GG1868"/>
      <c r="GH1868"/>
      <c r="GI1868"/>
      <c r="GJ1868"/>
      <c r="GK1868"/>
      <c r="GL1868"/>
      <c r="GM1868"/>
      <c r="GN1868"/>
      <c r="GO1868"/>
      <c r="GP1868"/>
      <c r="GQ1868"/>
      <c r="GR1868"/>
      <c r="GS1868"/>
      <c r="GT1868"/>
      <c r="GU1868"/>
      <c r="GV1868"/>
      <c r="GW1868"/>
      <c r="GX1868"/>
      <c r="GY1868"/>
      <c r="GZ1868"/>
      <c r="HA1868"/>
      <c r="HB1868"/>
      <c r="HC1868"/>
      <c r="HD1868"/>
      <c r="HE1868"/>
      <c r="HF1868"/>
      <c r="HG1868"/>
      <c r="HH1868"/>
      <c r="HI1868"/>
      <c r="HJ1868"/>
      <c r="HK1868"/>
      <c r="HL1868"/>
      <c r="HM1868"/>
      <c r="HN1868"/>
      <c r="HO1868"/>
      <c r="HP1868"/>
      <c r="HQ1868"/>
      <c r="HR1868"/>
      <c r="HS1868"/>
      <c r="HT1868"/>
      <c r="HU1868"/>
      <c r="HV1868"/>
      <c r="HW1868"/>
      <c r="HX1868"/>
      <c r="HY1868"/>
      <c r="HZ1868"/>
      <c r="IA1868"/>
      <c r="IB1868"/>
      <c r="IC1868"/>
      <c r="ID1868"/>
      <c r="IE1868"/>
      <c r="IF1868"/>
      <c r="IG1868"/>
      <c r="IH1868"/>
      <c r="II1868"/>
      <c r="IJ1868"/>
      <c r="IK1868"/>
      <c r="IL1868"/>
      <c r="IM1868"/>
      <c r="IN1868"/>
    </row>
    <row r="1869" spans="1:248">
      <c r="A1869" s="2"/>
      <c r="B1869" s="201"/>
      <c r="C1869" s="201"/>
      <c r="D1869" s="201"/>
      <c r="E1869" s="574"/>
      <c r="F1869" s="575"/>
      <c r="G1869"/>
      <c r="H1869"/>
      <c r="I1869"/>
      <c r="J1869"/>
      <c r="K1869"/>
      <c r="L1869"/>
      <c r="M1869"/>
      <c r="N1869"/>
      <c r="O1869"/>
      <c r="P1869"/>
      <c r="Q1869"/>
      <c r="R1869"/>
      <c r="S1869"/>
      <c r="T1869"/>
      <c r="U1869"/>
      <c r="V1869"/>
      <c r="W1869"/>
      <c r="X1869"/>
      <c r="Y1869"/>
      <c r="Z1869"/>
      <c r="AA1869"/>
      <c r="AB1869"/>
      <c r="AC1869"/>
      <c r="AD1869"/>
      <c r="AE1869"/>
      <c r="AF1869"/>
      <c r="AG1869"/>
      <c r="AH1869"/>
      <c r="AI1869"/>
      <c r="AJ1869"/>
      <c r="AK1869"/>
      <c r="AL1869"/>
      <c r="AM1869"/>
      <c r="AN1869"/>
      <c r="AO1869"/>
      <c r="AP1869"/>
      <c r="AQ1869"/>
      <c r="AR1869"/>
      <c r="AS1869"/>
      <c r="AT1869"/>
      <c r="AU1869"/>
      <c r="AV1869"/>
      <c r="AW1869"/>
      <c r="AX1869"/>
      <c r="AY1869"/>
      <c r="AZ1869"/>
      <c r="BA1869"/>
      <c r="BB1869"/>
      <c r="BC1869"/>
      <c r="BD1869"/>
      <c r="BE1869"/>
      <c r="BF1869"/>
      <c r="BG1869"/>
      <c r="BH1869"/>
      <c r="BI1869"/>
      <c r="BJ1869"/>
      <c r="BK1869"/>
      <c r="BL1869"/>
      <c r="BM1869"/>
      <c r="BN1869"/>
      <c r="BO1869"/>
      <c r="BP1869"/>
      <c r="BQ1869"/>
      <c r="BR1869"/>
      <c r="BS1869"/>
      <c r="BT1869"/>
      <c r="BU1869"/>
      <c r="BV1869"/>
      <c r="BW1869"/>
      <c r="BX1869"/>
      <c r="BY1869"/>
      <c r="BZ1869"/>
      <c r="CA1869"/>
      <c r="CB1869"/>
      <c r="CC1869"/>
      <c r="CD1869"/>
      <c r="CE1869"/>
      <c r="CF1869"/>
      <c r="CG1869"/>
      <c r="CH1869"/>
      <c r="CI1869"/>
      <c r="CJ1869"/>
      <c r="CK1869"/>
      <c r="CL1869"/>
      <c r="CM1869"/>
      <c r="CN1869"/>
      <c r="CO1869"/>
      <c r="CP1869"/>
      <c r="CQ1869"/>
      <c r="CR1869"/>
      <c r="CS1869"/>
      <c r="CT1869"/>
      <c r="CU1869"/>
      <c r="CV1869"/>
      <c r="CW1869"/>
      <c r="CX1869"/>
      <c r="CY1869"/>
      <c r="CZ1869"/>
      <c r="DA1869"/>
      <c r="DB1869"/>
      <c r="DC1869"/>
      <c r="DD1869"/>
      <c r="DE1869"/>
      <c r="DF1869"/>
      <c r="DG1869"/>
      <c r="DH1869"/>
      <c r="DI1869"/>
      <c r="DJ1869"/>
      <c r="DK1869"/>
      <c r="DL1869"/>
      <c r="DM1869"/>
      <c r="DN1869"/>
      <c r="DO1869"/>
      <c r="DP1869"/>
      <c r="DQ1869"/>
      <c r="DR1869"/>
      <c r="DS1869"/>
      <c r="DT1869"/>
      <c r="DU1869"/>
      <c r="DV1869"/>
      <c r="DW1869"/>
      <c r="DX1869"/>
      <c r="DY1869"/>
      <c r="DZ1869"/>
      <c r="EA1869"/>
      <c r="EB1869"/>
      <c r="EC1869"/>
      <c r="ED1869"/>
      <c r="EE1869"/>
      <c r="EF1869"/>
      <c r="EG1869"/>
      <c r="EH1869"/>
      <c r="EI1869"/>
      <c r="EJ1869"/>
      <c r="EK1869"/>
      <c r="EL1869"/>
      <c r="EM1869"/>
      <c r="EN1869"/>
      <c r="EO1869"/>
      <c r="EP1869"/>
      <c r="EQ1869"/>
      <c r="ER1869"/>
      <c r="ES1869"/>
      <c r="ET1869"/>
      <c r="EU1869"/>
      <c r="EV1869"/>
      <c r="EW1869"/>
      <c r="EX1869"/>
      <c r="EY1869"/>
      <c r="EZ1869"/>
      <c r="FA1869"/>
      <c r="FB1869"/>
      <c r="FC1869"/>
      <c r="FD1869"/>
      <c r="FE1869"/>
      <c r="FF1869"/>
      <c r="FG1869"/>
      <c r="FH1869"/>
      <c r="FI1869"/>
      <c r="FJ1869"/>
      <c r="FK1869"/>
      <c r="FL1869"/>
      <c r="FM1869"/>
      <c r="FN1869"/>
      <c r="FO1869"/>
      <c r="FP1869"/>
      <c r="FQ1869"/>
      <c r="FR1869"/>
      <c r="FS1869"/>
      <c r="FT1869"/>
      <c r="FU1869"/>
      <c r="FV1869"/>
      <c r="FW1869"/>
      <c r="FX1869"/>
      <c r="FY1869"/>
      <c r="FZ1869"/>
      <c r="GA1869"/>
      <c r="GB1869"/>
      <c r="GC1869"/>
      <c r="GD1869"/>
      <c r="GE1869"/>
      <c r="GF1869"/>
      <c r="GG1869"/>
      <c r="GH1869"/>
      <c r="GI1869"/>
      <c r="GJ1869"/>
      <c r="GK1869"/>
      <c r="GL1869"/>
      <c r="GM1869"/>
      <c r="GN1869"/>
      <c r="GO1869"/>
      <c r="GP1869"/>
      <c r="GQ1869"/>
      <c r="GR1869"/>
      <c r="GS1869"/>
      <c r="GT1869"/>
      <c r="GU1869"/>
      <c r="GV1869"/>
      <c r="GW1869"/>
      <c r="GX1869"/>
      <c r="GY1869"/>
      <c r="GZ1869"/>
      <c r="HA1869"/>
      <c r="HB1869"/>
      <c r="HC1869"/>
      <c r="HD1869"/>
      <c r="HE1869"/>
      <c r="HF1869"/>
      <c r="HG1869"/>
      <c r="HH1869"/>
      <c r="HI1869"/>
      <c r="HJ1869"/>
      <c r="HK1869"/>
      <c r="HL1869"/>
      <c r="HM1869"/>
      <c r="HN1869"/>
      <c r="HO1869"/>
      <c r="HP1869"/>
      <c r="HQ1869"/>
      <c r="HR1869"/>
      <c r="HS1869"/>
      <c r="HT1869"/>
      <c r="HU1869"/>
      <c r="HV1869"/>
      <c r="HW1869"/>
      <c r="HX1869"/>
      <c r="HY1869"/>
      <c r="HZ1869"/>
      <c r="IA1869"/>
      <c r="IB1869"/>
      <c r="IC1869"/>
      <c r="ID1869"/>
      <c r="IE1869"/>
      <c r="IF1869"/>
      <c r="IG1869"/>
      <c r="IH1869"/>
      <c r="II1869"/>
      <c r="IJ1869"/>
      <c r="IK1869"/>
      <c r="IL1869"/>
      <c r="IM1869"/>
      <c r="IN1869"/>
    </row>
    <row r="1870" s="121" customFormat="1" spans="1:6">
      <c r="A1870" s="134" t="s">
        <v>1756</v>
      </c>
      <c r="B1870" s="134"/>
      <c r="C1870" s="134"/>
      <c r="D1870" s="135"/>
      <c r="E1870" s="134"/>
      <c r="F1870" s="134"/>
    </row>
    <row r="1871" s="121" customFormat="1" spans="1:6">
      <c r="A1871" s="137" t="s">
        <v>2470</v>
      </c>
      <c r="B1871" s="137"/>
      <c r="C1871" s="137"/>
      <c r="D1871" s="138"/>
      <c r="E1871" s="137"/>
      <c r="F1871" s="137"/>
    </row>
    <row r="1872" s="124" customFormat="1" ht="59.1" customHeight="1" spans="1:256">
      <c r="A1872" s="139" t="s">
        <v>121</v>
      </c>
      <c r="B1872" s="139" t="s">
        <v>122</v>
      </c>
      <c r="C1872" s="139" t="s">
        <v>123</v>
      </c>
      <c r="D1872" s="139" t="s">
        <v>124</v>
      </c>
      <c r="E1872" s="140" t="s">
        <v>125</v>
      </c>
      <c r="F1872" s="139" t="s">
        <v>126</v>
      </c>
      <c r="G1872" s="121"/>
      <c r="H1872" s="121"/>
      <c r="I1872" s="121"/>
      <c r="J1872" s="121"/>
      <c r="K1872" s="121"/>
      <c r="L1872" s="121"/>
      <c r="M1872" s="121"/>
      <c r="N1872" s="121"/>
      <c r="O1872" s="121"/>
      <c r="P1872" s="121"/>
      <c r="Q1872" s="121"/>
      <c r="R1872" s="121"/>
      <c r="S1872" s="121"/>
      <c r="T1872" s="121"/>
      <c r="U1872" s="121"/>
      <c r="V1872" s="121"/>
      <c r="W1872" s="121"/>
      <c r="X1872" s="121"/>
      <c r="Y1872" s="121"/>
      <c r="Z1872" s="121"/>
      <c r="AA1872" s="121"/>
      <c r="AB1872" s="121"/>
      <c r="AC1872" s="121"/>
      <c r="AD1872" s="121"/>
      <c r="AE1872" s="121"/>
      <c r="AF1872" s="121"/>
      <c r="AG1872" s="121"/>
      <c r="AH1872" s="121"/>
      <c r="AI1872" s="121"/>
      <c r="AJ1872" s="121"/>
      <c r="AK1872" s="121"/>
      <c r="AL1872" s="121"/>
      <c r="AM1872" s="121"/>
      <c r="AN1872" s="121"/>
      <c r="AO1872" s="121"/>
      <c r="AP1872" s="121"/>
      <c r="AQ1872" s="121"/>
      <c r="AR1872" s="121"/>
      <c r="AS1872" s="121"/>
      <c r="AT1872" s="121"/>
      <c r="AU1872" s="121"/>
      <c r="AV1872" s="121"/>
      <c r="AW1872" s="121"/>
      <c r="AX1872" s="121"/>
      <c r="AY1872" s="121"/>
      <c r="AZ1872" s="121"/>
      <c r="BA1872" s="121"/>
      <c r="BB1872" s="121"/>
      <c r="BC1872" s="121"/>
      <c r="BD1872" s="121"/>
      <c r="BE1872" s="121"/>
      <c r="BF1872" s="121"/>
      <c r="BG1872" s="121"/>
      <c r="BH1872" s="121"/>
      <c r="BI1872" s="121"/>
      <c r="BJ1872" s="121"/>
      <c r="BK1872" s="121"/>
      <c r="BL1872" s="121"/>
      <c r="BM1872" s="121"/>
      <c r="BN1872" s="121"/>
      <c r="BO1872" s="121"/>
      <c r="BP1872" s="121"/>
      <c r="BQ1872" s="121"/>
      <c r="BR1872" s="121"/>
      <c r="BS1872" s="121"/>
      <c r="BT1872" s="121"/>
      <c r="BU1872" s="121"/>
      <c r="BV1872" s="121"/>
      <c r="BW1872" s="121"/>
      <c r="BX1872" s="121"/>
      <c r="BY1872" s="121"/>
      <c r="BZ1872" s="121"/>
      <c r="CA1872" s="121"/>
      <c r="CB1872" s="121"/>
      <c r="CC1872" s="121"/>
      <c r="CD1872" s="121"/>
      <c r="CE1872" s="121"/>
      <c r="CF1872" s="121"/>
      <c r="CG1872" s="121"/>
      <c r="CH1872" s="121"/>
      <c r="CI1872" s="121"/>
      <c r="CJ1872" s="121"/>
      <c r="CK1872" s="121"/>
      <c r="CL1872" s="121"/>
      <c r="CM1872" s="121"/>
      <c r="CN1872" s="121"/>
      <c r="CO1872" s="121"/>
      <c r="CP1872" s="121"/>
      <c r="CQ1872" s="121"/>
      <c r="CR1872" s="121"/>
      <c r="CS1872" s="121"/>
      <c r="CT1872" s="121"/>
      <c r="CU1872" s="121"/>
      <c r="CV1872" s="121"/>
      <c r="CW1872" s="121"/>
      <c r="CX1872" s="121"/>
      <c r="CY1872" s="121"/>
      <c r="CZ1872" s="121"/>
      <c r="DA1872" s="121"/>
      <c r="DB1872" s="121"/>
      <c r="DC1872" s="121"/>
      <c r="DD1872" s="121"/>
      <c r="DE1872" s="121"/>
      <c r="DF1872" s="121"/>
      <c r="DG1872" s="121"/>
      <c r="DH1872" s="121"/>
      <c r="DI1872" s="121"/>
      <c r="DJ1872" s="121"/>
      <c r="DK1872" s="121"/>
      <c r="DL1872" s="121"/>
      <c r="DM1872" s="121"/>
      <c r="DN1872" s="121"/>
      <c r="DO1872" s="121"/>
      <c r="DP1872" s="121"/>
      <c r="DQ1872" s="121"/>
      <c r="DR1872" s="121"/>
      <c r="DS1872" s="121"/>
      <c r="DT1872" s="121"/>
      <c r="DU1872" s="121"/>
      <c r="DV1872" s="121"/>
      <c r="DW1872" s="121"/>
      <c r="DX1872" s="121"/>
      <c r="DY1872" s="121"/>
      <c r="DZ1872" s="121"/>
      <c r="EA1872" s="121"/>
      <c r="EB1872" s="121"/>
      <c r="EC1872" s="121"/>
      <c r="ED1872" s="121"/>
      <c r="EE1872" s="121"/>
      <c r="EF1872" s="121"/>
      <c r="EG1872" s="121"/>
      <c r="EH1872" s="121"/>
      <c r="EI1872" s="121"/>
      <c r="EJ1872" s="121"/>
      <c r="EK1872" s="121"/>
      <c r="EL1872" s="121"/>
      <c r="EM1872" s="121"/>
      <c r="EN1872" s="121"/>
      <c r="EO1872" s="121"/>
      <c r="EP1872" s="121"/>
      <c r="EQ1872" s="121"/>
      <c r="ER1872" s="121"/>
      <c r="ES1872" s="121"/>
      <c r="ET1872" s="121"/>
      <c r="EU1872" s="121"/>
      <c r="EV1872" s="121"/>
      <c r="EW1872" s="121"/>
      <c r="EX1872" s="121"/>
      <c r="EY1872" s="121"/>
      <c r="EZ1872" s="121"/>
      <c r="FA1872" s="121"/>
      <c r="FB1872" s="121"/>
      <c r="FC1872" s="121"/>
      <c r="FD1872" s="121"/>
      <c r="FE1872" s="121"/>
      <c r="FF1872" s="121"/>
      <c r="FG1872" s="121"/>
      <c r="FH1872" s="121"/>
      <c r="FI1872" s="121"/>
      <c r="FJ1872" s="121"/>
      <c r="FK1872" s="121"/>
      <c r="FL1872" s="121"/>
      <c r="FM1872" s="121"/>
      <c r="FN1872" s="121"/>
      <c r="FO1872" s="121"/>
      <c r="FP1872" s="121"/>
      <c r="FQ1872" s="121"/>
      <c r="FR1872" s="121"/>
      <c r="FS1872" s="121"/>
      <c r="FT1872" s="121"/>
      <c r="FU1872" s="121"/>
      <c r="FV1872" s="121"/>
      <c r="FW1872" s="121"/>
      <c r="FX1872" s="121"/>
      <c r="FY1872" s="121"/>
      <c r="FZ1872" s="121"/>
      <c r="GA1872" s="121"/>
      <c r="GB1872" s="121"/>
      <c r="GC1872" s="121"/>
      <c r="GD1872" s="121"/>
      <c r="GE1872" s="121"/>
      <c r="GF1872" s="121"/>
      <c r="GG1872" s="121"/>
      <c r="GH1872" s="121"/>
      <c r="GI1872" s="121"/>
      <c r="GJ1872" s="121"/>
      <c r="GK1872" s="121"/>
      <c r="GL1872" s="121"/>
      <c r="GM1872" s="121"/>
      <c r="GN1872" s="121"/>
      <c r="GO1872" s="121"/>
      <c r="GP1872" s="121"/>
      <c r="GQ1872" s="121"/>
      <c r="GR1872" s="121"/>
      <c r="GS1872" s="121"/>
      <c r="GT1872" s="121"/>
      <c r="GU1872" s="121"/>
      <c r="GV1872" s="121"/>
      <c r="GW1872" s="121"/>
      <c r="GX1872" s="121"/>
      <c r="GY1872" s="121"/>
      <c r="GZ1872" s="121"/>
      <c r="HA1872" s="121"/>
      <c r="HB1872" s="121"/>
      <c r="HC1872" s="121"/>
      <c r="HD1872" s="121"/>
      <c r="HE1872" s="121"/>
      <c r="HF1872" s="121"/>
      <c r="HG1872" s="121"/>
      <c r="HH1872" s="121"/>
      <c r="HI1872" s="121"/>
      <c r="HJ1872" s="121"/>
      <c r="HK1872" s="121"/>
      <c r="HL1872" s="121"/>
      <c r="HM1872" s="121"/>
      <c r="HN1872" s="121"/>
      <c r="HO1872" s="121"/>
      <c r="HP1872" s="121"/>
      <c r="HQ1872" s="121"/>
      <c r="HR1872" s="121"/>
      <c r="HS1872" s="121"/>
      <c r="HT1872" s="121"/>
      <c r="HU1872" s="121"/>
      <c r="HV1872" s="121"/>
      <c r="HW1872" s="121"/>
      <c r="HX1872" s="121"/>
      <c r="HY1872" s="121"/>
      <c r="HZ1872" s="121"/>
      <c r="IA1872" s="121"/>
      <c r="IB1872" s="121"/>
      <c r="IC1872" s="121"/>
      <c r="ID1872" s="121"/>
      <c r="IE1872" s="121"/>
      <c r="IF1872" s="121"/>
      <c r="IG1872" s="121"/>
      <c r="IH1872" s="121"/>
      <c r="II1872" s="121"/>
      <c r="IJ1872" s="121"/>
      <c r="IK1872" s="121"/>
      <c r="IL1872" s="121"/>
      <c r="IM1872" s="121"/>
      <c r="IN1872" s="121"/>
      <c r="IO1872"/>
      <c r="IP1872"/>
      <c r="IQ1872"/>
      <c r="IR1872"/>
      <c r="IS1872"/>
      <c r="IT1872"/>
      <c r="IU1872"/>
      <c r="IV1872"/>
    </row>
    <row r="1873" s="124" customFormat="1" spans="1:256">
      <c r="A1873" s="141">
        <v>1</v>
      </c>
      <c r="B1873" s="141">
        <v>2</v>
      </c>
      <c r="C1873" s="141">
        <v>3</v>
      </c>
      <c r="D1873" s="141">
        <v>4</v>
      </c>
      <c r="E1873" s="141">
        <v>5</v>
      </c>
      <c r="F1873" s="141">
        <v>6</v>
      </c>
      <c r="G1873" s="121"/>
      <c r="H1873" s="121"/>
      <c r="I1873" s="121"/>
      <c r="J1873" s="121"/>
      <c r="K1873" s="121"/>
      <c r="L1873" s="121"/>
      <c r="M1873" s="121"/>
      <c r="N1873" s="121"/>
      <c r="O1873" s="121"/>
      <c r="P1873" s="121"/>
      <c r="Q1873" s="121"/>
      <c r="R1873" s="121"/>
      <c r="S1873" s="121"/>
      <c r="T1873" s="121"/>
      <c r="U1873" s="121"/>
      <c r="V1873" s="121"/>
      <c r="W1873" s="121"/>
      <c r="X1873" s="121"/>
      <c r="Y1873" s="121"/>
      <c r="Z1873" s="121"/>
      <c r="AA1873" s="121"/>
      <c r="AB1873" s="121"/>
      <c r="AC1873" s="121"/>
      <c r="AD1873" s="121"/>
      <c r="AE1873" s="121"/>
      <c r="AF1873" s="121"/>
      <c r="AG1873" s="121"/>
      <c r="AH1873" s="121"/>
      <c r="AI1873" s="121"/>
      <c r="AJ1873" s="121"/>
      <c r="AK1873" s="121"/>
      <c r="AL1873" s="121"/>
      <c r="AM1873" s="121"/>
      <c r="AN1873" s="121"/>
      <c r="AO1873" s="121"/>
      <c r="AP1873" s="121"/>
      <c r="AQ1873" s="121"/>
      <c r="AR1873" s="121"/>
      <c r="AS1873" s="121"/>
      <c r="AT1873" s="121"/>
      <c r="AU1873" s="121"/>
      <c r="AV1873" s="121"/>
      <c r="AW1873" s="121"/>
      <c r="AX1873" s="121"/>
      <c r="AY1873" s="121"/>
      <c r="AZ1873" s="121"/>
      <c r="BA1873" s="121"/>
      <c r="BB1873" s="121"/>
      <c r="BC1873" s="121"/>
      <c r="BD1873" s="121"/>
      <c r="BE1873" s="121"/>
      <c r="BF1873" s="121"/>
      <c r="BG1873" s="121"/>
      <c r="BH1873" s="121"/>
      <c r="BI1873" s="121"/>
      <c r="BJ1873" s="121"/>
      <c r="BK1873" s="121"/>
      <c r="BL1873" s="121"/>
      <c r="BM1873" s="121"/>
      <c r="BN1873" s="121"/>
      <c r="BO1873" s="121"/>
      <c r="BP1873" s="121"/>
      <c r="BQ1873" s="121"/>
      <c r="BR1873" s="121"/>
      <c r="BS1873" s="121"/>
      <c r="BT1873" s="121"/>
      <c r="BU1873" s="121"/>
      <c r="BV1873" s="121"/>
      <c r="BW1873" s="121"/>
      <c r="BX1873" s="121"/>
      <c r="BY1873" s="121"/>
      <c r="BZ1873" s="121"/>
      <c r="CA1873" s="121"/>
      <c r="CB1873" s="121"/>
      <c r="CC1873" s="121"/>
      <c r="CD1873" s="121"/>
      <c r="CE1873" s="121"/>
      <c r="CF1873" s="121"/>
      <c r="CG1873" s="121"/>
      <c r="CH1873" s="121"/>
      <c r="CI1873" s="121"/>
      <c r="CJ1873" s="121"/>
      <c r="CK1873" s="121"/>
      <c r="CL1873" s="121"/>
      <c r="CM1873" s="121"/>
      <c r="CN1873" s="121"/>
      <c r="CO1873" s="121"/>
      <c r="CP1873" s="121"/>
      <c r="CQ1873" s="121"/>
      <c r="CR1873" s="121"/>
      <c r="CS1873" s="121"/>
      <c r="CT1873" s="121"/>
      <c r="CU1873" s="121"/>
      <c r="CV1873" s="121"/>
      <c r="CW1873" s="121"/>
      <c r="CX1873" s="121"/>
      <c r="CY1873" s="121"/>
      <c r="CZ1873" s="121"/>
      <c r="DA1873" s="121"/>
      <c r="DB1873" s="121"/>
      <c r="DC1873" s="121"/>
      <c r="DD1873" s="121"/>
      <c r="DE1873" s="121"/>
      <c r="DF1873" s="121"/>
      <c r="DG1873" s="121"/>
      <c r="DH1873" s="121"/>
      <c r="DI1873" s="121"/>
      <c r="DJ1873" s="121"/>
      <c r="DK1873" s="121"/>
      <c r="DL1873" s="121"/>
      <c r="DM1873" s="121"/>
      <c r="DN1873" s="121"/>
      <c r="DO1873" s="121"/>
      <c r="DP1873" s="121"/>
      <c r="DQ1873" s="121"/>
      <c r="DR1873" s="121"/>
      <c r="DS1873" s="121"/>
      <c r="DT1873" s="121"/>
      <c r="DU1873" s="121"/>
      <c r="DV1873" s="121"/>
      <c r="DW1873" s="121"/>
      <c r="DX1873" s="121"/>
      <c r="DY1873" s="121"/>
      <c r="DZ1873" s="121"/>
      <c r="EA1873" s="121"/>
      <c r="EB1873" s="121"/>
      <c r="EC1873" s="121"/>
      <c r="ED1873" s="121"/>
      <c r="EE1873" s="121"/>
      <c r="EF1873" s="121"/>
      <c r="EG1873" s="121"/>
      <c r="EH1873" s="121"/>
      <c r="EI1873" s="121"/>
      <c r="EJ1873" s="121"/>
      <c r="EK1873" s="121"/>
      <c r="EL1873" s="121"/>
      <c r="EM1873" s="121"/>
      <c r="EN1873" s="121"/>
      <c r="EO1873" s="121"/>
      <c r="EP1873" s="121"/>
      <c r="EQ1873" s="121"/>
      <c r="ER1873" s="121"/>
      <c r="ES1873" s="121"/>
      <c r="ET1873" s="121"/>
      <c r="EU1873" s="121"/>
      <c r="EV1873" s="121"/>
      <c r="EW1873" s="121"/>
      <c r="EX1873" s="121"/>
      <c r="EY1873" s="121"/>
      <c r="EZ1873" s="121"/>
      <c r="FA1873" s="121"/>
      <c r="FB1873" s="121"/>
      <c r="FC1873" s="121"/>
      <c r="FD1873" s="121"/>
      <c r="FE1873" s="121"/>
      <c r="FF1873" s="121"/>
      <c r="FG1873" s="121"/>
      <c r="FH1873" s="121"/>
      <c r="FI1873" s="121"/>
      <c r="FJ1873" s="121"/>
      <c r="FK1873" s="121"/>
      <c r="FL1873" s="121"/>
      <c r="FM1873" s="121"/>
      <c r="FN1873" s="121"/>
      <c r="FO1873" s="121"/>
      <c r="FP1873" s="121"/>
      <c r="FQ1873" s="121"/>
      <c r="FR1873" s="121"/>
      <c r="FS1873" s="121"/>
      <c r="FT1873" s="121"/>
      <c r="FU1873" s="121"/>
      <c r="FV1873" s="121"/>
      <c r="FW1873" s="121"/>
      <c r="FX1873" s="121"/>
      <c r="FY1873" s="121"/>
      <c r="FZ1873" s="121"/>
      <c r="GA1873" s="121"/>
      <c r="GB1873" s="121"/>
      <c r="GC1873" s="121"/>
      <c r="GD1873" s="121"/>
      <c r="GE1873" s="121"/>
      <c r="GF1873" s="121"/>
      <c r="GG1873" s="121"/>
      <c r="GH1873" s="121"/>
      <c r="GI1873" s="121"/>
      <c r="GJ1873" s="121"/>
      <c r="GK1873" s="121"/>
      <c r="GL1873" s="121"/>
      <c r="GM1873" s="121"/>
      <c r="GN1873" s="121"/>
      <c r="GO1873" s="121"/>
      <c r="GP1873" s="121"/>
      <c r="GQ1873" s="121"/>
      <c r="GR1873" s="121"/>
      <c r="GS1873" s="121"/>
      <c r="GT1873" s="121"/>
      <c r="GU1873" s="121"/>
      <c r="GV1873" s="121"/>
      <c r="GW1873" s="121"/>
      <c r="GX1873" s="121"/>
      <c r="GY1873" s="121"/>
      <c r="GZ1873" s="121"/>
      <c r="HA1873" s="121"/>
      <c r="HB1873" s="121"/>
      <c r="HC1873" s="121"/>
      <c r="HD1873" s="121"/>
      <c r="HE1873" s="121"/>
      <c r="HF1873" s="121"/>
      <c r="HG1873" s="121"/>
      <c r="HH1873" s="121"/>
      <c r="HI1873" s="121"/>
      <c r="HJ1873" s="121"/>
      <c r="HK1873" s="121"/>
      <c r="HL1873" s="121"/>
      <c r="HM1873" s="121"/>
      <c r="HN1873" s="121"/>
      <c r="HO1873" s="121"/>
      <c r="HP1873" s="121"/>
      <c r="HQ1873" s="121"/>
      <c r="HR1873" s="121"/>
      <c r="HS1873" s="121"/>
      <c r="HT1873" s="121"/>
      <c r="HU1873" s="121"/>
      <c r="HV1873" s="121"/>
      <c r="HW1873" s="121"/>
      <c r="HX1873" s="121"/>
      <c r="HY1873" s="121"/>
      <c r="HZ1873" s="121"/>
      <c r="IA1873" s="121"/>
      <c r="IB1873" s="121"/>
      <c r="IC1873" s="121"/>
      <c r="ID1873" s="121"/>
      <c r="IE1873" s="121"/>
      <c r="IF1873" s="121"/>
      <c r="IG1873" s="121"/>
      <c r="IH1873" s="121"/>
      <c r="II1873" s="121"/>
      <c r="IJ1873" s="121"/>
      <c r="IK1873" s="121"/>
      <c r="IL1873" s="121"/>
      <c r="IM1873" s="121"/>
      <c r="IN1873" s="121"/>
      <c r="IO1873"/>
      <c r="IP1873"/>
      <c r="IQ1873"/>
      <c r="IR1873"/>
      <c r="IS1873"/>
      <c r="IT1873"/>
      <c r="IU1873"/>
      <c r="IV1873"/>
    </row>
    <row r="1874" s="122" customFormat="1" spans="1:248">
      <c r="A1874" s="142"/>
      <c r="B1874" s="142"/>
      <c r="C1874" s="142"/>
      <c r="D1874" s="142"/>
      <c r="E1874" s="143"/>
      <c r="F1874" s="144"/>
      <c r="G1874" s="127"/>
      <c r="H1874" s="127"/>
      <c r="I1874" s="127"/>
      <c r="J1874" s="127"/>
      <c r="K1874" s="127"/>
      <c r="L1874" s="127"/>
      <c r="M1874" s="127"/>
      <c r="N1874" s="127"/>
      <c r="O1874" s="127"/>
      <c r="P1874" s="127"/>
      <c r="Q1874" s="127"/>
      <c r="R1874" s="127"/>
      <c r="S1874" s="127"/>
      <c r="T1874" s="127"/>
      <c r="U1874" s="127"/>
      <c r="V1874" s="127"/>
      <c r="W1874" s="127"/>
      <c r="X1874" s="127"/>
      <c r="Y1874" s="127"/>
      <c r="Z1874" s="127"/>
      <c r="AA1874" s="127"/>
      <c r="AB1874" s="127"/>
      <c r="AC1874" s="127"/>
      <c r="AD1874" s="127"/>
      <c r="AE1874" s="127"/>
      <c r="AF1874" s="127"/>
      <c r="AG1874" s="127"/>
      <c r="AH1874" s="127"/>
      <c r="AI1874" s="127"/>
      <c r="AJ1874" s="127"/>
      <c r="AK1874" s="127"/>
      <c r="AL1874" s="127"/>
      <c r="AM1874" s="127"/>
      <c r="AN1874" s="127"/>
      <c r="AO1874" s="127"/>
      <c r="AP1874" s="127"/>
      <c r="AQ1874" s="127"/>
      <c r="AR1874" s="127"/>
      <c r="AS1874" s="127"/>
      <c r="AT1874" s="127"/>
      <c r="AU1874" s="127"/>
      <c r="AV1874" s="127"/>
      <c r="AW1874" s="127"/>
      <c r="AX1874" s="127"/>
      <c r="AY1874" s="127"/>
      <c r="AZ1874" s="127"/>
      <c r="BA1874" s="127"/>
      <c r="BB1874" s="127"/>
      <c r="BC1874" s="127"/>
      <c r="BD1874" s="127"/>
      <c r="BE1874" s="127"/>
      <c r="BF1874" s="127"/>
      <c r="BG1874" s="127"/>
      <c r="BH1874" s="127"/>
      <c r="BI1874" s="127"/>
      <c r="BJ1874" s="127"/>
      <c r="BK1874" s="127"/>
      <c r="BL1874" s="127"/>
      <c r="BM1874" s="127"/>
      <c r="BN1874" s="127"/>
      <c r="BO1874" s="127"/>
      <c r="BP1874" s="127"/>
      <c r="BQ1874" s="127"/>
      <c r="BR1874" s="127"/>
      <c r="BS1874" s="127"/>
      <c r="BT1874" s="127"/>
      <c r="BU1874" s="127"/>
      <c r="BV1874" s="127"/>
      <c r="BW1874" s="127"/>
      <c r="BX1874" s="127"/>
      <c r="BY1874" s="127"/>
      <c r="BZ1874" s="127"/>
      <c r="CA1874" s="127"/>
      <c r="CB1874" s="127"/>
      <c r="CC1874" s="127"/>
      <c r="CD1874" s="127"/>
      <c r="CE1874" s="127"/>
      <c r="CF1874" s="127"/>
      <c r="CG1874" s="127"/>
      <c r="CH1874" s="127"/>
      <c r="CI1874" s="127"/>
      <c r="CJ1874" s="127"/>
      <c r="CK1874" s="127"/>
      <c r="CL1874" s="127"/>
      <c r="CM1874" s="127"/>
      <c r="CN1874" s="127"/>
      <c r="CO1874" s="127"/>
      <c r="CP1874" s="127"/>
      <c r="CQ1874" s="127"/>
      <c r="CR1874" s="127"/>
      <c r="CS1874" s="127"/>
      <c r="CT1874" s="127"/>
      <c r="CU1874" s="127"/>
      <c r="CV1874" s="127"/>
      <c r="CW1874" s="127"/>
      <c r="CX1874" s="127"/>
      <c r="CY1874" s="127"/>
      <c r="CZ1874" s="127"/>
      <c r="DA1874" s="127"/>
      <c r="DB1874" s="127"/>
      <c r="DC1874" s="127"/>
      <c r="DD1874" s="127"/>
      <c r="DE1874" s="127"/>
      <c r="DF1874" s="127"/>
      <c r="DG1874" s="127"/>
      <c r="DH1874" s="127"/>
      <c r="DI1874" s="127"/>
      <c r="DJ1874" s="127"/>
      <c r="DK1874" s="127"/>
      <c r="DL1874" s="127"/>
      <c r="DM1874" s="127"/>
      <c r="DN1874" s="127"/>
      <c r="DO1874" s="127"/>
      <c r="DP1874" s="127"/>
      <c r="DQ1874" s="127"/>
      <c r="DR1874" s="127"/>
      <c r="DS1874" s="127"/>
      <c r="DT1874" s="127"/>
      <c r="DU1874" s="127"/>
      <c r="DV1874" s="127"/>
      <c r="DW1874" s="127"/>
      <c r="DX1874" s="127"/>
      <c r="DY1874" s="127"/>
      <c r="DZ1874" s="127"/>
      <c r="EA1874" s="127"/>
      <c r="EB1874" s="127"/>
      <c r="EC1874" s="127"/>
      <c r="ED1874" s="127"/>
      <c r="EE1874" s="127"/>
      <c r="EF1874" s="127"/>
      <c r="EG1874" s="127"/>
      <c r="EH1874" s="127"/>
      <c r="EI1874" s="127"/>
      <c r="EJ1874" s="127"/>
      <c r="EK1874" s="127"/>
      <c r="EL1874" s="127"/>
      <c r="EM1874" s="127"/>
      <c r="EN1874" s="127"/>
      <c r="EO1874" s="127"/>
      <c r="EP1874" s="127"/>
      <c r="EQ1874" s="127"/>
      <c r="ER1874" s="127"/>
      <c r="ES1874" s="127"/>
      <c r="ET1874" s="127"/>
      <c r="EU1874" s="127"/>
      <c r="EV1874" s="127"/>
      <c r="EW1874" s="127"/>
      <c r="EX1874" s="127"/>
      <c r="EY1874" s="127"/>
      <c r="EZ1874" s="127"/>
      <c r="FA1874" s="127"/>
      <c r="FB1874" s="127"/>
      <c r="FC1874" s="127"/>
      <c r="FD1874" s="127"/>
      <c r="FE1874" s="127"/>
      <c r="FF1874" s="127"/>
      <c r="FG1874" s="127"/>
      <c r="FH1874" s="127"/>
      <c r="FI1874" s="127"/>
      <c r="FJ1874" s="127"/>
      <c r="FK1874" s="127"/>
      <c r="FL1874" s="127"/>
      <c r="FM1874" s="127"/>
      <c r="FN1874" s="127"/>
      <c r="FO1874" s="127"/>
      <c r="FP1874" s="127"/>
      <c r="FQ1874" s="127"/>
      <c r="FR1874" s="127"/>
      <c r="FS1874" s="127"/>
      <c r="FT1874" s="127"/>
      <c r="FU1874" s="127"/>
      <c r="FV1874" s="127"/>
      <c r="FW1874" s="127"/>
      <c r="FX1874" s="127"/>
      <c r="FY1874" s="127"/>
      <c r="FZ1874" s="127"/>
      <c r="GA1874" s="127"/>
      <c r="GB1874" s="127"/>
      <c r="GC1874" s="127"/>
      <c r="GD1874" s="127"/>
      <c r="GE1874" s="127"/>
      <c r="GF1874" s="127"/>
      <c r="GG1874" s="127"/>
      <c r="GH1874" s="127"/>
      <c r="GI1874" s="127"/>
      <c r="GJ1874" s="127"/>
      <c r="GK1874" s="127"/>
      <c r="GL1874" s="127"/>
      <c r="GM1874" s="127"/>
      <c r="GN1874" s="127"/>
      <c r="GO1874" s="127"/>
      <c r="GP1874" s="127"/>
      <c r="GQ1874" s="127"/>
      <c r="GR1874" s="127"/>
      <c r="GS1874" s="127"/>
      <c r="GT1874" s="127"/>
      <c r="GU1874" s="127"/>
      <c r="GV1874" s="127"/>
      <c r="GW1874" s="127"/>
      <c r="GX1874" s="127"/>
      <c r="GY1874" s="127"/>
      <c r="GZ1874" s="127"/>
      <c r="HA1874" s="127"/>
      <c r="HB1874" s="127"/>
      <c r="HC1874" s="127"/>
      <c r="HD1874" s="127"/>
      <c r="HE1874" s="127"/>
      <c r="HF1874" s="127"/>
      <c r="HG1874" s="127"/>
      <c r="HH1874" s="127"/>
      <c r="HI1874" s="127"/>
      <c r="HJ1874" s="127"/>
      <c r="HK1874" s="127"/>
      <c r="HL1874" s="127"/>
      <c r="HM1874" s="127"/>
      <c r="HN1874" s="127"/>
      <c r="HO1874" s="127"/>
      <c r="HP1874" s="127"/>
      <c r="HQ1874" s="127"/>
      <c r="HR1874" s="127"/>
      <c r="HS1874" s="127"/>
      <c r="HT1874" s="127"/>
      <c r="HU1874" s="127"/>
      <c r="HV1874" s="127"/>
      <c r="HW1874" s="127"/>
      <c r="HX1874" s="127"/>
      <c r="HY1874" s="127"/>
      <c r="HZ1874" s="127"/>
      <c r="IA1874" s="127"/>
      <c r="IB1874" s="127"/>
      <c r="IC1874" s="127"/>
      <c r="ID1874" s="127"/>
      <c r="IE1874" s="127"/>
      <c r="IF1874" s="127"/>
      <c r="IG1874" s="127"/>
      <c r="IH1874" s="127"/>
      <c r="II1874" s="127"/>
      <c r="IJ1874" s="127"/>
      <c r="IK1874" s="127"/>
      <c r="IL1874" s="127"/>
      <c r="IM1874" s="127"/>
      <c r="IN1874" s="127"/>
    </row>
    <row r="1875" s="122" customFormat="1" spans="1:248">
      <c r="A1875" s="142"/>
      <c r="B1875" s="145" t="s">
        <v>127</v>
      </c>
      <c r="C1875" s="142"/>
      <c r="D1875" s="142"/>
      <c r="E1875" s="146">
        <f>SUM(E1876:E1877)</f>
        <v>2855512000</v>
      </c>
      <c r="F1875" s="144"/>
      <c r="G1875" s="127"/>
      <c r="H1875" s="127"/>
      <c r="I1875" s="127"/>
      <c r="J1875" s="127"/>
      <c r="K1875" s="127"/>
      <c r="L1875" s="127"/>
      <c r="M1875" s="127"/>
      <c r="N1875" s="127"/>
      <c r="O1875" s="127"/>
      <c r="P1875" s="127"/>
      <c r="Q1875" s="127"/>
      <c r="R1875" s="127"/>
      <c r="S1875" s="127"/>
      <c r="T1875" s="127"/>
      <c r="U1875" s="127"/>
      <c r="V1875" s="127"/>
      <c r="W1875" s="127"/>
      <c r="X1875" s="127"/>
      <c r="Y1875" s="127"/>
      <c r="Z1875" s="127"/>
      <c r="AA1875" s="127"/>
      <c r="AB1875" s="127"/>
      <c r="AC1875" s="127"/>
      <c r="AD1875" s="127"/>
      <c r="AE1875" s="127"/>
      <c r="AF1875" s="127"/>
      <c r="AG1875" s="127"/>
      <c r="AH1875" s="127"/>
      <c r="AI1875" s="127"/>
      <c r="AJ1875" s="127"/>
      <c r="AK1875" s="127"/>
      <c r="AL1875" s="127"/>
      <c r="AM1875" s="127"/>
      <c r="AN1875" s="127"/>
      <c r="AO1875" s="127"/>
      <c r="AP1875" s="127"/>
      <c r="AQ1875" s="127"/>
      <c r="AR1875" s="127"/>
      <c r="AS1875" s="127"/>
      <c r="AT1875" s="127"/>
      <c r="AU1875" s="127"/>
      <c r="AV1875" s="127"/>
      <c r="AW1875" s="127"/>
      <c r="AX1875" s="127"/>
      <c r="AY1875" s="127"/>
      <c r="AZ1875" s="127"/>
      <c r="BA1875" s="127"/>
      <c r="BB1875" s="127"/>
      <c r="BC1875" s="127"/>
      <c r="BD1875" s="127"/>
      <c r="BE1875" s="127"/>
      <c r="BF1875" s="127"/>
      <c r="BG1875" s="127"/>
      <c r="BH1875" s="127"/>
      <c r="BI1875" s="127"/>
      <c r="BJ1875" s="127"/>
      <c r="BK1875" s="127"/>
      <c r="BL1875" s="127"/>
      <c r="BM1875" s="127"/>
      <c r="BN1875" s="127"/>
      <c r="BO1875" s="127"/>
      <c r="BP1875" s="127"/>
      <c r="BQ1875" s="127"/>
      <c r="BR1875" s="127"/>
      <c r="BS1875" s="127"/>
      <c r="BT1875" s="127"/>
      <c r="BU1875" s="127"/>
      <c r="BV1875" s="127"/>
      <c r="BW1875" s="127"/>
      <c r="BX1875" s="127"/>
      <c r="BY1875" s="127"/>
      <c r="BZ1875" s="127"/>
      <c r="CA1875" s="127"/>
      <c r="CB1875" s="127"/>
      <c r="CC1875" s="127"/>
      <c r="CD1875" s="127"/>
      <c r="CE1875" s="127"/>
      <c r="CF1875" s="127"/>
      <c r="CG1875" s="127"/>
      <c r="CH1875" s="127"/>
      <c r="CI1875" s="127"/>
      <c r="CJ1875" s="127"/>
      <c r="CK1875" s="127"/>
      <c r="CL1875" s="127"/>
      <c r="CM1875" s="127"/>
      <c r="CN1875" s="127"/>
      <c r="CO1875" s="127"/>
      <c r="CP1875" s="127"/>
      <c r="CQ1875" s="127"/>
      <c r="CR1875" s="127"/>
      <c r="CS1875" s="127"/>
      <c r="CT1875" s="127"/>
      <c r="CU1875" s="127"/>
      <c r="CV1875" s="127"/>
      <c r="CW1875" s="127"/>
      <c r="CX1875" s="127"/>
      <c r="CY1875" s="127"/>
      <c r="CZ1875" s="127"/>
      <c r="DA1875" s="127"/>
      <c r="DB1875" s="127"/>
      <c r="DC1875" s="127"/>
      <c r="DD1875" s="127"/>
      <c r="DE1875" s="127"/>
      <c r="DF1875" s="127"/>
      <c r="DG1875" s="127"/>
      <c r="DH1875" s="127"/>
      <c r="DI1875" s="127"/>
      <c r="DJ1875" s="127"/>
      <c r="DK1875" s="127"/>
      <c r="DL1875" s="127"/>
      <c r="DM1875" s="127"/>
      <c r="DN1875" s="127"/>
      <c r="DO1875" s="127"/>
      <c r="DP1875" s="127"/>
      <c r="DQ1875" s="127"/>
      <c r="DR1875" s="127"/>
      <c r="DS1875" s="127"/>
      <c r="DT1875" s="127"/>
      <c r="DU1875" s="127"/>
      <c r="DV1875" s="127"/>
      <c r="DW1875" s="127"/>
      <c r="DX1875" s="127"/>
      <c r="DY1875" s="127"/>
      <c r="DZ1875" s="127"/>
      <c r="EA1875" s="127"/>
      <c r="EB1875" s="127"/>
      <c r="EC1875" s="127"/>
      <c r="ED1875" s="127"/>
      <c r="EE1875" s="127"/>
      <c r="EF1875" s="127"/>
      <c r="EG1875" s="127"/>
      <c r="EH1875" s="127"/>
      <c r="EI1875" s="127"/>
      <c r="EJ1875" s="127"/>
      <c r="EK1875" s="127"/>
      <c r="EL1875" s="127"/>
      <c r="EM1875" s="127"/>
      <c r="EN1875" s="127"/>
      <c r="EO1875" s="127"/>
      <c r="EP1875" s="127"/>
      <c r="EQ1875" s="127"/>
      <c r="ER1875" s="127"/>
      <c r="ES1875" s="127"/>
      <c r="ET1875" s="127"/>
      <c r="EU1875" s="127"/>
      <c r="EV1875" s="127"/>
      <c r="EW1875" s="127"/>
      <c r="EX1875" s="127"/>
      <c r="EY1875" s="127"/>
      <c r="EZ1875" s="127"/>
      <c r="FA1875" s="127"/>
      <c r="FB1875" s="127"/>
      <c r="FC1875" s="127"/>
      <c r="FD1875" s="127"/>
      <c r="FE1875" s="127"/>
      <c r="FF1875" s="127"/>
      <c r="FG1875" s="127"/>
      <c r="FH1875" s="127"/>
      <c r="FI1875" s="127"/>
      <c r="FJ1875" s="127"/>
      <c r="FK1875" s="127"/>
      <c r="FL1875" s="127"/>
      <c r="FM1875" s="127"/>
      <c r="FN1875" s="127"/>
      <c r="FO1875" s="127"/>
      <c r="FP1875" s="127"/>
      <c r="FQ1875" s="127"/>
      <c r="FR1875" s="127"/>
      <c r="FS1875" s="127"/>
      <c r="FT1875" s="127"/>
      <c r="FU1875" s="127"/>
      <c r="FV1875" s="127"/>
      <c r="FW1875" s="127"/>
      <c r="FX1875" s="127"/>
      <c r="FY1875" s="127"/>
      <c r="FZ1875" s="127"/>
      <c r="GA1875" s="127"/>
      <c r="GB1875" s="127"/>
      <c r="GC1875" s="127"/>
      <c r="GD1875" s="127"/>
      <c r="GE1875" s="127"/>
      <c r="GF1875" s="127"/>
      <c r="GG1875" s="127"/>
      <c r="GH1875" s="127"/>
      <c r="GI1875" s="127"/>
      <c r="GJ1875" s="127"/>
      <c r="GK1875" s="127"/>
      <c r="GL1875" s="127"/>
      <c r="GM1875" s="127"/>
      <c r="GN1875" s="127"/>
      <c r="GO1875" s="127"/>
      <c r="GP1875" s="127"/>
      <c r="GQ1875" s="127"/>
      <c r="GR1875" s="127"/>
      <c r="GS1875" s="127"/>
      <c r="GT1875" s="127"/>
      <c r="GU1875" s="127"/>
      <c r="GV1875" s="127"/>
      <c r="GW1875" s="127"/>
      <c r="GX1875" s="127"/>
      <c r="GY1875" s="127"/>
      <c r="GZ1875" s="127"/>
      <c r="HA1875" s="127"/>
      <c r="HB1875" s="127"/>
      <c r="HC1875" s="127"/>
      <c r="HD1875" s="127"/>
      <c r="HE1875" s="127"/>
      <c r="HF1875" s="127"/>
      <c r="HG1875" s="127"/>
      <c r="HH1875" s="127"/>
      <c r="HI1875" s="127"/>
      <c r="HJ1875" s="127"/>
      <c r="HK1875" s="127"/>
      <c r="HL1875" s="127"/>
      <c r="HM1875" s="127"/>
      <c r="HN1875" s="127"/>
      <c r="HO1875" s="127"/>
      <c r="HP1875" s="127"/>
      <c r="HQ1875" s="127"/>
      <c r="HR1875" s="127"/>
      <c r="HS1875" s="127"/>
      <c r="HT1875" s="127"/>
      <c r="HU1875" s="127"/>
      <c r="HV1875" s="127"/>
      <c r="HW1875" s="127"/>
      <c r="HX1875" s="127"/>
      <c r="HY1875" s="127"/>
      <c r="HZ1875" s="127"/>
      <c r="IA1875" s="127"/>
      <c r="IB1875" s="127"/>
      <c r="IC1875" s="127"/>
      <c r="ID1875" s="127"/>
      <c r="IE1875" s="127"/>
      <c r="IF1875" s="127"/>
      <c r="IG1875" s="127"/>
      <c r="IH1875" s="127"/>
      <c r="II1875" s="127"/>
      <c r="IJ1875" s="127"/>
      <c r="IK1875" s="127"/>
      <c r="IL1875" s="127"/>
      <c r="IM1875" s="127"/>
      <c r="IN1875" s="127"/>
    </row>
    <row r="1876" s="122" customFormat="1" spans="1:248">
      <c r="A1876" s="142"/>
      <c r="B1876" s="144" t="s">
        <v>128</v>
      </c>
      <c r="C1876" s="142"/>
      <c r="D1876" s="142"/>
      <c r="E1876" s="143">
        <f>2431764000+10648000</f>
        <v>2442412000</v>
      </c>
      <c r="F1876" s="144"/>
      <c r="G1876" s="127"/>
      <c r="H1876" s="127"/>
      <c r="I1876" s="127"/>
      <c r="J1876" s="127"/>
      <c r="K1876" s="127"/>
      <c r="L1876" s="127"/>
      <c r="M1876" s="127"/>
      <c r="N1876" s="127"/>
      <c r="O1876" s="127"/>
      <c r="P1876" s="127"/>
      <c r="Q1876" s="127"/>
      <c r="R1876" s="127"/>
      <c r="S1876" s="127"/>
      <c r="T1876" s="127"/>
      <c r="U1876" s="127"/>
      <c r="V1876" s="127"/>
      <c r="W1876" s="127"/>
      <c r="X1876" s="127"/>
      <c r="Y1876" s="127"/>
      <c r="Z1876" s="127"/>
      <c r="AA1876" s="127"/>
      <c r="AB1876" s="127"/>
      <c r="AC1876" s="127"/>
      <c r="AD1876" s="127"/>
      <c r="AE1876" s="127"/>
      <c r="AF1876" s="127"/>
      <c r="AG1876" s="127"/>
      <c r="AH1876" s="127"/>
      <c r="AI1876" s="127"/>
      <c r="AJ1876" s="127"/>
      <c r="AK1876" s="127"/>
      <c r="AL1876" s="127"/>
      <c r="AM1876" s="127"/>
      <c r="AN1876" s="127"/>
      <c r="AO1876" s="127"/>
      <c r="AP1876" s="127"/>
      <c r="AQ1876" s="127"/>
      <c r="AR1876" s="127"/>
      <c r="AS1876" s="127"/>
      <c r="AT1876" s="127"/>
      <c r="AU1876" s="127"/>
      <c r="AV1876" s="127"/>
      <c r="AW1876" s="127"/>
      <c r="AX1876" s="127"/>
      <c r="AY1876" s="127"/>
      <c r="AZ1876" s="127"/>
      <c r="BA1876" s="127"/>
      <c r="BB1876" s="127"/>
      <c r="BC1876" s="127"/>
      <c r="BD1876" s="127"/>
      <c r="BE1876" s="127"/>
      <c r="BF1876" s="127"/>
      <c r="BG1876" s="127"/>
      <c r="BH1876" s="127"/>
      <c r="BI1876" s="127"/>
      <c r="BJ1876" s="127"/>
      <c r="BK1876" s="127"/>
      <c r="BL1876" s="127"/>
      <c r="BM1876" s="127"/>
      <c r="BN1876" s="127"/>
      <c r="BO1876" s="127"/>
      <c r="BP1876" s="127"/>
      <c r="BQ1876" s="127"/>
      <c r="BR1876" s="127"/>
      <c r="BS1876" s="127"/>
      <c r="BT1876" s="127"/>
      <c r="BU1876" s="127"/>
      <c r="BV1876" s="127"/>
      <c r="BW1876" s="127"/>
      <c r="BX1876" s="127"/>
      <c r="BY1876" s="127"/>
      <c r="BZ1876" s="127"/>
      <c r="CA1876" s="127"/>
      <c r="CB1876" s="127"/>
      <c r="CC1876" s="127"/>
      <c r="CD1876" s="127"/>
      <c r="CE1876" s="127"/>
      <c r="CF1876" s="127"/>
      <c r="CG1876" s="127"/>
      <c r="CH1876" s="127"/>
      <c r="CI1876" s="127"/>
      <c r="CJ1876" s="127"/>
      <c r="CK1876" s="127"/>
      <c r="CL1876" s="127"/>
      <c r="CM1876" s="127"/>
      <c r="CN1876" s="127"/>
      <c r="CO1876" s="127"/>
      <c r="CP1876" s="127"/>
      <c r="CQ1876" s="127"/>
      <c r="CR1876" s="127"/>
      <c r="CS1876" s="127"/>
      <c r="CT1876" s="127"/>
      <c r="CU1876" s="127"/>
      <c r="CV1876" s="127"/>
      <c r="CW1876" s="127"/>
      <c r="CX1876" s="127"/>
      <c r="CY1876" s="127"/>
      <c r="CZ1876" s="127"/>
      <c r="DA1876" s="127"/>
      <c r="DB1876" s="127"/>
      <c r="DC1876" s="127"/>
      <c r="DD1876" s="127"/>
      <c r="DE1876" s="127"/>
      <c r="DF1876" s="127"/>
      <c r="DG1876" s="127"/>
      <c r="DH1876" s="127"/>
      <c r="DI1876" s="127"/>
      <c r="DJ1876" s="127"/>
      <c r="DK1876" s="127"/>
      <c r="DL1876" s="127"/>
      <c r="DM1876" s="127"/>
      <c r="DN1876" s="127"/>
      <c r="DO1876" s="127"/>
      <c r="DP1876" s="127"/>
      <c r="DQ1876" s="127"/>
      <c r="DR1876" s="127"/>
      <c r="DS1876" s="127"/>
      <c r="DT1876" s="127"/>
      <c r="DU1876" s="127"/>
      <c r="DV1876" s="127"/>
      <c r="DW1876" s="127"/>
      <c r="DX1876" s="127"/>
      <c r="DY1876" s="127"/>
      <c r="DZ1876" s="127"/>
      <c r="EA1876" s="127"/>
      <c r="EB1876" s="127"/>
      <c r="EC1876" s="127"/>
      <c r="ED1876" s="127"/>
      <c r="EE1876" s="127"/>
      <c r="EF1876" s="127"/>
      <c r="EG1876" s="127"/>
      <c r="EH1876" s="127"/>
      <c r="EI1876" s="127"/>
      <c r="EJ1876" s="127"/>
      <c r="EK1876" s="127"/>
      <c r="EL1876" s="127"/>
      <c r="EM1876" s="127"/>
      <c r="EN1876" s="127"/>
      <c r="EO1876" s="127"/>
      <c r="EP1876" s="127"/>
      <c r="EQ1876" s="127"/>
      <c r="ER1876" s="127"/>
      <c r="ES1876" s="127"/>
      <c r="ET1876" s="127"/>
      <c r="EU1876" s="127"/>
      <c r="EV1876" s="127"/>
      <c r="EW1876" s="127"/>
      <c r="EX1876" s="127"/>
      <c r="EY1876" s="127"/>
      <c r="EZ1876" s="127"/>
      <c r="FA1876" s="127"/>
      <c r="FB1876" s="127"/>
      <c r="FC1876" s="127"/>
      <c r="FD1876" s="127"/>
      <c r="FE1876" s="127"/>
      <c r="FF1876" s="127"/>
      <c r="FG1876" s="127"/>
      <c r="FH1876" s="127"/>
      <c r="FI1876" s="127"/>
      <c r="FJ1876" s="127"/>
      <c r="FK1876" s="127"/>
      <c r="FL1876" s="127"/>
      <c r="FM1876" s="127"/>
      <c r="FN1876" s="127"/>
      <c r="FO1876" s="127"/>
      <c r="FP1876" s="127"/>
      <c r="FQ1876" s="127"/>
      <c r="FR1876" s="127"/>
      <c r="FS1876" s="127"/>
      <c r="FT1876" s="127"/>
      <c r="FU1876" s="127"/>
      <c r="FV1876" s="127"/>
      <c r="FW1876" s="127"/>
      <c r="FX1876" s="127"/>
      <c r="FY1876" s="127"/>
      <c r="FZ1876" s="127"/>
      <c r="GA1876" s="127"/>
      <c r="GB1876" s="127"/>
      <c r="GC1876" s="127"/>
      <c r="GD1876" s="127"/>
      <c r="GE1876" s="127"/>
      <c r="GF1876" s="127"/>
      <c r="GG1876" s="127"/>
      <c r="GH1876" s="127"/>
      <c r="GI1876" s="127"/>
      <c r="GJ1876" s="127"/>
      <c r="GK1876" s="127"/>
      <c r="GL1876" s="127"/>
      <c r="GM1876" s="127"/>
      <c r="GN1876" s="127"/>
      <c r="GO1876" s="127"/>
      <c r="GP1876" s="127"/>
      <c r="GQ1876" s="127"/>
      <c r="GR1876" s="127"/>
      <c r="GS1876" s="127"/>
      <c r="GT1876" s="127"/>
      <c r="GU1876" s="127"/>
      <c r="GV1876" s="127"/>
      <c r="GW1876" s="127"/>
      <c r="GX1876" s="127"/>
      <c r="GY1876" s="127"/>
      <c r="GZ1876" s="127"/>
      <c r="HA1876" s="127"/>
      <c r="HB1876" s="127"/>
      <c r="HC1876" s="127"/>
      <c r="HD1876" s="127"/>
      <c r="HE1876" s="127"/>
      <c r="HF1876" s="127"/>
      <c r="HG1876" s="127"/>
      <c r="HH1876" s="127"/>
      <c r="HI1876" s="127"/>
      <c r="HJ1876" s="127"/>
      <c r="HK1876" s="127"/>
      <c r="HL1876" s="127"/>
      <c r="HM1876" s="127"/>
      <c r="HN1876" s="127"/>
      <c r="HO1876" s="127"/>
      <c r="HP1876" s="127"/>
      <c r="HQ1876" s="127"/>
      <c r="HR1876" s="127"/>
      <c r="HS1876" s="127"/>
      <c r="HT1876" s="127"/>
      <c r="HU1876" s="127"/>
      <c r="HV1876" s="127"/>
      <c r="HW1876" s="127"/>
      <c r="HX1876" s="127"/>
      <c r="HY1876" s="127"/>
      <c r="HZ1876" s="127"/>
      <c r="IA1876" s="127"/>
      <c r="IB1876" s="127"/>
      <c r="IC1876" s="127"/>
      <c r="ID1876" s="127"/>
      <c r="IE1876" s="127"/>
      <c r="IF1876" s="127"/>
      <c r="IG1876" s="127"/>
      <c r="IH1876" s="127"/>
      <c r="II1876" s="127"/>
      <c r="IJ1876" s="127"/>
      <c r="IK1876" s="127"/>
      <c r="IL1876" s="127"/>
      <c r="IM1876" s="127"/>
      <c r="IN1876" s="127"/>
    </row>
    <row r="1877" s="122" customFormat="1" spans="1:248">
      <c r="A1877" s="142"/>
      <c r="B1877" s="147" t="s">
        <v>129</v>
      </c>
      <c r="C1877" s="142"/>
      <c r="D1877" s="142"/>
      <c r="E1877" s="143">
        <v>413100000</v>
      </c>
      <c r="F1877" s="144"/>
      <c r="G1877" s="127"/>
      <c r="H1877" s="127"/>
      <c r="I1877" s="127"/>
      <c r="J1877" s="127"/>
      <c r="K1877" s="127"/>
      <c r="L1877" s="127"/>
      <c r="M1877" s="127"/>
      <c r="N1877" s="127"/>
      <c r="O1877" s="127"/>
      <c r="P1877" s="127"/>
      <c r="Q1877" s="127"/>
      <c r="R1877" s="127"/>
      <c r="S1877" s="127"/>
      <c r="T1877" s="127"/>
      <c r="U1877" s="127"/>
      <c r="V1877" s="127"/>
      <c r="W1877" s="127"/>
      <c r="X1877" s="127"/>
      <c r="Y1877" s="127"/>
      <c r="Z1877" s="127"/>
      <c r="AA1877" s="127"/>
      <c r="AB1877" s="127"/>
      <c r="AC1877" s="127"/>
      <c r="AD1877" s="127"/>
      <c r="AE1877" s="127"/>
      <c r="AF1877" s="127"/>
      <c r="AG1877" s="127"/>
      <c r="AH1877" s="127"/>
      <c r="AI1877" s="127"/>
      <c r="AJ1877" s="127"/>
      <c r="AK1877" s="127"/>
      <c r="AL1877" s="127"/>
      <c r="AM1877" s="127"/>
      <c r="AN1877" s="127"/>
      <c r="AO1877" s="127"/>
      <c r="AP1877" s="127"/>
      <c r="AQ1877" s="127"/>
      <c r="AR1877" s="127"/>
      <c r="AS1877" s="127"/>
      <c r="AT1877" s="127"/>
      <c r="AU1877" s="127"/>
      <c r="AV1877" s="127"/>
      <c r="AW1877" s="127"/>
      <c r="AX1877" s="127"/>
      <c r="AY1877" s="127"/>
      <c r="AZ1877" s="127"/>
      <c r="BA1877" s="127"/>
      <c r="BB1877" s="127"/>
      <c r="BC1877" s="127"/>
      <c r="BD1877" s="127"/>
      <c r="BE1877" s="127"/>
      <c r="BF1877" s="127"/>
      <c r="BG1877" s="127"/>
      <c r="BH1877" s="127"/>
      <c r="BI1877" s="127"/>
      <c r="BJ1877" s="127"/>
      <c r="BK1877" s="127"/>
      <c r="BL1877" s="127"/>
      <c r="BM1877" s="127"/>
      <c r="BN1877" s="127"/>
      <c r="BO1877" s="127"/>
      <c r="BP1877" s="127"/>
      <c r="BQ1877" s="127"/>
      <c r="BR1877" s="127"/>
      <c r="BS1877" s="127"/>
      <c r="BT1877" s="127"/>
      <c r="BU1877" s="127"/>
      <c r="BV1877" s="127"/>
      <c r="BW1877" s="127"/>
      <c r="BX1877" s="127"/>
      <c r="BY1877" s="127"/>
      <c r="BZ1877" s="127"/>
      <c r="CA1877" s="127"/>
      <c r="CB1877" s="127"/>
      <c r="CC1877" s="127"/>
      <c r="CD1877" s="127"/>
      <c r="CE1877" s="127"/>
      <c r="CF1877" s="127"/>
      <c r="CG1877" s="127"/>
      <c r="CH1877" s="127"/>
      <c r="CI1877" s="127"/>
      <c r="CJ1877" s="127"/>
      <c r="CK1877" s="127"/>
      <c r="CL1877" s="127"/>
      <c r="CM1877" s="127"/>
      <c r="CN1877" s="127"/>
      <c r="CO1877" s="127"/>
      <c r="CP1877" s="127"/>
      <c r="CQ1877" s="127"/>
      <c r="CR1877" s="127"/>
      <c r="CS1877" s="127"/>
      <c r="CT1877" s="127"/>
      <c r="CU1877" s="127"/>
      <c r="CV1877" s="127"/>
      <c r="CW1877" s="127"/>
      <c r="CX1877" s="127"/>
      <c r="CY1877" s="127"/>
      <c r="CZ1877" s="127"/>
      <c r="DA1877" s="127"/>
      <c r="DB1877" s="127"/>
      <c r="DC1877" s="127"/>
      <c r="DD1877" s="127"/>
      <c r="DE1877" s="127"/>
      <c r="DF1877" s="127"/>
      <c r="DG1877" s="127"/>
      <c r="DH1877" s="127"/>
      <c r="DI1877" s="127"/>
      <c r="DJ1877" s="127"/>
      <c r="DK1877" s="127"/>
      <c r="DL1877" s="127"/>
      <c r="DM1877" s="127"/>
      <c r="DN1877" s="127"/>
      <c r="DO1877" s="127"/>
      <c r="DP1877" s="127"/>
      <c r="DQ1877" s="127"/>
      <c r="DR1877" s="127"/>
      <c r="DS1877" s="127"/>
      <c r="DT1877" s="127"/>
      <c r="DU1877" s="127"/>
      <c r="DV1877" s="127"/>
      <c r="DW1877" s="127"/>
      <c r="DX1877" s="127"/>
      <c r="DY1877" s="127"/>
      <c r="DZ1877" s="127"/>
      <c r="EA1877" s="127"/>
      <c r="EB1877" s="127"/>
      <c r="EC1877" s="127"/>
      <c r="ED1877" s="127"/>
      <c r="EE1877" s="127"/>
      <c r="EF1877" s="127"/>
      <c r="EG1877" s="127"/>
      <c r="EH1877" s="127"/>
      <c r="EI1877" s="127"/>
      <c r="EJ1877" s="127"/>
      <c r="EK1877" s="127"/>
      <c r="EL1877" s="127"/>
      <c r="EM1877" s="127"/>
      <c r="EN1877" s="127"/>
      <c r="EO1877" s="127"/>
      <c r="EP1877" s="127"/>
      <c r="EQ1877" s="127"/>
      <c r="ER1877" s="127"/>
      <c r="ES1877" s="127"/>
      <c r="ET1877" s="127"/>
      <c r="EU1877" s="127"/>
      <c r="EV1877" s="127"/>
      <c r="EW1877" s="127"/>
      <c r="EX1877" s="127"/>
      <c r="EY1877" s="127"/>
      <c r="EZ1877" s="127"/>
      <c r="FA1877" s="127"/>
      <c r="FB1877" s="127"/>
      <c r="FC1877" s="127"/>
      <c r="FD1877" s="127"/>
      <c r="FE1877" s="127"/>
      <c r="FF1877" s="127"/>
      <c r="FG1877" s="127"/>
      <c r="FH1877" s="127"/>
      <c r="FI1877" s="127"/>
      <c r="FJ1877" s="127"/>
      <c r="FK1877" s="127"/>
      <c r="FL1877" s="127"/>
      <c r="FM1877" s="127"/>
      <c r="FN1877" s="127"/>
      <c r="FO1877" s="127"/>
      <c r="FP1877" s="127"/>
      <c r="FQ1877" s="127"/>
      <c r="FR1877" s="127"/>
      <c r="FS1877" s="127"/>
      <c r="FT1877" s="127"/>
      <c r="FU1877" s="127"/>
      <c r="FV1877" s="127"/>
      <c r="FW1877" s="127"/>
      <c r="FX1877" s="127"/>
      <c r="FY1877" s="127"/>
      <c r="FZ1877" s="127"/>
      <c r="GA1877" s="127"/>
      <c r="GB1877" s="127"/>
      <c r="GC1877" s="127"/>
      <c r="GD1877" s="127"/>
      <c r="GE1877" s="127"/>
      <c r="GF1877" s="127"/>
      <c r="GG1877" s="127"/>
      <c r="GH1877" s="127"/>
      <c r="GI1877" s="127"/>
      <c r="GJ1877" s="127"/>
      <c r="GK1877" s="127"/>
      <c r="GL1877" s="127"/>
      <c r="GM1877" s="127"/>
      <c r="GN1877" s="127"/>
      <c r="GO1877" s="127"/>
      <c r="GP1877" s="127"/>
      <c r="GQ1877" s="127"/>
      <c r="GR1877" s="127"/>
      <c r="GS1877" s="127"/>
      <c r="GT1877" s="127"/>
      <c r="GU1877" s="127"/>
      <c r="GV1877" s="127"/>
      <c r="GW1877" s="127"/>
      <c r="GX1877" s="127"/>
      <c r="GY1877" s="127"/>
      <c r="GZ1877" s="127"/>
      <c r="HA1877" s="127"/>
      <c r="HB1877" s="127"/>
      <c r="HC1877" s="127"/>
      <c r="HD1877" s="127"/>
      <c r="HE1877" s="127"/>
      <c r="HF1877" s="127"/>
      <c r="HG1877" s="127"/>
      <c r="HH1877" s="127"/>
      <c r="HI1877" s="127"/>
      <c r="HJ1877" s="127"/>
      <c r="HK1877" s="127"/>
      <c r="HL1877" s="127"/>
      <c r="HM1877" s="127"/>
      <c r="HN1877" s="127"/>
      <c r="HO1877" s="127"/>
      <c r="HP1877" s="127"/>
      <c r="HQ1877" s="127"/>
      <c r="HR1877" s="127"/>
      <c r="HS1877" s="127"/>
      <c r="HT1877" s="127"/>
      <c r="HU1877" s="127"/>
      <c r="HV1877" s="127"/>
      <c r="HW1877" s="127"/>
      <c r="HX1877" s="127"/>
      <c r="HY1877" s="127"/>
      <c r="HZ1877" s="127"/>
      <c r="IA1877" s="127"/>
      <c r="IB1877" s="127"/>
      <c r="IC1877" s="127"/>
      <c r="ID1877" s="127"/>
      <c r="IE1877" s="127"/>
      <c r="IF1877" s="127"/>
      <c r="IG1877" s="127"/>
      <c r="IH1877" s="127"/>
      <c r="II1877" s="127"/>
      <c r="IJ1877" s="127"/>
      <c r="IK1877" s="127"/>
      <c r="IL1877" s="127"/>
      <c r="IM1877" s="127"/>
      <c r="IN1877" s="127"/>
    </row>
    <row r="1878" s="124" customFormat="1" spans="1:256">
      <c r="A1878" s="204"/>
      <c r="B1878" s="369"/>
      <c r="C1878" s="204"/>
      <c r="D1878" s="204"/>
      <c r="E1878" s="204"/>
      <c r="F1878" s="369"/>
      <c r="G1878" s="121"/>
      <c r="H1878" s="121"/>
      <c r="I1878" s="121"/>
      <c r="J1878" s="121"/>
      <c r="K1878" s="121"/>
      <c r="L1878" s="121"/>
      <c r="M1878" s="121"/>
      <c r="N1878" s="121"/>
      <c r="O1878" s="121"/>
      <c r="P1878" s="121"/>
      <c r="Q1878" s="121"/>
      <c r="R1878" s="121"/>
      <c r="S1878" s="121"/>
      <c r="T1878" s="121"/>
      <c r="U1878" s="121"/>
      <c r="V1878" s="121"/>
      <c r="W1878" s="121"/>
      <c r="X1878" s="121"/>
      <c r="Y1878" s="121"/>
      <c r="Z1878" s="121"/>
      <c r="AA1878" s="121"/>
      <c r="AB1878" s="121"/>
      <c r="AC1878" s="121"/>
      <c r="AD1878" s="121"/>
      <c r="AE1878" s="121"/>
      <c r="AF1878" s="121"/>
      <c r="AG1878" s="121"/>
      <c r="AH1878" s="121"/>
      <c r="AI1878" s="121"/>
      <c r="AJ1878" s="121"/>
      <c r="AK1878" s="121"/>
      <c r="AL1878" s="121"/>
      <c r="AM1878" s="121"/>
      <c r="AN1878" s="121"/>
      <c r="AO1878" s="121"/>
      <c r="AP1878" s="121"/>
      <c r="AQ1878" s="121"/>
      <c r="AR1878" s="121"/>
      <c r="AS1878" s="121"/>
      <c r="AT1878" s="121"/>
      <c r="AU1878" s="121"/>
      <c r="AV1878" s="121"/>
      <c r="AW1878" s="121"/>
      <c r="AX1878" s="121"/>
      <c r="AY1878" s="121"/>
      <c r="AZ1878" s="121"/>
      <c r="BA1878" s="121"/>
      <c r="BB1878" s="121"/>
      <c r="BC1878" s="121"/>
      <c r="BD1878" s="121"/>
      <c r="BE1878" s="121"/>
      <c r="BF1878" s="121"/>
      <c r="BG1878" s="121"/>
      <c r="BH1878" s="121"/>
      <c r="BI1878" s="121"/>
      <c r="BJ1878" s="121"/>
      <c r="BK1878" s="121"/>
      <c r="BL1878" s="121"/>
      <c r="BM1878" s="121"/>
      <c r="BN1878" s="121"/>
      <c r="BO1878" s="121"/>
      <c r="BP1878" s="121"/>
      <c r="BQ1878" s="121"/>
      <c r="BR1878" s="121"/>
      <c r="BS1878" s="121"/>
      <c r="BT1878" s="121"/>
      <c r="BU1878" s="121"/>
      <c r="BV1878" s="121"/>
      <c r="BW1878" s="121"/>
      <c r="BX1878" s="121"/>
      <c r="BY1878" s="121"/>
      <c r="BZ1878" s="121"/>
      <c r="CA1878" s="121"/>
      <c r="CB1878" s="121"/>
      <c r="CC1878" s="121"/>
      <c r="CD1878" s="121"/>
      <c r="CE1878" s="121"/>
      <c r="CF1878" s="121"/>
      <c r="CG1878" s="121"/>
      <c r="CH1878" s="121"/>
      <c r="CI1878" s="121"/>
      <c r="CJ1878" s="121"/>
      <c r="CK1878" s="121"/>
      <c r="CL1878" s="121"/>
      <c r="CM1878" s="121"/>
      <c r="CN1878" s="121"/>
      <c r="CO1878" s="121"/>
      <c r="CP1878" s="121"/>
      <c r="CQ1878" s="121"/>
      <c r="CR1878" s="121"/>
      <c r="CS1878" s="121"/>
      <c r="CT1878" s="121"/>
      <c r="CU1878" s="121"/>
      <c r="CV1878" s="121"/>
      <c r="CW1878" s="121"/>
      <c r="CX1878" s="121"/>
      <c r="CY1878" s="121"/>
      <c r="CZ1878" s="121"/>
      <c r="DA1878" s="121"/>
      <c r="DB1878" s="121"/>
      <c r="DC1878" s="121"/>
      <c r="DD1878" s="121"/>
      <c r="DE1878" s="121"/>
      <c r="DF1878" s="121"/>
      <c r="DG1878" s="121"/>
      <c r="DH1878" s="121"/>
      <c r="DI1878" s="121"/>
      <c r="DJ1878" s="121"/>
      <c r="DK1878" s="121"/>
      <c r="DL1878" s="121"/>
      <c r="DM1878" s="121"/>
      <c r="DN1878" s="121"/>
      <c r="DO1878" s="121"/>
      <c r="DP1878" s="121"/>
      <c r="DQ1878" s="121"/>
      <c r="DR1878" s="121"/>
      <c r="DS1878" s="121"/>
      <c r="DT1878" s="121"/>
      <c r="DU1878" s="121"/>
      <c r="DV1878" s="121"/>
      <c r="DW1878" s="121"/>
      <c r="DX1878" s="121"/>
      <c r="DY1878" s="121"/>
      <c r="DZ1878" s="121"/>
      <c r="EA1878" s="121"/>
      <c r="EB1878" s="121"/>
      <c r="EC1878" s="121"/>
      <c r="ED1878" s="121"/>
      <c r="EE1878" s="121"/>
      <c r="EF1878" s="121"/>
      <c r="EG1878" s="121"/>
      <c r="EH1878" s="121"/>
      <c r="EI1878" s="121"/>
      <c r="EJ1878" s="121"/>
      <c r="EK1878" s="121"/>
      <c r="EL1878" s="121"/>
      <c r="EM1878" s="121"/>
      <c r="EN1878" s="121"/>
      <c r="EO1878" s="121"/>
      <c r="EP1878" s="121"/>
      <c r="EQ1878" s="121"/>
      <c r="ER1878" s="121"/>
      <c r="ES1878" s="121"/>
      <c r="ET1878" s="121"/>
      <c r="EU1878" s="121"/>
      <c r="EV1878" s="121"/>
      <c r="EW1878" s="121"/>
      <c r="EX1878" s="121"/>
      <c r="EY1878" s="121"/>
      <c r="EZ1878" s="121"/>
      <c r="FA1878" s="121"/>
      <c r="FB1878" s="121"/>
      <c r="FC1878" s="121"/>
      <c r="FD1878" s="121"/>
      <c r="FE1878" s="121"/>
      <c r="FF1878" s="121"/>
      <c r="FG1878" s="121"/>
      <c r="FH1878" s="121"/>
      <c r="FI1878" s="121"/>
      <c r="FJ1878" s="121"/>
      <c r="FK1878" s="121"/>
      <c r="FL1878" s="121"/>
      <c r="FM1878" s="121"/>
      <c r="FN1878" s="121"/>
      <c r="FO1878" s="121"/>
      <c r="FP1878" s="121"/>
      <c r="FQ1878" s="121"/>
      <c r="FR1878" s="121"/>
      <c r="FS1878" s="121"/>
      <c r="FT1878" s="121"/>
      <c r="FU1878" s="121"/>
      <c r="FV1878" s="121"/>
      <c r="FW1878" s="121"/>
      <c r="FX1878" s="121"/>
      <c r="FY1878" s="121"/>
      <c r="FZ1878" s="121"/>
      <c r="GA1878" s="121"/>
      <c r="GB1878" s="121"/>
      <c r="GC1878" s="121"/>
      <c r="GD1878" s="121"/>
      <c r="GE1878" s="121"/>
      <c r="GF1878" s="121"/>
      <c r="GG1878" s="121"/>
      <c r="GH1878" s="121"/>
      <c r="GI1878" s="121"/>
      <c r="GJ1878" s="121"/>
      <c r="GK1878" s="121"/>
      <c r="GL1878" s="121"/>
      <c r="GM1878" s="121"/>
      <c r="GN1878" s="121"/>
      <c r="GO1878" s="121"/>
      <c r="GP1878" s="121"/>
      <c r="GQ1878" s="121"/>
      <c r="GR1878" s="121"/>
      <c r="GS1878" s="121"/>
      <c r="GT1878" s="121"/>
      <c r="GU1878" s="121"/>
      <c r="GV1878" s="121"/>
      <c r="GW1878" s="121"/>
      <c r="GX1878" s="121"/>
      <c r="GY1878" s="121"/>
      <c r="GZ1878" s="121"/>
      <c r="HA1878" s="121"/>
      <c r="HB1878" s="121"/>
      <c r="HC1878" s="121"/>
      <c r="HD1878" s="121"/>
      <c r="HE1878" s="121"/>
      <c r="HF1878" s="121"/>
      <c r="HG1878" s="121"/>
      <c r="HH1878" s="121"/>
      <c r="HI1878" s="121"/>
      <c r="HJ1878" s="121"/>
      <c r="HK1878" s="121"/>
      <c r="HL1878" s="121"/>
      <c r="HM1878" s="121"/>
      <c r="HN1878" s="121"/>
      <c r="HO1878" s="121"/>
      <c r="HP1878" s="121"/>
      <c r="HQ1878" s="121"/>
      <c r="HR1878" s="121"/>
      <c r="HS1878" s="121"/>
      <c r="HT1878" s="121"/>
      <c r="HU1878" s="121"/>
      <c r="HV1878" s="121"/>
      <c r="HW1878" s="121"/>
      <c r="HX1878" s="121"/>
      <c r="HY1878" s="121"/>
      <c r="HZ1878" s="121"/>
      <c r="IA1878" s="121"/>
      <c r="IB1878" s="121"/>
      <c r="IC1878" s="121"/>
      <c r="ID1878" s="121"/>
      <c r="IE1878" s="121"/>
      <c r="IF1878" s="121"/>
      <c r="IG1878" s="121"/>
      <c r="IH1878" s="121"/>
      <c r="II1878" s="121"/>
      <c r="IJ1878" s="121"/>
      <c r="IK1878" s="121"/>
      <c r="IL1878" s="121"/>
      <c r="IM1878" s="121"/>
      <c r="IN1878" s="121"/>
      <c r="IO1878"/>
      <c r="IP1878"/>
      <c r="IQ1878"/>
      <c r="IR1878"/>
      <c r="IS1878"/>
      <c r="IT1878"/>
      <c r="IU1878"/>
      <c r="IV1878"/>
    </row>
    <row r="1879" s="124" customFormat="1" spans="1:256">
      <c r="A1879" s="148"/>
      <c r="B1879" s="151" t="s">
        <v>132</v>
      </c>
      <c r="C1879" s="148"/>
      <c r="D1879" s="148"/>
      <c r="E1879" s="146">
        <f>SUM(E1882:E1915)</f>
        <v>6093700000</v>
      </c>
      <c r="F1879" s="150"/>
      <c r="G1879" s="121"/>
      <c r="H1879" s="121"/>
      <c r="I1879" s="121"/>
      <c r="J1879" s="121"/>
      <c r="K1879" s="121"/>
      <c r="L1879" s="121"/>
      <c r="M1879" s="121"/>
      <c r="N1879" s="121"/>
      <c r="O1879" s="121"/>
      <c r="P1879" s="121"/>
      <c r="Q1879" s="121"/>
      <c r="R1879" s="121"/>
      <c r="S1879" s="121"/>
      <c r="T1879" s="121"/>
      <c r="U1879" s="121"/>
      <c r="V1879" s="121"/>
      <c r="W1879" s="121"/>
      <c r="X1879" s="121"/>
      <c r="Y1879" s="121"/>
      <c r="Z1879" s="121"/>
      <c r="AA1879" s="121"/>
      <c r="AB1879" s="121"/>
      <c r="AC1879" s="121"/>
      <c r="AD1879" s="121"/>
      <c r="AE1879" s="121"/>
      <c r="AF1879" s="121"/>
      <c r="AG1879" s="121"/>
      <c r="AH1879" s="121"/>
      <c r="AI1879" s="121"/>
      <c r="AJ1879" s="121"/>
      <c r="AK1879" s="121"/>
      <c r="AL1879" s="121"/>
      <c r="AM1879" s="121"/>
      <c r="AN1879" s="121"/>
      <c r="AO1879" s="121"/>
      <c r="AP1879" s="121"/>
      <c r="AQ1879" s="121"/>
      <c r="AR1879" s="121"/>
      <c r="AS1879" s="121"/>
      <c r="AT1879" s="121"/>
      <c r="AU1879" s="121"/>
      <c r="AV1879" s="121"/>
      <c r="AW1879" s="121"/>
      <c r="AX1879" s="121"/>
      <c r="AY1879" s="121"/>
      <c r="AZ1879" s="121"/>
      <c r="BA1879" s="121"/>
      <c r="BB1879" s="121"/>
      <c r="BC1879" s="121"/>
      <c r="BD1879" s="121"/>
      <c r="BE1879" s="121"/>
      <c r="BF1879" s="121"/>
      <c r="BG1879" s="121"/>
      <c r="BH1879" s="121"/>
      <c r="BI1879" s="121"/>
      <c r="BJ1879" s="121"/>
      <c r="BK1879" s="121"/>
      <c r="BL1879" s="121"/>
      <c r="BM1879" s="121"/>
      <c r="BN1879" s="121"/>
      <c r="BO1879" s="121"/>
      <c r="BP1879" s="121"/>
      <c r="BQ1879" s="121"/>
      <c r="BR1879" s="121"/>
      <c r="BS1879" s="121"/>
      <c r="BT1879" s="121"/>
      <c r="BU1879" s="121"/>
      <c r="BV1879" s="121"/>
      <c r="BW1879" s="121"/>
      <c r="BX1879" s="121"/>
      <c r="BY1879" s="121"/>
      <c r="BZ1879" s="121"/>
      <c r="CA1879" s="121"/>
      <c r="CB1879" s="121"/>
      <c r="CC1879" s="121"/>
      <c r="CD1879" s="121"/>
      <c r="CE1879" s="121"/>
      <c r="CF1879" s="121"/>
      <c r="CG1879" s="121"/>
      <c r="CH1879" s="121"/>
      <c r="CI1879" s="121"/>
      <c r="CJ1879" s="121"/>
      <c r="CK1879" s="121"/>
      <c r="CL1879" s="121"/>
      <c r="CM1879" s="121"/>
      <c r="CN1879" s="121"/>
      <c r="CO1879" s="121"/>
      <c r="CP1879" s="121"/>
      <c r="CQ1879" s="121"/>
      <c r="CR1879" s="121"/>
      <c r="CS1879" s="121"/>
      <c r="CT1879" s="121"/>
      <c r="CU1879" s="121"/>
      <c r="CV1879" s="121"/>
      <c r="CW1879" s="121"/>
      <c r="CX1879" s="121"/>
      <c r="CY1879" s="121"/>
      <c r="CZ1879" s="121"/>
      <c r="DA1879" s="121"/>
      <c r="DB1879" s="121"/>
      <c r="DC1879" s="121"/>
      <c r="DD1879" s="121"/>
      <c r="DE1879" s="121"/>
      <c r="DF1879" s="121"/>
      <c r="DG1879" s="121"/>
      <c r="DH1879" s="121"/>
      <c r="DI1879" s="121"/>
      <c r="DJ1879" s="121"/>
      <c r="DK1879" s="121"/>
      <c r="DL1879" s="121"/>
      <c r="DM1879" s="121"/>
      <c r="DN1879" s="121"/>
      <c r="DO1879" s="121"/>
      <c r="DP1879" s="121"/>
      <c r="DQ1879" s="121"/>
      <c r="DR1879" s="121"/>
      <c r="DS1879" s="121"/>
      <c r="DT1879" s="121"/>
      <c r="DU1879" s="121"/>
      <c r="DV1879" s="121"/>
      <c r="DW1879" s="121"/>
      <c r="DX1879" s="121"/>
      <c r="DY1879" s="121"/>
      <c r="DZ1879" s="121"/>
      <c r="EA1879" s="121"/>
      <c r="EB1879" s="121"/>
      <c r="EC1879" s="121"/>
      <c r="ED1879" s="121"/>
      <c r="EE1879" s="121"/>
      <c r="EF1879" s="121"/>
      <c r="EG1879" s="121"/>
      <c r="EH1879" s="121"/>
      <c r="EI1879" s="121"/>
      <c r="EJ1879" s="121"/>
      <c r="EK1879" s="121"/>
      <c r="EL1879" s="121"/>
      <c r="EM1879" s="121"/>
      <c r="EN1879" s="121"/>
      <c r="EO1879" s="121"/>
      <c r="EP1879" s="121"/>
      <c r="EQ1879" s="121"/>
      <c r="ER1879" s="121"/>
      <c r="ES1879" s="121"/>
      <c r="ET1879" s="121"/>
      <c r="EU1879" s="121"/>
      <c r="EV1879" s="121"/>
      <c r="EW1879" s="121"/>
      <c r="EX1879" s="121"/>
      <c r="EY1879" s="121"/>
      <c r="EZ1879" s="121"/>
      <c r="FA1879" s="121"/>
      <c r="FB1879" s="121"/>
      <c r="FC1879" s="121"/>
      <c r="FD1879" s="121"/>
      <c r="FE1879" s="121"/>
      <c r="FF1879" s="121"/>
      <c r="FG1879" s="121"/>
      <c r="FH1879" s="121"/>
      <c r="FI1879" s="121"/>
      <c r="FJ1879" s="121"/>
      <c r="FK1879" s="121"/>
      <c r="FL1879" s="121"/>
      <c r="FM1879" s="121"/>
      <c r="FN1879" s="121"/>
      <c r="FO1879" s="121"/>
      <c r="FP1879" s="121"/>
      <c r="FQ1879" s="121"/>
      <c r="FR1879" s="121"/>
      <c r="FS1879" s="121"/>
      <c r="FT1879" s="121"/>
      <c r="FU1879" s="121"/>
      <c r="FV1879" s="121"/>
      <c r="FW1879" s="121"/>
      <c r="FX1879" s="121"/>
      <c r="FY1879" s="121"/>
      <c r="FZ1879" s="121"/>
      <c r="GA1879" s="121"/>
      <c r="GB1879" s="121"/>
      <c r="GC1879" s="121"/>
      <c r="GD1879" s="121"/>
      <c r="GE1879" s="121"/>
      <c r="GF1879" s="121"/>
      <c r="GG1879" s="121"/>
      <c r="GH1879" s="121"/>
      <c r="GI1879" s="121"/>
      <c r="GJ1879" s="121"/>
      <c r="GK1879" s="121"/>
      <c r="GL1879" s="121"/>
      <c r="GM1879" s="121"/>
      <c r="GN1879" s="121"/>
      <c r="GO1879" s="121"/>
      <c r="GP1879" s="121"/>
      <c r="GQ1879" s="121"/>
      <c r="GR1879" s="121"/>
      <c r="GS1879" s="121"/>
      <c r="GT1879" s="121"/>
      <c r="GU1879" s="121"/>
      <c r="GV1879" s="121"/>
      <c r="GW1879" s="121"/>
      <c r="GX1879" s="121"/>
      <c r="GY1879" s="121"/>
      <c r="GZ1879" s="121"/>
      <c r="HA1879" s="121"/>
      <c r="HB1879" s="121"/>
      <c r="HC1879" s="121"/>
      <c r="HD1879" s="121"/>
      <c r="HE1879" s="121"/>
      <c r="HF1879" s="121"/>
      <c r="HG1879" s="121"/>
      <c r="HH1879" s="121"/>
      <c r="HI1879" s="121"/>
      <c r="HJ1879" s="121"/>
      <c r="HK1879" s="121"/>
      <c r="HL1879" s="121"/>
      <c r="HM1879" s="121"/>
      <c r="HN1879" s="121"/>
      <c r="HO1879" s="121"/>
      <c r="HP1879" s="121"/>
      <c r="HQ1879" s="121"/>
      <c r="HR1879" s="121"/>
      <c r="HS1879" s="121"/>
      <c r="HT1879" s="121"/>
      <c r="HU1879" s="121"/>
      <c r="HV1879" s="121"/>
      <c r="HW1879" s="121"/>
      <c r="HX1879" s="121"/>
      <c r="HY1879" s="121"/>
      <c r="HZ1879" s="121"/>
      <c r="IA1879" s="121"/>
      <c r="IB1879" s="121"/>
      <c r="IC1879" s="121"/>
      <c r="ID1879" s="121"/>
      <c r="IE1879" s="121"/>
      <c r="IF1879" s="121"/>
      <c r="IG1879" s="121"/>
      <c r="IH1879" s="121"/>
      <c r="II1879" s="121"/>
      <c r="IJ1879" s="121"/>
      <c r="IK1879" s="121"/>
      <c r="IL1879" s="121"/>
      <c r="IM1879" s="121"/>
      <c r="IN1879" s="121"/>
      <c r="IO1879"/>
      <c r="IP1879"/>
      <c r="IQ1879"/>
      <c r="IR1879"/>
      <c r="IS1879"/>
      <c r="IT1879"/>
      <c r="IU1879"/>
      <c r="IV1879"/>
    </row>
    <row r="1880" s="124" customFormat="1" spans="1:256">
      <c r="A1880" s="148"/>
      <c r="B1880" s="148"/>
      <c r="C1880" s="148"/>
      <c r="D1880" s="148"/>
      <c r="E1880" s="174"/>
      <c r="F1880" s="150"/>
      <c r="G1880" s="121"/>
      <c r="H1880" s="121"/>
      <c r="I1880" s="121"/>
      <c r="J1880" s="121"/>
      <c r="K1880" s="121"/>
      <c r="L1880" s="121"/>
      <c r="M1880" s="121"/>
      <c r="N1880" s="121"/>
      <c r="O1880" s="121"/>
      <c r="P1880" s="121"/>
      <c r="Q1880" s="121"/>
      <c r="R1880" s="121"/>
      <c r="S1880" s="121"/>
      <c r="T1880" s="121"/>
      <c r="U1880" s="121"/>
      <c r="V1880" s="121"/>
      <c r="W1880" s="121"/>
      <c r="X1880" s="121"/>
      <c r="Y1880" s="121"/>
      <c r="Z1880" s="121"/>
      <c r="AA1880" s="121"/>
      <c r="AB1880" s="121"/>
      <c r="AC1880" s="121"/>
      <c r="AD1880" s="121"/>
      <c r="AE1880" s="121"/>
      <c r="AF1880" s="121"/>
      <c r="AG1880" s="121"/>
      <c r="AH1880" s="121"/>
      <c r="AI1880" s="121"/>
      <c r="AJ1880" s="121"/>
      <c r="AK1880" s="121"/>
      <c r="AL1880" s="121"/>
      <c r="AM1880" s="121"/>
      <c r="AN1880" s="121"/>
      <c r="AO1880" s="121"/>
      <c r="AP1880" s="121"/>
      <c r="AQ1880" s="121"/>
      <c r="AR1880" s="121"/>
      <c r="AS1880" s="121"/>
      <c r="AT1880" s="121"/>
      <c r="AU1880" s="121"/>
      <c r="AV1880" s="121"/>
      <c r="AW1880" s="121"/>
      <c r="AX1880" s="121"/>
      <c r="AY1880" s="121"/>
      <c r="AZ1880" s="121"/>
      <c r="BA1880" s="121"/>
      <c r="BB1880" s="121"/>
      <c r="BC1880" s="121"/>
      <c r="BD1880" s="121"/>
      <c r="BE1880" s="121"/>
      <c r="BF1880" s="121"/>
      <c r="BG1880" s="121"/>
      <c r="BH1880" s="121"/>
      <c r="BI1880" s="121"/>
      <c r="BJ1880" s="121"/>
      <c r="BK1880" s="121"/>
      <c r="BL1880" s="121"/>
      <c r="BM1880" s="121"/>
      <c r="BN1880" s="121"/>
      <c r="BO1880" s="121"/>
      <c r="BP1880" s="121"/>
      <c r="BQ1880" s="121"/>
      <c r="BR1880" s="121"/>
      <c r="BS1880" s="121"/>
      <c r="BT1880" s="121"/>
      <c r="BU1880" s="121"/>
      <c r="BV1880" s="121"/>
      <c r="BW1880" s="121"/>
      <c r="BX1880" s="121"/>
      <c r="BY1880" s="121"/>
      <c r="BZ1880" s="121"/>
      <c r="CA1880" s="121"/>
      <c r="CB1880" s="121"/>
      <c r="CC1880" s="121"/>
      <c r="CD1880" s="121"/>
      <c r="CE1880" s="121"/>
      <c r="CF1880" s="121"/>
      <c r="CG1880" s="121"/>
      <c r="CH1880" s="121"/>
      <c r="CI1880" s="121"/>
      <c r="CJ1880" s="121"/>
      <c r="CK1880" s="121"/>
      <c r="CL1880" s="121"/>
      <c r="CM1880" s="121"/>
      <c r="CN1880" s="121"/>
      <c r="CO1880" s="121"/>
      <c r="CP1880" s="121"/>
      <c r="CQ1880" s="121"/>
      <c r="CR1880" s="121"/>
      <c r="CS1880" s="121"/>
      <c r="CT1880" s="121"/>
      <c r="CU1880" s="121"/>
      <c r="CV1880" s="121"/>
      <c r="CW1880" s="121"/>
      <c r="CX1880" s="121"/>
      <c r="CY1880" s="121"/>
      <c r="CZ1880" s="121"/>
      <c r="DA1880" s="121"/>
      <c r="DB1880" s="121"/>
      <c r="DC1880" s="121"/>
      <c r="DD1880" s="121"/>
      <c r="DE1880" s="121"/>
      <c r="DF1880" s="121"/>
      <c r="DG1880" s="121"/>
      <c r="DH1880" s="121"/>
      <c r="DI1880" s="121"/>
      <c r="DJ1880" s="121"/>
      <c r="DK1880" s="121"/>
      <c r="DL1880" s="121"/>
      <c r="DM1880" s="121"/>
      <c r="DN1880" s="121"/>
      <c r="DO1880" s="121"/>
      <c r="DP1880" s="121"/>
      <c r="DQ1880" s="121"/>
      <c r="DR1880" s="121"/>
      <c r="DS1880" s="121"/>
      <c r="DT1880" s="121"/>
      <c r="DU1880" s="121"/>
      <c r="DV1880" s="121"/>
      <c r="DW1880" s="121"/>
      <c r="DX1880" s="121"/>
      <c r="DY1880" s="121"/>
      <c r="DZ1880" s="121"/>
      <c r="EA1880" s="121"/>
      <c r="EB1880" s="121"/>
      <c r="EC1880" s="121"/>
      <c r="ED1880" s="121"/>
      <c r="EE1880" s="121"/>
      <c r="EF1880" s="121"/>
      <c r="EG1880" s="121"/>
      <c r="EH1880" s="121"/>
      <c r="EI1880" s="121"/>
      <c r="EJ1880" s="121"/>
      <c r="EK1880" s="121"/>
      <c r="EL1880" s="121"/>
      <c r="EM1880" s="121"/>
      <c r="EN1880" s="121"/>
      <c r="EO1880" s="121"/>
      <c r="EP1880" s="121"/>
      <c r="EQ1880" s="121"/>
      <c r="ER1880" s="121"/>
      <c r="ES1880" s="121"/>
      <c r="ET1880" s="121"/>
      <c r="EU1880" s="121"/>
      <c r="EV1880" s="121"/>
      <c r="EW1880" s="121"/>
      <c r="EX1880" s="121"/>
      <c r="EY1880" s="121"/>
      <c r="EZ1880" s="121"/>
      <c r="FA1880" s="121"/>
      <c r="FB1880" s="121"/>
      <c r="FC1880" s="121"/>
      <c r="FD1880" s="121"/>
      <c r="FE1880" s="121"/>
      <c r="FF1880" s="121"/>
      <c r="FG1880" s="121"/>
      <c r="FH1880" s="121"/>
      <c r="FI1880" s="121"/>
      <c r="FJ1880" s="121"/>
      <c r="FK1880" s="121"/>
      <c r="FL1880" s="121"/>
      <c r="FM1880" s="121"/>
      <c r="FN1880" s="121"/>
      <c r="FO1880" s="121"/>
      <c r="FP1880" s="121"/>
      <c r="FQ1880" s="121"/>
      <c r="FR1880" s="121"/>
      <c r="FS1880" s="121"/>
      <c r="FT1880" s="121"/>
      <c r="FU1880" s="121"/>
      <c r="FV1880" s="121"/>
      <c r="FW1880" s="121"/>
      <c r="FX1880" s="121"/>
      <c r="FY1880" s="121"/>
      <c r="FZ1880" s="121"/>
      <c r="GA1880" s="121"/>
      <c r="GB1880" s="121"/>
      <c r="GC1880" s="121"/>
      <c r="GD1880" s="121"/>
      <c r="GE1880" s="121"/>
      <c r="GF1880" s="121"/>
      <c r="GG1880" s="121"/>
      <c r="GH1880" s="121"/>
      <c r="GI1880" s="121"/>
      <c r="GJ1880" s="121"/>
      <c r="GK1880" s="121"/>
      <c r="GL1880" s="121"/>
      <c r="GM1880" s="121"/>
      <c r="GN1880" s="121"/>
      <c r="GO1880" s="121"/>
      <c r="GP1880" s="121"/>
      <c r="GQ1880" s="121"/>
      <c r="GR1880" s="121"/>
      <c r="GS1880" s="121"/>
      <c r="GT1880" s="121"/>
      <c r="GU1880" s="121"/>
      <c r="GV1880" s="121"/>
      <c r="GW1880" s="121"/>
      <c r="GX1880" s="121"/>
      <c r="GY1880" s="121"/>
      <c r="GZ1880" s="121"/>
      <c r="HA1880" s="121"/>
      <c r="HB1880" s="121"/>
      <c r="HC1880" s="121"/>
      <c r="HD1880" s="121"/>
      <c r="HE1880" s="121"/>
      <c r="HF1880" s="121"/>
      <c r="HG1880" s="121"/>
      <c r="HH1880" s="121"/>
      <c r="HI1880" s="121"/>
      <c r="HJ1880" s="121"/>
      <c r="HK1880" s="121"/>
      <c r="HL1880" s="121"/>
      <c r="HM1880" s="121"/>
      <c r="HN1880" s="121"/>
      <c r="HO1880" s="121"/>
      <c r="HP1880" s="121"/>
      <c r="HQ1880" s="121"/>
      <c r="HR1880" s="121"/>
      <c r="HS1880" s="121"/>
      <c r="HT1880" s="121"/>
      <c r="HU1880" s="121"/>
      <c r="HV1880" s="121"/>
      <c r="HW1880" s="121"/>
      <c r="HX1880" s="121"/>
      <c r="HY1880" s="121"/>
      <c r="HZ1880" s="121"/>
      <c r="IA1880" s="121"/>
      <c r="IB1880" s="121"/>
      <c r="IC1880" s="121"/>
      <c r="ID1880" s="121"/>
      <c r="IE1880" s="121"/>
      <c r="IF1880" s="121"/>
      <c r="IG1880" s="121"/>
      <c r="IH1880" s="121"/>
      <c r="II1880" s="121"/>
      <c r="IJ1880" s="121"/>
      <c r="IK1880" s="121"/>
      <c r="IL1880" s="121"/>
      <c r="IM1880" s="121"/>
      <c r="IN1880" s="121"/>
      <c r="IO1880"/>
      <c r="IP1880"/>
      <c r="IQ1880"/>
      <c r="IR1880"/>
      <c r="IS1880"/>
      <c r="IT1880"/>
      <c r="IU1880"/>
      <c r="IV1880"/>
    </row>
    <row r="1881" spans="1:6">
      <c r="A1881" s="4"/>
      <c r="B1881" s="349" t="s">
        <v>133</v>
      </c>
      <c r="C1881" s="327"/>
      <c r="D1881" s="327"/>
      <c r="E1881" s="343"/>
      <c r="F1881" s="173"/>
    </row>
    <row r="1882" spans="1:6">
      <c r="A1882" s="539"/>
      <c r="B1882" s="576" t="s">
        <v>435</v>
      </c>
      <c r="C1882" s="577" t="s">
        <v>2471</v>
      </c>
      <c r="D1882" s="576" t="s">
        <v>2472</v>
      </c>
      <c r="E1882" s="578">
        <v>90000000</v>
      </c>
      <c r="F1882" s="196"/>
    </row>
    <row r="1883" spans="1:6">
      <c r="A1883" s="4"/>
      <c r="B1883" s="353" t="s">
        <v>134</v>
      </c>
      <c r="C1883" s="184" t="s">
        <v>2473</v>
      </c>
      <c r="D1883" s="353" t="s">
        <v>2472</v>
      </c>
      <c r="E1883" s="352">
        <v>40000000</v>
      </c>
      <c r="F1883" s="150"/>
    </row>
    <row r="1884" spans="1:6">
      <c r="A1884" s="4"/>
      <c r="B1884" s="353" t="s">
        <v>137</v>
      </c>
      <c r="C1884" s="184" t="s">
        <v>2474</v>
      </c>
      <c r="D1884" s="353" t="s">
        <v>2472</v>
      </c>
      <c r="E1884" s="352">
        <v>15000000</v>
      </c>
      <c r="F1884" s="150"/>
    </row>
    <row r="1885" ht="31.5" spans="1:6">
      <c r="A1885" s="4"/>
      <c r="B1885" s="353" t="s">
        <v>140</v>
      </c>
      <c r="C1885" s="184" t="s">
        <v>2475</v>
      </c>
      <c r="D1885" s="353" t="s">
        <v>2472</v>
      </c>
      <c r="E1885" s="352">
        <v>300000000</v>
      </c>
      <c r="F1885" s="150"/>
    </row>
    <row r="1886" spans="1:6">
      <c r="A1886" s="4"/>
      <c r="B1886" s="353" t="s">
        <v>142</v>
      </c>
      <c r="C1886" s="184" t="s">
        <v>2476</v>
      </c>
      <c r="D1886" s="353" t="s">
        <v>2472</v>
      </c>
      <c r="E1886" s="352">
        <v>55200000</v>
      </c>
      <c r="F1886" s="150"/>
    </row>
    <row r="1887" s="126" customFormat="1" spans="1:248">
      <c r="A1887" s="262"/>
      <c r="B1887" s="349" t="s">
        <v>146</v>
      </c>
      <c r="C1887" s="355"/>
      <c r="D1887" s="355"/>
      <c r="E1887" s="178"/>
      <c r="F1887" s="151"/>
      <c r="G1887" s="358"/>
      <c r="H1887" s="358"/>
      <c r="I1887" s="358"/>
      <c r="J1887" s="358"/>
      <c r="K1887" s="358"/>
      <c r="L1887" s="358"/>
      <c r="M1887" s="358"/>
      <c r="N1887" s="358"/>
      <c r="O1887" s="358"/>
      <c r="P1887" s="358"/>
      <c r="Q1887" s="358"/>
      <c r="R1887" s="358"/>
      <c r="S1887" s="358"/>
      <c r="T1887" s="358"/>
      <c r="U1887" s="358"/>
      <c r="V1887" s="358"/>
      <c r="W1887" s="358"/>
      <c r="X1887" s="358"/>
      <c r="Y1887" s="358"/>
      <c r="Z1887" s="358"/>
      <c r="AA1887" s="358"/>
      <c r="AB1887" s="358"/>
      <c r="AC1887" s="358"/>
      <c r="AD1887" s="358"/>
      <c r="AE1887" s="358"/>
      <c r="AF1887" s="358"/>
      <c r="AG1887" s="358"/>
      <c r="AH1887" s="358"/>
      <c r="AI1887" s="358"/>
      <c r="AJ1887" s="358"/>
      <c r="AK1887" s="358"/>
      <c r="AL1887" s="358"/>
      <c r="AM1887" s="358"/>
      <c r="AN1887" s="358"/>
      <c r="AO1887" s="358"/>
      <c r="AP1887" s="358"/>
      <c r="AQ1887" s="358"/>
      <c r="AR1887" s="358"/>
      <c r="AS1887" s="358"/>
      <c r="AT1887" s="358"/>
      <c r="AU1887" s="358"/>
      <c r="AV1887" s="358"/>
      <c r="AW1887" s="358"/>
      <c r="AX1887" s="358"/>
      <c r="AY1887" s="358"/>
      <c r="AZ1887" s="358"/>
      <c r="BA1887" s="358"/>
      <c r="BB1887" s="358"/>
      <c r="BC1887" s="358"/>
      <c r="BD1887" s="358"/>
      <c r="BE1887" s="358"/>
      <c r="BF1887" s="358"/>
      <c r="BG1887" s="358"/>
      <c r="BH1887" s="358"/>
      <c r="BI1887" s="358"/>
      <c r="BJ1887" s="358"/>
      <c r="BK1887" s="358"/>
      <c r="BL1887" s="358"/>
      <c r="BM1887" s="358"/>
      <c r="BN1887" s="358"/>
      <c r="BO1887" s="358"/>
      <c r="BP1887" s="358"/>
      <c r="BQ1887" s="358"/>
      <c r="BR1887" s="358"/>
      <c r="BS1887" s="358"/>
      <c r="BT1887" s="358"/>
      <c r="BU1887" s="358"/>
      <c r="BV1887" s="358"/>
      <c r="BW1887" s="358"/>
      <c r="BX1887" s="358"/>
      <c r="BY1887" s="358"/>
      <c r="BZ1887" s="358"/>
      <c r="CA1887" s="358"/>
      <c r="CB1887" s="358"/>
      <c r="CC1887" s="358"/>
      <c r="CD1887" s="358"/>
      <c r="CE1887" s="358"/>
      <c r="CF1887" s="358"/>
      <c r="CG1887" s="358"/>
      <c r="CH1887" s="358"/>
      <c r="CI1887" s="358"/>
      <c r="CJ1887" s="358"/>
      <c r="CK1887" s="358"/>
      <c r="CL1887" s="358"/>
      <c r="CM1887" s="358"/>
      <c r="CN1887" s="358"/>
      <c r="CO1887" s="358"/>
      <c r="CP1887" s="358"/>
      <c r="CQ1887" s="358"/>
      <c r="CR1887" s="358"/>
      <c r="CS1887" s="358"/>
      <c r="CT1887" s="358"/>
      <c r="CU1887" s="358"/>
      <c r="CV1887" s="358"/>
      <c r="CW1887" s="358"/>
      <c r="CX1887" s="358"/>
      <c r="CY1887" s="358"/>
      <c r="CZ1887" s="358"/>
      <c r="DA1887" s="358"/>
      <c r="DB1887" s="358"/>
      <c r="DC1887" s="358"/>
      <c r="DD1887" s="358"/>
      <c r="DE1887" s="358"/>
      <c r="DF1887" s="358"/>
      <c r="DG1887" s="358"/>
      <c r="DH1887" s="358"/>
      <c r="DI1887" s="358"/>
      <c r="DJ1887" s="358"/>
      <c r="DK1887" s="358"/>
      <c r="DL1887" s="358"/>
      <c r="DM1887" s="358"/>
      <c r="DN1887" s="358"/>
      <c r="DO1887" s="358"/>
      <c r="DP1887" s="358"/>
      <c r="DQ1887" s="358"/>
      <c r="DR1887" s="358"/>
      <c r="DS1887" s="358"/>
      <c r="DT1887" s="358"/>
      <c r="DU1887" s="358"/>
      <c r="DV1887" s="358"/>
      <c r="DW1887" s="358"/>
      <c r="DX1887" s="358"/>
      <c r="DY1887" s="358"/>
      <c r="DZ1887" s="358"/>
      <c r="EA1887" s="358"/>
      <c r="EB1887" s="358"/>
      <c r="EC1887" s="358"/>
      <c r="ED1887" s="358"/>
      <c r="EE1887" s="358"/>
      <c r="EF1887" s="358"/>
      <c r="EG1887" s="358"/>
      <c r="EH1887" s="358"/>
      <c r="EI1887" s="358"/>
      <c r="EJ1887" s="358"/>
      <c r="EK1887" s="358"/>
      <c r="EL1887" s="358"/>
      <c r="EM1887" s="358"/>
      <c r="EN1887" s="358"/>
      <c r="EO1887" s="358"/>
      <c r="EP1887" s="358"/>
      <c r="EQ1887" s="358"/>
      <c r="ER1887" s="358"/>
      <c r="ES1887" s="358"/>
      <c r="ET1887" s="358"/>
      <c r="EU1887" s="358"/>
      <c r="EV1887" s="358"/>
      <c r="EW1887" s="358"/>
      <c r="EX1887" s="358"/>
      <c r="EY1887" s="358"/>
      <c r="EZ1887" s="358"/>
      <c r="FA1887" s="358"/>
      <c r="FB1887" s="358"/>
      <c r="FC1887" s="358"/>
      <c r="FD1887" s="358"/>
      <c r="FE1887" s="358"/>
      <c r="FF1887" s="358"/>
      <c r="FG1887" s="358"/>
      <c r="FH1887" s="358"/>
      <c r="FI1887" s="358"/>
      <c r="FJ1887" s="358"/>
      <c r="FK1887" s="358"/>
      <c r="FL1887" s="358"/>
      <c r="FM1887" s="358"/>
      <c r="FN1887" s="358"/>
      <c r="FO1887" s="358"/>
      <c r="FP1887" s="358"/>
      <c r="FQ1887" s="358"/>
      <c r="FR1887" s="358"/>
      <c r="FS1887" s="358"/>
      <c r="FT1887" s="358"/>
      <c r="FU1887" s="358"/>
      <c r="FV1887" s="358"/>
      <c r="FW1887" s="358"/>
      <c r="FX1887" s="358"/>
      <c r="FY1887" s="358"/>
      <c r="FZ1887" s="358"/>
      <c r="GA1887" s="358"/>
      <c r="GB1887" s="358"/>
      <c r="GC1887" s="358"/>
      <c r="GD1887" s="358"/>
      <c r="GE1887" s="358"/>
      <c r="GF1887" s="358"/>
      <c r="GG1887" s="358"/>
      <c r="GH1887" s="358"/>
      <c r="GI1887" s="358"/>
      <c r="GJ1887" s="358"/>
      <c r="GK1887" s="358"/>
      <c r="GL1887" s="358"/>
      <c r="GM1887" s="358"/>
      <c r="GN1887" s="358"/>
      <c r="GO1887" s="358"/>
      <c r="GP1887" s="358"/>
      <c r="GQ1887" s="358"/>
      <c r="GR1887" s="358"/>
      <c r="GS1887" s="358"/>
      <c r="GT1887" s="358"/>
      <c r="GU1887" s="358"/>
      <c r="GV1887" s="358"/>
      <c r="GW1887" s="358"/>
      <c r="GX1887" s="358"/>
      <c r="GY1887" s="358"/>
      <c r="GZ1887" s="358"/>
      <c r="HA1887" s="358"/>
      <c r="HB1887" s="358"/>
      <c r="HC1887" s="358"/>
      <c r="HD1887" s="358"/>
      <c r="HE1887" s="358"/>
      <c r="HF1887" s="358"/>
      <c r="HG1887" s="358"/>
      <c r="HH1887" s="358"/>
      <c r="HI1887" s="358"/>
      <c r="HJ1887" s="358"/>
      <c r="HK1887" s="358"/>
      <c r="HL1887" s="358"/>
      <c r="HM1887" s="358"/>
      <c r="HN1887" s="358"/>
      <c r="HO1887" s="358"/>
      <c r="HP1887" s="358"/>
      <c r="HQ1887" s="358"/>
      <c r="HR1887" s="358"/>
      <c r="HS1887" s="358"/>
      <c r="HT1887" s="358"/>
      <c r="HU1887" s="358"/>
      <c r="HV1887" s="358"/>
      <c r="HW1887" s="358"/>
      <c r="HX1887" s="358"/>
      <c r="HY1887" s="358"/>
      <c r="HZ1887" s="358"/>
      <c r="IA1887" s="358"/>
      <c r="IB1887" s="358"/>
      <c r="IC1887" s="358"/>
      <c r="ID1887" s="358"/>
      <c r="IE1887" s="358"/>
      <c r="IF1887" s="358"/>
      <c r="IG1887" s="358"/>
      <c r="IH1887" s="358"/>
      <c r="II1887" s="358"/>
      <c r="IJ1887" s="358"/>
      <c r="IK1887" s="358"/>
      <c r="IL1887" s="358"/>
      <c r="IM1887" s="358"/>
      <c r="IN1887" s="358"/>
    </row>
    <row r="1888" spans="1:9">
      <c r="A1888" s="148"/>
      <c r="B1888" s="353" t="s">
        <v>147</v>
      </c>
      <c r="C1888" s="353" t="s">
        <v>2477</v>
      </c>
      <c r="D1888" s="353" t="s">
        <v>2472</v>
      </c>
      <c r="E1888" s="351">
        <f>500000000+445000000</f>
        <v>945000000</v>
      </c>
      <c r="F1888" s="150"/>
      <c r="H1888" s="337"/>
      <c r="I1888" s="189"/>
    </row>
    <row r="1889" spans="1:6">
      <c r="A1889" s="148"/>
      <c r="B1889" s="353" t="s">
        <v>446</v>
      </c>
      <c r="C1889" s="353" t="s">
        <v>2478</v>
      </c>
      <c r="D1889" s="353" t="s">
        <v>2472</v>
      </c>
      <c r="E1889" s="352">
        <v>31500000</v>
      </c>
      <c r="F1889" s="150"/>
    </row>
    <row r="1890" spans="1:6">
      <c r="A1890" s="148"/>
      <c r="B1890" s="353" t="s">
        <v>159</v>
      </c>
      <c r="C1890" s="353" t="s">
        <v>2479</v>
      </c>
      <c r="D1890" s="353" t="s">
        <v>2472</v>
      </c>
      <c r="E1890" s="352">
        <v>170000000</v>
      </c>
      <c r="F1890" s="150"/>
    </row>
    <row r="1891" s="126" customFormat="1" spans="1:248">
      <c r="A1891" s="3"/>
      <c r="B1891" s="349" t="s">
        <v>2480</v>
      </c>
      <c r="C1891" s="355"/>
      <c r="D1891" s="355"/>
      <c r="E1891" s="572"/>
      <c r="F1891" s="151"/>
      <c r="G1891" s="358"/>
      <c r="H1891" s="358"/>
      <c r="I1891" s="358"/>
      <c r="J1891" s="358"/>
      <c r="K1891" s="358"/>
      <c r="L1891" s="358"/>
      <c r="M1891" s="358"/>
      <c r="N1891" s="358"/>
      <c r="O1891" s="358"/>
      <c r="P1891" s="358"/>
      <c r="Q1891" s="358"/>
      <c r="R1891" s="358"/>
      <c r="S1891" s="358"/>
      <c r="T1891" s="358"/>
      <c r="U1891" s="358"/>
      <c r="V1891" s="358"/>
      <c r="W1891" s="358"/>
      <c r="X1891" s="358"/>
      <c r="Y1891" s="358"/>
      <c r="Z1891" s="358"/>
      <c r="AA1891" s="358"/>
      <c r="AB1891" s="358"/>
      <c r="AC1891" s="358"/>
      <c r="AD1891" s="358"/>
      <c r="AE1891" s="358"/>
      <c r="AF1891" s="358"/>
      <c r="AG1891" s="358"/>
      <c r="AH1891" s="358"/>
      <c r="AI1891" s="358"/>
      <c r="AJ1891" s="358"/>
      <c r="AK1891" s="358"/>
      <c r="AL1891" s="358"/>
      <c r="AM1891" s="358"/>
      <c r="AN1891" s="358"/>
      <c r="AO1891" s="358"/>
      <c r="AP1891" s="358"/>
      <c r="AQ1891" s="358"/>
      <c r="AR1891" s="358"/>
      <c r="AS1891" s="358"/>
      <c r="AT1891" s="358"/>
      <c r="AU1891" s="358"/>
      <c r="AV1891" s="358"/>
      <c r="AW1891" s="358"/>
      <c r="AX1891" s="358"/>
      <c r="AY1891" s="358"/>
      <c r="AZ1891" s="358"/>
      <c r="BA1891" s="358"/>
      <c r="BB1891" s="358"/>
      <c r="BC1891" s="358"/>
      <c r="BD1891" s="358"/>
      <c r="BE1891" s="358"/>
      <c r="BF1891" s="358"/>
      <c r="BG1891" s="358"/>
      <c r="BH1891" s="358"/>
      <c r="BI1891" s="358"/>
      <c r="BJ1891" s="358"/>
      <c r="BK1891" s="358"/>
      <c r="BL1891" s="358"/>
      <c r="BM1891" s="358"/>
      <c r="BN1891" s="358"/>
      <c r="BO1891" s="358"/>
      <c r="BP1891" s="358"/>
      <c r="BQ1891" s="358"/>
      <c r="BR1891" s="358"/>
      <c r="BS1891" s="358"/>
      <c r="BT1891" s="358"/>
      <c r="BU1891" s="358"/>
      <c r="BV1891" s="358"/>
      <c r="BW1891" s="358"/>
      <c r="BX1891" s="358"/>
      <c r="BY1891" s="358"/>
      <c r="BZ1891" s="358"/>
      <c r="CA1891" s="358"/>
      <c r="CB1891" s="358"/>
      <c r="CC1891" s="358"/>
      <c r="CD1891" s="358"/>
      <c r="CE1891" s="358"/>
      <c r="CF1891" s="358"/>
      <c r="CG1891" s="358"/>
      <c r="CH1891" s="358"/>
      <c r="CI1891" s="358"/>
      <c r="CJ1891" s="358"/>
      <c r="CK1891" s="358"/>
      <c r="CL1891" s="358"/>
      <c r="CM1891" s="358"/>
      <c r="CN1891" s="358"/>
      <c r="CO1891" s="358"/>
      <c r="CP1891" s="358"/>
      <c r="CQ1891" s="358"/>
      <c r="CR1891" s="358"/>
      <c r="CS1891" s="358"/>
      <c r="CT1891" s="358"/>
      <c r="CU1891" s="358"/>
      <c r="CV1891" s="358"/>
      <c r="CW1891" s="358"/>
      <c r="CX1891" s="358"/>
      <c r="CY1891" s="358"/>
      <c r="CZ1891" s="358"/>
      <c r="DA1891" s="358"/>
      <c r="DB1891" s="358"/>
      <c r="DC1891" s="358"/>
      <c r="DD1891" s="358"/>
      <c r="DE1891" s="358"/>
      <c r="DF1891" s="358"/>
      <c r="DG1891" s="358"/>
      <c r="DH1891" s="358"/>
      <c r="DI1891" s="358"/>
      <c r="DJ1891" s="358"/>
      <c r="DK1891" s="358"/>
      <c r="DL1891" s="358"/>
      <c r="DM1891" s="358"/>
      <c r="DN1891" s="358"/>
      <c r="DO1891" s="358"/>
      <c r="DP1891" s="358"/>
      <c r="DQ1891" s="358"/>
      <c r="DR1891" s="358"/>
      <c r="DS1891" s="358"/>
      <c r="DT1891" s="358"/>
      <c r="DU1891" s="358"/>
      <c r="DV1891" s="358"/>
      <c r="DW1891" s="358"/>
      <c r="DX1891" s="358"/>
      <c r="DY1891" s="358"/>
      <c r="DZ1891" s="358"/>
      <c r="EA1891" s="358"/>
      <c r="EB1891" s="358"/>
      <c r="EC1891" s="358"/>
      <c r="ED1891" s="358"/>
      <c r="EE1891" s="358"/>
      <c r="EF1891" s="358"/>
      <c r="EG1891" s="358"/>
      <c r="EH1891" s="358"/>
      <c r="EI1891" s="358"/>
      <c r="EJ1891" s="358"/>
      <c r="EK1891" s="358"/>
      <c r="EL1891" s="358"/>
      <c r="EM1891" s="358"/>
      <c r="EN1891" s="358"/>
      <c r="EO1891" s="358"/>
      <c r="EP1891" s="358"/>
      <c r="EQ1891" s="358"/>
      <c r="ER1891" s="358"/>
      <c r="ES1891" s="358"/>
      <c r="ET1891" s="358"/>
      <c r="EU1891" s="358"/>
      <c r="EV1891" s="358"/>
      <c r="EW1891" s="358"/>
      <c r="EX1891" s="358"/>
      <c r="EY1891" s="358"/>
      <c r="EZ1891" s="358"/>
      <c r="FA1891" s="358"/>
      <c r="FB1891" s="358"/>
      <c r="FC1891" s="358"/>
      <c r="FD1891" s="358"/>
      <c r="FE1891" s="358"/>
      <c r="FF1891" s="358"/>
      <c r="FG1891" s="358"/>
      <c r="FH1891" s="358"/>
      <c r="FI1891" s="358"/>
      <c r="FJ1891" s="358"/>
      <c r="FK1891" s="358"/>
      <c r="FL1891" s="358"/>
      <c r="FM1891" s="358"/>
      <c r="FN1891" s="358"/>
      <c r="FO1891" s="358"/>
      <c r="FP1891" s="358"/>
      <c r="FQ1891" s="358"/>
      <c r="FR1891" s="358"/>
      <c r="FS1891" s="358"/>
      <c r="FT1891" s="358"/>
      <c r="FU1891" s="358"/>
      <c r="FV1891" s="358"/>
      <c r="FW1891" s="358"/>
      <c r="FX1891" s="358"/>
      <c r="FY1891" s="358"/>
      <c r="FZ1891" s="358"/>
      <c r="GA1891" s="358"/>
      <c r="GB1891" s="358"/>
      <c r="GC1891" s="358"/>
      <c r="GD1891" s="358"/>
      <c r="GE1891" s="358"/>
      <c r="GF1891" s="358"/>
      <c r="GG1891" s="358"/>
      <c r="GH1891" s="358"/>
      <c r="GI1891" s="358"/>
      <c r="GJ1891" s="358"/>
      <c r="GK1891" s="358"/>
      <c r="GL1891" s="358"/>
      <c r="GM1891" s="358"/>
      <c r="GN1891" s="358"/>
      <c r="GO1891" s="358"/>
      <c r="GP1891" s="358"/>
      <c r="GQ1891" s="358"/>
      <c r="GR1891" s="358"/>
      <c r="GS1891" s="358"/>
      <c r="GT1891" s="358"/>
      <c r="GU1891" s="358"/>
      <c r="GV1891" s="358"/>
      <c r="GW1891" s="358"/>
      <c r="GX1891" s="358"/>
      <c r="GY1891" s="358"/>
      <c r="GZ1891" s="358"/>
      <c r="HA1891" s="358"/>
      <c r="HB1891" s="358"/>
      <c r="HC1891" s="358"/>
      <c r="HD1891" s="358"/>
      <c r="HE1891" s="358"/>
      <c r="HF1891" s="358"/>
      <c r="HG1891" s="358"/>
      <c r="HH1891" s="358"/>
      <c r="HI1891" s="358"/>
      <c r="HJ1891" s="358"/>
      <c r="HK1891" s="358"/>
      <c r="HL1891" s="358"/>
      <c r="HM1891" s="358"/>
      <c r="HN1891" s="358"/>
      <c r="HO1891" s="358"/>
      <c r="HP1891" s="358"/>
      <c r="HQ1891" s="358"/>
      <c r="HR1891" s="358"/>
      <c r="HS1891" s="358"/>
      <c r="HT1891" s="358"/>
      <c r="HU1891" s="358"/>
      <c r="HV1891" s="358"/>
      <c r="HW1891" s="358"/>
      <c r="HX1891" s="358"/>
      <c r="HY1891" s="358"/>
      <c r="HZ1891" s="358"/>
      <c r="IA1891" s="358"/>
      <c r="IB1891" s="358"/>
      <c r="IC1891" s="358"/>
      <c r="ID1891" s="358"/>
      <c r="IE1891" s="358"/>
      <c r="IF1891" s="358"/>
      <c r="IG1891" s="358"/>
      <c r="IH1891" s="358"/>
      <c r="II1891" s="358"/>
      <c r="IJ1891" s="358"/>
      <c r="IK1891" s="358"/>
      <c r="IL1891" s="358"/>
      <c r="IM1891" s="358"/>
      <c r="IN1891" s="358"/>
    </row>
    <row r="1892" spans="1:6">
      <c r="A1892" s="4"/>
      <c r="B1892" s="353" t="s">
        <v>2481</v>
      </c>
      <c r="C1892" s="353" t="s">
        <v>2482</v>
      </c>
      <c r="D1892" s="353" t="s">
        <v>2472</v>
      </c>
      <c r="E1892" s="352">
        <v>75000000</v>
      </c>
      <c r="F1892" s="150"/>
    </row>
    <row r="1893" s="126" customFormat="1" spans="1:248">
      <c r="A1893" s="3"/>
      <c r="B1893" s="349" t="s">
        <v>165</v>
      </c>
      <c r="C1893" s="355"/>
      <c r="D1893" s="355"/>
      <c r="E1893" s="572"/>
      <c r="F1893" s="151"/>
      <c r="G1893" s="358"/>
      <c r="H1893" s="358"/>
      <c r="I1893" s="358"/>
      <c r="J1893" s="358"/>
      <c r="K1893" s="358"/>
      <c r="L1893" s="358"/>
      <c r="M1893" s="358"/>
      <c r="N1893" s="358"/>
      <c r="O1893" s="358"/>
      <c r="P1893" s="358"/>
      <c r="Q1893" s="358"/>
      <c r="R1893" s="358"/>
      <c r="S1893" s="358"/>
      <c r="T1893" s="358"/>
      <c r="U1893" s="358"/>
      <c r="V1893" s="358"/>
      <c r="W1893" s="358"/>
      <c r="X1893" s="358"/>
      <c r="Y1893" s="358"/>
      <c r="Z1893" s="358"/>
      <c r="AA1893" s="358"/>
      <c r="AB1893" s="358"/>
      <c r="AC1893" s="358"/>
      <c r="AD1893" s="358"/>
      <c r="AE1893" s="358"/>
      <c r="AF1893" s="358"/>
      <c r="AG1893" s="358"/>
      <c r="AH1893" s="358"/>
      <c r="AI1893" s="358"/>
      <c r="AJ1893" s="358"/>
      <c r="AK1893" s="358"/>
      <c r="AL1893" s="358"/>
      <c r="AM1893" s="358"/>
      <c r="AN1893" s="358"/>
      <c r="AO1893" s="358"/>
      <c r="AP1893" s="358"/>
      <c r="AQ1893" s="358"/>
      <c r="AR1893" s="358"/>
      <c r="AS1893" s="358"/>
      <c r="AT1893" s="358"/>
      <c r="AU1893" s="358"/>
      <c r="AV1893" s="358"/>
      <c r="AW1893" s="358"/>
      <c r="AX1893" s="358"/>
      <c r="AY1893" s="358"/>
      <c r="AZ1893" s="358"/>
      <c r="BA1893" s="358"/>
      <c r="BB1893" s="358"/>
      <c r="BC1893" s="358"/>
      <c r="BD1893" s="358"/>
      <c r="BE1893" s="358"/>
      <c r="BF1893" s="358"/>
      <c r="BG1893" s="358"/>
      <c r="BH1893" s="358"/>
      <c r="BI1893" s="358"/>
      <c r="BJ1893" s="358"/>
      <c r="BK1893" s="358"/>
      <c r="BL1893" s="358"/>
      <c r="BM1893" s="358"/>
      <c r="BN1893" s="358"/>
      <c r="BO1893" s="358"/>
      <c r="BP1893" s="358"/>
      <c r="BQ1893" s="358"/>
      <c r="BR1893" s="358"/>
      <c r="BS1893" s="358"/>
      <c r="BT1893" s="358"/>
      <c r="BU1893" s="358"/>
      <c r="BV1893" s="358"/>
      <c r="BW1893" s="358"/>
      <c r="BX1893" s="358"/>
      <c r="BY1893" s="358"/>
      <c r="BZ1893" s="358"/>
      <c r="CA1893" s="358"/>
      <c r="CB1893" s="358"/>
      <c r="CC1893" s="358"/>
      <c r="CD1893" s="358"/>
      <c r="CE1893" s="358"/>
      <c r="CF1893" s="358"/>
      <c r="CG1893" s="358"/>
      <c r="CH1893" s="358"/>
      <c r="CI1893" s="358"/>
      <c r="CJ1893" s="358"/>
      <c r="CK1893" s="358"/>
      <c r="CL1893" s="358"/>
      <c r="CM1893" s="358"/>
      <c r="CN1893" s="358"/>
      <c r="CO1893" s="358"/>
      <c r="CP1893" s="358"/>
      <c r="CQ1893" s="358"/>
      <c r="CR1893" s="358"/>
      <c r="CS1893" s="358"/>
      <c r="CT1893" s="358"/>
      <c r="CU1893" s="358"/>
      <c r="CV1893" s="358"/>
      <c r="CW1893" s="358"/>
      <c r="CX1893" s="358"/>
      <c r="CY1893" s="358"/>
      <c r="CZ1893" s="358"/>
      <c r="DA1893" s="358"/>
      <c r="DB1893" s="358"/>
      <c r="DC1893" s="358"/>
      <c r="DD1893" s="358"/>
      <c r="DE1893" s="358"/>
      <c r="DF1893" s="358"/>
      <c r="DG1893" s="358"/>
      <c r="DH1893" s="358"/>
      <c r="DI1893" s="358"/>
      <c r="DJ1893" s="358"/>
      <c r="DK1893" s="358"/>
      <c r="DL1893" s="358"/>
      <c r="DM1893" s="358"/>
      <c r="DN1893" s="358"/>
      <c r="DO1893" s="358"/>
      <c r="DP1893" s="358"/>
      <c r="DQ1893" s="358"/>
      <c r="DR1893" s="358"/>
      <c r="DS1893" s="358"/>
      <c r="DT1893" s="358"/>
      <c r="DU1893" s="358"/>
      <c r="DV1893" s="358"/>
      <c r="DW1893" s="358"/>
      <c r="DX1893" s="358"/>
      <c r="DY1893" s="358"/>
      <c r="DZ1893" s="358"/>
      <c r="EA1893" s="358"/>
      <c r="EB1893" s="358"/>
      <c r="EC1893" s="358"/>
      <c r="ED1893" s="358"/>
      <c r="EE1893" s="358"/>
      <c r="EF1893" s="358"/>
      <c r="EG1893" s="358"/>
      <c r="EH1893" s="358"/>
      <c r="EI1893" s="358"/>
      <c r="EJ1893" s="358"/>
      <c r="EK1893" s="358"/>
      <c r="EL1893" s="358"/>
      <c r="EM1893" s="358"/>
      <c r="EN1893" s="358"/>
      <c r="EO1893" s="358"/>
      <c r="EP1893" s="358"/>
      <c r="EQ1893" s="358"/>
      <c r="ER1893" s="358"/>
      <c r="ES1893" s="358"/>
      <c r="ET1893" s="358"/>
      <c r="EU1893" s="358"/>
      <c r="EV1893" s="358"/>
      <c r="EW1893" s="358"/>
      <c r="EX1893" s="358"/>
      <c r="EY1893" s="358"/>
      <c r="EZ1893" s="358"/>
      <c r="FA1893" s="358"/>
      <c r="FB1893" s="358"/>
      <c r="FC1893" s="358"/>
      <c r="FD1893" s="358"/>
      <c r="FE1893" s="358"/>
      <c r="FF1893" s="358"/>
      <c r="FG1893" s="358"/>
      <c r="FH1893" s="358"/>
      <c r="FI1893" s="358"/>
      <c r="FJ1893" s="358"/>
      <c r="FK1893" s="358"/>
      <c r="FL1893" s="358"/>
      <c r="FM1893" s="358"/>
      <c r="FN1893" s="358"/>
      <c r="FO1893" s="358"/>
      <c r="FP1893" s="358"/>
      <c r="FQ1893" s="358"/>
      <c r="FR1893" s="358"/>
      <c r="FS1893" s="358"/>
      <c r="FT1893" s="358"/>
      <c r="FU1893" s="358"/>
      <c r="FV1893" s="358"/>
      <c r="FW1893" s="358"/>
      <c r="FX1893" s="358"/>
      <c r="FY1893" s="358"/>
      <c r="FZ1893" s="358"/>
      <c r="GA1893" s="358"/>
      <c r="GB1893" s="358"/>
      <c r="GC1893" s="358"/>
      <c r="GD1893" s="358"/>
      <c r="GE1893" s="358"/>
      <c r="GF1893" s="358"/>
      <c r="GG1893" s="358"/>
      <c r="GH1893" s="358"/>
      <c r="GI1893" s="358"/>
      <c r="GJ1893" s="358"/>
      <c r="GK1893" s="358"/>
      <c r="GL1893" s="358"/>
      <c r="GM1893" s="358"/>
      <c r="GN1893" s="358"/>
      <c r="GO1893" s="358"/>
      <c r="GP1893" s="358"/>
      <c r="GQ1893" s="358"/>
      <c r="GR1893" s="358"/>
      <c r="GS1893" s="358"/>
      <c r="GT1893" s="358"/>
      <c r="GU1893" s="358"/>
      <c r="GV1893" s="358"/>
      <c r="GW1893" s="358"/>
      <c r="GX1893" s="358"/>
      <c r="GY1893" s="358"/>
      <c r="GZ1893" s="358"/>
      <c r="HA1893" s="358"/>
      <c r="HB1893" s="358"/>
      <c r="HC1893" s="358"/>
      <c r="HD1893" s="358"/>
      <c r="HE1893" s="358"/>
      <c r="HF1893" s="358"/>
      <c r="HG1893" s="358"/>
      <c r="HH1893" s="358"/>
      <c r="HI1893" s="358"/>
      <c r="HJ1893" s="358"/>
      <c r="HK1893" s="358"/>
      <c r="HL1893" s="358"/>
      <c r="HM1893" s="358"/>
      <c r="HN1893" s="358"/>
      <c r="HO1893" s="358"/>
      <c r="HP1893" s="358"/>
      <c r="HQ1893" s="358"/>
      <c r="HR1893" s="358"/>
      <c r="HS1893" s="358"/>
      <c r="HT1893" s="358"/>
      <c r="HU1893" s="358"/>
      <c r="HV1893" s="358"/>
      <c r="HW1893" s="358"/>
      <c r="HX1893" s="358"/>
      <c r="HY1893" s="358"/>
      <c r="HZ1893" s="358"/>
      <c r="IA1893" s="358"/>
      <c r="IB1893" s="358"/>
      <c r="IC1893" s="358"/>
      <c r="ID1893" s="358"/>
      <c r="IE1893" s="358"/>
      <c r="IF1893" s="358"/>
      <c r="IG1893" s="358"/>
      <c r="IH1893" s="358"/>
      <c r="II1893" s="358"/>
      <c r="IJ1893" s="358"/>
      <c r="IK1893" s="358"/>
      <c r="IL1893" s="358"/>
      <c r="IM1893" s="358"/>
      <c r="IN1893" s="358"/>
    </row>
    <row r="1894" ht="31.5" spans="1:6">
      <c r="A1894" s="4"/>
      <c r="B1894" s="353" t="s">
        <v>2258</v>
      </c>
      <c r="C1894" s="353" t="s">
        <v>2483</v>
      </c>
      <c r="D1894" s="353" t="s">
        <v>2472</v>
      </c>
      <c r="E1894" s="352">
        <f>100000000+50000000</f>
        <v>150000000</v>
      </c>
      <c r="F1894" s="150"/>
    </row>
    <row r="1895" spans="1:6">
      <c r="A1895" s="4"/>
      <c r="B1895" s="353" t="s">
        <v>2484</v>
      </c>
      <c r="C1895" s="353" t="s">
        <v>2485</v>
      </c>
      <c r="D1895" s="353" t="s">
        <v>2472</v>
      </c>
      <c r="E1895" s="352">
        <v>90000000</v>
      </c>
      <c r="F1895" s="150"/>
    </row>
    <row r="1896" spans="1:6">
      <c r="A1896" s="4"/>
      <c r="B1896" s="353" t="s">
        <v>2486</v>
      </c>
      <c r="C1896" s="353" t="s">
        <v>2487</v>
      </c>
      <c r="D1896" s="353" t="s">
        <v>2472</v>
      </c>
      <c r="E1896" s="352">
        <f>350000000+10000000</f>
        <v>360000000</v>
      </c>
      <c r="F1896" s="150"/>
    </row>
    <row r="1897" spans="1:6">
      <c r="A1897" s="4"/>
      <c r="B1897" s="353" t="s">
        <v>2488</v>
      </c>
      <c r="C1897" s="353" t="s">
        <v>2489</v>
      </c>
      <c r="D1897" s="353" t="s">
        <v>2472</v>
      </c>
      <c r="E1897" s="352">
        <v>750000000</v>
      </c>
      <c r="F1897" s="150"/>
    </row>
    <row r="1898" spans="1:6">
      <c r="A1898" s="4"/>
      <c r="B1898" s="353" t="s">
        <v>2490</v>
      </c>
      <c r="C1898" s="353" t="s">
        <v>2491</v>
      </c>
      <c r="D1898" s="353" t="s">
        <v>2472</v>
      </c>
      <c r="E1898" s="352">
        <v>700000000</v>
      </c>
      <c r="F1898" s="150"/>
    </row>
    <row r="1899" spans="1:6">
      <c r="A1899" s="4"/>
      <c r="B1899" s="353" t="s">
        <v>2492</v>
      </c>
      <c r="C1899" s="353" t="s">
        <v>2493</v>
      </c>
      <c r="D1899" s="353" t="s">
        <v>2472</v>
      </c>
      <c r="E1899" s="352">
        <v>250000000</v>
      </c>
      <c r="F1899" s="150"/>
    </row>
    <row r="1900" spans="1:6">
      <c r="A1900" s="4"/>
      <c r="B1900" s="353" t="s">
        <v>2494</v>
      </c>
      <c r="C1900" s="353" t="s">
        <v>2495</v>
      </c>
      <c r="D1900" s="353" t="s">
        <v>2472</v>
      </c>
      <c r="E1900" s="352">
        <f>57000000+150000000</f>
        <v>207000000</v>
      </c>
      <c r="F1900" s="150"/>
    </row>
    <row r="1901" s="126" customFormat="1" ht="31.5" spans="1:248">
      <c r="A1901" s="3"/>
      <c r="B1901" s="349" t="s">
        <v>169</v>
      </c>
      <c r="C1901" s="355"/>
      <c r="D1901" s="355"/>
      <c r="E1901" s="572"/>
      <c r="F1901" s="151"/>
      <c r="G1901" s="358"/>
      <c r="H1901" s="358"/>
      <c r="I1901" s="358"/>
      <c r="J1901" s="358"/>
      <c r="K1901" s="358"/>
      <c r="L1901" s="358"/>
      <c r="M1901" s="358"/>
      <c r="N1901" s="358"/>
      <c r="O1901" s="358"/>
      <c r="P1901" s="358"/>
      <c r="Q1901" s="358"/>
      <c r="R1901" s="358"/>
      <c r="S1901" s="358"/>
      <c r="T1901" s="358"/>
      <c r="U1901" s="358"/>
      <c r="V1901" s="358"/>
      <c r="W1901" s="358"/>
      <c r="X1901" s="358"/>
      <c r="Y1901" s="358"/>
      <c r="Z1901" s="358"/>
      <c r="AA1901" s="358"/>
      <c r="AB1901" s="358"/>
      <c r="AC1901" s="358"/>
      <c r="AD1901" s="358"/>
      <c r="AE1901" s="358"/>
      <c r="AF1901" s="358"/>
      <c r="AG1901" s="358"/>
      <c r="AH1901" s="358"/>
      <c r="AI1901" s="358"/>
      <c r="AJ1901" s="358"/>
      <c r="AK1901" s="358"/>
      <c r="AL1901" s="358"/>
      <c r="AM1901" s="358"/>
      <c r="AN1901" s="358"/>
      <c r="AO1901" s="358"/>
      <c r="AP1901" s="358"/>
      <c r="AQ1901" s="358"/>
      <c r="AR1901" s="358"/>
      <c r="AS1901" s="358"/>
      <c r="AT1901" s="358"/>
      <c r="AU1901" s="358"/>
      <c r="AV1901" s="358"/>
      <c r="AW1901" s="358"/>
      <c r="AX1901" s="358"/>
      <c r="AY1901" s="358"/>
      <c r="AZ1901" s="358"/>
      <c r="BA1901" s="358"/>
      <c r="BB1901" s="358"/>
      <c r="BC1901" s="358"/>
      <c r="BD1901" s="358"/>
      <c r="BE1901" s="358"/>
      <c r="BF1901" s="358"/>
      <c r="BG1901" s="358"/>
      <c r="BH1901" s="358"/>
      <c r="BI1901" s="358"/>
      <c r="BJ1901" s="358"/>
      <c r="BK1901" s="358"/>
      <c r="BL1901" s="358"/>
      <c r="BM1901" s="358"/>
      <c r="BN1901" s="358"/>
      <c r="BO1901" s="358"/>
      <c r="BP1901" s="358"/>
      <c r="BQ1901" s="358"/>
      <c r="BR1901" s="358"/>
      <c r="BS1901" s="358"/>
      <c r="BT1901" s="358"/>
      <c r="BU1901" s="358"/>
      <c r="BV1901" s="358"/>
      <c r="BW1901" s="358"/>
      <c r="BX1901" s="358"/>
      <c r="BY1901" s="358"/>
      <c r="BZ1901" s="358"/>
      <c r="CA1901" s="358"/>
      <c r="CB1901" s="358"/>
      <c r="CC1901" s="358"/>
      <c r="CD1901" s="358"/>
      <c r="CE1901" s="358"/>
      <c r="CF1901" s="358"/>
      <c r="CG1901" s="358"/>
      <c r="CH1901" s="358"/>
      <c r="CI1901" s="358"/>
      <c r="CJ1901" s="358"/>
      <c r="CK1901" s="358"/>
      <c r="CL1901" s="358"/>
      <c r="CM1901" s="358"/>
      <c r="CN1901" s="358"/>
      <c r="CO1901" s="358"/>
      <c r="CP1901" s="358"/>
      <c r="CQ1901" s="358"/>
      <c r="CR1901" s="358"/>
      <c r="CS1901" s="358"/>
      <c r="CT1901" s="358"/>
      <c r="CU1901" s="358"/>
      <c r="CV1901" s="358"/>
      <c r="CW1901" s="358"/>
      <c r="CX1901" s="358"/>
      <c r="CY1901" s="358"/>
      <c r="CZ1901" s="358"/>
      <c r="DA1901" s="358"/>
      <c r="DB1901" s="358"/>
      <c r="DC1901" s="358"/>
      <c r="DD1901" s="358"/>
      <c r="DE1901" s="358"/>
      <c r="DF1901" s="358"/>
      <c r="DG1901" s="358"/>
      <c r="DH1901" s="358"/>
      <c r="DI1901" s="358"/>
      <c r="DJ1901" s="358"/>
      <c r="DK1901" s="358"/>
      <c r="DL1901" s="358"/>
      <c r="DM1901" s="358"/>
      <c r="DN1901" s="358"/>
      <c r="DO1901" s="358"/>
      <c r="DP1901" s="358"/>
      <c r="DQ1901" s="358"/>
      <c r="DR1901" s="358"/>
      <c r="DS1901" s="358"/>
      <c r="DT1901" s="358"/>
      <c r="DU1901" s="358"/>
      <c r="DV1901" s="358"/>
      <c r="DW1901" s="358"/>
      <c r="DX1901" s="358"/>
      <c r="DY1901" s="358"/>
      <c r="DZ1901" s="358"/>
      <c r="EA1901" s="358"/>
      <c r="EB1901" s="358"/>
      <c r="EC1901" s="358"/>
      <c r="ED1901" s="358"/>
      <c r="EE1901" s="358"/>
      <c r="EF1901" s="358"/>
      <c r="EG1901" s="358"/>
      <c r="EH1901" s="358"/>
      <c r="EI1901" s="358"/>
      <c r="EJ1901" s="358"/>
      <c r="EK1901" s="358"/>
      <c r="EL1901" s="358"/>
      <c r="EM1901" s="358"/>
      <c r="EN1901" s="358"/>
      <c r="EO1901" s="358"/>
      <c r="EP1901" s="358"/>
      <c r="EQ1901" s="358"/>
      <c r="ER1901" s="358"/>
      <c r="ES1901" s="358"/>
      <c r="ET1901" s="358"/>
      <c r="EU1901" s="358"/>
      <c r="EV1901" s="358"/>
      <c r="EW1901" s="358"/>
      <c r="EX1901" s="358"/>
      <c r="EY1901" s="358"/>
      <c r="EZ1901" s="358"/>
      <c r="FA1901" s="358"/>
      <c r="FB1901" s="358"/>
      <c r="FC1901" s="358"/>
      <c r="FD1901" s="358"/>
      <c r="FE1901" s="358"/>
      <c r="FF1901" s="358"/>
      <c r="FG1901" s="358"/>
      <c r="FH1901" s="358"/>
      <c r="FI1901" s="358"/>
      <c r="FJ1901" s="358"/>
      <c r="FK1901" s="358"/>
      <c r="FL1901" s="358"/>
      <c r="FM1901" s="358"/>
      <c r="FN1901" s="358"/>
      <c r="FO1901" s="358"/>
      <c r="FP1901" s="358"/>
      <c r="FQ1901" s="358"/>
      <c r="FR1901" s="358"/>
      <c r="FS1901" s="358"/>
      <c r="FT1901" s="358"/>
      <c r="FU1901" s="358"/>
      <c r="FV1901" s="358"/>
      <c r="FW1901" s="358"/>
      <c r="FX1901" s="358"/>
      <c r="FY1901" s="358"/>
      <c r="FZ1901" s="358"/>
      <c r="GA1901" s="358"/>
      <c r="GB1901" s="358"/>
      <c r="GC1901" s="358"/>
      <c r="GD1901" s="358"/>
      <c r="GE1901" s="358"/>
      <c r="GF1901" s="358"/>
      <c r="GG1901" s="358"/>
      <c r="GH1901" s="358"/>
      <c r="GI1901" s="358"/>
      <c r="GJ1901" s="358"/>
      <c r="GK1901" s="358"/>
      <c r="GL1901" s="358"/>
      <c r="GM1901" s="358"/>
      <c r="GN1901" s="358"/>
      <c r="GO1901" s="358"/>
      <c r="GP1901" s="358"/>
      <c r="GQ1901" s="358"/>
      <c r="GR1901" s="358"/>
      <c r="GS1901" s="358"/>
      <c r="GT1901" s="358"/>
      <c r="GU1901" s="358"/>
      <c r="GV1901" s="358"/>
      <c r="GW1901" s="358"/>
      <c r="GX1901" s="358"/>
      <c r="GY1901" s="358"/>
      <c r="GZ1901" s="358"/>
      <c r="HA1901" s="358"/>
      <c r="HB1901" s="358"/>
      <c r="HC1901" s="358"/>
      <c r="HD1901" s="358"/>
      <c r="HE1901" s="358"/>
      <c r="HF1901" s="358"/>
      <c r="HG1901" s="358"/>
      <c r="HH1901" s="358"/>
      <c r="HI1901" s="358"/>
      <c r="HJ1901" s="358"/>
      <c r="HK1901" s="358"/>
      <c r="HL1901" s="358"/>
      <c r="HM1901" s="358"/>
      <c r="HN1901" s="358"/>
      <c r="HO1901" s="358"/>
      <c r="HP1901" s="358"/>
      <c r="HQ1901" s="358"/>
      <c r="HR1901" s="358"/>
      <c r="HS1901" s="358"/>
      <c r="HT1901" s="358"/>
      <c r="HU1901" s="358"/>
      <c r="HV1901" s="358"/>
      <c r="HW1901" s="358"/>
      <c r="HX1901" s="358"/>
      <c r="HY1901" s="358"/>
      <c r="HZ1901" s="358"/>
      <c r="IA1901" s="358"/>
      <c r="IB1901" s="358"/>
      <c r="IC1901" s="358"/>
      <c r="ID1901" s="358"/>
      <c r="IE1901" s="358"/>
      <c r="IF1901" s="358"/>
      <c r="IG1901" s="358"/>
      <c r="IH1901" s="358"/>
      <c r="II1901" s="358"/>
      <c r="IJ1901" s="358"/>
      <c r="IK1901" s="358"/>
      <c r="IL1901" s="358"/>
      <c r="IM1901" s="358"/>
      <c r="IN1901" s="358"/>
    </row>
    <row r="1902" ht="31.5" spans="1:6">
      <c r="A1902" s="4"/>
      <c r="B1902" s="353" t="s">
        <v>170</v>
      </c>
      <c r="C1902" s="353" t="s">
        <v>2496</v>
      </c>
      <c r="D1902" s="353" t="s">
        <v>2472</v>
      </c>
      <c r="E1902" s="352">
        <v>50000000</v>
      </c>
      <c r="F1902" s="150"/>
    </row>
    <row r="1903" s="126" customFormat="1" spans="1:248">
      <c r="A1903" s="3"/>
      <c r="B1903" s="349" t="s">
        <v>2497</v>
      </c>
      <c r="C1903" s="355"/>
      <c r="D1903" s="355"/>
      <c r="E1903" s="572"/>
      <c r="F1903" s="151"/>
      <c r="G1903" s="358"/>
      <c r="H1903" s="358"/>
      <c r="I1903" s="358"/>
      <c r="J1903" s="358"/>
      <c r="K1903" s="358"/>
      <c r="L1903" s="358"/>
      <c r="M1903" s="358"/>
      <c r="N1903" s="358"/>
      <c r="O1903" s="358"/>
      <c r="P1903" s="358"/>
      <c r="Q1903" s="358"/>
      <c r="R1903" s="358"/>
      <c r="S1903" s="358"/>
      <c r="T1903" s="358"/>
      <c r="U1903" s="358"/>
      <c r="V1903" s="358"/>
      <c r="W1903" s="358"/>
      <c r="X1903" s="358"/>
      <c r="Y1903" s="358"/>
      <c r="Z1903" s="358"/>
      <c r="AA1903" s="358"/>
      <c r="AB1903" s="358"/>
      <c r="AC1903" s="358"/>
      <c r="AD1903" s="358"/>
      <c r="AE1903" s="358"/>
      <c r="AF1903" s="358"/>
      <c r="AG1903" s="358"/>
      <c r="AH1903" s="358"/>
      <c r="AI1903" s="358"/>
      <c r="AJ1903" s="358"/>
      <c r="AK1903" s="358"/>
      <c r="AL1903" s="358"/>
      <c r="AM1903" s="358"/>
      <c r="AN1903" s="358"/>
      <c r="AO1903" s="358"/>
      <c r="AP1903" s="358"/>
      <c r="AQ1903" s="358"/>
      <c r="AR1903" s="358"/>
      <c r="AS1903" s="358"/>
      <c r="AT1903" s="358"/>
      <c r="AU1903" s="358"/>
      <c r="AV1903" s="358"/>
      <c r="AW1903" s="358"/>
      <c r="AX1903" s="358"/>
      <c r="AY1903" s="358"/>
      <c r="AZ1903" s="358"/>
      <c r="BA1903" s="358"/>
      <c r="BB1903" s="358"/>
      <c r="BC1903" s="358"/>
      <c r="BD1903" s="358"/>
      <c r="BE1903" s="358"/>
      <c r="BF1903" s="358"/>
      <c r="BG1903" s="358"/>
      <c r="BH1903" s="358"/>
      <c r="BI1903" s="358"/>
      <c r="BJ1903" s="358"/>
      <c r="BK1903" s="358"/>
      <c r="BL1903" s="358"/>
      <c r="BM1903" s="358"/>
      <c r="BN1903" s="358"/>
      <c r="BO1903" s="358"/>
      <c r="BP1903" s="358"/>
      <c r="BQ1903" s="358"/>
      <c r="BR1903" s="358"/>
      <c r="BS1903" s="358"/>
      <c r="BT1903" s="358"/>
      <c r="BU1903" s="358"/>
      <c r="BV1903" s="358"/>
      <c r="BW1903" s="358"/>
      <c r="BX1903" s="358"/>
      <c r="BY1903" s="358"/>
      <c r="BZ1903" s="358"/>
      <c r="CA1903" s="358"/>
      <c r="CB1903" s="358"/>
      <c r="CC1903" s="358"/>
      <c r="CD1903" s="358"/>
      <c r="CE1903" s="358"/>
      <c r="CF1903" s="358"/>
      <c r="CG1903" s="358"/>
      <c r="CH1903" s="358"/>
      <c r="CI1903" s="358"/>
      <c r="CJ1903" s="358"/>
      <c r="CK1903" s="358"/>
      <c r="CL1903" s="358"/>
      <c r="CM1903" s="358"/>
      <c r="CN1903" s="358"/>
      <c r="CO1903" s="358"/>
      <c r="CP1903" s="358"/>
      <c r="CQ1903" s="358"/>
      <c r="CR1903" s="358"/>
      <c r="CS1903" s="358"/>
      <c r="CT1903" s="358"/>
      <c r="CU1903" s="358"/>
      <c r="CV1903" s="358"/>
      <c r="CW1903" s="358"/>
      <c r="CX1903" s="358"/>
      <c r="CY1903" s="358"/>
      <c r="CZ1903" s="358"/>
      <c r="DA1903" s="358"/>
      <c r="DB1903" s="358"/>
      <c r="DC1903" s="358"/>
      <c r="DD1903" s="358"/>
      <c r="DE1903" s="358"/>
      <c r="DF1903" s="358"/>
      <c r="DG1903" s="358"/>
      <c r="DH1903" s="358"/>
      <c r="DI1903" s="358"/>
      <c r="DJ1903" s="358"/>
      <c r="DK1903" s="358"/>
      <c r="DL1903" s="358"/>
      <c r="DM1903" s="358"/>
      <c r="DN1903" s="358"/>
      <c r="DO1903" s="358"/>
      <c r="DP1903" s="358"/>
      <c r="DQ1903" s="358"/>
      <c r="DR1903" s="358"/>
      <c r="DS1903" s="358"/>
      <c r="DT1903" s="358"/>
      <c r="DU1903" s="358"/>
      <c r="DV1903" s="358"/>
      <c r="DW1903" s="358"/>
      <c r="DX1903" s="358"/>
      <c r="DY1903" s="358"/>
      <c r="DZ1903" s="358"/>
      <c r="EA1903" s="358"/>
      <c r="EB1903" s="358"/>
      <c r="EC1903" s="358"/>
      <c r="ED1903" s="358"/>
      <c r="EE1903" s="358"/>
      <c r="EF1903" s="358"/>
      <c r="EG1903" s="358"/>
      <c r="EH1903" s="358"/>
      <c r="EI1903" s="358"/>
      <c r="EJ1903" s="358"/>
      <c r="EK1903" s="358"/>
      <c r="EL1903" s="358"/>
      <c r="EM1903" s="358"/>
      <c r="EN1903" s="358"/>
      <c r="EO1903" s="358"/>
      <c r="EP1903" s="358"/>
      <c r="EQ1903" s="358"/>
      <c r="ER1903" s="358"/>
      <c r="ES1903" s="358"/>
      <c r="ET1903" s="358"/>
      <c r="EU1903" s="358"/>
      <c r="EV1903" s="358"/>
      <c r="EW1903" s="358"/>
      <c r="EX1903" s="358"/>
      <c r="EY1903" s="358"/>
      <c r="EZ1903" s="358"/>
      <c r="FA1903" s="358"/>
      <c r="FB1903" s="358"/>
      <c r="FC1903" s="358"/>
      <c r="FD1903" s="358"/>
      <c r="FE1903" s="358"/>
      <c r="FF1903" s="358"/>
      <c r="FG1903" s="358"/>
      <c r="FH1903" s="358"/>
      <c r="FI1903" s="358"/>
      <c r="FJ1903" s="358"/>
      <c r="FK1903" s="358"/>
      <c r="FL1903" s="358"/>
      <c r="FM1903" s="358"/>
      <c r="FN1903" s="358"/>
      <c r="FO1903" s="358"/>
      <c r="FP1903" s="358"/>
      <c r="FQ1903" s="358"/>
      <c r="FR1903" s="358"/>
      <c r="FS1903" s="358"/>
      <c r="FT1903" s="358"/>
      <c r="FU1903" s="358"/>
      <c r="FV1903" s="358"/>
      <c r="FW1903" s="358"/>
      <c r="FX1903" s="358"/>
      <c r="FY1903" s="358"/>
      <c r="FZ1903" s="358"/>
      <c r="GA1903" s="358"/>
      <c r="GB1903" s="358"/>
      <c r="GC1903" s="358"/>
      <c r="GD1903" s="358"/>
      <c r="GE1903" s="358"/>
      <c r="GF1903" s="358"/>
      <c r="GG1903" s="358"/>
      <c r="GH1903" s="358"/>
      <c r="GI1903" s="358"/>
      <c r="GJ1903" s="358"/>
      <c r="GK1903" s="358"/>
      <c r="GL1903" s="358"/>
      <c r="GM1903" s="358"/>
      <c r="GN1903" s="358"/>
      <c r="GO1903" s="358"/>
      <c r="GP1903" s="358"/>
      <c r="GQ1903" s="358"/>
      <c r="GR1903" s="358"/>
      <c r="GS1903" s="358"/>
      <c r="GT1903" s="358"/>
      <c r="GU1903" s="358"/>
      <c r="GV1903" s="358"/>
      <c r="GW1903" s="358"/>
      <c r="GX1903" s="358"/>
      <c r="GY1903" s="358"/>
      <c r="GZ1903" s="358"/>
      <c r="HA1903" s="358"/>
      <c r="HB1903" s="358"/>
      <c r="HC1903" s="358"/>
      <c r="HD1903" s="358"/>
      <c r="HE1903" s="358"/>
      <c r="HF1903" s="358"/>
      <c r="HG1903" s="358"/>
      <c r="HH1903" s="358"/>
      <c r="HI1903" s="358"/>
      <c r="HJ1903" s="358"/>
      <c r="HK1903" s="358"/>
      <c r="HL1903" s="358"/>
      <c r="HM1903" s="358"/>
      <c r="HN1903" s="358"/>
      <c r="HO1903" s="358"/>
      <c r="HP1903" s="358"/>
      <c r="HQ1903" s="358"/>
      <c r="HR1903" s="358"/>
      <c r="HS1903" s="358"/>
      <c r="HT1903" s="358"/>
      <c r="HU1903" s="358"/>
      <c r="HV1903" s="358"/>
      <c r="HW1903" s="358"/>
      <c r="HX1903" s="358"/>
      <c r="HY1903" s="358"/>
      <c r="HZ1903" s="358"/>
      <c r="IA1903" s="358"/>
      <c r="IB1903" s="358"/>
      <c r="IC1903" s="358"/>
      <c r="ID1903" s="358"/>
      <c r="IE1903" s="358"/>
      <c r="IF1903" s="358"/>
      <c r="IG1903" s="358"/>
      <c r="IH1903" s="358"/>
      <c r="II1903" s="358"/>
      <c r="IJ1903" s="358"/>
      <c r="IK1903" s="358"/>
      <c r="IL1903" s="358"/>
      <c r="IM1903" s="358"/>
      <c r="IN1903" s="358"/>
    </row>
    <row r="1904" spans="1:6">
      <c r="A1904" s="4"/>
      <c r="B1904" s="353" t="s">
        <v>2498</v>
      </c>
      <c r="C1904" s="353" t="s">
        <v>2499</v>
      </c>
      <c r="D1904" s="353" t="s">
        <v>2472</v>
      </c>
      <c r="E1904" s="352">
        <v>800000000</v>
      </c>
      <c r="F1904" s="150"/>
    </row>
    <row r="1905" spans="1:6">
      <c r="A1905" s="4"/>
      <c r="B1905" s="353" t="s">
        <v>2500</v>
      </c>
      <c r="C1905" s="353" t="s">
        <v>2501</v>
      </c>
      <c r="D1905" s="353" t="s">
        <v>2472</v>
      </c>
      <c r="E1905" s="352">
        <v>150000000</v>
      </c>
      <c r="F1905" s="150"/>
    </row>
    <row r="1906" spans="1:6">
      <c r="A1906" s="4"/>
      <c r="B1906" s="353" t="s">
        <v>2502</v>
      </c>
      <c r="C1906" s="353" t="s">
        <v>2503</v>
      </c>
      <c r="D1906" s="353" t="s">
        <v>2472</v>
      </c>
      <c r="E1906" s="352">
        <v>100000000</v>
      </c>
      <c r="F1906" s="150"/>
    </row>
    <row r="1907" spans="1:6">
      <c r="A1907" s="4"/>
      <c r="B1907" s="353" t="s">
        <v>2504</v>
      </c>
      <c r="C1907" s="353" t="s">
        <v>2505</v>
      </c>
      <c r="D1907" s="353" t="s">
        <v>2472</v>
      </c>
      <c r="E1907" s="352">
        <v>30000000</v>
      </c>
      <c r="F1907" s="150"/>
    </row>
    <row r="1908" spans="1:6">
      <c r="A1908" s="4"/>
      <c r="B1908" s="353" t="s">
        <v>2506</v>
      </c>
      <c r="C1908" s="353" t="s">
        <v>2493</v>
      </c>
      <c r="D1908" s="353" t="s">
        <v>2472</v>
      </c>
      <c r="E1908" s="352">
        <v>150000000</v>
      </c>
      <c r="F1908" s="150"/>
    </row>
    <row r="1909" spans="1:6">
      <c r="A1909" s="4"/>
      <c r="B1909" s="353" t="s">
        <v>2507</v>
      </c>
      <c r="C1909" s="353" t="s">
        <v>2508</v>
      </c>
      <c r="D1909" s="353" t="s">
        <v>2472</v>
      </c>
      <c r="E1909" s="352">
        <v>250000000</v>
      </c>
      <c r="F1909" s="150"/>
    </row>
    <row r="1910" spans="1:6">
      <c r="A1910" s="4"/>
      <c r="B1910" s="353" t="s">
        <v>2509</v>
      </c>
      <c r="C1910" s="353" t="s">
        <v>2510</v>
      </c>
      <c r="D1910" s="353" t="s">
        <v>2472</v>
      </c>
      <c r="E1910" s="352">
        <v>50000000</v>
      </c>
      <c r="F1910" s="150"/>
    </row>
    <row r="1911" spans="1:6">
      <c r="A1911" s="4"/>
      <c r="B1911" s="353" t="s">
        <v>2511</v>
      </c>
      <c r="C1911" s="353" t="s">
        <v>2512</v>
      </c>
      <c r="D1911" s="353" t="s">
        <v>2472</v>
      </c>
      <c r="E1911" s="352">
        <v>20000000</v>
      </c>
      <c r="F1911" s="150"/>
    </row>
    <row r="1912" spans="1:6">
      <c r="A1912" s="4"/>
      <c r="B1912" s="353" t="s">
        <v>2513</v>
      </c>
      <c r="C1912" s="353" t="s">
        <v>2514</v>
      </c>
      <c r="D1912" s="353" t="s">
        <v>2472</v>
      </c>
      <c r="E1912" s="352">
        <f>200000000-80000000</f>
        <v>120000000</v>
      </c>
      <c r="F1912" s="150"/>
    </row>
    <row r="1913" spans="1:6">
      <c r="A1913" s="4"/>
      <c r="B1913" s="353" t="s">
        <v>2515</v>
      </c>
      <c r="C1913" s="353" t="s">
        <v>2516</v>
      </c>
      <c r="D1913" s="353" t="s">
        <v>2472</v>
      </c>
      <c r="E1913" s="352">
        <v>50000000</v>
      </c>
      <c r="F1913" s="150"/>
    </row>
    <row r="1914" spans="1:6">
      <c r="A1914" s="4"/>
      <c r="B1914" s="353" t="s">
        <v>2517</v>
      </c>
      <c r="C1914" s="353" t="s">
        <v>2518</v>
      </c>
      <c r="D1914" s="353" t="s">
        <v>2472</v>
      </c>
      <c r="E1914" s="352">
        <v>45000000</v>
      </c>
      <c r="F1914" s="150"/>
    </row>
    <row r="1915" spans="1:6">
      <c r="A1915" s="4"/>
      <c r="B1915" s="353" t="s">
        <v>2519</v>
      </c>
      <c r="C1915" s="353" t="s">
        <v>2520</v>
      </c>
      <c r="D1915" s="353" t="s">
        <v>2472</v>
      </c>
      <c r="E1915" s="352">
        <v>50000000</v>
      </c>
      <c r="F1915" s="150"/>
    </row>
    <row r="1916" s="121" customFormat="1" spans="1:6">
      <c r="A1916" s="134" t="s">
        <v>1756</v>
      </c>
      <c r="B1916" s="134"/>
      <c r="C1916" s="134"/>
      <c r="D1916" s="135"/>
      <c r="E1916" s="134"/>
      <c r="F1916" s="134"/>
    </row>
    <row r="1917" s="121" customFormat="1" spans="1:6">
      <c r="A1917" s="137" t="s">
        <v>2521</v>
      </c>
      <c r="B1917" s="137"/>
      <c r="C1917" s="137"/>
      <c r="D1917" s="138"/>
      <c r="E1917" s="137"/>
      <c r="F1917" s="137"/>
    </row>
    <row r="1918" s="124" customFormat="1" ht="59.1" customHeight="1" spans="1:256">
      <c r="A1918" s="139" t="s">
        <v>121</v>
      </c>
      <c r="B1918" s="139" t="s">
        <v>122</v>
      </c>
      <c r="C1918" s="139" t="s">
        <v>123</v>
      </c>
      <c r="D1918" s="139" t="s">
        <v>124</v>
      </c>
      <c r="E1918" s="140" t="s">
        <v>125</v>
      </c>
      <c r="F1918" s="139" t="s">
        <v>126</v>
      </c>
      <c r="G1918" s="121"/>
      <c r="H1918" s="121"/>
      <c r="I1918" s="121"/>
      <c r="J1918" s="121"/>
      <c r="K1918" s="121"/>
      <c r="L1918" s="121"/>
      <c r="M1918" s="121"/>
      <c r="N1918" s="121"/>
      <c r="O1918" s="121"/>
      <c r="P1918" s="121"/>
      <c r="Q1918" s="121"/>
      <c r="R1918" s="121"/>
      <c r="S1918" s="121"/>
      <c r="T1918" s="121"/>
      <c r="U1918" s="121"/>
      <c r="V1918" s="121"/>
      <c r="W1918" s="121"/>
      <c r="X1918" s="121"/>
      <c r="Y1918" s="121"/>
      <c r="Z1918" s="121"/>
      <c r="AA1918" s="121"/>
      <c r="AB1918" s="121"/>
      <c r="AC1918" s="121"/>
      <c r="AD1918" s="121"/>
      <c r="AE1918" s="121"/>
      <c r="AF1918" s="121"/>
      <c r="AG1918" s="121"/>
      <c r="AH1918" s="121"/>
      <c r="AI1918" s="121"/>
      <c r="AJ1918" s="121"/>
      <c r="AK1918" s="121"/>
      <c r="AL1918" s="121"/>
      <c r="AM1918" s="121"/>
      <c r="AN1918" s="121"/>
      <c r="AO1918" s="121"/>
      <c r="AP1918" s="121"/>
      <c r="AQ1918" s="121"/>
      <c r="AR1918" s="121"/>
      <c r="AS1918" s="121"/>
      <c r="AT1918" s="121"/>
      <c r="AU1918" s="121"/>
      <c r="AV1918" s="121"/>
      <c r="AW1918" s="121"/>
      <c r="AX1918" s="121"/>
      <c r="AY1918" s="121"/>
      <c r="AZ1918" s="121"/>
      <c r="BA1918" s="121"/>
      <c r="BB1918" s="121"/>
      <c r="BC1918" s="121"/>
      <c r="BD1918" s="121"/>
      <c r="BE1918" s="121"/>
      <c r="BF1918" s="121"/>
      <c r="BG1918" s="121"/>
      <c r="BH1918" s="121"/>
      <c r="BI1918" s="121"/>
      <c r="BJ1918" s="121"/>
      <c r="BK1918" s="121"/>
      <c r="BL1918" s="121"/>
      <c r="BM1918" s="121"/>
      <c r="BN1918" s="121"/>
      <c r="BO1918" s="121"/>
      <c r="BP1918" s="121"/>
      <c r="BQ1918" s="121"/>
      <c r="BR1918" s="121"/>
      <c r="BS1918" s="121"/>
      <c r="BT1918" s="121"/>
      <c r="BU1918" s="121"/>
      <c r="BV1918" s="121"/>
      <c r="BW1918" s="121"/>
      <c r="BX1918" s="121"/>
      <c r="BY1918" s="121"/>
      <c r="BZ1918" s="121"/>
      <c r="CA1918" s="121"/>
      <c r="CB1918" s="121"/>
      <c r="CC1918" s="121"/>
      <c r="CD1918" s="121"/>
      <c r="CE1918" s="121"/>
      <c r="CF1918" s="121"/>
      <c r="CG1918" s="121"/>
      <c r="CH1918" s="121"/>
      <c r="CI1918" s="121"/>
      <c r="CJ1918" s="121"/>
      <c r="CK1918" s="121"/>
      <c r="CL1918" s="121"/>
      <c r="CM1918" s="121"/>
      <c r="CN1918" s="121"/>
      <c r="CO1918" s="121"/>
      <c r="CP1918" s="121"/>
      <c r="CQ1918" s="121"/>
      <c r="CR1918" s="121"/>
      <c r="CS1918" s="121"/>
      <c r="CT1918" s="121"/>
      <c r="CU1918" s="121"/>
      <c r="CV1918" s="121"/>
      <c r="CW1918" s="121"/>
      <c r="CX1918" s="121"/>
      <c r="CY1918" s="121"/>
      <c r="CZ1918" s="121"/>
      <c r="DA1918" s="121"/>
      <c r="DB1918" s="121"/>
      <c r="DC1918" s="121"/>
      <c r="DD1918" s="121"/>
      <c r="DE1918" s="121"/>
      <c r="DF1918" s="121"/>
      <c r="DG1918" s="121"/>
      <c r="DH1918" s="121"/>
      <c r="DI1918" s="121"/>
      <c r="DJ1918" s="121"/>
      <c r="DK1918" s="121"/>
      <c r="DL1918" s="121"/>
      <c r="DM1918" s="121"/>
      <c r="DN1918" s="121"/>
      <c r="DO1918" s="121"/>
      <c r="DP1918" s="121"/>
      <c r="DQ1918" s="121"/>
      <c r="DR1918" s="121"/>
      <c r="DS1918" s="121"/>
      <c r="DT1918" s="121"/>
      <c r="DU1918" s="121"/>
      <c r="DV1918" s="121"/>
      <c r="DW1918" s="121"/>
      <c r="DX1918" s="121"/>
      <c r="DY1918" s="121"/>
      <c r="DZ1918" s="121"/>
      <c r="EA1918" s="121"/>
      <c r="EB1918" s="121"/>
      <c r="EC1918" s="121"/>
      <c r="ED1918" s="121"/>
      <c r="EE1918" s="121"/>
      <c r="EF1918" s="121"/>
      <c r="EG1918" s="121"/>
      <c r="EH1918" s="121"/>
      <c r="EI1918" s="121"/>
      <c r="EJ1918" s="121"/>
      <c r="EK1918" s="121"/>
      <c r="EL1918" s="121"/>
      <c r="EM1918" s="121"/>
      <c r="EN1918" s="121"/>
      <c r="EO1918" s="121"/>
      <c r="EP1918" s="121"/>
      <c r="EQ1918" s="121"/>
      <c r="ER1918" s="121"/>
      <c r="ES1918" s="121"/>
      <c r="ET1918" s="121"/>
      <c r="EU1918" s="121"/>
      <c r="EV1918" s="121"/>
      <c r="EW1918" s="121"/>
      <c r="EX1918" s="121"/>
      <c r="EY1918" s="121"/>
      <c r="EZ1918" s="121"/>
      <c r="FA1918" s="121"/>
      <c r="FB1918" s="121"/>
      <c r="FC1918" s="121"/>
      <c r="FD1918" s="121"/>
      <c r="FE1918" s="121"/>
      <c r="FF1918" s="121"/>
      <c r="FG1918" s="121"/>
      <c r="FH1918" s="121"/>
      <c r="FI1918" s="121"/>
      <c r="FJ1918" s="121"/>
      <c r="FK1918" s="121"/>
      <c r="FL1918" s="121"/>
      <c r="FM1918" s="121"/>
      <c r="FN1918" s="121"/>
      <c r="FO1918" s="121"/>
      <c r="FP1918" s="121"/>
      <c r="FQ1918" s="121"/>
      <c r="FR1918" s="121"/>
      <c r="FS1918" s="121"/>
      <c r="FT1918" s="121"/>
      <c r="FU1918" s="121"/>
      <c r="FV1918" s="121"/>
      <c r="FW1918" s="121"/>
      <c r="FX1918" s="121"/>
      <c r="FY1918" s="121"/>
      <c r="FZ1918" s="121"/>
      <c r="GA1918" s="121"/>
      <c r="GB1918" s="121"/>
      <c r="GC1918" s="121"/>
      <c r="GD1918" s="121"/>
      <c r="GE1918" s="121"/>
      <c r="GF1918" s="121"/>
      <c r="GG1918" s="121"/>
      <c r="GH1918" s="121"/>
      <c r="GI1918" s="121"/>
      <c r="GJ1918" s="121"/>
      <c r="GK1918" s="121"/>
      <c r="GL1918" s="121"/>
      <c r="GM1918" s="121"/>
      <c r="GN1918" s="121"/>
      <c r="GO1918" s="121"/>
      <c r="GP1918" s="121"/>
      <c r="GQ1918" s="121"/>
      <c r="GR1918" s="121"/>
      <c r="GS1918" s="121"/>
      <c r="GT1918" s="121"/>
      <c r="GU1918" s="121"/>
      <c r="GV1918" s="121"/>
      <c r="GW1918" s="121"/>
      <c r="GX1918" s="121"/>
      <c r="GY1918" s="121"/>
      <c r="GZ1918" s="121"/>
      <c r="HA1918" s="121"/>
      <c r="HB1918" s="121"/>
      <c r="HC1918" s="121"/>
      <c r="HD1918" s="121"/>
      <c r="HE1918" s="121"/>
      <c r="HF1918" s="121"/>
      <c r="HG1918" s="121"/>
      <c r="HH1918" s="121"/>
      <c r="HI1918" s="121"/>
      <c r="HJ1918" s="121"/>
      <c r="HK1918" s="121"/>
      <c r="HL1918" s="121"/>
      <c r="HM1918" s="121"/>
      <c r="HN1918" s="121"/>
      <c r="HO1918" s="121"/>
      <c r="HP1918" s="121"/>
      <c r="HQ1918" s="121"/>
      <c r="HR1918" s="121"/>
      <c r="HS1918" s="121"/>
      <c r="HT1918" s="121"/>
      <c r="HU1918" s="121"/>
      <c r="HV1918" s="121"/>
      <c r="HW1918" s="121"/>
      <c r="HX1918" s="121"/>
      <c r="HY1918" s="121"/>
      <c r="HZ1918" s="121"/>
      <c r="IA1918" s="121"/>
      <c r="IB1918" s="121"/>
      <c r="IC1918" s="121"/>
      <c r="ID1918" s="121"/>
      <c r="IE1918" s="121"/>
      <c r="IF1918" s="121"/>
      <c r="IG1918" s="121"/>
      <c r="IH1918" s="121"/>
      <c r="II1918" s="121"/>
      <c r="IJ1918" s="121"/>
      <c r="IK1918" s="121"/>
      <c r="IL1918" s="121"/>
      <c r="IM1918" s="121"/>
      <c r="IN1918" s="121"/>
      <c r="IO1918"/>
      <c r="IP1918"/>
      <c r="IQ1918"/>
      <c r="IR1918"/>
      <c r="IS1918"/>
      <c r="IT1918"/>
      <c r="IU1918"/>
      <c r="IV1918"/>
    </row>
    <row r="1919" s="124" customFormat="1" spans="1:256">
      <c r="A1919" s="141">
        <v>1</v>
      </c>
      <c r="B1919" s="141">
        <v>2</v>
      </c>
      <c r="C1919" s="141">
        <v>3</v>
      </c>
      <c r="D1919" s="141">
        <v>4</v>
      </c>
      <c r="E1919" s="141">
        <v>5</v>
      </c>
      <c r="F1919" s="141">
        <v>6</v>
      </c>
      <c r="G1919" s="121"/>
      <c r="H1919" s="121"/>
      <c r="I1919" s="121"/>
      <c r="J1919" s="121"/>
      <c r="K1919" s="121"/>
      <c r="L1919" s="121"/>
      <c r="M1919" s="121"/>
      <c r="N1919" s="121"/>
      <c r="O1919" s="121"/>
      <c r="P1919" s="121"/>
      <c r="Q1919" s="121"/>
      <c r="R1919" s="121"/>
      <c r="S1919" s="121"/>
      <c r="T1919" s="121"/>
      <c r="U1919" s="121"/>
      <c r="V1919" s="121"/>
      <c r="W1919" s="121"/>
      <c r="X1919" s="121"/>
      <c r="Y1919" s="121"/>
      <c r="Z1919" s="121"/>
      <c r="AA1919" s="121"/>
      <c r="AB1919" s="121"/>
      <c r="AC1919" s="121"/>
      <c r="AD1919" s="121"/>
      <c r="AE1919" s="121"/>
      <c r="AF1919" s="121"/>
      <c r="AG1919" s="121"/>
      <c r="AH1919" s="121"/>
      <c r="AI1919" s="121"/>
      <c r="AJ1919" s="121"/>
      <c r="AK1919" s="121"/>
      <c r="AL1919" s="121"/>
      <c r="AM1919" s="121"/>
      <c r="AN1919" s="121"/>
      <c r="AO1919" s="121"/>
      <c r="AP1919" s="121"/>
      <c r="AQ1919" s="121"/>
      <c r="AR1919" s="121"/>
      <c r="AS1919" s="121"/>
      <c r="AT1919" s="121"/>
      <c r="AU1919" s="121"/>
      <c r="AV1919" s="121"/>
      <c r="AW1919" s="121"/>
      <c r="AX1919" s="121"/>
      <c r="AY1919" s="121"/>
      <c r="AZ1919" s="121"/>
      <c r="BA1919" s="121"/>
      <c r="BB1919" s="121"/>
      <c r="BC1919" s="121"/>
      <c r="BD1919" s="121"/>
      <c r="BE1919" s="121"/>
      <c r="BF1919" s="121"/>
      <c r="BG1919" s="121"/>
      <c r="BH1919" s="121"/>
      <c r="BI1919" s="121"/>
      <c r="BJ1919" s="121"/>
      <c r="BK1919" s="121"/>
      <c r="BL1919" s="121"/>
      <c r="BM1919" s="121"/>
      <c r="BN1919" s="121"/>
      <c r="BO1919" s="121"/>
      <c r="BP1919" s="121"/>
      <c r="BQ1919" s="121"/>
      <c r="BR1919" s="121"/>
      <c r="BS1919" s="121"/>
      <c r="BT1919" s="121"/>
      <c r="BU1919" s="121"/>
      <c r="BV1919" s="121"/>
      <c r="BW1919" s="121"/>
      <c r="BX1919" s="121"/>
      <c r="BY1919" s="121"/>
      <c r="BZ1919" s="121"/>
      <c r="CA1919" s="121"/>
      <c r="CB1919" s="121"/>
      <c r="CC1919" s="121"/>
      <c r="CD1919" s="121"/>
      <c r="CE1919" s="121"/>
      <c r="CF1919" s="121"/>
      <c r="CG1919" s="121"/>
      <c r="CH1919" s="121"/>
      <c r="CI1919" s="121"/>
      <c r="CJ1919" s="121"/>
      <c r="CK1919" s="121"/>
      <c r="CL1919" s="121"/>
      <c r="CM1919" s="121"/>
      <c r="CN1919" s="121"/>
      <c r="CO1919" s="121"/>
      <c r="CP1919" s="121"/>
      <c r="CQ1919" s="121"/>
      <c r="CR1919" s="121"/>
      <c r="CS1919" s="121"/>
      <c r="CT1919" s="121"/>
      <c r="CU1919" s="121"/>
      <c r="CV1919" s="121"/>
      <c r="CW1919" s="121"/>
      <c r="CX1919" s="121"/>
      <c r="CY1919" s="121"/>
      <c r="CZ1919" s="121"/>
      <c r="DA1919" s="121"/>
      <c r="DB1919" s="121"/>
      <c r="DC1919" s="121"/>
      <c r="DD1919" s="121"/>
      <c r="DE1919" s="121"/>
      <c r="DF1919" s="121"/>
      <c r="DG1919" s="121"/>
      <c r="DH1919" s="121"/>
      <c r="DI1919" s="121"/>
      <c r="DJ1919" s="121"/>
      <c r="DK1919" s="121"/>
      <c r="DL1919" s="121"/>
      <c r="DM1919" s="121"/>
      <c r="DN1919" s="121"/>
      <c r="DO1919" s="121"/>
      <c r="DP1919" s="121"/>
      <c r="DQ1919" s="121"/>
      <c r="DR1919" s="121"/>
      <c r="DS1919" s="121"/>
      <c r="DT1919" s="121"/>
      <c r="DU1919" s="121"/>
      <c r="DV1919" s="121"/>
      <c r="DW1919" s="121"/>
      <c r="DX1919" s="121"/>
      <c r="DY1919" s="121"/>
      <c r="DZ1919" s="121"/>
      <c r="EA1919" s="121"/>
      <c r="EB1919" s="121"/>
      <c r="EC1919" s="121"/>
      <c r="ED1919" s="121"/>
      <c r="EE1919" s="121"/>
      <c r="EF1919" s="121"/>
      <c r="EG1919" s="121"/>
      <c r="EH1919" s="121"/>
      <c r="EI1919" s="121"/>
      <c r="EJ1919" s="121"/>
      <c r="EK1919" s="121"/>
      <c r="EL1919" s="121"/>
      <c r="EM1919" s="121"/>
      <c r="EN1919" s="121"/>
      <c r="EO1919" s="121"/>
      <c r="EP1919" s="121"/>
      <c r="EQ1919" s="121"/>
      <c r="ER1919" s="121"/>
      <c r="ES1919" s="121"/>
      <c r="ET1919" s="121"/>
      <c r="EU1919" s="121"/>
      <c r="EV1919" s="121"/>
      <c r="EW1919" s="121"/>
      <c r="EX1919" s="121"/>
      <c r="EY1919" s="121"/>
      <c r="EZ1919" s="121"/>
      <c r="FA1919" s="121"/>
      <c r="FB1919" s="121"/>
      <c r="FC1919" s="121"/>
      <c r="FD1919" s="121"/>
      <c r="FE1919" s="121"/>
      <c r="FF1919" s="121"/>
      <c r="FG1919" s="121"/>
      <c r="FH1919" s="121"/>
      <c r="FI1919" s="121"/>
      <c r="FJ1919" s="121"/>
      <c r="FK1919" s="121"/>
      <c r="FL1919" s="121"/>
      <c r="FM1919" s="121"/>
      <c r="FN1919" s="121"/>
      <c r="FO1919" s="121"/>
      <c r="FP1919" s="121"/>
      <c r="FQ1919" s="121"/>
      <c r="FR1919" s="121"/>
      <c r="FS1919" s="121"/>
      <c r="FT1919" s="121"/>
      <c r="FU1919" s="121"/>
      <c r="FV1919" s="121"/>
      <c r="FW1919" s="121"/>
      <c r="FX1919" s="121"/>
      <c r="FY1919" s="121"/>
      <c r="FZ1919" s="121"/>
      <c r="GA1919" s="121"/>
      <c r="GB1919" s="121"/>
      <c r="GC1919" s="121"/>
      <c r="GD1919" s="121"/>
      <c r="GE1919" s="121"/>
      <c r="GF1919" s="121"/>
      <c r="GG1919" s="121"/>
      <c r="GH1919" s="121"/>
      <c r="GI1919" s="121"/>
      <c r="GJ1919" s="121"/>
      <c r="GK1919" s="121"/>
      <c r="GL1919" s="121"/>
      <c r="GM1919" s="121"/>
      <c r="GN1919" s="121"/>
      <c r="GO1919" s="121"/>
      <c r="GP1919" s="121"/>
      <c r="GQ1919" s="121"/>
      <c r="GR1919" s="121"/>
      <c r="GS1919" s="121"/>
      <c r="GT1919" s="121"/>
      <c r="GU1919" s="121"/>
      <c r="GV1919" s="121"/>
      <c r="GW1919" s="121"/>
      <c r="GX1919" s="121"/>
      <c r="GY1919" s="121"/>
      <c r="GZ1919" s="121"/>
      <c r="HA1919" s="121"/>
      <c r="HB1919" s="121"/>
      <c r="HC1919" s="121"/>
      <c r="HD1919" s="121"/>
      <c r="HE1919" s="121"/>
      <c r="HF1919" s="121"/>
      <c r="HG1919" s="121"/>
      <c r="HH1919" s="121"/>
      <c r="HI1919" s="121"/>
      <c r="HJ1919" s="121"/>
      <c r="HK1919" s="121"/>
      <c r="HL1919" s="121"/>
      <c r="HM1919" s="121"/>
      <c r="HN1919" s="121"/>
      <c r="HO1919" s="121"/>
      <c r="HP1919" s="121"/>
      <c r="HQ1919" s="121"/>
      <c r="HR1919" s="121"/>
      <c r="HS1919" s="121"/>
      <c r="HT1919" s="121"/>
      <c r="HU1919" s="121"/>
      <c r="HV1919" s="121"/>
      <c r="HW1919" s="121"/>
      <c r="HX1919" s="121"/>
      <c r="HY1919" s="121"/>
      <c r="HZ1919" s="121"/>
      <c r="IA1919" s="121"/>
      <c r="IB1919" s="121"/>
      <c r="IC1919" s="121"/>
      <c r="ID1919" s="121"/>
      <c r="IE1919" s="121"/>
      <c r="IF1919" s="121"/>
      <c r="IG1919" s="121"/>
      <c r="IH1919" s="121"/>
      <c r="II1919" s="121"/>
      <c r="IJ1919" s="121"/>
      <c r="IK1919" s="121"/>
      <c r="IL1919" s="121"/>
      <c r="IM1919" s="121"/>
      <c r="IN1919" s="121"/>
      <c r="IO1919"/>
      <c r="IP1919"/>
      <c r="IQ1919"/>
      <c r="IR1919"/>
      <c r="IS1919"/>
      <c r="IT1919"/>
      <c r="IU1919"/>
      <c r="IV1919"/>
    </row>
    <row r="1920" s="122" customFormat="1" spans="1:248">
      <c r="A1920" s="142"/>
      <c r="B1920" s="142"/>
      <c r="C1920" s="142"/>
      <c r="D1920" s="142"/>
      <c r="E1920" s="143"/>
      <c r="F1920" s="144"/>
      <c r="G1920" s="127"/>
      <c r="H1920" s="127"/>
      <c r="I1920" s="127"/>
      <c r="J1920" s="127"/>
      <c r="K1920" s="127"/>
      <c r="L1920" s="127"/>
      <c r="M1920" s="127"/>
      <c r="N1920" s="127"/>
      <c r="O1920" s="127"/>
      <c r="P1920" s="127"/>
      <c r="Q1920" s="127"/>
      <c r="R1920" s="127"/>
      <c r="S1920" s="127"/>
      <c r="T1920" s="127"/>
      <c r="U1920" s="127"/>
      <c r="V1920" s="127"/>
      <c r="W1920" s="127"/>
      <c r="X1920" s="127"/>
      <c r="Y1920" s="127"/>
      <c r="Z1920" s="127"/>
      <c r="AA1920" s="127"/>
      <c r="AB1920" s="127"/>
      <c r="AC1920" s="127"/>
      <c r="AD1920" s="127"/>
      <c r="AE1920" s="127"/>
      <c r="AF1920" s="127"/>
      <c r="AG1920" s="127"/>
      <c r="AH1920" s="127"/>
      <c r="AI1920" s="127"/>
      <c r="AJ1920" s="127"/>
      <c r="AK1920" s="127"/>
      <c r="AL1920" s="127"/>
      <c r="AM1920" s="127"/>
      <c r="AN1920" s="127"/>
      <c r="AO1920" s="127"/>
      <c r="AP1920" s="127"/>
      <c r="AQ1920" s="127"/>
      <c r="AR1920" s="127"/>
      <c r="AS1920" s="127"/>
      <c r="AT1920" s="127"/>
      <c r="AU1920" s="127"/>
      <c r="AV1920" s="127"/>
      <c r="AW1920" s="127"/>
      <c r="AX1920" s="127"/>
      <c r="AY1920" s="127"/>
      <c r="AZ1920" s="127"/>
      <c r="BA1920" s="127"/>
      <c r="BB1920" s="127"/>
      <c r="BC1920" s="127"/>
      <c r="BD1920" s="127"/>
      <c r="BE1920" s="127"/>
      <c r="BF1920" s="127"/>
      <c r="BG1920" s="127"/>
      <c r="BH1920" s="127"/>
      <c r="BI1920" s="127"/>
      <c r="BJ1920" s="127"/>
      <c r="BK1920" s="127"/>
      <c r="BL1920" s="127"/>
      <c r="BM1920" s="127"/>
      <c r="BN1920" s="127"/>
      <c r="BO1920" s="127"/>
      <c r="BP1920" s="127"/>
      <c r="BQ1920" s="127"/>
      <c r="BR1920" s="127"/>
      <c r="BS1920" s="127"/>
      <c r="BT1920" s="127"/>
      <c r="BU1920" s="127"/>
      <c r="BV1920" s="127"/>
      <c r="BW1920" s="127"/>
      <c r="BX1920" s="127"/>
      <c r="BY1920" s="127"/>
      <c r="BZ1920" s="127"/>
      <c r="CA1920" s="127"/>
      <c r="CB1920" s="127"/>
      <c r="CC1920" s="127"/>
      <c r="CD1920" s="127"/>
      <c r="CE1920" s="127"/>
      <c r="CF1920" s="127"/>
      <c r="CG1920" s="127"/>
      <c r="CH1920" s="127"/>
      <c r="CI1920" s="127"/>
      <c r="CJ1920" s="127"/>
      <c r="CK1920" s="127"/>
      <c r="CL1920" s="127"/>
      <c r="CM1920" s="127"/>
      <c r="CN1920" s="127"/>
      <c r="CO1920" s="127"/>
      <c r="CP1920" s="127"/>
      <c r="CQ1920" s="127"/>
      <c r="CR1920" s="127"/>
      <c r="CS1920" s="127"/>
      <c r="CT1920" s="127"/>
      <c r="CU1920" s="127"/>
      <c r="CV1920" s="127"/>
      <c r="CW1920" s="127"/>
      <c r="CX1920" s="127"/>
      <c r="CY1920" s="127"/>
      <c r="CZ1920" s="127"/>
      <c r="DA1920" s="127"/>
      <c r="DB1920" s="127"/>
      <c r="DC1920" s="127"/>
      <c r="DD1920" s="127"/>
      <c r="DE1920" s="127"/>
      <c r="DF1920" s="127"/>
      <c r="DG1920" s="127"/>
      <c r="DH1920" s="127"/>
      <c r="DI1920" s="127"/>
      <c r="DJ1920" s="127"/>
      <c r="DK1920" s="127"/>
      <c r="DL1920" s="127"/>
      <c r="DM1920" s="127"/>
      <c r="DN1920" s="127"/>
      <c r="DO1920" s="127"/>
      <c r="DP1920" s="127"/>
      <c r="DQ1920" s="127"/>
      <c r="DR1920" s="127"/>
      <c r="DS1920" s="127"/>
      <c r="DT1920" s="127"/>
      <c r="DU1920" s="127"/>
      <c r="DV1920" s="127"/>
      <c r="DW1920" s="127"/>
      <c r="DX1920" s="127"/>
      <c r="DY1920" s="127"/>
      <c r="DZ1920" s="127"/>
      <c r="EA1920" s="127"/>
      <c r="EB1920" s="127"/>
      <c r="EC1920" s="127"/>
      <c r="ED1920" s="127"/>
      <c r="EE1920" s="127"/>
      <c r="EF1920" s="127"/>
      <c r="EG1920" s="127"/>
      <c r="EH1920" s="127"/>
      <c r="EI1920" s="127"/>
      <c r="EJ1920" s="127"/>
      <c r="EK1920" s="127"/>
      <c r="EL1920" s="127"/>
      <c r="EM1920" s="127"/>
      <c r="EN1920" s="127"/>
      <c r="EO1920" s="127"/>
      <c r="EP1920" s="127"/>
      <c r="EQ1920" s="127"/>
      <c r="ER1920" s="127"/>
      <c r="ES1920" s="127"/>
      <c r="ET1920" s="127"/>
      <c r="EU1920" s="127"/>
      <c r="EV1920" s="127"/>
      <c r="EW1920" s="127"/>
      <c r="EX1920" s="127"/>
      <c r="EY1920" s="127"/>
      <c r="EZ1920" s="127"/>
      <c r="FA1920" s="127"/>
      <c r="FB1920" s="127"/>
      <c r="FC1920" s="127"/>
      <c r="FD1920" s="127"/>
      <c r="FE1920" s="127"/>
      <c r="FF1920" s="127"/>
      <c r="FG1920" s="127"/>
      <c r="FH1920" s="127"/>
      <c r="FI1920" s="127"/>
      <c r="FJ1920" s="127"/>
      <c r="FK1920" s="127"/>
      <c r="FL1920" s="127"/>
      <c r="FM1920" s="127"/>
      <c r="FN1920" s="127"/>
      <c r="FO1920" s="127"/>
      <c r="FP1920" s="127"/>
      <c r="FQ1920" s="127"/>
      <c r="FR1920" s="127"/>
      <c r="FS1920" s="127"/>
      <c r="FT1920" s="127"/>
      <c r="FU1920" s="127"/>
      <c r="FV1920" s="127"/>
      <c r="FW1920" s="127"/>
      <c r="FX1920" s="127"/>
      <c r="FY1920" s="127"/>
      <c r="FZ1920" s="127"/>
      <c r="GA1920" s="127"/>
      <c r="GB1920" s="127"/>
      <c r="GC1920" s="127"/>
      <c r="GD1920" s="127"/>
      <c r="GE1920" s="127"/>
      <c r="GF1920" s="127"/>
      <c r="GG1920" s="127"/>
      <c r="GH1920" s="127"/>
      <c r="GI1920" s="127"/>
      <c r="GJ1920" s="127"/>
      <c r="GK1920" s="127"/>
      <c r="GL1920" s="127"/>
      <c r="GM1920" s="127"/>
      <c r="GN1920" s="127"/>
      <c r="GO1920" s="127"/>
      <c r="GP1920" s="127"/>
      <c r="GQ1920" s="127"/>
      <c r="GR1920" s="127"/>
      <c r="GS1920" s="127"/>
      <c r="GT1920" s="127"/>
      <c r="GU1920" s="127"/>
      <c r="GV1920" s="127"/>
      <c r="GW1920" s="127"/>
      <c r="GX1920" s="127"/>
      <c r="GY1920" s="127"/>
      <c r="GZ1920" s="127"/>
      <c r="HA1920" s="127"/>
      <c r="HB1920" s="127"/>
      <c r="HC1920" s="127"/>
      <c r="HD1920" s="127"/>
      <c r="HE1920" s="127"/>
      <c r="HF1920" s="127"/>
      <c r="HG1920" s="127"/>
      <c r="HH1920" s="127"/>
      <c r="HI1920" s="127"/>
      <c r="HJ1920" s="127"/>
      <c r="HK1920" s="127"/>
      <c r="HL1920" s="127"/>
      <c r="HM1920" s="127"/>
      <c r="HN1920" s="127"/>
      <c r="HO1920" s="127"/>
      <c r="HP1920" s="127"/>
      <c r="HQ1920" s="127"/>
      <c r="HR1920" s="127"/>
      <c r="HS1920" s="127"/>
      <c r="HT1920" s="127"/>
      <c r="HU1920" s="127"/>
      <c r="HV1920" s="127"/>
      <c r="HW1920" s="127"/>
      <c r="HX1920" s="127"/>
      <c r="HY1920" s="127"/>
      <c r="HZ1920" s="127"/>
      <c r="IA1920" s="127"/>
      <c r="IB1920" s="127"/>
      <c r="IC1920" s="127"/>
      <c r="ID1920" s="127"/>
      <c r="IE1920" s="127"/>
      <c r="IF1920" s="127"/>
      <c r="IG1920" s="127"/>
      <c r="IH1920" s="127"/>
      <c r="II1920" s="127"/>
      <c r="IJ1920" s="127"/>
      <c r="IK1920" s="127"/>
      <c r="IL1920" s="127"/>
      <c r="IM1920" s="127"/>
      <c r="IN1920" s="127"/>
    </row>
    <row r="1921" s="122" customFormat="1" spans="1:248">
      <c r="A1921" s="142"/>
      <c r="B1921" s="145" t="s">
        <v>127</v>
      </c>
      <c r="C1921" s="142"/>
      <c r="D1921" s="142"/>
      <c r="E1921" s="146">
        <f>SUM(E1922:E1923)</f>
        <v>2987941000</v>
      </c>
      <c r="F1921" s="144"/>
      <c r="G1921" s="127"/>
      <c r="H1921" s="127"/>
      <c r="I1921" s="127"/>
      <c r="J1921" s="127"/>
      <c r="K1921" s="127"/>
      <c r="L1921" s="127"/>
      <c r="M1921" s="127"/>
      <c r="N1921" s="127"/>
      <c r="O1921" s="127"/>
      <c r="P1921" s="127"/>
      <c r="Q1921" s="127"/>
      <c r="R1921" s="127"/>
      <c r="S1921" s="127"/>
      <c r="T1921" s="127"/>
      <c r="U1921" s="127"/>
      <c r="V1921" s="127"/>
      <c r="W1921" s="127"/>
      <c r="X1921" s="127"/>
      <c r="Y1921" s="127"/>
      <c r="Z1921" s="127"/>
      <c r="AA1921" s="127"/>
      <c r="AB1921" s="127"/>
      <c r="AC1921" s="127"/>
      <c r="AD1921" s="127"/>
      <c r="AE1921" s="127"/>
      <c r="AF1921" s="127"/>
      <c r="AG1921" s="127"/>
      <c r="AH1921" s="127"/>
      <c r="AI1921" s="127"/>
      <c r="AJ1921" s="127"/>
      <c r="AK1921" s="127"/>
      <c r="AL1921" s="127"/>
      <c r="AM1921" s="127"/>
      <c r="AN1921" s="127"/>
      <c r="AO1921" s="127"/>
      <c r="AP1921" s="127"/>
      <c r="AQ1921" s="127"/>
      <c r="AR1921" s="127"/>
      <c r="AS1921" s="127"/>
      <c r="AT1921" s="127"/>
      <c r="AU1921" s="127"/>
      <c r="AV1921" s="127"/>
      <c r="AW1921" s="127"/>
      <c r="AX1921" s="127"/>
      <c r="AY1921" s="127"/>
      <c r="AZ1921" s="127"/>
      <c r="BA1921" s="127"/>
      <c r="BB1921" s="127"/>
      <c r="BC1921" s="127"/>
      <c r="BD1921" s="127"/>
      <c r="BE1921" s="127"/>
      <c r="BF1921" s="127"/>
      <c r="BG1921" s="127"/>
      <c r="BH1921" s="127"/>
      <c r="BI1921" s="127"/>
      <c r="BJ1921" s="127"/>
      <c r="BK1921" s="127"/>
      <c r="BL1921" s="127"/>
      <c r="BM1921" s="127"/>
      <c r="BN1921" s="127"/>
      <c r="BO1921" s="127"/>
      <c r="BP1921" s="127"/>
      <c r="BQ1921" s="127"/>
      <c r="BR1921" s="127"/>
      <c r="BS1921" s="127"/>
      <c r="BT1921" s="127"/>
      <c r="BU1921" s="127"/>
      <c r="BV1921" s="127"/>
      <c r="BW1921" s="127"/>
      <c r="BX1921" s="127"/>
      <c r="BY1921" s="127"/>
      <c r="BZ1921" s="127"/>
      <c r="CA1921" s="127"/>
      <c r="CB1921" s="127"/>
      <c r="CC1921" s="127"/>
      <c r="CD1921" s="127"/>
      <c r="CE1921" s="127"/>
      <c r="CF1921" s="127"/>
      <c r="CG1921" s="127"/>
      <c r="CH1921" s="127"/>
      <c r="CI1921" s="127"/>
      <c r="CJ1921" s="127"/>
      <c r="CK1921" s="127"/>
      <c r="CL1921" s="127"/>
      <c r="CM1921" s="127"/>
      <c r="CN1921" s="127"/>
      <c r="CO1921" s="127"/>
      <c r="CP1921" s="127"/>
      <c r="CQ1921" s="127"/>
      <c r="CR1921" s="127"/>
      <c r="CS1921" s="127"/>
      <c r="CT1921" s="127"/>
      <c r="CU1921" s="127"/>
      <c r="CV1921" s="127"/>
      <c r="CW1921" s="127"/>
      <c r="CX1921" s="127"/>
      <c r="CY1921" s="127"/>
      <c r="CZ1921" s="127"/>
      <c r="DA1921" s="127"/>
      <c r="DB1921" s="127"/>
      <c r="DC1921" s="127"/>
      <c r="DD1921" s="127"/>
      <c r="DE1921" s="127"/>
      <c r="DF1921" s="127"/>
      <c r="DG1921" s="127"/>
      <c r="DH1921" s="127"/>
      <c r="DI1921" s="127"/>
      <c r="DJ1921" s="127"/>
      <c r="DK1921" s="127"/>
      <c r="DL1921" s="127"/>
      <c r="DM1921" s="127"/>
      <c r="DN1921" s="127"/>
      <c r="DO1921" s="127"/>
      <c r="DP1921" s="127"/>
      <c r="DQ1921" s="127"/>
      <c r="DR1921" s="127"/>
      <c r="DS1921" s="127"/>
      <c r="DT1921" s="127"/>
      <c r="DU1921" s="127"/>
      <c r="DV1921" s="127"/>
      <c r="DW1921" s="127"/>
      <c r="DX1921" s="127"/>
      <c r="DY1921" s="127"/>
      <c r="DZ1921" s="127"/>
      <c r="EA1921" s="127"/>
      <c r="EB1921" s="127"/>
      <c r="EC1921" s="127"/>
      <c r="ED1921" s="127"/>
      <c r="EE1921" s="127"/>
      <c r="EF1921" s="127"/>
      <c r="EG1921" s="127"/>
      <c r="EH1921" s="127"/>
      <c r="EI1921" s="127"/>
      <c r="EJ1921" s="127"/>
      <c r="EK1921" s="127"/>
      <c r="EL1921" s="127"/>
      <c r="EM1921" s="127"/>
      <c r="EN1921" s="127"/>
      <c r="EO1921" s="127"/>
      <c r="EP1921" s="127"/>
      <c r="EQ1921" s="127"/>
      <c r="ER1921" s="127"/>
      <c r="ES1921" s="127"/>
      <c r="ET1921" s="127"/>
      <c r="EU1921" s="127"/>
      <c r="EV1921" s="127"/>
      <c r="EW1921" s="127"/>
      <c r="EX1921" s="127"/>
      <c r="EY1921" s="127"/>
      <c r="EZ1921" s="127"/>
      <c r="FA1921" s="127"/>
      <c r="FB1921" s="127"/>
      <c r="FC1921" s="127"/>
      <c r="FD1921" s="127"/>
      <c r="FE1921" s="127"/>
      <c r="FF1921" s="127"/>
      <c r="FG1921" s="127"/>
      <c r="FH1921" s="127"/>
      <c r="FI1921" s="127"/>
      <c r="FJ1921" s="127"/>
      <c r="FK1921" s="127"/>
      <c r="FL1921" s="127"/>
      <c r="FM1921" s="127"/>
      <c r="FN1921" s="127"/>
      <c r="FO1921" s="127"/>
      <c r="FP1921" s="127"/>
      <c r="FQ1921" s="127"/>
      <c r="FR1921" s="127"/>
      <c r="FS1921" s="127"/>
      <c r="FT1921" s="127"/>
      <c r="FU1921" s="127"/>
      <c r="FV1921" s="127"/>
      <c r="FW1921" s="127"/>
      <c r="FX1921" s="127"/>
      <c r="FY1921" s="127"/>
      <c r="FZ1921" s="127"/>
      <c r="GA1921" s="127"/>
      <c r="GB1921" s="127"/>
      <c r="GC1921" s="127"/>
      <c r="GD1921" s="127"/>
      <c r="GE1921" s="127"/>
      <c r="GF1921" s="127"/>
      <c r="GG1921" s="127"/>
      <c r="GH1921" s="127"/>
      <c r="GI1921" s="127"/>
      <c r="GJ1921" s="127"/>
      <c r="GK1921" s="127"/>
      <c r="GL1921" s="127"/>
      <c r="GM1921" s="127"/>
      <c r="GN1921" s="127"/>
      <c r="GO1921" s="127"/>
      <c r="GP1921" s="127"/>
      <c r="GQ1921" s="127"/>
      <c r="GR1921" s="127"/>
      <c r="GS1921" s="127"/>
      <c r="GT1921" s="127"/>
      <c r="GU1921" s="127"/>
      <c r="GV1921" s="127"/>
      <c r="GW1921" s="127"/>
      <c r="GX1921" s="127"/>
      <c r="GY1921" s="127"/>
      <c r="GZ1921" s="127"/>
      <c r="HA1921" s="127"/>
      <c r="HB1921" s="127"/>
      <c r="HC1921" s="127"/>
      <c r="HD1921" s="127"/>
      <c r="HE1921" s="127"/>
      <c r="HF1921" s="127"/>
      <c r="HG1921" s="127"/>
      <c r="HH1921" s="127"/>
      <c r="HI1921" s="127"/>
      <c r="HJ1921" s="127"/>
      <c r="HK1921" s="127"/>
      <c r="HL1921" s="127"/>
      <c r="HM1921" s="127"/>
      <c r="HN1921" s="127"/>
      <c r="HO1921" s="127"/>
      <c r="HP1921" s="127"/>
      <c r="HQ1921" s="127"/>
      <c r="HR1921" s="127"/>
      <c r="HS1921" s="127"/>
      <c r="HT1921" s="127"/>
      <c r="HU1921" s="127"/>
      <c r="HV1921" s="127"/>
      <c r="HW1921" s="127"/>
      <c r="HX1921" s="127"/>
      <c r="HY1921" s="127"/>
      <c r="HZ1921" s="127"/>
      <c r="IA1921" s="127"/>
      <c r="IB1921" s="127"/>
      <c r="IC1921" s="127"/>
      <c r="ID1921" s="127"/>
      <c r="IE1921" s="127"/>
      <c r="IF1921" s="127"/>
      <c r="IG1921" s="127"/>
      <c r="IH1921" s="127"/>
      <c r="II1921" s="127"/>
      <c r="IJ1921" s="127"/>
      <c r="IK1921" s="127"/>
      <c r="IL1921" s="127"/>
      <c r="IM1921" s="127"/>
      <c r="IN1921" s="127"/>
    </row>
    <row r="1922" s="122" customFormat="1" spans="1:248">
      <c r="A1922" s="142"/>
      <c r="B1922" s="144" t="s">
        <v>128</v>
      </c>
      <c r="C1922" s="142"/>
      <c r="D1922" s="142"/>
      <c r="E1922" s="143">
        <f>2510235000+10606000</f>
        <v>2520841000</v>
      </c>
      <c r="F1922" s="144"/>
      <c r="G1922" s="127"/>
      <c r="H1922" s="127"/>
      <c r="I1922" s="127"/>
      <c r="J1922" s="127"/>
      <c r="K1922" s="127"/>
      <c r="L1922" s="127"/>
      <c r="M1922" s="127"/>
      <c r="N1922" s="127"/>
      <c r="O1922" s="127"/>
      <c r="P1922" s="127"/>
      <c r="Q1922" s="127"/>
      <c r="R1922" s="127"/>
      <c r="S1922" s="127"/>
      <c r="T1922" s="127"/>
      <c r="U1922" s="127"/>
      <c r="V1922" s="127"/>
      <c r="W1922" s="127"/>
      <c r="X1922" s="127"/>
      <c r="Y1922" s="127"/>
      <c r="Z1922" s="127"/>
      <c r="AA1922" s="127"/>
      <c r="AB1922" s="127"/>
      <c r="AC1922" s="127"/>
      <c r="AD1922" s="127"/>
      <c r="AE1922" s="127"/>
      <c r="AF1922" s="127"/>
      <c r="AG1922" s="127"/>
      <c r="AH1922" s="127"/>
      <c r="AI1922" s="127"/>
      <c r="AJ1922" s="127"/>
      <c r="AK1922" s="127"/>
      <c r="AL1922" s="127"/>
      <c r="AM1922" s="127"/>
      <c r="AN1922" s="127"/>
      <c r="AO1922" s="127"/>
      <c r="AP1922" s="127"/>
      <c r="AQ1922" s="127"/>
      <c r="AR1922" s="127"/>
      <c r="AS1922" s="127"/>
      <c r="AT1922" s="127"/>
      <c r="AU1922" s="127"/>
      <c r="AV1922" s="127"/>
      <c r="AW1922" s="127"/>
      <c r="AX1922" s="127"/>
      <c r="AY1922" s="127"/>
      <c r="AZ1922" s="127"/>
      <c r="BA1922" s="127"/>
      <c r="BB1922" s="127"/>
      <c r="BC1922" s="127"/>
      <c r="BD1922" s="127"/>
      <c r="BE1922" s="127"/>
      <c r="BF1922" s="127"/>
      <c r="BG1922" s="127"/>
      <c r="BH1922" s="127"/>
      <c r="BI1922" s="127"/>
      <c r="BJ1922" s="127"/>
      <c r="BK1922" s="127"/>
      <c r="BL1922" s="127"/>
      <c r="BM1922" s="127"/>
      <c r="BN1922" s="127"/>
      <c r="BO1922" s="127"/>
      <c r="BP1922" s="127"/>
      <c r="BQ1922" s="127"/>
      <c r="BR1922" s="127"/>
      <c r="BS1922" s="127"/>
      <c r="BT1922" s="127"/>
      <c r="BU1922" s="127"/>
      <c r="BV1922" s="127"/>
      <c r="BW1922" s="127"/>
      <c r="BX1922" s="127"/>
      <c r="BY1922" s="127"/>
      <c r="BZ1922" s="127"/>
      <c r="CA1922" s="127"/>
      <c r="CB1922" s="127"/>
      <c r="CC1922" s="127"/>
      <c r="CD1922" s="127"/>
      <c r="CE1922" s="127"/>
      <c r="CF1922" s="127"/>
      <c r="CG1922" s="127"/>
      <c r="CH1922" s="127"/>
      <c r="CI1922" s="127"/>
      <c r="CJ1922" s="127"/>
      <c r="CK1922" s="127"/>
      <c r="CL1922" s="127"/>
      <c r="CM1922" s="127"/>
      <c r="CN1922" s="127"/>
      <c r="CO1922" s="127"/>
      <c r="CP1922" s="127"/>
      <c r="CQ1922" s="127"/>
      <c r="CR1922" s="127"/>
      <c r="CS1922" s="127"/>
      <c r="CT1922" s="127"/>
      <c r="CU1922" s="127"/>
      <c r="CV1922" s="127"/>
      <c r="CW1922" s="127"/>
      <c r="CX1922" s="127"/>
      <c r="CY1922" s="127"/>
      <c r="CZ1922" s="127"/>
      <c r="DA1922" s="127"/>
      <c r="DB1922" s="127"/>
      <c r="DC1922" s="127"/>
      <c r="DD1922" s="127"/>
      <c r="DE1922" s="127"/>
      <c r="DF1922" s="127"/>
      <c r="DG1922" s="127"/>
      <c r="DH1922" s="127"/>
      <c r="DI1922" s="127"/>
      <c r="DJ1922" s="127"/>
      <c r="DK1922" s="127"/>
      <c r="DL1922" s="127"/>
      <c r="DM1922" s="127"/>
      <c r="DN1922" s="127"/>
      <c r="DO1922" s="127"/>
      <c r="DP1922" s="127"/>
      <c r="DQ1922" s="127"/>
      <c r="DR1922" s="127"/>
      <c r="DS1922" s="127"/>
      <c r="DT1922" s="127"/>
      <c r="DU1922" s="127"/>
      <c r="DV1922" s="127"/>
      <c r="DW1922" s="127"/>
      <c r="DX1922" s="127"/>
      <c r="DY1922" s="127"/>
      <c r="DZ1922" s="127"/>
      <c r="EA1922" s="127"/>
      <c r="EB1922" s="127"/>
      <c r="EC1922" s="127"/>
      <c r="ED1922" s="127"/>
      <c r="EE1922" s="127"/>
      <c r="EF1922" s="127"/>
      <c r="EG1922" s="127"/>
      <c r="EH1922" s="127"/>
      <c r="EI1922" s="127"/>
      <c r="EJ1922" s="127"/>
      <c r="EK1922" s="127"/>
      <c r="EL1922" s="127"/>
      <c r="EM1922" s="127"/>
      <c r="EN1922" s="127"/>
      <c r="EO1922" s="127"/>
      <c r="EP1922" s="127"/>
      <c r="EQ1922" s="127"/>
      <c r="ER1922" s="127"/>
      <c r="ES1922" s="127"/>
      <c r="ET1922" s="127"/>
      <c r="EU1922" s="127"/>
      <c r="EV1922" s="127"/>
      <c r="EW1922" s="127"/>
      <c r="EX1922" s="127"/>
      <c r="EY1922" s="127"/>
      <c r="EZ1922" s="127"/>
      <c r="FA1922" s="127"/>
      <c r="FB1922" s="127"/>
      <c r="FC1922" s="127"/>
      <c r="FD1922" s="127"/>
      <c r="FE1922" s="127"/>
      <c r="FF1922" s="127"/>
      <c r="FG1922" s="127"/>
      <c r="FH1922" s="127"/>
      <c r="FI1922" s="127"/>
      <c r="FJ1922" s="127"/>
      <c r="FK1922" s="127"/>
      <c r="FL1922" s="127"/>
      <c r="FM1922" s="127"/>
      <c r="FN1922" s="127"/>
      <c r="FO1922" s="127"/>
      <c r="FP1922" s="127"/>
      <c r="FQ1922" s="127"/>
      <c r="FR1922" s="127"/>
      <c r="FS1922" s="127"/>
      <c r="FT1922" s="127"/>
      <c r="FU1922" s="127"/>
      <c r="FV1922" s="127"/>
      <c r="FW1922" s="127"/>
      <c r="FX1922" s="127"/>
      <c r="FY1922" s="127"/>
      <c r="FZ1922" s="127"/>
      <c r="GA1922" s="127"/>
      <c r="GB1922" s="127"/>
      <c r="GC1922" s="127"/>
      <c r="GD1922" s="127"/>
      <c r="GE1922" s="127"/>
      <c r="GF1922" s="127"/>
      <c r="GG1922" s="127"/>
      <c r="GH1922" s="127"/>
      <c r="GI1922" s="127"/>
      <c r="GJ1922" s="127"/>
      <c r="GK1922" s="127"/>
      <c r="GL1922" s="127"/>
      <c r="GM1922" s="127"/>
      <c r="GN1922" s="127"/>
      <c r="GO1922" s="127"/>
      <c r="GP1922" s="127"/>
      <c r="GQ1922" s="127"/>
      <c r="GR1922" s="127"/>
      <c r="GS1922" s="127"/>
      <c r="GT1922" s="127"/>
      <c r="GU1922" s="127"/>
      <c r="GV1922" s="127"/>
      <c r="GW1922" s="127"/>
      <c r="GX1922" s="127"/>
      <c r="GY1922" s="127"/>
      <c r="GZ1922" s="127"/>
      <c r="HA1922" s="127"/>
      <c r="HB1922" s="127"/>
      <c r="HC1922" s="127"/>
      <c r="HD1922" s="127"/>
      <c r="HE1922" s="127"/>
      <c r="HF1922" s="127"/>
      <c r="HG1922" s="127"/>
      <c r="HH1922" s="127"/>
      <c r="HI1922" s="127"/>
      <c r="HJ1922" s="127"/>
      <c r="HK1922" s="127"/>
      <c r="HL1922" s="127"/>
      <c r="HM1922" s="127"/>
      <c r="HN1922" s="127"/>
      <c r="HO1922" s="127"/>
      <c r="HP1922" s="127"/>
      <c r="HQ1922" s="127"/>
      <c r="HR1922" s="127"/>
      <c r="HS1922" s="127"/>
      <c r="HT1922" s="127"/>
      <c r="HU1922" s="127"/>
      <c r="HV1922" s="127"/>
      <c r="HW1922" s="127"/>
      <c r="HX1922" s="127"/>
      <c r="HY1922" s="127"/>
      <c r="HZ1922" s="127"/>
      <c r="IA1922" s="127"/>
      <c r="IB1922" s="127"/>
      <c r="IC1922" s="127"/>
      <c r="ID1922" s="127"/>
      <c r="IE1922" s="127"/>
      <c r="IF1922" s="127"/>
      <c r="IG1922" s="127"/>
      <c r="IH1922" s="127"/>
      <c r="II1922" s="127"/>
      <c r="IJ1922" s="127"/>
      <c r="IK1922" s="127"/>
      <c r="IL1922" s="127"/>
      <c r="IM1922" s="127"/>
      <c r="IN1922" s="127"/>
    </row>
    <row r="1923" s="122" customFormat="1" spans="1:248">
      <c r="A1923" s="142"/>
      <c r="B1923" s="147" t="s">
        <v>129</v>
      </c>
      <c r="C1923" s="142"/>
      <c r="D1923" s="142"/>
      <c r="E1923" s="143">
        <v>467100000</v>
      </c>
      <c r="F1923" s="144"/>
      <c r="G1923" s="127"/>
      <c r="H1923" s="127"/>
      <c r="I1923" s="127"/>
      <c r="J1923" s="127"/>
      <c r="K1923" s="127"/>
      <c r="L1923" s="127"/>
      <c r="M1923" s="127"/>
      <c r="N1923" s="127"/>
      <c r="O1923" s="127"/>
      <c r="P1923" s="127"/>
      <c r="Q1923" s="127"/>
      <c r="R1923" s="127"/>
      <c r="S1923" s="127"/>
      <c r="T1923" s="127"/>
      <c r="U1923" s="127"/>
      <c r="V1923" s="127"/>
      <c r="W1923" s="127"/>
      <c r="X1923" s="127"/>
      <c r="Y1923" s="127"/>
      <c r="Z1923" s="127"/>
      <c r="AA1923" s="127"/>
      <c r="AB1923" s="127"/>
      <c r="AC1923" s="127"/>
      <c r="AD1923" s="127"/>
      <c r="AE1923" s="127"/>
      <c r="AF1923" s="127"/>
      <c r="AG1923" s="127"/>
      <c r="AH1923" s="127"/>
      <c r="AI1923" s="127"/>
      <c r="AJ1923" s="127"/>
      <c r="AK1923" s="127"/>
      <c r="AL1923" s="127"/>
      <c r="AM1923" s="127"/>
      <c r="AN1923" s="127"/>
      <c r="AO1923" s="127"/>
      <c r="AP1923" s="127"/>
      <c r="AQ1923" s="127"/>
      <c r="AR1923" s="127"/>
      <c r="AS1923" s="127"/>
      <c r="AT1923" s="127"/>
      <c r="AU1923" s="127"/>
      <c r="AV1923" s="127"/>
      <c r="AW1923" s="127"/>
      <c r="AX1923" s="127"/>
      <c r="AY1923" s="127"/>
      <c r="AZ1923" s="127"/>
      <c r="BA1923" s="127"/>
      <c r="BB1923" s="127"/>
      <c r="BC1923" s="127"/>
      <c r="BD1923" s="127"/>
      <c r="BE1923" s="127"/>
      <c r="BF1923" s="127"/>
      <c r="BG1923" s="127"/>
      <c r="BH1923" s="127"/>
      <c r="BI1923" s="127"/>
      <c r="BJ1923" s="127"/>
      <c r="BK1923" s="127"/>
      <c r="BL1923" s="127"/>
      <c r="BM1923" s="127"/>
      <c r="BN1923" s="127"/>
      <c r="BO1923" s="127"/>
      <c r="BP1923" s="127"/>
      <c r="BQ1923" s="127"/>
      <c r="BR1923" s="127"/>
      <c r="BS1923" s="127"/>
      <c r="BT1923" s="127"/>
      <c r="BU1923" s="127"/>
      <c r="BV1923" s="127"/>
      <c r="BW1923" s="127"/>
      <c r="BX1923" s="127"/>
      <c r="BY1923" s="127"/>
      <c r="BZ1923" s="127"/>
      <c r="CA1923" s="127"/>
      <c r="CB1923" s="127"/>
      <c r="CC1923" s="127"/>
      <c r="CD1923" s="127"/>
      <c r="CE1923" s="127"/>
      <c r="CF1923" s="127"/>
      <c r="CG1923" s="127"/>
      <c r="CH1923" s="127"/>
      <c r="CI1923" s="127"/>
      <c r="CJ1923" s="127"/>
      <c r="CK1923" s="127"/>
      <c r="CL1923" s="127"/>
      <c r="CM1923" s="127"/>
      <c r="CN1923" s="127"/>
      <c r="CO1923" s="127"/>
      <c r="CP1923" s="127"/>
      <c r="CQ1923" s="127"/>
      <c r="CR1923" s="127"/>
      <c r="CS1923" s="127"/>
      <c r="CT1923" s="127"/>
      <c r="CU1923" s="127"/>
      <c r="CV1923" s="127"/>
      <c r="CW1923" s="127"/>
      <c r="CX1923" s="127"/>
      <c r="CY1923" s="127"/>
      <c r="CZ1923" s="127"/>
      <c r="DA1923" s="127"/>
      <c r="DB1923" s="127"/>
      <c r="DC1923" s="127"/>
      <c r="DD1923" s="127"/>
      <c r="DE1923" s="127"/>
      <c r="DF1923" s="127"/>
      <c r="DG1923" s="127"/>
      <c r="DH1923" s="127"/>
      <c r="DI1923" s="127"/>
      <c r="DJ1923" s="127"/>
      <c r="DK1923" s="127"/>
      <c r="DL1923" s="127"/>
      <c r="DM1923" s="127"/>
      <c r="DN1923" s="127"/>
      <c r="DO1923" s="127"/>
      <c r="DP1923" s="127"/>
      <c r="DQ1923" s="127"/>
      <c r="DR1923" s="127"/>
      <c r="DS1923" s="127"/>
      <c r="DT1923" s="127"/>
      <c r="DU1923" s="127"/>
      <c r="DV1923" s="127"/>
      <c r="DW1923" s="127"/>
      <c r="DX1923" s="127"/>
      <c r="DY1923" s="127"/>
      <c r="DZ1923" s="127"/>
      <c r="EA1923" s="127"/>
      <c r="EB1923" s="127"/>
      <c r="EC1923" s="127"/>
      <c r="ED1923" s="127"/>
      <c r="EE1923" s="127"/>
      <c r="EF1923" s="127"/>
      <c r="EG1923" s="127"/>
      <c r="EH1923" s="127"/>
      <c r="EI1923" s="127"/>
      <c r="EJ1923" s="127"/>
      <c r="EK1923" s="127"/>
      <c r="EL1923" s="127"/>
      <c r="EM1923" s="127"/>
      <c r="EN1923" s="127"/>
      <c r="EO1923" s="127"/>
      <c r="EP1923" s="127"/>
      <c r="EQ1923" s="127"/>
      <c r="ER1923" s="127"/>
      <c r="ES1923" s="127"/>
      <c r="ET1923" s="127"/>
      <c r="EU1923" s="127"/>
      <c r="EV1923" s="127"/>
      <c r="EW1923" s="127"/>
      <c r="EX1923" s="127"/>
      <c r="EY1923" s="127"/>
      <c r="EZ1923" s="127"/>
      <c r="FA1923" s="127"/>
      <c r="FB1923" s="127"/>
      <c r="FC1923" s="127"/>
      <c r="FD1923" s="127"/>
      <c r="FE1923" s="127"/>
      <c r="FF1923" s="127"/>
      <c r="FG1923" s="127"/>
      <c r="FH1923" s="127"/>
      <c r="FI1923" s="127"/>
      <c r="FJ1923" s="127"/>
      <c r="FK1923" s="127"/>
      <c r="FL1923" s="127"/>
      <c r="FM1923" s="127"/>
      <c r="FN1923" s="127"/>
      <c r="FO1923" s="127"/>
      <c r="FP1923" s="127"/>
      <c r="FQ1923" s="127"/>
      <c r="FR1923" s="127"/>
      <c r="FS1923" s="127"/>
      <c r="FT1923" s="127"/>
      <c r="FU1923" s="127"/>
      <c r="FV1923" s="127"/>
      <c r="FW1923" s="127"/>
      <c r="FX1923" s="127"/>
      <c r="FY1923" s="127"/>
      <c r="FZ1923" s="127"/>
      <c r="GA1923" s="127"/>
      <c r="GB1923" s="127"/>
      <c r="GC1923" s="127"/>
      <c r="GD1923" s="127"/>
      <c r="GE1923" s="127"/>
      <c r="GF1923" s="127"/>
      <c r="GG1923" s="127"/>
      <c r="GH1923" s="127"/>
      <c r="GI1923" s="127"/>
      <c r="GJ1923" s="127"/>
      <c r="GK1923" s="127"/>
      <c r="GL1923" s="127"/>
      <c r="GM1923" s="127"/>
      <c r="GN1923" s="127"/>
      <c r="GO1923" s="127"/>
      <c r="GP1923" s="127"/>
      <c r="GQ1923" s="127"/>
      <c r="GR1923" s="127"/>
      <c r="GS1923" s="127"/>
      <c r="GT1923" s="127"/>
      <c r="GU1923" s="127"/>
      <c r="GV1923" s="127"/>
      <c r="GW1923" s="127"/>
      <c r="GX1923" s="127"/>
      <c r="GY1923" s="127"/>
      <c r="GZ1923" s="127"/>
      <c r="HA1923" s="127"/>
      <c r="HB1923" s="127"/>
      <c r="HC1923" s="127"/>
      <c r="HD1923" s="127"/>
      <c r="HE1923" s="127"/>
      <c r="HF1923" s="127"/>
      <c r="HG1923" s="127"/>
      <c r="HH1923" s="127"/>
      <c r="HI1923" s="127"/>
      <c r="HJ1923" s="127"/>
      <c r="HK1923" s="127"/>
      <c r="HL1923" s="127"/>
      <c r="HM1923" s="127"/>
      <c r="HN1923" s="127"/>
      <c r="HO1923" s="127"/>
      <c r="HP1923" s="127"/>
      <c r="HQ1923" s="127"/>
      <c r="HR1923" s="127"/>
      <c r="HS1923" s="127"/>
      <c r="HT1923" s="127"/>
      <c r="HU1923" s="127"/>
      <c r="HV1923" s="127"/>
      <c r="HW1923" s="127"/>
      <c r="HX1923" s="127"/>
      <c r="HY1923" s="127"/>
      <c r="HZ1923" s="127"/>
      <c r="IA1923" s="127"/>
      <c r="IB1923" s="127"/>
      <c r="IC1923" s="127"/>
      <c r="ID1923" s="127"/>
      <c r="IE1923" s="127"/>
      <c r="IF1923" s="127"/>
      <c r="IG1923" s="127"/>
      <c r="IH1923" s="127"/>
      <c r="II1923" s="127"/>
      <c r="IJ1923" s="127"/>
      <c r="IK1923" s="127"/>
      <c r="IL1923" s="127"/>
      <c r="IM1923" s="127"/>
      <c r="IN1923" s="127"/>
    </row>
    <row r="1924" s="124" customFormat="1" spans="1:256">
      <c r="A1924" s="204"/>
      <c r="B1924" s="369"/>
      <c r="C1924" s="204"/>
      <c r="D1924" s="204"/>
      <c r="E1924" s="204"/>
      <c r="F1924" s="369"/>
      <c r="G1924" s="121"/>
      <c r="H1924" s="121"/>
      <c r="I1924" s="121"/>
      <c r="J1924" s="121"/>
      <c r="K1924" s="121"/>
      <c r="L1924" s="121"/>
      <c r="M1924" s="121"/>
      <c r="N1924" s="121"/>
      <c r="O1924" s="121"/>
      <c r="P1924" s="121"/>
      <c r="Q1924" s="121"/>
      <c r="R1924" s="121"/>
      <c r="S1924" s="121"/>
      <c r="T1924" s="121"/>
      <c r="U1924" s="121"/>
      <c r="V1924" s="121"/>
      <c r="W1924" s="121"/>
      <c r="X1924" s="121"/>
      <c r="Y1924" s="121"/>
      <c r="Z1924" s="121"/>
      <c r="AA1924" s="121"/>
      <c r="AB1924" s="121"/>
      <c r="AC1924" s="121"/>
      <c r="AD1924" s="121"/>
      <c r="AE1924" s="121"/>
      <c r="AF1924" s="121"/>
      <c r="AG1924" s="121"/>
      <c r="AH1924" s="121"/>
      <c r="AI1924" s="121"/>
      <c r="AJ1924" s="121"/>
      <c r="AK1924" s="121"/>
      <c r="AL1924" s="121"/>
      <c r="AM1924" s="121"/>
      <c r="AN1924" s="121"/>
      <c r="AO1924" s="121"/>
      <c r="AP1924" s="121"/>
      <c r="AQ1924" s="121"/>
      <c r="AR1924" s="121"/>
      <c r="AS1924" s="121"/>
      <c r="AT1924" s="121"/>
      <c r="AU1924" s="121"/>
      <c r="AV1924" s="121"/>
      <c r="AW1924" s="121"/>
      <c r="AX1924" s="121"/>
      <c r="AY1924" s="121"/>
      <c r="AZ1924" s="121"/>
      <c r="BA1924" s="121"/>
      <c r="BB1924" s="121"/>
      <c r="BC1924" s="121"/>
      <c r="BD1924" s="121"/>
      <c r="BE1924" s="121"/>
      <c r="BF1924" s="121"/>
      <c r="BG1924" s="121"/>
      <c r="BH1924" s="121"/>
      <c r="BI1924" s="121"/>
      <c r="BJ1924" s="121"/>
      <c r="BK1924" s="121"/>
      <c r="BL1924" s="121"/>
      <c r="BM1924" s="121"/>
      <c r="BN1924" s="121"/>
      <c r="BO1924" s="121"/>
      <c r="BP1924" s="121"/>
      <c r="BQ1924" s="121"/>
      <c r="BR1924" s="121"/>
      <c r="BS1924" s="121"/>
      <c r="BT1924" s="121"/>
      <c r="BU1924" s="121"/>
      <c r="BV1924" s="121"/>
      <c r="BW1924" s="121"/>
      <c r="BX1924" s="121"/>
      <c r="BY1924" s="121"/>
      <c r="BZ1924" s="121"/>
      <c r="CA1924" s="121"/>
      <c r="CB1924" s="121"/>
      <c r="CC1924" s="121"/>
      <c r="CD1924" s="121"/>
      <c r="CE1924" s="121"/>
      <c r="CF1924" s="121"/>
      <c r="CG1924" s="121"/>
      <c r="CH1924" s="121"/>
      <c r="CI1924" s="121"/>
      <c r="CJ1924" s="121"/>
      <c r="CK1924" s="121"/>
      <c r="CL1924" s="121"/>
      <c r="CM1924" s="121"/>
      <c r="CN1924" s="121"/>
      <c r="CO1924" s="121"/>
      <c r="CP1924" s="121"/>
      <c r="CQ1924" s="121"/>
      <c r="CR1924" s="121"/>
      <c r="CS1924" s="121"/>
      <c r="CT1924" s="121"/>
      <c r="CU1924" s="121"/>
      <c r="CV1924" s="121"/>
      <c r="CW1924" s="121"/>
      <c r="CX1924" s="121"/>
      <c r="CY1924" s="121"/>
      <c r="CZ1924" s="121"/>
      <c r="DA1924" s="121"/>
      <c r="DB1924" s="121"/>
      <c r="DC1924" s="121"/>
      <c r="DD1924" s="121"/>
      <c r="DE1924" s="121"/>
      <c r="DF1924" s="121"/>
      <c r="DG1924" s="121"/>
      <c r="DH1924" s="121"/>
      <c r="DI1924" s="121"/>
      <c r="DJ1924" s="121"/>
      <c r="DK1924" s="121"/>
      <c r="DL1924" s="121"/>
      <c r="DM1924" s="121"/>
      <c r="DN1924" s="121"/>
      <c r="DO1924" s="121"/>
      <c r="DP1924" s="121"/>
      <c r="DQ1924" s="121"/>
      <c r="DR1924" s="121"/>
      <c r="DS1924" s="121"/>
      <c r="DT1924" s="121"/>
      <c r="DU1924" s="121"/>
      <c r="DV1924" s="121"/>
      <c r="DW1924" s="121"/>
      <c r="DX1924" s="121"/>
      <c r="DY1924" s="121"/>
      <c r="DZ1924" s="121"/>
      <c r="EA1924" s="121"/>
      <c r="EB1924" s="121"/>
      <c r="EC1924" s="121"/>
      <c r="ED1924" s="121"/>
      <c r="EE1924" s="121"/>
      <c r="EF1924" s="121"/>
      <c r="EG1924" s="121"/>
      <c r="EH1924" s="121"/>
      <c r="EI1924" s="121"/>
      <c r="EJ1924" s="121"/>
      <c r="EK1924" s="121"/>
      <c r="EL1924" s="121"/>
      <c r="EM1924" s="121"/>
      <c r="EN1924" s="121"/>
      <c r="EO1924" s="121"/>
      <c r="EP1924" s="121"/>
      <c r="EQ1924" s="121"/>
      <c r="ER1924" s="121"/>
      <c r="ES1924" s="121"/>
      <c r="ET1924" s="121"/>
      <c r="EU1924" s="121"/>
      <c r="EV1924" s="121"/>
      <c r="EW1924" s="121"/>
      <c r="EX1924" s="121"/>
      <c r="EY1924" s="121"/>
      <c r="EZ1924" s="121"/>
      <c r="FA1924" s="121"/>
      <c r="FB1924" s="121"/>
      <c r="FC1924" s="121"/>
      <c r="FD1924" s="121"/>
      <c r="FE1924" s="121"/>
      <c r="FF1924" s="121"/>
      <c r="FG1924" s="121"/>
      <c r="FH1924" s="121"/>
      <c r="FI1924" s="121"/>
      <c r="FJ1924" s="121"/>
      <c r="FK1924" s="121"/>
      <c r="FL1924" s="121"/>
      <c r="FM1924" s="121"/>
      <c r="FN1924" s="121"/>
      <c r="FO1924" s="121"/>
      <c r="FP1924" s="121"/>
      <c r="FQ1924" s="121"/>
      <c r="FR1924" s="121"/>
      <c r="FS1924" s="121"/>
      <c r="FT1924" s="121"/>
      <c r="FU1924" s="121"/>
      <c r="FV1924" s="121"/>
      <c r="FW1924" s="121"/>
      <c r="FX1924" s="121"/>
      <c r="FY1924" s="121"/>
      <c r="FZ1924" s="121"/>
      <c r="GA1924" s="121"/>
      <c r="GB1924" s="121"/>
      <c r="GC1924" s="121"/>
      <c r="GD1924" s="121"/>
      <c r="GE1924" s="121"/>
      <c r="GF1924" s="121"/>
      <c r="GG1924" s="121"/>
      <c r="GH1924" s="121"/>
      <c r="GI1924" s="121"/>
      <c r="GJ1924" s="121"/>
      <c r="GK1924" s="121"/>
      <c r="GL1924" s="121"/>
      <c r="GM1924" s="121"/>
      <c r="GN1924" s="121"/>
      <c r="GO1924" s="121"/>
      <c r="GP1924" s="121"/>
      <c r="GQ1924" s="121"/>
      <c r="GR1924" s="121"/>
      <c r="GS1924" s="121"/>
      <c r="GT1924" s="121"/>
      <c r="GU1924" s="121"/>
      <c r="GV1924" s="121"/>
      <c r="GW1924" s="121"/>
      <c r="GX1924" s="121"/>
      <c r="GY1924" s="121"/>
      <c r="GZ1924" s="121"/>
      <c r="HA1924" s="121"/>
      <c r="HB1924" s="121"/>
      <c r="HC1924" s="121"/>
      <c r="HD1924" s="121"/>
      <c r="HE1924" s="121"/>
      <c r="HF1924" s="121"/>
      <c r="HG1924" s="121"/>
      <c r="HH1924" s="121"/>
      <c r="HI1924" s="121"/>
      <c r="HJ1924" s="121"/>
      <c r="HK1924" s="121"/>
      <c r="HL1924" s="121"/>
      <c r="HM1924" s="121"/>
      <c r="HN1924" s="121"/>
      <c r="HO1924" s="121"/>
      <c r="HP1924" s="121"/>
      <c r="HQ1924" s="121"/>
      <c r="HR1924" s="121"/>
      <c r="HS1924" s="121"/>
      <c r="HT1924" s="121"/>
      <c r="HU1924" s="121"/>
      <c r="HV1924" s="121"/>
      <c r="HW1924" s="121"/>
      <c r="HX1924" s="121"/>
      <c r="HY1924" s="121"/>
      <c r="HZ1924" s="121"/>
      <c r="IA1924" s="121"/>
      <c r="IB1924" s="121"/>
      <c r="IC1924" s="121"/>
      <c r="ID1924" s="121"/>
      <c r="IE1924" s="121"/>
      <c r="IF1924" s="121"/>
      <c r="IG1924" s="121"/>
      <c r="IH1924" s="121"/>
      <c r="II1924" s="121"/>
      <c r="IJ1924" s="121"/>
      <c r="IK1924" s="121"/>
      <c r="IL1924" s="121"/>
      <c r="IM1924" s="121"/>
      <c r="IN1924" s="121"/>
      <c r="IO1924"/>
      <c r="IP1924"/>
      <c r="IQ1924"/>
      <c r="IR1924"/>
      <c r="IS1924"/>
      <c r="IT1924"/>
      <c r="IU1924"/>
      <c r="IV1924"/>
    </row>
    <row r="1925" s="124" customFormat="1" spans="1:256">
      <c r="A1925" s="148"/>
      <c r="B1925" s="151" t="s">
        <v>132</v>
      </c>
      <c r="C1925" s="148"/>
      <c r="D1925" s="148"/>
      <c r="E1925" s="146">
        <f>SUM(E1928:E1960)</f>
        <v>1478039300</v>
      </c>
      <c r="F1925" s="150"/>
      <c r="G1925" s="121"/>
      <c r="H1925" s="121"/>
      <c r="I1925" s="121"/>
      <c r="J1925" s="121"/>
      <c r="K1925" s="121"/>
      <c r="L1925" s="121"/>
      <c r="M1925" s="121"/>
      <c r="N1925" s="121"/>
      <c r="O1925" s="121"/>
      <c r="P1925" s="121"/>
      <c r="Q1925" s="121"/>
      <c r="R1925" s="121"/>
      <c r="S1925" s="121"/>
      <c r="T1925" s="121"/>
      <c r="U1925" s="121"/>
      <c r="V1925" s="121"/>
      <c r="W1925" s="121"/>
      <c r="X1925" s="121"/>
      <c r="Y1925" s="121"/>
      <c r="Z1925" s="121"/>
      <c r="AA1925" s="121"/>
      <c r="AB1925" s="121"/>
      <c r="AC1925" s="121"/>
      <c r="AD1925" s="121"/>
      <c r="AE1925" s="121"/>
      <c r="AF1925" s="121"/>
      <c r="AG1925" s="121"/>
      <c r="AH1925" s="121"/>
      <c r="AI1925" s="121"/>
      <c r="AJ1925" s="121"/>
      <c r="AK1925" s="121"/>
      <c r="AL1925" s="121"/>
      <c r="AM1925" s="121"/>
      <c r="AN1925" s="121"/>
      <c r="AO1925" s="121"/>
      <c r="AP1925" s="121"/>
      <c r="AQ1925" s="121"/>
      <c r="AR1925" s="121"/>
      <c r="AS1925" s="121"/>
      <c r="AT1925" s="121"/>
      <c r="AU1925" s="121"/>
      <c r="AV1925" s="121"/>
      <c r="AW1925" s="121"/>
      <c r="AX1925" s="121"/>
      <c r="AY1925" s="121"/>
      <c r="AZ1925" s="121"/>
      <c r="BA1925" s="121"/>
      <c r="BB1925" s="121"/>
      <c r="BC1925" s="121"/>
      <c r="BD1925" s="121"/>
      <c r="BE1925" s="121"/>
      <c r="BF1925" s="121"/>
      <c r="BG1925" s="121"/>
      <c r="BH1925" s="121"/>
      <c r="BI1925" s="121"/>
      <c r="BJ1925" s="121"/>
      <c r="BK1925" s="121"/>
      <c r="BL1925" s="121"/>
      <c r="BM1925" s="121"/>
      <c r="BN1925" s="121"/>
      <c r="BO1925" s="121"/>
      <c r="BP1925" s="121"/>
      <c r="BQ1925" s="121"/>
      <c r="BR1925" s="121"/>
      <c r="BS1925" s="121"/>
      <c r="BT1925" s="121"/>
      <c r="BU1925" s="121"/>
      <c r="BV1925" s="121"/>
      <c r="BW1925" s="121"/>
      <c r="BX1925" s="121"/>
      <c r="BY1925" s="121"/>
      <c r="BZ1925" s="121"/>
      <c r="CA1925" s="121"/>
      <c r="CB1925" s="121"/>
      <c r="CC1925" s="121"/>
      <c r="CD1925" s="121"/>
      <c r="CE1925" s="121"/>
      <c r="CF1925" s="121"/>
      <c r="CG1925" s="121"/>
      <c r="CH1925" s="121"/>
      <c r="CI1925" s="121"/>
      <c r="CJ1925" s="121"/>
      <c r="CK1925" s="121"/>
      <c r="CL1925" s="121"/>
      <c r="CM1925" s="121"/>
      <c r="CN1925" s="121"/>
      <c r="CO1925" s="121"/>
      <c r="CP1925" s="121"/>
      <c r="CQ1925" s="121"/>
      <c r="CR1925" s="121"/>
      <c r="CS1925" s="121"/>
      <c r="CT1925" s="121"/>
      <c r="CU1925" s="121"/>
      <c r="CV1925" s="121"/>
      <c r="CW1925" s="121"/>
      <c r="CX1925" s="121"/>
      <c r="CY1925" s="121"/>
      <c r="CZ1925" s="121"/>
      <c r="DA1925" s="121"/>
      <c r="DB1925" s="121"/>
      <c r="DC1925" s="121"/>
      <c r="DD1925" s="121"/>
      <c r="DE1925" s="121"/>
      <c r="DF1925" s="121"/>
      <c r="DG1925" s="121"/>
      <c r="DH1925" s="121"/>
      <c r="DI1925" s="121"/>
      <c r="DJ1925" s="121"/>
      <c r="DK1925" s="121"/>
      <c r="DL1925" s="121"/>
      <c r="DM1925" s="121"/>
      <c r="DN1925" s="121"/>
      <c r="DO1925" s="121"/>
      <c r="DP1925" s="121"/>
      <c r="DQ1925" s="121"/>
      <c r="DR1925" s="121"/>
      <c r="DS1925" s="121"/>
      <c r="DT1925" s="121"/>
      <c r="DU1925" s="121"/>
      <c r="DV1925" s="121"/>
      <c r="DW1925" s="121"/>
      <c r="DX1925" s="121"/>
      <c r="DY1925" s="121"/>
      <c r="DZ1925" s="121"/>
      <c r="EA1925" s="121"/>
      <c r="EB1925" s="121"/>
      <c r="EC1925" s="121"/>
      <c r="ED1925" s="121"/>
      <c r="EE1925" s="121"/>
      <c r="EF1925" s="121"/>
      <c r="EG1925" s="121"/>
      <c r="EH1925" s="121"/>
      <c r="EI1925" s="121"/>
      <c r="EJ1925" s="121"/>
      <c r="EK1925" s="121"/>
      <c r="EL1925" s="121"/>
      <c r="EM1925" s="121"/>
      <c r="EN1925" s="121"/>
      <c r="EO1925" s="121"/>
      <c r="EP1925" s="121"/>
      <c r="EQ1925" s="121"/>
      <c r="ER1925" s="121"/>
      <c r="ES1925" s="121"/>
      <c r="ET1925" s="121"/>
      <c r="EU1925" s="121"/>
      <c r="EV1925" s="121"/>
      <c r="EW1925" s="121"/>
      <c r="EX1925" s="121"/>
      <c r="EY1925" s="121"/>
      <c r="EZ1925" s="121"/>
      <c r="FA1925" s="121"/>
      <c r="FB1925" s="121"/>
      <c r="FC1925" s="121"/>
      <c r="FD1925" s="121"/>
      <c r="FE1925" s="121"/>
      <c r="FF1925" s="121"/>
      <c r="FG1925" s="121"/>
      <c r="FH1925" s="121"/>
      <c r="FI1925" s="121"/>
      <c r="FJ1925" s="121"/>
      <c r="FK1925" s="121"/>
      <c r="FL1925" s="121"/>
      <c r="FM1925" s="121"/>
      <c r="FN1925" s="121"/>
      <c r="FO1925" s="121"/>
      <c r="FP1925" s="121"/>
      <c r="FQ1925" s="121"/>
      <c r="FR1925" s="121"/>
      <c r="FS1925" s="121"/>
      <c r="FT1925" s="121"/>
      <c r="FU1925" s="121"/>
      <c r="FV1925" s="121"/>
      <c r="FW1925" s="121"/>
      <c r="FX1925" s="121"/>
      <c r="FY1925" s="121"/>
      <c r="FZ1925" s="121"/>
      <c r="GA1925" s="121"/>
      <c r="GB1925" s="121"/>
      <c r="GC1925" s="121"/>
      <c r="GD1925" s="121"/>
      <c r="GE1925" s="121"/>
      <c r="GF1925" s="121"/>
      <c r="GG1925" s="121"/>
      <c r="GH1925" s="121"/>
      <c r="GI1925" s="121"/>
      <c r="GJ1925" s="121"/>
      <c r="GK1925" s="121"/>
      <c r="GL1925" s="121"/>
      <c r="GM1925" s="121"/>
      <c r="GN1925" s="121"/>
      <c r="GO1925" s="121"/>
      <c r="GP1925" s="121"/>
      <c r="GQ1925" s="121"/>
      <c r="GR1925" s="121"/>
      <c r="GS1925" s="121"/>
      <c r="GT1925" s="121"/>
      <c r="GU1925" s="121"/>
      <c r="GV1925" s="121"/>
      <c r="GW1925" s="121"/>
      <c r="GX1925" s="121"/>
      <c r="GY1925" s="121"/>
      <c r="GZ1925" s="121"/>
      <c r="HA1925" s="121"/>
      <c r="HB1925" s="121"/>
      <c r="HC1925" s="121"/>
      <c r="HD1925" s="121"/>
      <c r="HE1925" s="121"/>
      <c r="HF1925" s="121"/>
      <c r="HG1925" s="121"/>
      <c r="HH1925" s="121"/>
      <c r="HI1925" s="121"/>
      <c r="HJ1925" s="121"/>
      <c r="HK1925" s="121"/>
      <c r="HL1925" s="121"/>
      <c r="HM1925" s="121"/>
      <c r="HN1925" s="121"/>
      <c r="HO1925" s="121"/>
      <c r="HP1925" s="121"/>
      <c r="HQ1925" s="121"/>
      <c r="HR1925" s="121"/>
      <c r="HS1925" s="121"/>
      <c r="HT1925" s="121"/>
      <c r="HU1925" s="121"/>
      <c r="HV1925" s="121"/>
      <c r="HW1925" s="121"/>
      <c r="HX1925" s="121"/>
      <c r="HY1925" s="121"/>
      <c r="HZ1925" s="121"/>
      <c r="IA1925" s="121"/>
      <c r="IB1925" s="121"/>
      <c r="IC1925" s="121"/>
      <c r="ID1925" s="121"/>
      <c r="IE1925" s="121"/>
      <c r="IF1925" s="121"/>
      <c r="IG1925" s="121"/>
      <c r="IH1925" s="121"/>
      <c r="II1925" s="121"/>
      <c r="IJ1925" s="121"/>
      <c r="IK1925" s="121"/>
      <c r="IL1925" s="121"/>
      <c r="IM1925" s="121"/>
      <c r="IN1925" s="121"/>
      <c r="IO1925"/>
      <c r="IP1925"/>
      <c r="IQ1925"/>
      <c r="IR1925"/>
      <c r="IS1925"/>
      <c r="IT1925"/>
      <c r="IU1925"/>
      <c r="IV1925"/>
    </row>
    <row r="1926" s="124" customFormat="1" spans="1:256">
      <c r="A1926" s="148"/>
      <c r="B1926" s="148"/>
      <c r="C1926" s="148"/>
      <c r="D1926" s="148"/>
      <c r="E1926" s="174"/>
      <c r="F1926" s="150"/>
      <c r="G1926" s="121"/>
      <c r="H1926" s="121"/>
      <c r="I1926" s="121"/>
      <c r="J1926" s="121"/>
      <c r="K1926" s="121"/>
      <c r="L1926" s="121"/>
      <c r="M1926" s="121"/>
      <c r="N1926" s="121"/>
      <c r="O1926" s="121"/>
      <c r="P1926" s="121"/>
      <c r="Q1926" s="121"/>
      <c r="R1926" s="121"/>
      <c r="S1926" s="121"/>
      <c r="T1926" s="121"/>
      <c r="U1926" s="121"/>
      <c r="V1926" s="121"/>
      <c r="W1926" s="121"/>
      <c r="X1926" s="121"/>
      <c r="Y1926" s="121"/>
      <c r="Z1926" s="121"/>
      <c r="AA1926" s="121"/>
      <c r="AB1926" s="121"/>
      <c r="AC1926" s="121"/>
      <c r="AD1926" s="121"/>
      <c r="AE1926" s="121"/>
      <c r="AF1926" s="121"/>
      <c r="AG1926" s="121"/>
      <c r="AH1926" s="121"/>
      <c r="AI1926" s="121"/>
      <c r="AJ1926" s="121"/>
      <c r="AK1926" s="121"/>
      <c r="AL1926" s="121"/>
      <c r="AM1926" s="121"/>
      <c r="AN1926" s="121"/>
      <c r="AO1926" s="121"/>
      <c r="AP1926" s="121"/>
      <c r="AQ1926" s="121"/>
      <c r="AR1926" s="121"/>
      <c r="AS1926" s="121"/>
      <c r="AT1926" s="121"/>
      <c r="AU1926" s="121"/>
      <c r="AV1926" s="121"/>
      <c r="AW1926" s="121"/>
      <c r="AX1926" s="121"/>
      <c r="AY1926" s="121"/>
      <c r="AZ1926" s="121"/>
      <c r="BA1926" s="121"/>
      <c r="BB1926" s="121"/>
      <c r="BC1926" s="121"/>
      <c r="BD1926" s="121"/>
      <c r="BE1926" s="121"/>
      <c r="BF1926" s="121"/>
      <c r="BG1926" s="121"/>
      <c r="BH1926" s="121"/>
      <c r="BI1926" s="121"/>
      <c r="BJ1926" s="121"/>
      <c r="BK1926" s="121"/>
      <c r="BL1926" s="121"/>
      <c r="BM1926" s="121"/>
      <c r="BN1926" s="121"/>
      <c r="BO1926" s="121"/>
      <c r="BP1926" s="121"/>
      <c r="BQ1926" s="121"/>
      <c r="BR1926" s="121"/>
      <c r="BS1926" s="121"/>
      <c r="BT1926" s="121"/>
      <c r="BU1926" s="121"/>
      <c r="BV1926" s="121"/>
      <c r="BW1926" s="121"/>
      <c r="BX1926" s="121"/>
      <c r="BY1926" s="121"/>
      <c r="BZ1926" s="121"/>
      <c r="CA1926" s="121"/>
      <c r="CB1926" s="121"/>
      <c r="CC1926" s="121"/>
      <c r="CD1926" s="121"/>
      <c r="CE1926" s="121"/>
      <c r="CF1926" s="121"/>
      <c r="CG1926" s="121"/>
      <c r="CH1926" s="121"/>
      <c r="CI1926" s="121"/>
      <c r="CJ1926" s="121"/>
      <c r="CK1926" s="121"/>
      <c r="CL1926" s="121"/>
      <c r="CM1926" s="121"/>
      <c r="CN1926" s="121"/>
      <c r="CO1926" s="121"/>
      <c r="CP1926" s="121"/>
      <c r="CQ1926" s="121"/>
      <c r="CR1926" s="121"/>
      <c r="CS1926" s="121"/>
      <c r="CT1926" s="121"/>
      <c r="CU1926" s="121"/>
      <c r="CV1926" s="121"/>
      <c r="CW1926" s="121"/>
      <c r="CX1926" s="121"/>
      <c r="CY1926" s="121"/>
      <c r="CZ1926" s="121"/>
      <c r="DA1926" s="121"/>
      <c r="DB1926" s="121"/>
      <c r="DC1926" s="121"/>
      <c r="DD1926" s="121"/>
      <c r="DE1926" s="121"/>
      <c r="DF1926" s="121"/>
      <c r="DG1926" s="121"/>
      <c r="DH1926" s="121"/>
      <c r="DI1926" s="121"/>
      <c r="DJ1926" s="121"/>
      <c r="DK1926" s="121"/>
      <c r="DL1926" s="121"/>
      <c r="DM1926" s="121"/>
      <c r="DN1926" s="121"/>
      <c r="DO1926" s="121"/>
      <c r="DP1926" s="121"/>
      <c r="DQ1926" s="121"/>
      <c r="DR1926" s="121"/>
      <c r="DS1926" s="121"/>
      <c r="DT1926" s="121"/>
      <c r="DU1926" s="121"/>
      <c r="DV1926" s="121"/>
      <c r="DW1926" s="121"/>
      <c r="DX1926" s="121"/>
      <c r="DY1926" s="121"/>
      <c r="DZ1926" s="121"/>
      <c r="EA1926" s="121"/>
      <c r="EB1926" s="121"/>
      <c r="EC1926" s="121"/>
      <c r="ED1926" s="121"/>
      <c r="EE1926" s="121"/>
      <c r="EF1926" s="121"/>
      <c r="EG1926" s="121"/>
      <c r="EH1926" s="121"/>
      <c r="EI1926" s="121"/>
      <c r="EJ1926" s="121"/>
      <c r="EK1926" s="121"/>
      <c r="EL1926" s="121"/>
      <c r="EM1926" s="121"/>
      <c r="EN1926" s="121"/>
      <c r="EO1926" s="121"/>
      <c r="EP1926" s="121"/>
      <c r="EQ1926" s="121"/>
      <c r="ER1926" s="121"/>
      <c r="ES1926" s="121"/>
      <c r="ET1926" s="121"/>
      <c r="EU1926" s="121"/>
      <c r="EV1926" s="121"/>
      <c r="EW1926" s="121"/>
      <c r="EX1926" s="121"/>
      <c r="EY1926" s="121"/>
      <c r="EZ1926" s="121"/>
      <c r="FA1926" s="121"/>
      <c r="FB1926" s="121"/>
      <c r="FC1926" s="121"/>
      <c r="FD1926" s="121"/>
      <c r="FE1926" s="121"/>
      <c r="FF1926" s="121"/>
      <c r="FG1926" s="121"/>
      <c r="FH1926" s="121"/>
      <c r="FI1926" s="121"/>
      <c r="FJ1926" s="121"/>
      <c r="FK1926" s="121"/>
      <c r="FL1926" s="121"/>
      <c r="FM1926" s="121"/>
      <c r="FN1926" s="121"/>
      <c r="FO1926" s="121"/>
      <c r="FP1926" s="121"/>
      <c r="FQ1926" s="121"/>
      <c r="FR1926" s="121"/>
      <c r="FS1926" s="121"/>
      <c r="FT1926" s="121"/>
      <c r="FU1926" s="121"/>
      <c r="FV1926" s="121"/>
      <c r="FW1926" s="121"/>
      <c r="FX1926" s="121"/>
      <c r="FY1926" s="121"/>
      <c r="FZ1926" s="121"/>
      <c r="GA1926" s="121"/>
      <c r="GB1926" s="121"/>
      <c r="GC1926" s="121"/>
      <c r="GD1926" s="121"/>
      <c r="GE1926" s="121"/>
      <c r="GF1926" s="121"/>
      <c r="GG1926" s="121"/>
      <c r="GH1926" s="121"/>
      <c r="GI1926" s="121"/>
      <c r="GJ1926" s="121"/>
      <c r="GK1926" s="121"/>
      <c r="GL1926" s="121"/>
      <c r="GM1926" s="121"/>
      <c r="GN1926" s="121"/>
      <c r="GO1926" s="121"/>
      <c r="GP1926" s="121"/>
      <c r="GQ1926" s="121"/>
      <c r="GR1926" s="121"/>
      <c r="GS1926" s="121"/>
      <c r="GT1926" s="121"/>
      <c r="GU1926" s="121"/>
      <c r="GV1926" s="121"/>
      <c r="GW1926" s="121"/>
      <c r="GX1926" s="121"/>
      <c r="GY1926" s="121"/>
      <c r="GZ1926" s="121"/>
      <c r="HA1926" s="121"/>
      <c r="HB1926" s="121"/>
      <c r="HC1926" s="121"/>
      <c r="HD1926" s="121"/>
      <c r="HE1926" s="121"/>
      <c r="HF1926" s="121"/>
      <c r="HG1926" s="121"/>
      <c r="HH1926" s="121"/>
      <c r="HI1926" s="121"/>
      <c r="HJ1926" s="121"/>
      <c r="HK1926" s="121"/>
      <c r="HL1926" s="121"/>
      <c r="HM1926" s="121"/>
      <c r="HN1926" s="121"/>
      <c r="HO1926" s="121"/>
      <c r="HP1926" s="121"/>
      <c r="HQ1926" s="121"/>
      <c r="HR1926" s="121"/>
      <c r="HS1926" s="121"/>
      <c r="HT1926" s="121"/>
      <c r="HU1926" s="121"/>
      <c r="HV1926" s="121"/>
      <c r="HW1926" s="121"/>
      <c r="HX1926" s="121"/>
      <c r="HY1926" s="121"/>
      <c r="HZ1926" s="121"/>
      <c r="IA1926" s="121"/>
      <c r="IB1926" s="121"/>
      <c r="IC1926" s="121"/>
      <c r="ID1926" s="121"/>
      <c r="IE1926" s="121"/>
      <c r="IF1926" s="121"/>
      <c r="IG1926" s="121"/>
      <c r="IH1926" s="121"/>
      <c r="II1926" s="121"/>
      <c r="IJ1926" s="121"/>
      <c r="IK1926" s="121"/>
      <c r="IL1926" s="121"/>
      <c r="IM1926" s="121"/>
      <c r="IN1926" s="121"/>
      <c r="IO1926"/>
      <c r="IP1926"/>
      <c r="IQ1926"/>
      <c r="IR1926"/>
      <c r="IS1926"/>
      <c r="IT1926"/>
      <c r="IU1926"/>
      <c r="IV1926"/>
    </row>
    <row r="1927" spans="1:6">
      <c r="A1927" s="4"/>
      <c r="B1927" s="579" t="s">
        <v>133</v>
      </c>
      <c r="C1927" s="327"/>
      <c r="D1927" s="327"/>
      <c r="E1927" s="507"/>
      <c r="F1927" s="173"/>
    </row>
    <row r="1928" spans="1:6">
      <c r="A1928" s="4"/>
      <c r="B1928" s="184" t="s">
        <v>435</v>
      </c>
      <c r="C1928" s="184" t="s">
        <v>2522</v>
      </c>
      <c r="D1928" s="184" t="s">
        <v>2523</v>
      </c>
      <c r="E1928" s="499">
        <v>24000000</v>
      </c>
      <c r="F1928" s="173"/>
    </row>
    <row r="1929" spans="1:6">
      <c r="A1929" s="4"/>
      <c r="B1929" s="184" t="s">
        <v>134</v>
      </c>
      <c r="C1929" s="184" t="s">
        <v>1760</v>
      </c>
      <c r="D1929" s="184" t="s">
        <v>2524</v>
      </c>
      <c r="E1929" s="499">
        <v>32546000</v>
      </c>
      <c r="F1929" s="173"/>
    </row>
    <row r="1930" ht="31.5" spans="1:6">
      <c r="A1930" s="4"/>
      <c r="B1930" s="184" t="s">
        <v>137</v>
      </c>
      <c r="C1930" s="184" t="s">
        <v>1762</v>
      </c>
      <c r="D1930" s="184" t="s">
        <v>2525</v>
      </c>
      <c r="E1930" s="499">
        <v>6750000</v>
      </c>
      <c r="F1930" s="173"/>
    </row>
    <row r="1931" ht="31.5" spans="1:6">
      <c r="A1931" s="4"/>
      <c r="B1931" s="184" t="s">
        <v>140</v>
      </c>
      <c r="C1931" s="184" t="s">
        <v>1764</v>
      </c>
      <c r="D1931" s="184" t="s">
        <v>2526</v>
      </c>
      <c r="E1931" s="499">
        <v>115000000</v>
      </c>
      <c r="F1931" s="173"/>
    </row>
    <row r="1932" spans="1:6">
      <c r="A1932" s="4"/>
      <c r="B1932" s="159" t="s">
        <v>142</v>
      </c>
      <c r="C1932" s="159" t="s">
        <v>2527</v>
      </c>
      <c r="D1932" s="159" t="s">
        <v>2523</v>
      </c>
      <c r="E1932" s="373">
        <v>40368300</v>
      </c>
      <c r="F1932" s="173"/>
    </row>
    <row r="1933" s="126" customFormat="1" spans="1:248">
      <c r="A1933" s="262"/>
      <c r="B1933" s="579" t="s">
        <v>146</v>
      </c>
      <c r="C1933" s="579"/>
      <c r="D1933" s="579"/>
      <c r="E1933" s="523"/>
      <c r="F1933" s="357"/>
      <c r="G1933" s="358"/>
      <c r="H1933" s="358"/>
      <c r="I1933" s="358"/>
      <c r="J1933" s="358"/>
      <c r="K1933" s="358"/>
      <c r="L1933" s="358"/>
      <c r="M1933" s="358"/>
      <c r="N1933" s="358"/>
      <c r="O1933" s="358"/>
      <c r="P1933" s="358"/>
      <c r="Q1933" s="358"/>
      <c r="R1933" s="358"/>
      <c r="S1933" s="358"/>
      <c r="T1933" s="358"/>
      <c r="U1933" s="358"/>
      <c r="V1933" s="358"/>
      <c r="W1933" s="358"/>
      <c r="X1933" s="358"/>
      <c r="Y1933" s="358"/>
      <c r="Z1933" s="358"/>
      <c r="AA1933" s="358"/>
      <c r="AB1933" s="358"/>
      <c r="AC1933" s="358"/>
      <c r="AD1933" s="358"/>
      <c r="AE1933" s="358"/>
      <c r="AF1933" s="358"/>
      <c r="AG1933" s="358"/>
      <c r="AH1933" s="358"/>
      <c r="AI1933" s="358"/>
      <c r="AJ1933" s="358"/>
      <c r="AK1933" s="358"/>
      <c r="AL1933" s="358"/>
      <c r="AM1933" s="358"/>
      <c r="AN1933" s="358"/>
      <c r="AO1933" s="358"/>
      <c r="AP1933" s="358"/>
      <c r="AQ1933" s="358"/>
      <c r="AR1933" s="358"/>
      <c r="AS1933" s="358"/>
      <c r="AT1933" s="358"/>
      <c r="AU1933" s="358"/>
      <c r="AV1933" s="358"/>
      <c r="AW1933" s="358"/>
      <c r="AX1933" s="358"/>
      <c r="AY1933" s="358"/>
      <c r="AZ1933" s="358"/>
      <c r="BA1933" s="358"/>
      <c r="BB1933" s="358"/>
      <c r="BC1933" s="358"/>
      <c r="BD1933" s="358"/>
      <c r="BE1933" s="358"/>
      <c r="BF1933" s="358"/>
      <c r="BG1933" s="358"/>
      <c r="BH1933" s="358"/>
      <c r="BI1933" s="358"/>
      <c r="BJ1933" s="358"/>
      <c r="BK1933" s="358"/>
      <c r="BL1933" s="358"/>
      <c r="BM1933" s="358"/>
      <c r="BN1933" s="358"/>
      <c r="BO1933" s="358"/>
      <c r="BP1933" s="358"/>
      <c r="BQ1933" s="358"/>
      <c r="BR1933" s="358"/>
      <c r="BS1933" s="358"/>
      <c r="BT1933" s="358"/>
      <c r="BU1933" s="358"/>
      <c r="BV1933" s="358"/>
      <c r="BW1933" s="358"/>
      <c r="BX1933" s="358"/>
      <c r="BY1933" s="358"/>
      <c r="BZ1933" s="358"/>
      <c r="CA1933" s="358"/>
      <c r="CB1933" s="358"/>
      <c r="CC1933" s="358"/>
      <c r="CD1933" s="358"/>
      <c r="CE1933" s="358"/>
      <c r="CF1933" s="358"/>
      <c r="CG1933" s="358"/>
      <c r="CH1933" s="358"/>
      <c r="CI1933" s="358"/>
      <c r="CJ1933" s="358"/>
      <c r="CK1933" s="358"/>
      <c r="CL1933" s="358"/>
      <c r="CM1933" s="358"/>
      <c r="CN1933" s="358"/>
      <c r="CO1933" s="358"/>
      <c r="CP1933" s="358"/>
      <c r="CQ1933" s="358"/>
      <c r="CR1933" s="358"/>
      <c r="CS1933" s="358"/>
      <c r="CT1933" s="358"/>
      <c r="CU1933" s="358"/>
      <c r="CV1933" s="358"/>
      <c r="CW1933" s="358"/>
      <c r="CX1933" s="358"/>
      <c r="CY1933" s="358"/>
      <c r="CZ1933" s="358"/>
      <c r="DA1933" s="358"/>
      <c r="DB1933" s="358"/>
      <c r="DC1933" s="358"/>
      <c r="DD1933" s="358"/>
      <c r="DE1933" s="358"/>
      <c r="DF1933" s="358"/>
      <c r="DG1933" s="358"/>
      <c r="DH1933" s="358"/>
      <c r="DI1933" s="358"/>
      <c r="DJ1933" s="358"/>
      <c r="DK1933" s="358"/>
      <c r="DL1933" s="358"/>
      <c r="DM1933" s="358"/>
      <c r="DN1933" s="358"/>
      <c r="DO1933" s="358"/>
      <c r="DP1933" s="358"/>
      <c r="DQ1933" s="358"/>
      <c r="DR1933" s="358"/>
      <c r="DS1933" s="358"/>
      <c r="DT1933" s="358"/>
      <c r="DU1933" s="358"/>
      <c r="DV1933" s="358"/>
      <c r="DW1933" s="358"/>
      <c r="DX1933" s="358"/>
      <c r="DY1933" s="358"/>
      <c r="DZ1933" s="358"/>
      <c r="EA1933" s="358"/>
      <c r="EB1933" s="358"/>
      <c r="EC1933" s="358"/>
      <c r="ED1933" s="358"/>
      <c r="EE1933" s="358"/>
      <c r="EF1933" s="358"/>
      <c r="EG1933" s="358"/>
      <c r="EH1933" s="358"/>
      <c r="EI1933" s="358"/>
      <c r="EJ1933" s="358"/>
      <c r="EK1933" s="358"/>
      <c r="EL1933" s="358"/>
      <c r="EM1933" s="358"/>
      <c r="EN1933" s="358"/>
      <c r="EO1933" s="358"/>
      <c r="EP1933" s="358"/>
      <c r="EQ1933" s="358"/>
      <c r="ER1933" s="358"/>
      <c r="ES1933" s="358"/>
      <c r="ET1933" s="358"/>
      <c r="EU1933" s="358"/>
      <c r="EV1933" s="358"/>
      <c r="EW1933" s="358"/>
      <c r="EX1933" s="358"/>
      <c r="EY1933" s="358"/>
      <c r="EZ1933" s="358"/>
      <c r="FA1933" s="358"/>
      <c r="FB1933" s="358"/>
      <c r="FC1933" s="358"/>
      <c r="FD1933" s="358"/>
      <c r="FE1933" s="358"/>
      <c r="FF1933" s="358"/>
      <c r="FG1933" s="358"/>
      <c r="FH1933" s="358"/>
      <c r="FI1933" s="358"/>
      <c r="FJ1933" s="358"/>
      <c r="FK1933" s="358"/>
      <c r="FL1933" s="358"/>
      <c r="FM1933" s="358"/>
      <c r="FN1933" s="358"/>
      <c r="FO1933" s="358"/>
      <c r="FP1933" s="358"/>
      <c r="FQ1933" s="358"/>
      <c r="FR1933" s="358"/>
      <c r="FS1933" s="358"/>
      <c r="FT1933" s="358"/>
      <c r="FU1933" s="358"/>
      <c r="FV1933" s="358"/>
      <c r="FW1933" s="358"/>
      <c r="FX1933" s="358"/>
      <c r="FY1933" s="358"/>
      <c r="FZ1933" s="358"/>
      <c r="GA1933" s="358"/>
      <c r="GB1933" s="358"/>
      <c r="GC1933" s="358"/>
      <c r="GD1933" s="358"/>
      <c r="GE1933" s="358"/>
      <c r="GF1933" s="358"/>
      <c r="GG1933" s="358"/>
      <c r="GH1933" s="358"/>
      <c r="GI1933" s="358"/>
      <c r="GJ1933" s="358"/>
      <c r="GK1933" s="358"/>
      <c r="GL1933" s="358"/>
      <c r="GM1933" s="358"/>
      <c r="GN1933" s="358"/>
      <c r="GO1933" s="358"/>
      <c r="GP1933" s="358"/>
      <c r="GQ1933" s="358"/>
      <c r="GR1933" s="358"/>
      <c r="GS1933" s="358"/>
      <c r="GT1933" s="358"/>
      <c r="GU1933" s="358"/>
      <c r="GV1933" s="358"/>
      <c r="GW1933" s="358"/>
      <c r="GX1933" s="358"/>
      <c r="GY1933" s="358"/>
      <c r="GZ1933" s="358"/>
      <c r="HA1933" s="358"/>
      <c r="HB1933" s="358"/>
      <c r="HC1933" s="358"/>
      <c r="HD1933" s="358"/>
      <c r="HE1933" s="358"/>
      <c r="HF1933" s="358"/>
      <c r="HG1933" s="358"/>
      <c r="HH1933" s="358"/>
      <c r="HI1933" s="358"/>
      <c r="HJ1933" s="358"/>
      <c r="HK1933" s="358"/>
      <c r="HL1933" s="358"/>
      <c r="HM1933" s="358"/>
      <c r="HN1933" s="358"/>
      <c r="HO1933" s="358"/>
      <c r="HP1933" s="358"/>
      <c r="HQ1933" s="358"/>
      <c r="HR1933" s="358"/>
      <c r="HS1933" s="358"/>
      <c r="HT1933" s="358"/>
      <c r="HU1933" s="358"/>
      <c r="HV1933" s="358"/>
      <c r="HW1933" s="358"/>
      <c r="HX1933" s="358"/>
      <c r="HY1933" s="358"/>
      <c r="HZ1933" s="358"/>
      <c r="IA1933" s="358"/>
      <c r="IB1933" s="358"/>
      <c r="IC1933" s="358"/>
      <c r="ID1933" s="358"/>
      <c r="IE1933" s="358"/>
      <c r="IF1933" s="358"/>
      <c r="IG1933" s="358"/>
      <c r="IH1933" s="358"/>
      <c r="II1933" s="358"/>
      <c r="IJ1933" s="358"/>
      <c r="IK1933" s="358"/>
      <c r="IL1933" s="358"/>
      <c r="IM1933" s="358"/>
      <c r="IN1933" s="358"/>
    </row>
    <row r="1934" spans="1:6">
      <c r="A1934" s="148"/>
      <c r="B1934" s="159" t="s">
        <v>446</v>
      </c>
      <c r="C1934" s="159" t="s">
        <v>2528</v>
      </c>
      <c r="D1934" s="159" t="s">
        <v>2529</v>
      </c>
      <c r="E1934" s="373">
        <v>8350000</v>
      </c>
      <c r="F1934" s="173"/>
    </row>
    <row r="1935" ht="47.25" spans="1:7">
      <c r="A1935" s="148"/>
      <c r="B1935" s="184" t="s">
        <v>2530</v>
      </c>
      <c r="C1935" s="184"/>
      <c r="D1935" s="327" t="s">
        <v>2531</v>
      </c>
      <c r="E1935" s="499">
        <v>46500000</v>
      </c>
      <c r="F1935" s="173"/>
      <c r="G1935" s="173"/>
    </row>
    <row r="1936" spans="1:6">
      <c r="A1936" s="148"/>
      <c r="B1936" s="184" t="s">
        <v>159</v>
      </c>
      <c r="C1936" s="184"/>
      <c r="D1936" s="327"/>
      <c r="E1936" s="580">
        <v>68000000</v>
      </c>
      <c r="F1936" s="173"/>
    </row>
    <row r="1937" spans="1:6">
      <c r="A1937" s="148"/>
      <c r="B1937" s="184"/>
      <c r="C1937" s="184"/>
      <c r="D1937" s="327"/>
      <c r="E1937" s="580"/>
      <c r="F1937" s="173"/>
    </row>
    <row r="1938" spans="1:6">
      <c r="A1938" s="148"/>
      <c r="B1938" s="349" t="s">
        <v>165</v>
      </c>
      <c r="C1938" s="355"/>
      <c r="D1938" s="355"/>
      <c r="E1938" s="572"/>
      <c r="F1938" s="173"/>
    </row>
    <row r="1939" spans="1:6">
      <c r="A1939" s="148"/>
      <c r="B1939" s="353" t="s">
        <v>2335</v>
      </c>
      <c r="C1939" s="353"/>
      <c r="D1939" s="353" t="s">
        <v>2532</v>
      </c>
      <c r="E1939" s="352">
        <f>10000000</f>
        <v>10000000</v>
      </c>
      <c r="F1939" s="173"/>
    </row>
    <row r="1940" spans="1:6">
      <c r="A1940" s="148"/>
      <c r="B1940" s="184"/>
      <c r="C1940" s="184"/>
      <c r="D1940" s="327"/>
      <c r="E1940" s="580"/>
      <c r="F1940" s="173"/>
    </row>
    <row r="1941" ht="31.5" spans="1:6">
      <c r="A1941" s="148"/>
      <c r="B1941" s="579" t="s">
        <v>1771</v>
      </c>
      <c r="C1941" s="327"/>
      <c r="D1941" s="327"/>
      <c r="E1941" s="413"/>
      <c r="F1941" s="173"/>
    </row>
    <row r="1942" spans="1:6">
      <c r="A1942" s="148"/>
      <c r="B1942" s="184" t="s">
        <v>2533</v>
      </c>
      <c r="C1942" s="184"/>
      <c r="D1942" s="184" t="s">
        <v>208</v>
      </c>
      <c r="E1942" s="499">
        <v>10000000</v>
      </c>
      <c r="F1942" s="173"/>
    </row>
    <row r="1943" ht="31.5" spans="1:6">
      <c r="A1943" s="4"/>
      <c r="B1943" s="579" t="s">
        <v>1078</v>
      </c>
      <c r="C1943" s="327"/>
      <c r="D1943" s="327"/>
      <c r="E1943" s="423"/>
      <c r="F1943" s="581"/>
    </row>
    <row r="1944" spans="1:6">
      <c r="A1944" s="4"/>
      <c r="B1944" s="184" t="s">
        <v>2534</v>
      </c>
      <c r="C1944" s="184" t="s">
        <v>2535</v>
      </c>
      <c r="D1944" s="184" t="s">
        <v>2536</v>
      </c>
      <c r="E1944" s="499">
        <v>603160000</v>
      </c>
      <c r="F1944" s="173"/>
    </row>
    <row r="1945" spans="1:6">
      <c r="A1945" s="4"/>
      <c r="B1945" s="184" t="s">
        <v>2537</v>
      </c>
      <c r="C1945" s="184" t="s">
        <v>2538</v>
      </c>
      <c r="D1945" s="184" t="s">
        <v>2539</v>
      </c>
      <c r="E1945" s="499">
        <v>49600000</v>
      </c>
      <c r="F1945" s="173"/>
    </row>
    <row r="1946" ht="31.5" spans="1:6">
      <c r="A1946" s="4"/>
      <c r="B1946" s="184" t="s">
        <v>2540</v>
      </c>
      <c r="C1946" s="184" t="s">
        <v>2541</v>
      </c>
      <c r="D1946" s="184" t="s">
        <v>208</v>
      </c>
      <c r="E1946" s="499">
        <v>57000000</v>
      </c>
      <c r="F1946" s="173"/>
    </row>
    <row r="1947" spans="1:6">
      <c r="A1947" s="4"/>
      <c r="B1947" s="184" t="s">
        <v>2542</v>
      </c>
      <c r="C1947" s="184" t="s">
        <v>2543</v>
      </c>
      <c r="D1947" s="184" t="s">
        <v>2544</v>
      </c>
      <c r="E1947" s="499">
        <v>76350000</v>
      </c>
      <c r="F1947" s="173"/>
    </row>
    <row r="1948" spans="1:6">
      <c r="A1948" s="4"/>
      <c r="B1948" s="184" t="s">
        <v>2545</v>
      </c>
      <c r="C1948" s="184" t="s">
        <v>2546</v>
      </c>
      <c r="D1948" s="184" t="s">
        <v>2547</v>
      </c>
      <c r="E1948" s="499">
        <v>36100000</v>
      </c>
      <c r="F1948" s="173"/>
    </row>
    <row r="1949" spans="1:6">
      <c r="A1949" s="4"/>
      <c r="B1949" s="184" t="s">
        <v>2548</v>
      </c>
      <c r="C1949" s="184" t="s">
        <v>2549</v>
      </c>
      <c r="D1949" s="184" t="s">
        <v>208</v>
      </c>
      <c r="E1949" s="499">
        <v>38440000</v>
      </c>
      <c r="F1949" s="173"/>
    </row>
    <row r="1950" spans="1:6">
      <c r="A1950" s="4"/>
      <c r="B1950" s="184" t="s">
        <v>2550</v>
      </c>
      <c r="C1950" s="184" t="s">
        <v>2551</v>
      </c>
      <c r="D1950" s="184" t="s">
        <v>208</v>
      </c>
      <c r="E1950" s="499">
        <v>15860000</v>
      </c>
      <c r="F1950" s="173"/>
    </row>
    <row r="1951" ht="31.5" spans="1:6">
      <c r="A1951" s="4"/>
      <c r="B1951" s="184" t="s">
        <v>2552</v>
      </c>
      <c r="C1951" s="184" t="s">
        <v>2553</v>
      </c>
      <c r="D1951" s="184" t="s">
        <v>208</v>
      </c>
      <c r="E1951" s="499">
        <v>40140000</v>
      </c>
      <c r="F1951" s="173"/>
    </row>
    <row r="1952" spans="1:6">
      <c r="A1952" s="4"/>
      <c r="B1952" s="184" t="s">
        <v>2554</v>
      </c>
      <c r="C1952" s="184" t="s">
        <v>2555</v>
      </c>
      <c r="D1952" s="184" t="s">
        <v>208</v>
      </c>
      <c r="E1952" s="499">
        <v>6000000</v>
      </c>
      <c r="F1952" s="173"/>
    </row>
    <row r="1953" spans="1:6">
      <c r="A1953" s="4"/>
      <c r="B1953" s="184" t="s">
        <v>2556</v>
      </c>
      <c r="C1953" s="184" t="s">
        <v>2557</v>
      </c>
      <c r="D1953" s="184" t="s">
        <v>208</v>
      </c>
      <c r="E1953" s="499">
        <v>33000000</v>
      </c>
      <c r="F1953" s="173"/>
    </row>
    <row r="1954" spans="1:6">
      <c r="A1954" s="4"/>
      <c r="B1954" s="184" t="s">
        <v>2558</v>
      </c>
      <c r="C1954" s="184" t="s">
        <v>2559</v>
      </c>
      <c r="D1954" s="184" t="s">
        <v>208</v>
      </c>
      <c r="E1954" s="499">
        <v>12500000</v>
      </c>
      <c r="F1954" s="173"/>
    </row>
    <row r="1955" ht="31.5" spans="1:6">
      <c r="A1955" s="4"/>
      <c r="B1955" s="184" t="s">
        <v>1079</v>
      </c>
      <c r="C1955" s="184" t="s">
        <v>2560</v>
      </c>
      <c r="D1955" s="184" t="s">
        <v>2561</v>
      </c>
      <c r="E1955" s="499">
        <v>25000000</v>
      </c>
      <c r="F1955" s="173"/>
    </row>
    <row r="1956" spans="1:6">
      <c r="A1956" s="4"/>
      <c r="B1956" s="184" t="s">
        <v>2562</v>
      </c>
      <c r="C1956" s="184" t="s">
        <v>2563</v>
      </c>
      <c r="D1956" s="184" t="s">
        <v>208</v>
      </c>
      <c r="E1956" s="499">
        <v>11805000</v>
      </c>
      <c r="F1956" s="173"/>
    </row>
    <row r="1957" s="126" customFormat="1" ht="31.5" spans="1:248">
      <c r="A1957" s="3"/>
      <c r="B1957" s="579" t="s">
        <v>2564</v>
      </c>
      <c r="C1957" s="420"/>
      <c r="D1957" s="420"/>
      <c r="E1957" s="538"/>
      <c r="F1957" s="357"/>
      <c r="G1957" s="358"/>
      <c r="H1957" s="358"/>
      <c r="I1957" s="358"/>
      <c r="J1957" s="358"/>
      <c r="K1957" s="358"/>
      <c r="L1957" s="358"/>
      <c r="M1957" s="358"/>
      <c r="N1957" s="358"/>
      <c r="O1957" s="358"/>
      <c r="P1957" s="358"/>
      <c r="Q1957" s="358"/>
      <c r="R1957" s="358"/>
      <c r="S1957" s="358"/>
      <c r="T1957" s="358"/>
      <c r="U1957" s="358"/>
      <c r="V1957" s="358"/>
      <c r="W1957" s="358"/>
      <c r="X1957" s="358"/>
      <c r="Y1957" s="358"/>
      <c r="Z1957" s="358"/>
      <c r="AA1957" s="358"/>
      <c r="AB1957" s="358"/>
      <c r="AC1957" s="358"/>
      <c r="AD1957" s="358"/>
      <c r="AE1957" s="358"/>
      <c r="AF1957" s="358"/>
      <c r="AG1957" s="358"/>
      <c r="AH1957" s="358"/>
      <c r="AI1957" s="358"/>
      <c r="AJ1957" s="358"/>
      <c r="AK1957" s="358"/>
      <c r="AL1957" s="358"/>
      <c r="AM1957" s="358"/>
      <c r="AN1957" s="358"/>
      <c r="AO1957" s="358"/>
      <c r="AP1957" s="358"/>
      <c r="AQ1957" s="358"/>
      <c r="AR1957" s="358"/>
      <c r="AS1957" s="358"/>
      <c r="AT1957" s="358"/>
      <c r="AU1957" s="358"/>
      <c r="AV1957" s="358"/>
      <c r="AW1957" s="358"/>
      <c r="AX1957" s="358"/>
      <c r="AY1957" s="358"/>
      <c r="AZ1957" s="358"/>
      <c r="BA1957" s="358"/>
      <c r="BB1957" s="358"/>
      <c r="BC1957" s="358"/>
      <c r="BD1957" s="358"/>
      <c r="BE1957" s="358"/>
      <c r="BF1957" s="358"/>
      <c r="BG1957" s="358"/>
      <c r="BH1957" s="358"/>
      <c r="BI1957" s="358"/>
      <c r="BJ1957" s="358"/>
      <c r="BK1957" s="358"/>
      <c r="BL1957" s="358"/>
      <c r="BM1957" s="358"/>
      <c r="BN1957" s="358"/>
      <c r="BO1957" s="358"/>
      <c r="BP1957" s="358"/>
      <c r="BQ1957" s="358"/>
      <c r="BR1957" s="358"/>
      <c r="BS1957" s="358"/>
      <c r="BT1957" s="358"/>
      <c r="BU1957" s="358"/>
      <c r="BV1957" s="358"/>
      <c r="BW1957" s="358"/>
      <c r="BX1957" s="358"/>
      <c r="BY1957" s="358"/>
      <c r="BZ1957" s="358"/>
      <c r="CA1957" s="358"/>
      <c r="CB1957" s="358"/>
      <c r="CC1957" s="358"/>
      <c r="CD1957" s="358"/>
      <c r="CE1957" s="358"/>
      <c r="CF1957" s="358"/>
      <c r="CG1957" s="358"/>
      <c r="CH1957" s="358"/>
      <c r="CI1957" s="358"/>
      <c r="CJ1957" s="358"/>
      <c r="CK1957" s="358"/>
      <c r="CL1957" s="358"/>
      <c r="CM1957" s="358"/>
      <c r="CN1957" s="358"/>
      <c r="CO1957" s="358"/>
      <c r="CP1957" s="358"/>
      <c r="CQ1957" s="358"/>
      <c r="CR1957" s="358"/>
      <c r="CS1957" s="358"/>
      <c r="CT1957" s="358"/>
      <c r="CU1957" s="358"/>
      <c r="CV1957" s="358"/>
      <c r="CW1957" s="358"/>
      <c r="CX1957" s="358"/>
      <c r="CY1957" s="358"/>
      <c r="CZ1957" s="358"/>
      <c r="DA1957" s="358"/>
      <c r="DB1957" s="358"/>
      <c r="DC1957" s="358"/>
      <c r="DD1957" s="358"/>
      <c r="DE1957" s="358"/>
      <c r="DF1957" s="358"/>
      <c r="DG1957" s="358"/>
      <c r="DH1957" s="358"/>
      <c r="DI1957" s="358"/>
      <c r="DJ1957" s="358"/>
      <c r="DK1957" s="358"/>
      <c r="DL1957" s="358"/>
      <c r="DM1957" s="358"/>
      <c r="DN1957" s="358"/>
      <c r="DO1957" s="358"/>
      <c r="DP1957" s="358"/>
      <c r="DQ1957" s="358"/>
      <c r="DR1957" s="358"/>
      <c r="DS1957" s="358"/>
      <c r="DT1957" s="358"/>
      <c r="DU1957" s="358"/>
      <c r="DV1957" s="358"/>
      <c r="DW1957" s="358"/>
      <c r="DX1957" s="358"/>
      <c r="DY1957" s="358"/>
      <c r="DZ1957" s="358"/>
      <c r="EA1957" s="358"/>
      <c r="EB1957" s="358"/>
      <c r="EC1957" s="358"/>
      <c r="ED1957" s="358"/>
      <c r="EE1957" s="358"/>
      <c r="EF1957" s="358"/>
      <c r="EG1957" s="358"/>
      <c r="EH1957" s="358"/>
      <c r="EI1957" s="358"/>
      <c r="EJ1957" s="358"/>
      <c r="EK1957" s="358"/>
      <c r="EL1957" s="358"/>
      <c r="EM1957" s="358"/>
      <c r="EN1957" s="358"/>
      <c r="EO1957" s="358"/>
      <c r="EP1957" s="358"/>
      <c r="EQ1957" s="358"/>
      <c r="ER1957" s="358"/>
      <c r="ES1957" s="358"/>
      <c r="ET1957" s="358"/>
      <c r="EU1957" s="358"/>
      <c r="EV1957" s="358"/>
      <c r="EW1957" s="358"/>
      <c r="EX1957" s="358"/>
      <c r="EY1957" s="358"/>
      <c r="EZ1957" s="358"/>
      <c r="FA1957" s="358"/>
      <c r="FB1957" s="358"/>
      <c r="FC1957" s="358"/>
      <c r="FD1957" s="358"/>
      <c r="FE1957" s="358"/>
      <c r="FF1957" s="358"/>
      <c r="FG1957" s="358"/>
      <c r="FH1957" s="358"/>
      <c r="FI1957" s="358"/>
      <c r="FJ1957" s="358"/>
      <c r="FK1957" s="358"/>
      <c r="FL1957" s="358"/>
      <c r="FM1957" s="358"/>
      <c r="FN1957" s="358"/>
      <c r="FO1957" s="358"/>
      <c r="FP1957" s="358"/>
      <c r="FQ1957" s="358"/>
      <c r="FR1957" s="358"/>
      <c r="FS1957" s="358"/>
      <c r="FT1957" s="358"/>
      <c r="FU1957" s="358"/>
      <c r="FV1957" s="358"/>
      <c r="FW1957" s="358"/>
      <c r="FX1957" s="358"/>
      <c r="FY1957" s="358"/>
      <c r="FZ1957" s="358"/>
      <c r="GA1957" s="358"/>
      <c r="GB1957" s="358"/>
      <c r="GC1957" s="358"/>
      <c r="GD1957" s="358"/>
      <c r="GE1957" s="358"/>
      <c r="GF1957" s="358"/>
      <c r="GG1957" s="358"/>
      <c r="GH1957" s="358"/>
      <c r="GI1957" s="358"/>
      <c r="GJ1957" s="358"/>
      <c r="GK1957" s="358"/>
      <c r="GL1957" s="358"/>
      <c r="GM1957" s="358"/>
      <c r="GN1957" s="358"/>
      <c r="GO1957" s="358"/>
      <c r="GP1957" s="358"/>
      <c r="GQ1957" s="358"/>
      <c r="GR1957" s="358"/>
      <c r="GS1957" s="358"/>
      <c r="GT1957" s="358"/>
      <c r="GU1957" s="358"/>
      <c r="GV1957" s="358"/>
      <c r="GW1957" s="358"/>
      <c r="GX1957" s="358"/>
      <c r="GY1957" s="358"/>
      <c r="GZ1957" s="358"/>
      <c r="HA1957" s="358"/>
      <c r="HB1957" s="358"/>
      <c r="HC1957" s="358"/>
      <c r="HD1957" s="358"/>
      <c r="HE1957" s="358"/>
      <c r="HF1957" s="358"/>
      <c r="HG1957" s="358"/>
      <c r="HH1957" s="358"/>
      <c r="HI1957" s="358"/>
      <c r="HJ1957" s="358"/>
      <c r="HK1957" s="358"/>
      <c r="HL1957" s="358"/>
      <c r="HM1957" s="358"/>
      <c r="HN1957" s="358"/>
      <c r="HO1957" s="358"/>
      <c r="HP1957" s="358"/>
      <c r="HQ1957" s="358"/>
      <c r="HR1957" s="358"/>
      <c r="HS1957" s="358"/>
      <c r="HT1957" s="358"/>
      <c r="HU1957" s="358"/>
      <c r="HV1957" s="358"/>
      <c r="HW1957" s="358"/>
      <c r="HX1957" s="358"/>
      <c r="HY1957" s="358"/>
      <c r="HZ1957" s="358"/>
      <c r="IA1957" s="358"/>
      <c r="IB1957" s="358"/>
      <c r="IC1957" s="358"/>
      <c r="ID1957" s="358"/>
      <c r="IE1957" s="358"/>
      <c r="IF1957" s="358"/>
      <c r="IG1957" s="358"/>
      <c r="IH1957" s="358"/>
      <c r="II1957" s="358"/>
      <c r="IJ1957" s="358"/>
      <c r="IK1957" s="358"/>
      <c r="IL1957" s="358"/>
      <c r="IM1957" s="358"/>
      <c r="IN1957" s="358"/>
    </row>
    <row r="1958" ht="31.5" spans="1:6">
      <c r="A1958" s="4"/>
      <c r="B1958" s="184" t="s">
        <v>2565</v>
      </c>
      <c r="C1958" s="184" t="s">
        <v>2566</v>
      </c>
      <c r="D1958" s="184" t="s">
        <v>208</v>
      </c>
      <c r="E1958" s="499">
        <v>100000000</v>
      </c>
      <c r="F1958" s="173"/>
    </row>
    <row r="1959" s="126" customFormat="1" ht="31.5" spans="1:248">
      <c r="A1959" s="3"/>
      <c r="B1959" s="579" t="s">
        <v>2567</v>
      </c>
      <c r="C1959" s="420"/>
      <c r="D1959" s="420"/>
      <c r="E1959" s="538"/>
      <c r="F1959" s="357"/>
      <c r="G1959" s="358"/>
      <c r="H1959" s="358"/>
      <c r="I1959" s="358"/>
      <c r="J1959" s="358"/>
      <c r="K1959" s="358"/>
      <c r="L1959" s="358"/>
      <c r="M1959" s="358"/>
      <c r="N1959" s="358"/>
      <c r="O1959" s="358"/>
      <c r="P1959" s="358"/>
      <c r="Q1959" s="358"/>
      <c r="R1959" s="358"/>
      <c r="S1959" s="358"/>
      <c r="T1959" s="358"/>
      <c r="U1959" s="358"/>
      <c r="V1959" s="358"/>
      <c r="W1959" s="358"/>
      <c r="X1959" s="358"/>
      <c r="Y1959" s="358"/>
      <c r="Z1959" s="358"/>
      <c r="AA1959" s="358"/>
      <c r="AB1959" s="358"/>
      <c r="AC1959" s="358"/>
      <c r="AD1959" s="358"/>
      <c r="AE1959" s="358"/>
      <c r="AF1959" s="358"/>
      <c r="AG1959" s="358"/>
      <c r="AH1959" s="358"/>
      <c r="AI1959" s="358"/>
      <c r="AJ1959" s="358"/>
      <c r="AK1959" s="358"/>
      <c r="AL1959" s="358"/>
      <c r="AM1959" s="358"/>
      <c r="AN1959" s="358"/>
      <c r="AO1959" s="358"/>
      <c r="AP1959" s="358"/>
      <c r="AQ1959" s="358"/>
      <c r="AR1959" s="358"/>
      <c r="AS1959" s="358"/>
      <c r="AT1959" s="358"/>
      <c r="AU1959" s="358"/>
      <c r="AV1959" s="358"/>
      <c r="AW1959" s="358"/>
      <c r="AX1959" s="358"/>
      <c r="AY1959" s="358"/>
      <c r="AZ1959" s="358"/>
      <c r="BA1959" s="358"/>
      <c r="BB1959" s="358"/>
      <c r="BC1959" s="358"/>
      <c r="BD1959" s="358"/>
      <c r="BE1959" s="358"/>
      <c r="BF1959" s="358"/>
      <c r="BG1959" s="358"/>
      <c r="BH1959" s="358"/>
      <c r="BI1959" s="358"/>
      <c r="BJ1959" s="358"/>
      <c r="BK1959" s="358"/>
      <c r="BL1959" s="358"/>
      <c r="BM1959" s="358"/>
      <c r="BN1959" s="358"/>
      <c r="BO1959" s="358"/>
      <c r="BP1959" s="358"/>
      <c r="BQ1959" s="358"/>
      <c r="BR1959" s="358"/>
      <c r="BS1959" s="358"/>
      <c r="BT1959" s="358"/>
      <c r="BU1959" s="358"/>
      <c r="BV1959" s="358"/>
      <c r="BW1959" s="358"/>
      <c r="BX1959" s="358"/>
      <c r="BY1959" s="358"/>
      <c r="BZ1959" s="358"/>
      <c r="CA1959" s="358"/>
      <c r="CB1959" s="358"/>
      <c r="CC1959" s="358"/>
      <c r="CD1959" s="358"/>
      <c r="CE1959" s="358"/>
      <c r="CF1959" s="358"/>
      <c r="CG1959" s="358"/>
      <c r="CH1959" s="358"/>
      <c r="CI1959" s="358"/>
      <c r="CJ1959" s="358"/>
      <c r="CK1959" s="358"/>
      <c r="CL1959" s="358"/>
      <c r="CM1959" s="358"/>
      <c r="CN1959" s="358"/>
      <c r="CO1959" s="358"/>
      <c r="CP1959" s="358"/>
      <c r="CQ1959" s="358"/>
      <c r="CR1959" s="358"/>
      <c r="CS1959" s="358"/>
      <c r="CT1959" s="358"/>
      <c r="CU1959" s="358"/>
      <c r="CV1959" s="358"/>
      <c r="CW1959" s="358"/>
      <c r="CX1959" s="358"/>
      <c r="CY1959" s="358"/>
      <c r="CZ1959" s="358"/>
      <c r="DA1959" s="358"/>
      <c r="DB1959" s="358"/>
      <c r="DC1959" s="358"/>
      <c r="DD1959" s="358"/>
      <c r="DE1959" s="358"/>
      <c r="DF1959" s="358"/>
      <c r="DG1959" s="358"/>
      <c r="DH1959" s="358"/>
      <c r="DI1959" s="358"/>
      <c r="DJ1959" s="358"/>
      <c r="DK1959" s="358"/>
      <c r="DL1959" s="358"/>
      <c r="DM1959" s="358"/>
      <c r="DN1959" s="358"/>
      <c r="DO1959" s="358"/>
      <c r="DP1959" s="358"/>
      <c r="DQ1959" s="358"/>
      <c r="DR1959" s="358"/>
      <c r="DS1959" s="358"/>
      <c r="DT1959" s="358"/>
      <c r="DU1959" s="358"/>
      <c r="DV1959" s="358"/>
      <c r="DW1959" s="358"/>
      <c r="DX1959" s="358"/>
      <c r="DY1959" s="358"/>
      <c r="DZ1959" s="358"/>
      <c r="EA1959" s="358"/>
      <c r="EB1959" s="358"/>
      <c r="EC1959" s="358"/>
      <c r="ED1959" s="358"/>
      <c r="EE1959" s="358"/>
      <c r="EF1959" s="358"/>
      <c r="EG1959" s="358"/>
      <c r="EH1959" s="358"/>
      <c r="EI1959" s="358"/>
      <c r="EJ1959" s="358"/>
      <c r="EK1959" s="358"/>
      <c r="EL1959" s="358"/>
      <c r="EM1959" s="358"/>
      <c r="EN1959" s="358"/>
      <c r="EO1959" s="358"/>
      <c r="EP1959" s="358"/>
      <c r="EQ1959" s="358"/>
      <c r="ER1959" s="358"/>
      <c r="ES1959" s="358"/>
      <c r="ET1959" s="358"/>
      <c r="EU1959" s="358"/>
      <c r="EV1959" s="358"/>
      <c r="EW1959" s="358"/>
      <c r="EX1959" s="358"/>
      <c r="EY1959" s="358"/>
      <c r="EZ1959" s="358"/>
      <c r="FA1959" s="358"/>
      <c r="FB1959" s="358"/>
      <c r="FC1959" s="358"/>
      <c r="FD1959" s="358"/>
      <c r="FE1959" s="358"/>
      <c r="FF1959" s="358"/>
      <c r="FG1959" s="358"/>
      <c r="FH1959" s="358"/>
      <c r="FI1959" s="358"/>
      <c r="FJ1959" s="358"/>
      <c r="FK1959" s="358"/>
      <c r="FL1959" s="358"/>
      <c r="FM1959" s="358"/>
      <c r="FN1959" s="358"/>
      <c r="FO1959" s="358"/>
      <c r="FP1959" s="358"/>
      <c r="FQ1959" s="358"/>
      <c r="FR1959" s="358"/>
      <c r="FS1959" s="358"/>
      <c r="FT1959" s="358"/>
      <c r="FU1959" s="358"/>
      <c r="FV1959" s="358"/>
      <c r="FW1959" s="358"/>
      <c r="FX1959" s="358"/>
      <c r="FY1959" s="358"/>
      <c r="FZ1959" s="358"/>
      <c r="GA1959" s="358"/>
      <c r="GB1959" s="358"/>
      <c r="GC1959" s="358"/>
      <c r="GD1959" s="358"/>
      <c r="GE1959" s="358"/>
      <c r="GF1959" s="358"/>
      <c r="GG1959" s="358"/>
      <c r="GH1959" s="358"/>
      <c r="GI1959" s="358"/>
      <c r="GJ1959" s="358"/>
      <c r="GK1959" s="358"/>
      <c r="GL1959" s="358"/>
      <c r="GM1959" s="358"/>
      <c r="GN1959" s="358"/>
      <c r="GO1959" s="358"/>
      <c r="GP1959" s="358"/>
      <c r="GQ1959" s="358"/>
      <c r="GR1959" s="358"/>
      <c r="GS1959" s="358"/>
      <c r="GT1959" s="358"/>
      <c r="GU1959" s="358"/>
      <c r="GV1959" s="358"/>
      <c r="GW1959" s="358"/>
      <c r="GX1959" s="358"/>
      <c r="GY1959" s="358"/>
      <c r="GZ1959" s="358"/>
      <c r="HA1959" s="358"/>
      <c r="HB1959" s="358"/>
      <c r="HC1959" s="358"/>
      <c r="HD1959" s="358"/>
      <c r="HE1959" s="358"/>
      <c r="HF1959" s="358"/>
      <c r="HG1959" s="358"/>
      <c r="HH1959" s="358"/>
      <c r="HI1959" s="358"/>
      <c r="HJ1959" s="358"/>
      <c r="HK1959" s="358"/>
      <c r="HL1959" s="358"/>
      <c r="HM1959" s="358"/>
      <c r="HN1959" s="358"/>
      <c r="HO1959" s="358"/>
      <c r="HP1959" s="358"/>
      <c r="HQ1959" s="358"/>
      <c r="HR1959" s="358"/>
      <c r="HS1959" s="358"/>
      <c r="HT1959" s="358"/>
      <c r="HU1959" s="358"/>
      <c r="HV1959" s="358"/>
      <c r="HW1959" s="358"/>
      <c r="HX1959" s="358"/>
      <c r="HY1959" s="358"/>
      <c r="HZ1959" s="358"/>
      <c r="IA1959" s="358"/>
      <c r="IB1959" s="358"/>
      <c r="IC1959" s="358"/>
      <c r="ID1959" s="358"/>
      <c r="IE1959" s="358"/>
      <c r="IF1959" s="358"/>
      <c r="IG1959" s="358"/>
      <c r="IH1959" s="358"/>
      <c r="II1959" s="358"/>
      <c r="IJ1959" s="358"/>
      <c r="IK1959" s="358"/>
      <c r="IL1959" s="358"/>
      <c r="IM1959" s="358"/>
      <c r="IN1959" s="358"/>
    </row>
    <row r="1960" spans="1:6">
      <c r="A1960" s="4"/>
      <c r="B1960" s="184" t="s">
        <v>2568</v>
      </c>
      <c r="C1960" s="184" t="s">
        <v>2568</v>
      </c>
      <c r="D1960" s="184" t="s">
        <v>208</v>
      </c>
      <c r="E1960" s="499">
        <v>11570000</v>
      </c>
      <c r="F1960" s="173"/>
    </row>
    <row r="1962" spans="1:248">
      <c r="A1962" s="134" t="s">
        <v>1756</v>
      </c>
      <c r="B1962" s="134"/>
      <c r="C1962" s="134"/>
      <c r="D1962" s="135"/>
      <c r="E1962" s="134"/>
      <c r="F1962" s="134"/>
      <c r="G1962"/>
      <c r="H1962"/>
      <c r="I1962"/>
      <c r="J1962"/>
      <c r="K1962"/>
      <c r="L1962"/>
      <c r="M1962"/>
      <c r="N1962"/>
      <c r="O1962"/>
      <c r="P1962"/>
      <c r="Q1962"/>
      <c r="R1962"/>
      <c r="S1962"/>
      <c r="T1962"/>
      <c r="U1962"/>
      <c r="V1962"/>
      <c r="W1962"/>
      <c r="X1962"/>
      <c r="Y1962"/>
      <c r="Z1962"/>
      <c r="AA1962"/>
      <c r="AB1962"/>
      <c r="AC1962"/>
      <c r="AD1962"/>
      <c r="AE1962"/>
      <c r="AF1962"/>
      <c r="AG1962"/>
      <c r="AH1962"/>
      <c r="AI1962"/>
      <c r="AJ1962"/>
      <c r="AK1962"/>
      <c r="AL1962"/>
      <c r="AM1962"/>
      <c r="AN1962"/>
      <c r="AO1962"/>
      <c r="AP1962"/>
      <c r="AQ1962"/>
      <c r="AR1962"/>
      <c r="AS1962"/>
      <c r="AT1962"/>
      <c r="AU1962"/>
      <c r="AV1962"/>
      <c r="AW1962"/>
      <c r="AX1962"/>
      <c r="AY1962"/>
      <c r="AZ1962"/>
      <c r="BA1962"/>
      <c r="BB1962"/>
      <c r="BC1962"/>
      <c r="BD1962"/>
      <c r="BE1962"/>
      <c r="BF1962"/>
      <c r="BG1962"/>
      <c r="BH1962"/>
      <c r="BI1962"/>
      <c r="BJ1962"/>
      <c r="BK1962"/>
      <c r="BL1962"/>
      <c r="BM1962"/>
      <c r="BN1962"/>
      <c r="BO1962"/>
      <c r="BP1962"/>
      <c r="BQ1962"/>
      <c r="BR1962"/>
      <c r="BS1962"/>
      <c r="BT1962"/>
      <c r="BU1962"/>
      <c r="BV1962"/>
      <c r="BW1962"/>
      <c r="BX1962"/>
      <c r="BY1962"/>
      <c r="BZ1962"/>
      <c r="CA1962"/>
      <c r="CB1962"/>
      <c r="CC1962"/>
      <c r="CD1962"/>
      <c r="CE1962"/>
      <c r="CF1962"/>
      <c r="CG1962"/>
      <c r="CH1962"/>
      <c r="CI1962"/>
      <c r="CJ1962"/>
      <c r="CK1962"/>
      <c r="CL1962"/>
      <c r="CM1962"/>
      <c r="CN1962"/>
      <c r="CO1962"/>
      <c r="CP1962"/>
      <c r="CQ1962"/>
      <c r="CR1962"/>
      <c r="CS1962"/>
      <c r="CT1962"/>
      <c r="CU1962"/>
      <c r="CV1962"/>
      <c r="CW1962"/>
      <c r="CX1962"/>
      <c r="CY1962"/>
      <c r="CZ1962"/>
      <c r="DA1962"/>
      <c r="DB1962"/>
      <c r="DC1962"/>
      <c r="DD1962"/>
      <c r="DE1962"/>
      <c r="DF1962"/>
      <c r="DG1962"/>
      <c r="DH1962"/>
      <c r="DI1962"/>
      <c r="DJ1962"/>
      <c r="DK1962"/>
      <c r="DL1962"/>
      <c r="DM1962"/>
      <c r="DN1962"/>
      <c r="DO1962"/>
      <c r="DP1962"/>
      <c r="DQ1962"/>
      <c r="DR1962"/>
      <c r="DS1962"/>
      <c r="DT1962"/>
      <c r="DU1962"/>
      <c r="DV1962"/>
      <c r="DW1962"/>
      <c r="DX1962"/>
      <c r="DY1962"/>
      <c r="DZ1962"/>
      <c r="EA1962"/>
      <c r="EB1962"/>
      <c r="EC1962"/>
      <c r="ED1962"/>
      <c r="EE1962"/>
      <c r="EF1962"/>
      <c r="EG1962"/>
      <c r="EH1962"/>
      <c r="EI1962"/>
      <c r="EJ1962"/>
      <c r="EK1962"/>
      <c r="EL1962"/>
      <c r="EM1962"/>
      <c r="EN1962"/>
      <c r="EO1962"/>
      <c r="EP1962"/>
      <c r="EQ1962"/>
      <c r="ER1962"/>
      <c r="ES1962"/>
      <c r="ET1962"/>
      <c r="EU1962"/>
      <c r="EV1962"/>
      <c r="EW1962"/>
      <c r="EX1962"/>
      <c r="EY1962"/>
      <c r="EZ1962"/>
      <c r="FA1962"/>
      <c r="FB1962"/>
      <c r="FC1962"/>
      <c r="FD1962"/>
      <c r="FE1962"/>
      <c r="FF1962"/>
      <c r="FG1962"/>
      <c r="FH1962"/>
      <c r="FI1962"/>
      <c r="FJ1962"/>
      <c r="FK1962"/>
      <c r="FL1962"/>
      <c r="FM1962"/>
      <c r="FN1962"/>
      <c r="FO1962"/>
      <c r="FP1962"/>
      <c r="FQ1962"/>
      <c r="FR1962"/>
      <c r="FS1962"/>
      <c r="FT1962"/>
      <c r="FU1962"/>
      <c r="FV1962"/>
      <c r="FW1962"/>
      <c r="FX1962"/>
      <c r="FY1962"/>
      <c r="FZ1962"/>
      <c r="GA1962"/>
      <c r="GB1962"/>
      <c r="GC1962"/>
      <c r="GD1962"/>
      <c r="GE1962"/>
      <c r="GF1962"/>
      <c r="GG1962"/>
      <c r="GH1962"/>
      <c r="GI1962"/>
      <c r="GJ1962"/>
      <c r="GK1962"/>
      <c r="GL1962"/>
      <c r="GM1962"/>
      <c r="GN1962"/>
      <c r="GO1962"/>
      <c r="GP1962"/>
      <c r="GQ1962"/>
      <c r="GR1962"/>
      <c r="GS1962"/>
      <c r="GT1962"/>
      <c r="GU1962"/>
      <c r="GV1962"/>
      <c r="GW1962"/>
      <c r="GX1962"/>
      <c r="GY1962"/>
      <c r="GZ1962"/>
      <c r="HA1962"/>
      <c r="HB1962"/>
      <c r="HC1962"/>
      <c r="HD1962"/>
      <c r="HE1962"/>
      <c r="HF1962"/>
      <c r="HG1962"/>
      <c r="HH1962"/>
      <c r="HI1962"/>
      <c r="HJ1962"/>
      <c r="HK1962"/>
      <c r="HL1962"/>
      <c r="HM1962"/>
      <c r="HN1962"/>
      <c r="HO1962"/>
      <c r="HP1962"/>
      <c r="HQ1962"/>
      <c r="HR1962"/>
      <c r="HS1962"/>
      <c r="HT1962"/>
      <c r="HU1962"/>
      <c r="HV1962"/>
      <c r="HW1962"/>
      <c r="HX1962"/>
      <c r="HY1962"/>
      <c r="HZ1962"/>
      <c r="IA1962"/>
      <c r="IB1962"/>
      <c r="IC1962"/>
      <c r="ID1962"/>
      <c r="IE1962"/>
      <c r="IF1962"/>
      <c r="IG1962"/>
      <c r="IH1962"/>
      <c r="II1962"/>
      <c r="IJ1962"/>
      <c r="IK1962"/>
      <c r="IL1962"/>
      <c r="IM1962"/>
      <c r="IN1962"/>
    </row>
    <row r="1963" spans="1:248">
      <c r="A1963" s="137" t="s">
        <v>2569</v>
      </c>
      <c r="B1963" s="137"/>
      <c r="C1963" s="137"/>
      <c r="D1963" s="138"/>
      <c r="E1963" s="137"/>
      <c r="F1963" s="137"/>
      <c r="G1963"/>
      <c r="H1963"/>
      <c r="I1963"/>
      <c r="J1963"/>
      <c r="K1963"/>
      <c r="L1963"/>
      <c r="M1963"/>
      <c r="N1963"/>
      <c r="O1963"/>
      <c r="P1963"/>
      <c r="Q1963"/>
      <c r="R1963"/>
      <c r="S1963"/>
      <c r="T1963"/>
      <c r="U1963"/>
      <c r="V1963"/>
      <c r="W1963"/>
      <c r="X1963"/>
      <c r="Y1963"/>
      <c r="Z1963"/>
      <c r="AA1963"/>
      <c r="AB1963"/>
      <c r="AC1963"/>
      <c r="AD1963"/>
      <c r="AE1963"/>
      <c r="AF1963"/>
      <c r="AG1963"/>
      <c r="AH1963"/>
      <c r="AI1963"/>
      <c r="AJ1963"/>
      <c r="AK1963"/>
      <c r="AL1963"/>
      <c r="AM1963"/>
      <c r="AN1963"/>
      <c r="AO1963"/>
      <c r="AP1963"/>
      <c r="AQ1963"/>
      <c r="AR1963"/>
      <c r="AS1963"/>
      <c r="AT1963"/>
      <c r="AU1963"/>
      <c r="AV1963"/>
      <c r="AW1963"/>
      <c r="AX1963"/>
      <c r="AY1963"/>
      <c r="AZ1963"/>
      <c r="BA1963"/>
      <c r="BB1963"/>
      <c r="BC1963"/>
      <c r="BD1963"/>
      <c r="BE1963"/>
      <c r="BF1963"/>
      <c r="BG1963"/>
      <c r="BH1963"/>
      <c r="BI1963"/>
      <c r="BJ1963"/>
      <c r="BK1963"/>
      <c r="BL1963"/>
      <c r="BM1963"/>
      <c r="BN1963"/>
      <c r="BO1963"/>
      <c r="BP1963"/>
      <c r="BQ1963"/>
      <c r="BR1963"/>
      <c r="BS1963"/>
      <c r="BT1963"/>
      <c r="BU1963"/>
      <c r="BV1963"/>
      <c r="BW1963"/>
      <c r="BX1963"/>
      <c r="BY1963"/>
      <c r="BZ1963"/>
      <c r="CA1963"/>
      <c r="CB1963"/>
      <c r="CC1963"/>
      <c r="CD1963"/>
      <c r="CE1963"/>
      <c r="CF1963"/>
      <c r="CG1963"/>
      <c r="CH1963"/>
      <c r="CI1963"/>
      <c r="CJ1963"/>
      <c r="CK1963"/>
      <c r="CL1963"/>
      <c r="CM1963"/>
      <c r="CN1963"/>
      <c r="CO1963"/>
      <c r="CP1963"/>
      <c r="CQ1963"/>
      <c r="CR1963"/>
      <c r="CS1963"/>
      <c r="CT1963"/>
      <c r="CU1963"/>
      <c r="CV1963"/>
      <c r="CW1963"/>
      <c r="CX1963"/>
      <c r="CY1963"/>
      <c r="CZ1963"/>
      <c r="DA1963"/>
      <c r="DB1963"/>
      <c r="DC1963"/>
      <c r="DD1963"/>
      <c r="DE1963"/>
      <c r="DF1963"/>
      <c r="DG1963"/>
      <c r="DH1963"/>
      <c r="DI1963"/>
      <c r="DJ1963"/>
      <c r="DK1963"/>
      <c r="DL1963"/>
      <c r="DM1963"/>
      <c r="DN1963"/>
      <c r="DO1963"/>
      <c r="DP1963"/>
      <c r="DQ1963"/>
      <c r="DR1963"/>
      <c r="DS1963"/>
      <c r="DT1963"/>
      <c r="DU1963"/>
      <c r="DV1963"/>
      <c r="DW1963"/>
      <c r="DX1963"/>
      <c r="DY1963"/>
      <c r="DZ1963"/>
      <c r="EA1963"/>
      <c r="EB1963"/>
      <c r="EC1963"/>
      <c r="ED1963"/>
      <c r="EE1963"/>
      <c r="EF1963"/>
      <c r="EG1963"/>
      <c r="EH1963"/>
      <c r="EI1963"/>
      <c r="EJ1963"/>
      <c r="EK1963"/>
      <c r="EL1963"/>
      <c r="EM1963"/>
      <c r="EN1963"/>
      <c r="EO1963"/>
      <c r="EP1963"/>
      <c r="EQ1963"/>
      <c r="ER1963"/>
      <c r="ES1963"/>
      <c r="ET1963"/>
      <c r="EU1963"/>
      <c r="EV1963"/>
      <c r="EW1963"/>
      <c r="EX1963"/>
      <c r="EY1963"/>
      <c r="EZ1963"/>
      <c r="FA1963"/>
      <c r="FB1963"/>
      <c r="FC1963"/>
      <c r="FD1963"/>
      <c r="FE1963"/>
      <c r="FF1963"/>
      <c r="FG1963"/>
      <c r="FH1963"/>
      <c r="FI1963"/>
      <c r="FJ1963"/>
      <c r="FK1963"/>
      <c r="FL1963"/>
      <c r="FM1963"/>
      <c r="FN1963"/>
      <c r="FO1963"/>
      <c r="FP1963"/>
      <c r="FQ1963"/>
      <c r="FR1963"/>
      <c r="FS1963"/>
      <c r="FT1963"/>
      <c r="FU1963"/>
      <c r="FV1963"/>
      <c r="FW1963"/>
      <c r="FX1963"/>
      <c r="FY1963"/>
      <c r="FZ1963"/>
      <c r="GA1963"/>
      <c r="GB1963"/>
      <c r="GC1963"/>
      <c r="GD1963"/>
      <c r="GE1963"/>
      <c r="GF1963"/>
      <c r="GG1963"/>
      <c r="GH1963"/>
      <c r="GI1963"/>
      <c r="GJ1963"/>
      <c r="GK1963"/>
      <c r="GL1963"/>
      <c r="GM1963"/>
      <c r="GN1963"/>
      <c r="GO1963"/>
      <c r="GP1963"/>
      <c r="GQ1963"/>
      <c r="GR1963"/>
      <c r="GS1963"/>
      <c r="GT1963"/>
      <c r="GU1963"/>
      <c r="GV1963"/>
      <c r="GW1963"/>
      <c r="GX1963"/>
      <c r="GY1963"/>
      <c r="GZ1963"/>
      <c r="HA1963"/>
      <c r="HB1963"/>
      <c r="HC1963"/>
      <c r="HD1963"/>
      <c r="HE1963"/>
      <c r="HF1963"/>
      <c r="HG1963"/>
      <c r="HH1963"/>
      <c r="HI1963"/>
      <c r="HJ1963"/>
      <c r="HK1963"/>
      <c r="HL1963"/>
      <c r="HM1963"/>
      <c r="HN1963"/>
      <c r="HO1963"/>
      <c r="HP1963"/>
      <c r="HQ1963"/>
      <c r="HR1963"/>
      <c r="HS1963"/>
      <c r="HT1963"/>
      <c r="HU1963"/>
      <c r="HV1963"/>
      <c r="HW1963"/>
      <c r="HX1963"/>
      <c r="HY1963"/>
      <c r="HZ1963"/>
      <c r="IA1963"/>
      <c r="IB1963"/>
      <c r="IC1963"/>
      <c r="ID1963"/>
      <c r="IE1963"/>
      <c r="IF1963"/>
      <c r="IG1963"/>
      <c r="IH1963"/>
      <c r="II1963"/>
      <c r="IJ1963"/>
      <c r="IK1963"/>
      <c r="IL1963"/>
      <c r="IM1963"/>
      <c r="IN1963"/>
    </row>
    <row r="1964" ht="54" customHeight="1" spans="1:248">
      <c r="A1964" s="412" t="s">
        <v>2570</v>
      </c>
      <c r="B1964" s="412" t="s">
        <v>122</v>
      </c>
      <c r="C1964" s="140" t="s">
        <v>123</v>
      </c>
      <c r="D1964" s="140" t="s">
        <v>124</v>
      </c>
      <c r="E1964" s="140" t="s">
        <v>125</v>
      </c>
      <c r="F1964" s="140" t="s">
        <v>2571</v>
      </c>
      <c r="G1964"/>
      <c r="H1964"/>
      <c r="I1964"/>
      <c r="J1964"/>
      <c r="K1964"/>
      <c r="L1964"/>
      <c r="M1964"/>
      <c r="N1964"/>
      <c r="O1964"/>
      <c r="P1964"/>
      <c r="Q1964"/>
      <c r="R1964"/>
      <c r="S1964"/>
      <c r="T1964"/>
      <c r="U1964"/>
      <c r="V1964"/>
      <c r="W1964"/>
      <c r="X1964"/>
      <c r="Y1964"/>
      <c r="Z1964"/>
      <c r="AA1964"/>
      <c r="AB1964"/>
      <c r="AC1964"/>
      <c r="AD1964"/>
      <c r="AE1964"/>
      <c r="AF1964"/>
      <c r="AG1964"/>
      <c r="AH1964"/>
      <c r="AI1964"/>
      <c r="AJ1964"/>
      <c r="AK1964"/>
      <c r="AL1964"/>
      <c r="AM1964"/>
      <c r="AN1964"/>
      <c r="AO1964"/>
      <c r="AP1964"/>
      <c r="AQ1964"/>
      <c r="AR1964"/>
      <c r="AS1964"/>
      <c r="AT1964"/>
      <c r="AU1964"/>
      <c r="AV1964"/>
      <c r="AW1964"/>
      <c r="AX1964"/>
      <c r="AY1964"/>
      <c r="AZ1964"/>
      <c r="BA1964"/>
      <c r="BB1964"/>
      <c r="BC1964"/>
      <c r="BD1964"/>
      <c r="BE1964"/>
      <c r="BF1964"/>
      <c r="BG1964"/>
      <c r="BH1964"/>
      <c r="BI1964"/>
      <c r="BJ1964"/>
      <c r="BK1964"/>
      <c r="BL1964"/>
      <c r="BM1964"/>
      <c r="BN1964"/>
      <c r="BO1964"/>
      <c r="BP1964"/>
      <c r="BQ1964"/>
      <c r="BR1964"/>
      <c r="BS1964"/>
      <c r="BT1964"/>
      <c r="BU1964"/>
      <c r="BV1964"/>
      <c r="BW1964"/>
      <c r="BX1964"/>
      <c r="BY1964"/>
      <c r="BZ1964"/>
      <c r="CA1964"/>
      <c r="CB1964"/>
      <c r="CC1964"/>
      <c r="CD1964"/>
      <c r="CE1964"/>
      <c r="CF1964"/>
      <c r="CG1964"/>
      <c r="CH1964"/>
      <c r="CI1964"/>
      <c r="CJ1964"/>
      <c r="CK1964"/>
      <c r="CL1964"/>
      <c r="CM1964"/>
      <c r="CN1964"/>
      <c r="CO1964"/>
      <c r="CP1964"/>
      <c r="CQ1964"/>
      <c r="CR1964"/>
      <c r="CS1964"/>
      <c r="CT1964"/>
      <c r="CU1964"/>
      <c r="CV1964"/>
      <c r="CW1964"/>
      <c r="CX1964"/>
      <c r="CY1964"/>
      <c r="CZ1964"/>
      <c r="DA1964"/>
      <c r="DB1964"/>
      <c r="DC1964"/>
      <c r="DD1964"/>
      <c r="DE1964"/>
      <c r="DF1964"/>
      <c r="DG1964"/>
      <c r="DH1964"/>
      <c r="DI1964"/>
      <c r="DJ1964"/>
      <c r="DK1964"/>
      <c r="DL1964"/>
      <c r="DM1964"/>
      <c r="DN1964"/>
      <c r="DO1964"/>
      <c r="DP1964"/>
      <c r="DQ1964"/>
      <c r="DR1964"/>
      <c r="DS1964"/>
      <c r="DT1964"/>
      <c r="DU1964"/>
      <c r="DV1964"/>
      <c r="DW1964"/>
      <c r="DX1964"/>
      <c r="DY1964"/>
      <c r="DZ1964"/>
      <c r="EA1964"/>
      <c r="EB1964"/>
      <c r="EC1964"/>
      <c r="ED1964"/>
      <c r="EE1964"/>
      <c r="EF1964"/>
      <c r="EG1964"/>
      <c r="EH1964"/>
      <c r="EI1964"/>
      <c r="EJ1964"/>
      <c r="EK1964"/>
      <c r="EL1964"/>
      <c r="EM1964"/>
      <c r="EN1964"/>
      <c r="EO1964"/>
      <c r="EP1964"/>
      <c r="EQ1964"/>
      <c r="ER1964"/>
      <c r="ES1964"/>
      <c r="ET1964"/>
      <c r="EU1964"/>
      <c r="EV1964"/>
      <c r="EW1964"/>
      <c r="EX1964"/>
      <c r="EY1964"/>
      <c r="EZ1964"/>
      <c r="FA1964"/>
      <c r="FB1964"/>
      <c r="FC1964"/>
      <c r="FD1964"/>
      <c r="FE1964"/>
      <c r="FF1964"/>
      <c r="FG1964"/>
      <c r="FH1964"/>
      <c r="FI1964"/>
      <c r="FJ1964"/>
      <c r="FK1964"/>
      <c r="FL1964"/>
      <c r="FM1964"/>
      <c r="FN1964"/>
      <c r="FO1964"/>
      <c r="FP1964"/>
      <c r="FQ1964"/>
      <c r="FR1964"/>
      <c r="FS1964"/>
      <c r="FT1964"/>
      <c r="FU1964"/>
      <c r="FV1964"/>
      <c r="FW1964"/>
      <c r="FX1964"/>
      <c r="FY1964"/>
      <c r="FZ1964"/>
      <c r="GA1964"/>
      <c r="GB1964"/>
      <c r="GC1964"/>
      <c r="GD1964"/>
      <c r="GE1964"/>
      <c r="GF1964"/>
      <c r="GG1964"/>
      <c r="GH1964"/>
      <c r="GI1964"/>
      <c r="GJ1964"/>
      <c r="GK1964"/>
      <c r="GL1964"/>
      <c r="GM1964"/>
      <c r="GN1964"/>
      <c r="GO1964"/>
      <c r="GP1964"/>
      <c r="GQ1964"/>
      <c r="GR1964"/>
      <c r="GS1964"/>
      <c r="GT1964"/>
      <c r="GU1964"/>
      <c r="GV1964"/>
      <c r="GW1964"/>
      <c r="GX1964"/>
      <c r="GY1964"/>
      <c r="GZ1964"/>
      <c r="HA1964"/>
      <c r="HB1964"/>
      <c r="HC1964"/>
      <c r="HD1964"/>
      <c r="HE1964"/>
      <c r="HF1964"/>
      <c r="HG1964"/>
      <c r="HH1964"/>
      <c r="HI1964"/>
      <c r="HJ1964"/>
      <c r="HK1964"/>
      <c r="HL1964"/>
      <c r="HM1964"/>
      <c r="HN1964"/>
      <c r="HO1964"/>
      <c r="HP1964"/>
      <c r="HQ1964"/>
      <c r="HR1964"/>
      <c r="HS1964"/>
      <c r="HT1964"/>
      <c r="HU1964"/>
      <c r="HV1964"/>
      <c r="HW1964"/>
      <c r="HX1964"/>
      <c r="HY1964"/>
      <c r="HZ1964"/>
      <c r="IA1964"/>
      <c r="IB1964"/>
      <c r="IC1964"/>
      <c r="ID1964"/>
      <c r="IE1964"/>
      <c r="IF1964"/>
      <c r="IG1964"/>
      <c r="IH1964"/>
      <c r="II1964"/>
      <c r="IJ1964"/>
      <c r="IK1964"/>
      <c r="IL1964"/>
      <c r="IM1964"/>
      <c r="IN1964"/>
    </row>
    <row r="1965" spans="1:248">
      <c r="A1965" s="582">
        <v>1</v>
      </c>
      <c r="B1965" s="582">
        <v>2</v>
      </c>
      <c r="C1965" s="582">
        <v>3</v>
      </c>
      <c r="D1965" s="583">
        <v>4</v>
      </c>
      <c r="E1965" s="582">
        <v>5</v>
      </c>
      <c r="F1965" s="582">
        <v>6</v>
      </c>
      <c r="G1965"/>
      <c r="H1965"/>
      <c r="I1965"/>
      <c r="J1965"/>
      <c r="K1965"/>
      <c r="L1965"/>
      <c r="M1965"/>
      <c r="N1965"/>
      <c r="O1965"/>
      <c r="P1965"/>
      <c r="Q1965"/>
      <c r="R1965"/>
      <c r="S1965"/>
      <c r="T1965"/>
      <c r="U1965"/>
      <c r="V1965"/>
      <c r="W1965"/>
      <c r="X1965"/>
      <c r="Y1965"/>
      <c r="Z1965"/>
      <c r="AA1965"/>
      <c r="AB1965"/>
      <c r="AC1965"/>
      <c r="AD1965"/>
      <c r="AE1965"/>
      <c r="AF1965"/>
      <c r="AG1965"/>
      <c r="AH1965"/>
      <c r="AI1965"/>
      <c r="AJ1965"/>
      <c r="AK1965"/>
      <c r="AL1965"/>
      <c r="AM1965"/>
      <c r="AN1965"/>
      <c r="AO1965"/>
      <c r="AP1965"/>
      <c r="AQ1965"/>
      <c r="AR1965"/>
      <c r="AS1965"/>
      <c r="AT1965"/>
      <c r="AU1965"/>
      <c r="AV1965"/>
      <c r="AW1965"/>
      <c r="AX1965"/>
      <c r="AY1965"/>
      <c r="AZ1965"/>
      <c r="BA1965"/>
      <c r="BB1965"/>
      <c r="BC1965"/>
      <c r="BD1965"/>
      <c r="BE1965"/>
      <c r="BF1965"/>
      <c r="BG1965"/>
      <c r="BH1965"/>
      <c r="BI1965"/>
      <c r="BJ1965"/>
      <c r="BK1965"/>
      <c r="BL1965"/>
      <c r="BM1965"/>
      <c r="BN1965"/>
      <c r="BO1965"/>
      <c r="BP1965"/>
      <c r="BQ1965"/>
      <c r="BR1965"/>
      <c r="BS1965"/>
      <c r="BT1965"/>
      <c r="BU1965"/>
      <c r="BV1965"/>
      <c r="BW1965"/>
      <c r="BX1965"/>
      <c r="BY1965"/>
      <c r="BZ1965"/>
      <c r="CA1965"/>
      <c r="CB1965"/>
      <c r="CC1965"/>
      <c r="CD1965"/>
      <c r="CE1965"/>
      <c r="CF1965"/>
      <c r="CG1965"/>
      <c r="CH1965"/>
      <c r="CI1965"/>
      <c r="CJ1965"/>
      <c r="CK1965"/>
      <c r="CL1965"/>
      <c r="CM1965"/>
      <c r="CN1965"/>
      <c r="CO1965"/>
      <c r="CP1965"/>
      <c r="CQ1965"/>
      <c r="CR1965"/>
      <c r="CS1965"/>
      <c r="CT1965"/>
      <c r="CU1965"/>
      <c r="CV1965"/>
      <c r="CW1965"/>
      <c r="CX1965"/>
      <c r="CY1965"/>
      <c r="CZ1965"/>
      <c r="DA1965"/>
      <c r="DB1965"/>
      <c r="DC1965"/>
      <c r="DD1965"/>
      <c r="DE1965"/>
      <c r="DF1965"/>
      <c r="DG1965"/>
      <c r="DH1965"/>
      <c r="DI1965"/>
      <c r="DJ1965"/>
      <c r="DK1965"/>
      <c r="DL1965"/>
      <c r="DM1965"/>
      <c r="DN1965"/>
      <c r="DO1965"/>
      <c r="DP1965"/>
      <c r="DQ1965"/>
      <c r="DR1965"/>
      <c r="DS1965"/>
      <c r="DT1965"/>
      <c r="DU1965"/>
      <c r="DV1965"/>
      <c r="DW1965"/>
      <c r="DX1965"/>
      <c r="DY1965"/>
      <c r="DZ1965"/>
      <c r="EA1965"/>
      <c r="EB1965"/>
      <c r="EC1965"/>
      <c r="ED1965"/>
      <c r="EE1965"/>
      <c r="EF1965"/>
      <c r="EG1965"/>
      <c r="EH1965"/>
      <c r="EI1965"/>
      <c r="EJ1965"/>
      <c r="EK1965"/>
      <c r="EL1965"/>
      <c r="EM1965"/>
      <c r="EN1965"/>
      <c r="EO1965"/>
      <c r="EP1965"/>
      <c r="EQ1965"/>
      <c r="ER1965"/>
      <c r="ES1965"/>
      <c r="ET1965"/>
      <c r="EU1965"/>
      <c r="EV1965"/>
      <c r="EW1965"/>
      <c r="EX1965"/>
      <c r="EY1965"/>
      <c r="EZ1965"/>
      <c r="FA1965"/>
      <c r="FB1965"/>
      <c r="FC1965"/>
      <c r="FD1965"/>
      <c r="FE1965"/>
      <c r="FF1965"/>
      <c r="FG1965"/>
      <c r="FH1965"/>
      <c r="FI1965"/>
      <c r="FJ1965"/>
      <c r="FK1965"/>
      <c r="FL1965"/>
      <c r="FM1965"/>
      <c r="FN1965"/>
      <c r="FO1965"/>
      <c r="FP1965"/>
      <c r="FQ1965"/>
      <c r="FR1965"/>
      <c r="FS1965"/>
      <c r="FT1965"/>
      <c r="FU1965"/>
      <c r="FV1965"/>
      <c r="FW1965"/>
      <c r="FX1965"/>
      <c r="FY1965"/>
      <c r="FZ1965"/>
      <c r="GA1965"/>
      <c r="GB1965"/>
      <c r="GC1965"/>
      <c r="GD1965"/>
      <c r="GE1965"/>
      <c r="GF1965"/>
      <c r="GG1965"/>
      <c r="GH1965"/>
      <c r="GI1965"/>
      <c r="GJ1965"/>
      <c r="GK1965"/>
      <c r="GL1965"/>
      <c r="GM1965"/>
      <c r="GN1965"/>
      <c r="GO1965"/>
      <c r="GP1965"/>
      <c r="GQ1965"/>
      <c r="GR1965"/>
      <c r="GS1965"/>
      <c r="GT1965"/>
      <c r="GU1965"/>
      <c r="GV1965"/>
      <c r="GW1965"/>
      <c r="GX1965"/>
      <c r="GY1965"/>
      <c r="GZ1965"/>
      <c r="HA1965"/>
      <c r="HB1965"/>
      <c r="HC1965"/>
      <c r="HD1965"/>
      <c r="HE1965"/>
      <c r="HF1965"/>
      <c r="HG1965"/>
      <c r="HH1965"/>
      <c r="HI1965"/>
      <c r="HJ1965"/>
      <c r="HK1965"/>
      <c r="HL1965"/>
      <c r="HM1965"/>
      <c r="HN1965"/>
      <c r="HO1965"/>
      <c r="HP1965"/>
      <c r="HQ1965"/>
      <c r="HR1965"/>
      <c r="HS1965"/>
      <c r="HT1965"/>
      <c r="HU1965"/>
      <c r="HV1965"/>
      <c r="HW1965"/>
      <c r="HX1965"/>
      <c r="HY1965"/>
      <c r="HZ1965"/>
      <c r="IA1965"/>
      <c r="IB1965"/>
      <c r="IC1965"/>
      <c r="ID1965"/>
      <c r="IE1965"/>
      <c r="IF1965"/>
      <c r="IG1965"/>
      <c r="IH1965"/>
      <c r="II1965"/>
      <c r="IJ1965"/>
      <c r="IK1965"/>
      <c r="IL1965"/>
      <c r="IM1965"/>
      <c r="IN1965"/>
    </row>
    <row r="1966" spans="1:248">
      <c r="A1966" s="338"/>
      <c r="B1966" s="584"/>
      <c r="C1966" s="338"/>
      <c r="D1966" s="407"/>
      <c r="E1966" s="338"/>
      <c r="F1966" s="338"/>
      <c r="G1966"/>
      <c r="H1966"/>
      <c r="I1966"/>
      <c r="J1966"/>
      <c r="K1966"/>
      <c r="L1966"/>
      <c r="M1966"/>
      <c r="N1966"/>
      <c r="O1966"/>
      <c r="P1966"/>
      <c r="Q1966"/>
      <c r="R1966"/>
      <c r="S1966"/>
      <c r="T1966"/>
      <c r="U1966"/>
      <c r="V1966"/>
      <c r="W1966"/>
      <c r="X1966"/>
      <c r="Y1966"/>
      <c r="Z1966"/>
      <c r="AA1966"/>
      <c r="AB1966"/>
      <c r="AC1966"/>
      <c r="AD1966"/>
      <c r="AE1966"/>
      <c r="AF1966"/>
      <c r="AG1966"/>
      <c r="AH1966"/>
      <c r="AI1966"/>
      <c r="AJ1966"/>
      <c r="AK1966"/>
      <c r="AL1966"/>
      <c r="AM1966"/>
      <c r="AN1966"/>
      <c r="AO1966"/>
      <c r="AP1966"/>
      <c r="AQ1966"/>
      <c r="AR1966"/>
      <c r="AS1966"/>
      <c r="AT1966"/>
      <c r="AU1966"/>
      <c r="AV1966"/>
      <c r="AW1966"/>
      <c r="AX1966"/>
      <c r="AY1966"/>
      <c r="AZ1966"/>
      <c r="BA1966"/>
      <c r="BB1966"/>
      <c r="BC1966"/>
      <c r="BD1966"/>
      <c r="BE1966"/>
      <c r="BF1966"/>
      <c r="BG1966"/>
      <c r="BH1966"/>
      <c r="BI1966"/>
      <c r="BJ1966"/>
      <c r="BK1966"/>
      <c r="BL1966"/>
      <c r="BM1966"/>
      <c r="BN1966"/>
      <c r="BO1966"/>
      <c r="BP1966"/>
      <c r="BQ1966"/>
      <c r="BR1966"/>
      <c r="BS1966"/>
      <c r="BT1966"/>
      <c r="BU1966"/>
      <c r="BV1966"/>
      <c r="BW1966"/>
      <c r="BX1966"/>
      <c r="BY1966"/>
      <c r="BZ1966"/>
      <c r="CA1966"/>
      <c r="CB1966"/>
      <c r="CC1966"/>
      <c r="CD1966"/>
      <c r="CE1966"/>
      <c r="CF1966"/>
      <c r="CG1966"/>
      <c r="CH1966"/>
      <c r="CI1966"/>
      <c r="CJ1966"/>
      <c r="CK1966"/>
      <c r="CL1966"/>
      <c r="CM1966"/>
      <c r="CN1966"/>
      <c r="CO1966"/>
      <c r="CP1966"/>
      <c r="CQ1966"/>
      <c r="CR1966"/>
      <c r="CS1966"/>
      <c r="CT1966"/>
      <c r="CU1966"/>
      <c r="CV1966"/>
      <c r="CW1966"/>
      <c r="CX1966"/>
      <c r="CY1966"/>
      <c r="CZ1966"/>
      <c r="DA1966"/>
      <c r="DB1966"/>
      <c r="DC1966"/>
      <c r="DD1966"/>
      <c r="DE1966"/>
      <c r="DF1966"/>
      <c r="DG1966"/>
      <c r="DH1966"/>
      <c r="DI1966"/>
      <c r="DJ1966"/>
      <c r="DK1966"/>
      <c r="DL1966"/>
      <c r="DM1966"/>
      <c r="DN1966"/>
      <c r="DO1966"/>
      <c r="DP1966"/>
      <c r="DQ1966"/>
      <c r="DR1966"/>
      <c r="DS1966"/>
      <c r="DT1966"/>
      <c r="DU1966"/>
      <c r="DV1966"/>
      <c r="DW1966"/>
      <c r="DX1966"/>
      <c r="DY1966"/>
      <c r="DZ1966"/>
      <c r="EA1966"/>
      <c r="EB1966"/>
      <c r="EC1966"/>
      <c r="ED1966"/>
      <c r="EE1966"/>
      <c r="EF1966"/>
      <c r="EG1966"/>
      <c r="EH1966"/>
      <c r="EI1966"/>
      <c r="EJ1966"/>
      <c r="EK1966"/>
      <c r="EL1966"/>
      <c r="EM1966"/>
      <c r="EN1966"/>
      <c r="EO1966"/>
      <c r="EP1966"/>
      <c r="EQ1966"/>
      <c r="ER1966"/>
      <c r="ES1966"/>
      <c r="ET1966"/>
      <c r="EU1966"/>
      <c r="EV1966"/>
      <c r="EW1966"/>
      <c r="EX1966"/>
      <c r="EY1966"/>
      <c r="EZ1966"/>
      <c r="FA1966"/>
      <c r="FB1966"/>
      <c r="FC1966"/>
      <c r="FD1966"/>
      <c r="FE1966"/>
      <c r="FF1966"/>
      <c r="FG1966"/>
      <c r="FH1966"/>
      <c r="FI1966"/>
      <c r="FJ1966"/>
      <c r="FK1966"/>
      <c r="FL1966"/>
      <c r="FM1966"/>
      <c r="FN1966"/>
      <c r="FO1966"/>
      <c r="FP1966"/>
      <c r="FQ1966"/>
      <c r="FR1966"/>
      <c r="FS1966"/>
      <c r="FT1966"/>
      <c r="FU1966"/>
      <c r="FV1966"/>
      <c r="FW1966"/>
      <c r="FX1966"/>
      <c r="FY1966"/>
      <c r="FZ1966"/>
      <c r="GA1966"/>
      <c r="GB1966"/>
      <c r="GC1966"/>
      <c r="GD1966"/>
      <c r="GE1966"/>
      <c r="GF1966"/>
      <c r="GG1966"/>
      <c r="GH1966"/>
      <c r="GI1966"/>
      <c r="GJ1966"/>
      <c r="GK1966"/>
      <c r="GL1966"/>
      <c r="GM1966"/>
      <c r="GN1966"/>
      <c r="GO1966"/>
      <c r="GP1966"/>
      <c r="GQ1966"/>
      <c r="GR1966"/>
      <c r="GS1966"/>
      <c r="GT1966"/>
      <c r="GU1966"/>
      <c r="GV1966"/>
      <c r="GW1966"/>
      <c r="GX1966"/>
      <c r="GY1966"/>
      <c r="GZ1966"/>
      <c r="HA1966"/>
      <c r="HB1966"/>
      <c r="HC1966"/>
      <c r="HD1966"/>
      <c r="HE1966"/>
      <c r="HF1966"/>
      <c r="HG1966"/>
      <c r="HH1966"/>
      <c r="HI1966"/>
      <c r="HJ1966"/>
      <c r="HK1966"/>
      <c r="HL1966"/>
      <c r="HM1966"/>
      <c r="HN1966"/>
      <c r="HO1966"/>
      <c r="HP1966"/>
      <c r="HQ1966"/>
      <c r="HR1966"/>
      <c r="HS1966"/>
      <c r="HT1966"/>
      <c r="HU1966"/>
      <c r="HV1966"/>
      <c r="HW1966"/>
      <c r="HX1966"/>
      <c r="HY1966"/>
      <c r="HZ1966"/>
      <c r="IA1966"/>
      <c r="IB1966"/>
      <c r="IC1966"/>
      <c r="ID1966"/>
      <c r="IE1966"/>
      <c r="IF1966"/>
      <c r="IG1966"/>
      <c r="IH1966"/>
      <c r="II1966"/>
      <c r="IJ1966"/>
      <c r="IK1966"/>
      <c r="IL1966"/>
      <c r="IM1966"/>
      <c r="IN1966"/>
    </row>
    <row r="1967" spans="1:248">
      <c r="A1967" s="338"/>
      <c r="B1967" s="584" t="s">
        <v>127</v>
      </c>
      <c r="C1967" s="338"/>
      <c r="D1967" s="407"/>
      <c r="E1967" s="585">
        <f>E1969+E1970</f>
        <v>1157860000</v>
      </c>
      <c r="F1967" s="338"/>
      <c r="G1967"/>
      <c r="H1967"/>
      <c r="I1967"/>
      <c r="J1967"/>
      <c r="K1967"/>
      <c r="L1967"/>
      <c r="M1967"/>
      <c r="N1967"/>
      <c r="O1967"/>
      <c r="P1967"/>
      <c r="Q1967"/>
      <c r="R1967"/>
      <c r="S1967"/>
      <c r="T1967"/>
      <c r="U1967"/>
      <c r="V1967"/>
      <c r="W1967"/>
      <c r="X1967"/>
      <c r="Y1967"/>
      <c r="Z1967"/>
      <c r="AA1967"/>
      <c r="AB1967"/>
      <c r="AC1967"/>
      <c r="AD1967"/>
      <c r="AE1967"/>
      <c r="AF1967"/>
      <c r="AG1967"/>
      <c r="AH1967"/>
      <c r="AI1967"/>
      <c r="AJ1967"/>
      <c r="AK1967"/>
      <c r="AL1967"/>
      <c r="AM1967"/>
      <c r="AN1967"/>
      <c r="AO1967"/>
      <c r="AP1967"/>
      <c r="AQ1967"/>
      <c r="AR1967"/>
      <c r="AS1967"/>
      <c r="AT1967"/>
      <c r="AU1967"/>
      <c r="AV1967"/>
      <c r="AW1967"/>
      <c r="AX1967"/>
      <c r="AY1967"/>
      <c r="AZ1967"/>
      <c r="BA1967"/>
      <c r="BB1967"/>
      <c r="BC1967"/>
      <c r="BD1967"/>
      <c r="BE1967"/>
      <c r="BF1967"/>
      <c r="BG1967"/>
      <c r="BH1967"/>
      <c r="BI1967"/>
      <c r="BJ1967"/>
      <c r="BK1967"/>
      <c r="BL1967"/>
      <c r="BM1967"/>
      <c r="BN1967"/>
      <c r="BO1967"/>
      <c r="BP1967"/>
      <c r="BQ1967"/>
      <c r="BR1967"/>
      <c r="BS1967"/>
      <c r="BT1967"/>
      <c r="BU1967"/>
      <c r="BV1967"/>
      <c r="BW1967"/>
      <c r="BX1967"/>
      <c r="BY1967"/>
      <c r="BZ1967"/>
      <c r="CA1967"/>
      <c r="CB1967"/>
      <c r="CC1967"/>
      <c r="CD1967"/>
      <c r="CE1967"/>
      <c r="CF1967"/>
      <c r="CG1967"/>
      <c r="CH1967"/>
      <c r="CI1967"/>
      <c r="CJ1967"/>
      <c r="CK1967"/>
      <c r="CL1967"/>
      <c r="CM1967"/>
      <c r="CN1967"/>
      <c r="CO1967"/>
      <c r="CP1967"/>
      <c r="CQ1967"/>
      <c r="CR1967"/>
      <c r="CS1967"/>
      <c r="CT1967"/>
      <c r="CU1967"/>
      <c r="CV1967"/>
      <c r="CW1967"/>
      <c r="CX1967"/>
      <c r="CY1967"/>
      <c r="CZ1967"/>
      <c r="DA1967"/>
      <c r="DB1967"/>
      <c r="DC1967"/>
      <c r="DD1967"/>
      <c r="DE1967"/>
      <c r="DF1967"/>
      <c r="DG1967"/>
      <c r="DH1967"/>
      <c r="DI1967"/>
      <c r="DJ1967"/>
      <c r="DK1967"/>
      <c r="DL1967"/>
      <c r="DM1967"/>
      <c r="DN1967"/>
      <c r="DO1967"/>
      <c r="DP1967"/>
      <c r="DQ1967"/>
      <c r="DR1967"/>
      <c r="DS1967"/>
      <c r="DT1967"/>
      <c r="DU1967"/>
      <c r="DV1967"/>
      <c r="DW1967"/>
      <c r="DX1967"/>
      <c r="DY1967"/>
      <c r="DZ1967"/>
      <c r="EA1967"/>
      <c r="EB1967"/>
      <c r="EC1967"/>
      <c r="ED1967"/>
      <c r="EE1967"/>
      <c r="EF1967"/>
      <c r="EG1967"/>
      <c r="EH1967"/>
      <c r="EI1967"/>
      <c r="EJ1967"/>
      <c r="EK1967"/>
      <c r="EL1967"/>
      <c r="EM1967"/>
      <c r="EN1967"/>
      <c r="EO1967"/>
      <c r="EP1967"/>
      <c r="EQ1967"/>
      <c r="ER1967"/>
      <c r="ES1967"/>
      <c r="ET1967"/>
      <c r="EU1967"/>
      <c r="EV1967"/>
      <c r="EW1967"/>
      <c r="EX1967"/>
      <c r="EY1967"/>
      <c r="EZ1967"/>
      <c r="FA1967"/>
      <c r="FB1967"/>
      <c r="FC1967"/>
      <c r="FD1967"/>
      <c r="FE1967"/>
      <c r="FF1967"/>
      <c r="FG1967"/>
      <c r="FH1967"/>
      <c r="FI1967"/>
      <c r="FJ1967"/>
      <c r="FK1967"/>
      <c r="FL1967"/>
      <c r="FM1967"/>
      <c r="FN1967"/>
      <c r="FO1967"/>
      <c r="FP1967"/>
      <c r="FQ1967"/>
      <c r="FR1967"/>
      <c r="FS1967"/>
      <c r="FT1967"/>
      <c r="FU1967"/>
      <c r="FV1967"/>
      <c r="FW1967"/>
      <c r="FX1967"/>
      <c r="FY1967"/>
      <c r="FZ1967"/>
      <c r="GA1967"/>
      <c r="GB1967"/>
      <c r="GC1967"/>
      <c r="GD1967"/>
      <c r="GE1967"/>
      <c r="GF1967"/>
      <c r="GG1967"/>
      <c r="GH1967"/>
      <c r="GI1967"/>
      <c r="GJ1967"/>
      <c r="GK1967"/>
      <c r="GL1967"/>
      <c r="GM1967"/>
      <c r="GN1967"/>
      <c r="GO1967"/>
      <c r="GP1967"/>
      <c r="GQ1967"/>
      <c r="GR1967"/>
      <c r="GS1967"/>
      <c r="GT1967"/>
      <c r="GU1967"/>
      <c r="GV1967"/>
      <c r="GW1967"/>
      <c r="GX1967"/>
      <c r="GY1967"/>
      <c r="GZ1967"/>
      <c r="HA1967"/>
      <c r="HB1967"/>
      <c r="HC1967"/>
      <c r="HD1967"/>
      <c r="HE1967"/>
      <c r="HF1967"/>
      <c r="HG1967"/>
      <c r="HH1967"/>
      <c r="HI1967"/>
      <c r="HJ1967"/>
      <c r="HK1967"/>
      <c r="HL1967"/>
      <c r="HM1967"/>
      <c r="HN1967"/>
      <c r="HO1967"/>
      <c r="HP1967"/>
      <c r="HQ1967"/>
      <c r="HR1967"/>
      <c r="HS1967"/>
      <c r="HT1967"/>
      <c r="HU1967"/>
      <c r="HV1967"/>
      <c r="HW1967"/>
      <c r="HX1967"/>
      <c r="HY1967"/>
      <c r="HZ1967"/>
      <c r="IA1967"/>
      <c r="IB1967"/>
      <c r="IC1967"/>
      <c r="ID1967"/>
      <c r="IE1967"/>
      <c r="IF1967"/>
      <c r="IG1967"/>
      <c r="IH1967"/>
      <c r="II1967"/>
      <c r="IJ1967"/>
      <c r="IK1967"/>
      <c r="IL1967"/>
      <c r="IM1967"/>
      <c r="IN1967"/>
    </row>
    <row r="1968" spans="1:248">
      <c r="A1968" s="338"/>
      <c r="B1968" s="338"/>
      <c r="C1968" s="338"/>
      <c r="D1968" s="407"/>
      <c r="E1968" s="302"/>
      <c r="F1968" s="338"/>
      <c r="G1968"/>
      <c r="H1968"/>
      <c r="I1968"/>
      <c r="J1968"/>
      <c r="K1968"/>
      <c r="L1968"/>
      <c r="M1968"/>
      <c r="N1968"/>
      <c r="O1968"/>
      <c r="P1968"/>
      <c r="Q1968"/>
      <c r="R1968"/>
      <c r="S1968"/>
      <c r="T1968"/>
      <c r="U1968"/>
      <c r="V1968"/>
      <c r="W1968"/>
      <c r="X1968"/>
      <c r="Y1968"/>
      <c r="Z1968"/>
      <c r="AA1968"/>
      <c r="AB1968"/>
      <c r="AC1968"/>
      <c r="AD1968"/>
      <c r="AE1968"/>
      <c r="AF1968"/>
      <c r="AG1968"/>
      <c r="AH1968"/>
      <c r="AI1968"/>
      <c r="AJ1968"/>
      <c r="AK1968"/>
      <c r="AL1968"/>
      <c r="AM1968"/>
      <c r="AN1968"/>
      <c r="AO1968"/>
      <c r="AP1968"/>
      <c r="AQ1968"/>
      <c r="AR1968"/>
      <c r="AS1968"/>
      <c r="AT1968"/>
      <c r="AU1968"/>
      <c r="AV1968"/>
      <c r="AW1968"/>
      <c r="AX1968"/>
      <c r="AY1968"/>
      <c r="AZ1968"/>
      <c r="BA1968"/>
      <c r="BB1968"/>
      <c r="BC1968"/>
      <c r="BD1968"/>
      <c r="BE1968"/>
      <c r="BF1968"/>
      <c r="BG1968"/>
      <c r="BH1968"/>
      <c r="BI1968"/>
      <c r="BJ1968"/>
      <c r="BK1968"/>
      <c r="BL1968"/>
      <c r="BM1968"/>
      <c r="BN1968"/>
      <c r="BO1968"/>
      <c r="BP1968"/>
      <c r="BQ1968"/>
      <c r="BR1968"/>
      <c r="BS1968"/>
      <c r="BT1968"/>
      <c r="BU1968"/>
      <c r="BV1968"/>
      <c r="BW1968"/>
      <c r="BX1968"/>
      <c r="BY1968"/>
      <c r="BZ1968"/>
      <c r="CA1968"/>
      <c r="CB1968"/>
      <c r="CC1968"/>
      <c r="CD1968"/>
      <c r="CE1968"/>
      <c r="CF1968"/>
      <c r="CG1968"/>
      <c r="CH1968"/>
      <c r="CI1968"/>
      <c r="CJ1968"/>
      <c r="CK1968"/>
      <c r="CL1968"/>
      <c r="CM1968"/>
      <c r="CN1968"/>
      <c r="CO1968"/>
      <c r="CP1968"/>
      <c r="CQ1968"/>
      <c r="CR1968"/>
      <c r="CS1968"/>
      <c r="CT1968"/>
      <c r="CU1968"/>
      <c r="CV1968"/>
      <c r="CW1968"/>
      <c r="CX1968"/>
      <c r="CY1968"/>
      <c r="CZ1968"/>
      <c r="DA1968"/>
      <c r="DB1968"/>
      <c r="DC1968"/>
      <c r="DD1968"/>
      <c r="DE1968"/>
      <c r="DF1968"/>
      <c r="DG1968"/>
      <c r="DH1968"/>
      <c r="DI1968"/>
      <c r="DJ1968"/>
      <c r="DK1968"/>
      <c r="DL1968"/>
      <c r="DM1968"/>
      <c r="DN1968"/>
      <c r="DO1968"/>
      <c r="DP1968"/>
      <c r="DQ1968"/>
      <c r="DR1968"/>
      <c r="DS1968"/>
      <c r="DT1968"/>
      <c r="DU1968"/>
      <c r="DV1968"/>
      <c r="DW1968"/>
      <c r="DX1968"/>
      <c r="DY1968"/>
      <c r="DZ1968"/>
      <c r="EA1968"/>
      <c r="EB1968"/>
      <c r="EC1968"/>
      <c r="ED1968"/>
      <c r="EE1968"/>
      <c r="EF1968"/>
      <c r="EG1968"/>
      <c r="EH1968"/>
      <c r="EI1968"/>
      <c r="EJ1968"/>
      <c r="EK1968"/>
      <c r="EL1968"/>
      <c r="EM1968"/>
      <c r="EN1968"/>
      <c r="EO1968"/>
      <c r="EP1968"/>
      <c r="EQ1968"/>
      <c r="ER1968"/>
      <c r="ES1968"/>
      <c r="ET1968"/>
      <c r="EU1968"/>
      <c r="EV1968"/>
      <c r="EW1968"/>
      <c r="EX1968"/>
      <c r="EY1968"/>
      <c r="EZ1968"/>
      <c r="FA1968"/>
      <c r="FB1968"/>
      <c r="FC1968"/>
      <c r="FD1968"/>
      <c r="FE1968"/>
      <c r="FF1968"/>
      <c r="FG1968"/>
      <c r="FH1968"/>
      <c r="FI1968"/>
      <c r="FJ1968"/>
      <c r="FK1968"/>
      <c r="FL1968"/>
      <c r="FM1968"/>
      <c r="FN1968"/>
      <c r="FO1968"/>
      <c r="FP1968"/>
      <c r="FQ1968"/>
      <c r="FR1968"/>
      <c r="FS1968"/>
      <c r="FT1968"/>
      <c r="FU1968"/>
      <c r="FV1968"/>
      <c r="FW1968"/>
      <c r="FX1968"/>
      <c r="FY1968"/>
      <c r="FZ1968"/>
      <c r="GA1968"/>
      <c r="GB1968"/>
      <c r="GC1968"/>
      <c r="GD1968"/>
      <c r="GE1968"/>
      <c r="GF1968"/>
      <c r="GG1968"/>
      <c r="GH1968"/>
      <c r="GI1968"/>
      <c r="GJ1968"/>
      <c r="GK1968"/>
      <c r="GL1968"/>
      <c r="GM1968"/>
      <c r="GN1968"/>
      <c r="GO1968"/>
      <c r="GP1968"/>
      <c r="GQ1968"/>
      <c r="GR1968"/>
      <c r="GS1968"/>
      <c r="GT1968"/>
      <c r="GU1968"/>
      <c r="GV1968"/>
      <c r="GW1968"/>
      <c r="GX1968"/>
      <c r="GY1968"/>
      <c r="GZ1968"/>
      <c r="HA1968"/>
      <c r="HB1968"/>
      <c r="HC1968"/>
      <c r="HD1968"/>
      <c r="HE1968"/>
      <c r="HF1968"/>
      <c r="HG1968"/>
      <c r="HH1968"/>
      <c r="HI1968"/>
      <c r="HJ1968"/>
      <c r="HK1968"/>
      <c r="HL1968"/>
      <c r="HM1968"/>
      <c r="HN1968"/>
      <c r="HO1968"/>
      <c r="HP1968"/>
      <c r="HQ1968"/>
      <c r="HR1968"/>
      <c r="HS1968"/>
      <c r="HT1968"/>
      <c r="HU1968"/>
      <c r="HV1968"/>
      <c r="HW1968"/>
      <c r="HX1968"/>
      <c r="HY1968"/>
      <c r="HZ1968"/>
      <c r="IA1968"/>
      <c r="IB1968"/>
      <c r="IC1968"/>
      <c r="ID1968"/>
      <c r="IE1968"/>
      <c r="IF1968"/>
      <c r="IG1968"/>
      <c r="IH1968"/>
      <c r="II1968"/>
      <c r="IJ1968"/>
      <c r="IK1968"/>
      <c r="IL1968"/>
      <c r="IM1968"/>
      <c r="IN1968"/>
    </row>
    <row r="1969" spans="1:248">
      <c r="A1969" s="338"/>
      <c r="B1969" s="338" t="s">
        <v>128</v>
      </c>
      <c r="C1969" s="338"/>
      <c r="D1969" s="407"/>
      <c r="E1969" s="302">
        <f>975300000+4162000</f>
        <v>979462000</v>
      </c>
      <c r="F1969" s="338"/>
      <c r="G1969"/>
      <c r="H1969"/>
      <c r="I1969"/>
      <c r="J1969"/>
      <c r="K1969"/>
      <c r="L1969"/>
      <c r="M1969"/>
      <c r="N1969"/>
      <c r="O1969"/>
      <c r="P1969"/>
      <c r="Q1969"/>
      <c r="R1969"/>
      <c r="S1969"/>
      <c r="T1969"/>
      <c r="U1969"/>
      <c r="V1969"/>
      <c r="W1969"/>
      <c r="X1969"/>
      <c r="Y1969"/>
      <c r="Z1969"/>
      <c r="AA1969"/>
      <c r="AB1969"/>
      <c r="AC1969"/>
      <c r="AD1969"/>
      <c r="AE1969"/>
      <c r="AF1969"/>
      <c r="AG1969"/>
      <c r="AH1969"/>
      <c r="AI1969"/>
      <c r="AJ1969"/>
      <c r="AK1969"/>
      <c r="AL1969"/>
      <c r="AM1969"/>
      <c r="AN1969"/>
      <c r="AO1969"/>
      <c r="AP1969"/>
      <c r="AQ1969"/>
      <c r="AR1969"/>
      <c r="AS1969"/>
      <c r="AT1969"/>
      <c r="AU1969"/>
      <c r="AV1969"/>
      <c r="AW1969"/>
      <c r="AX1969"/>
      <c r="AY1969"/>
      <c r="AZ1969"/>
      <c r="BA1969"/>
      <c r="BB1969"/>
      <c r="BC1969"/>
      <c r="BD1969"/>
      <c r="BE1969"/>
      <c r="BF1969"/>
      <c r="BG1969"/>
      <c r="BH1969"/>
      <c r="BI1969"/>
      <c r="BJ1969"/>
      <c r="BK1969"/>
      <c r="BL1969"/>
      <c r="BM1969"/>
      <c r="BN1969"/>
      <c r="BO1969"/>
      <c r="BP1969"/>
      <c r="BQ1969"/>
      <c r="BR1969"/>
      <c r="BS1969"/>
      <c r="BT1969"/>
      <c r="BU1969"/>
      <c r="BV1969"/>
      <c r="BW1969"/>
      <c r="BX1969"/>
      <c r="BY1969"/>
      <c r="BZ1969"/>
      <c r="CA1969"/>
      <c r="CB1969"/>
      <c r="CC1969"/>
      <c r="CD1969"/>
      <c r="CE1969"/>
      <c r="CF1969"/>
      <c r="CG1969"/>
      <c r="CH1969"/>
      <c r="CI1969"/>
      <c r="CJ1969"/>
      <c r="CK1969"/>
      <c r="CL1969"/>
      <c r="CM1969"/>
      <c r="CN1969"/>
      <c r="CO1969"/>
      <c r="CP1969"/>
      <c r="CQ1969"/>
      <c r="CR1969"/>
      <c r="CS1969"/>
      <c r="CT1969"/>
      <c r="CU1969"/>
      <c r="CV1969"/>
      <c r="CW1969"/>
      <c r="CX1969"/>
      <c r="CY1969"/>
      <c r="CZ1969"/>
      <c r="DA1969"/>
      <c r="DB1969"/>
      <c r="DC1969"/>
      <c r="DD1969"/>
      <c r="DE1969"/>
      <c r="DF1969"/>
      <c r="DG1969"/>
      <c r="DH1969"/>
      <c r="DI1969"/>
      <c r="DJ1969"/>
      <c r="DK1969"/>
      <c r="DL1969"/>
      <c r="DM1969"/>
      <c r="DN1969"/>
      <c r="DO1969"/>
      <c r="DP1969"/>
      <c r="DQ1969"/>
      <c r="DR1969"/>
      <c r="DS1969"/>
      <c r="DT1969"/>
      <c r="DU1969"/>
      <c r="DV1969"/>
      <c r="DW1969"/>
      <c r="DX1969"/>
      <c r="DY1969"/>
      <c r="DZ1969"/>
      <c r="EA1969"/>
      <c r="EB1969"/>
      <c r="EC1969"/>
      <c r="ED1969"/>
      <c r="EE1969"/>
      <c r="EF1969"/>
      <c r="EG1969"/>
      <c r="EH1969"/>
      <c r="EI1969"/>
      <c r="EJ1969"/>
      <c r="EK1969"/>
      <c r="EL1969"/>
      <c r="EM1969"/>
      <c r="EN1969"/>
      <c r="EO1969"/>
      <c r="EP1969"/>
      <c r="EQ1969"/>
      <c r="ER1969"/>
      <c r="ES1969"/>
      <c r="ET1969"/>
      <c r="EU1969"/>
      <c r="EV1969"/>
      <c r="EW1969"/>
      <c r="EX1969"/>
      <c r="EY1969"/>
      <c r="EZ1969"/>
      <c r="FA1969"/>
      <c r="FB1969"/>
      <c r="FC1969"/>
      <c r="FD1969"/>
      <c r="FE1969"/>
      <c r="FF1969"/>
      <c r="FG1969"/>
      <c r="FH1969"/>
      <c r="FI1969"/>
      <c r="FJ1969"/>
      <c r="FK1969"/>
      <c r="FL1969"/>
      <c r="FM1969"/>
      <c r="FN1969"/>
      <c r="FO1969"/>
      <c r="FP1969"/>
      <c r="FQ1969"/>
      <c r="FR1969"/>
      <c r="FS1969"/>
      <c r="FT1969"/>
      <c r="FU1969"/>
      <c r="FV1969"/>
      <c r="FW1969"/>
      <c r="FX1969"/>
      <c r="FY1969"/>
      <c r="FZ1969"/>
      <c r="GA1969"/>
      <c r="GB1969"/>
      <c r="GC1969"/>
      <c r="GD1969"/>
      <c r="GE1969"/>
      <c r="GF1969"/>
      <c r="GG1969"/>
      <c r="GH1969"/>
      <c r="GI1969"/>
      <c r="GJ1969"/>
      <c r="GK1969"/>
      <c r="GL1969"/>
      <c r="GM1969"/>
      <c r="GN1969"/>
      <c r="GO1969"/>
      <c r="GP1969"/>
      <c r="GQ1969"/>
      <c r="GR1969"/>
      <c r="GS1969"/>
      <c r="GT1969"/>
      <c r="GU1969"/>
      <c r="GV1969"/>
      <c r="GW1969"/>
      <c r="GX1969"/>
      <c r="GY1969"/>
      <c r="GZ1969"/>
      <c r="HA1969"/>
      <c r="HB1969"/>
      <c r="HC1969"/>
      <c r="HD1969"/>
      <c r="HE1969"/>
      <c r="HF1969"/>
      <c r="HG1969"/>
      <c r="HH1969"/>
      <c r="HI1969"/>
      <c r="HJ1969"/>
      <c r="HK1969"/>
      <c r="HL1969"/>
      <c r="HM1969"/>
      <c r="HN1969"/>
      <c r="HO1969"/>
      <c r="HP1969"/>
      <c r="HQ1969"/>
      <c r="HR1969"/>
      <c r="HS1969"/>
      <c r="HT1969"/>
      <c r="HU1969"/>
      <c r="HV1969"/>
      <c r="HW1969"/>
      <c r="HX1969"/>
      <c r="HY1969"/>
      <c r="HZ1969"/>
      <c r="IA1969"/>
      <c r="IB1969"/>
      <c r="IC1969"/>
      <c r="ID1969"/>
      <c r="IE1969"/>
      <c r="IF1969"/>
      <c r="IG1969"/>
      <c r="IH1969"/>
      <c r="II1969"/>
      <c r="IJ1969"/>
      <c r="IK1969"/>
      <c r="IL1969"/>
      <c r="IM1969"/>
      <c r="IN1969"/>
    </row>
    <row r="1970" spans="1:248">
      <c r="A1970" s="338"/>
      <c r="B1970" s="323" t="s">
        <v>2572</v>
      </c>
      <c r="C1970" s="338"/>
      <c r="D1970" s="407"/>
      <c r="E1970" s="302">
        <v>178398000</v>
      </c>
      <c r="F1970" s="338"/>
      <c r="G1970"/>
      <c r="H1970"/>
      <c r="I1970"/>
      <c r="J1970"/>
      <c r="K1970"/>
      <c r="L1970"/>
      <c r="M1970"/>
      <c r="N1970"/>
      <c r="O1970"/>
      <c r="P1970"/>
      <c r="Q1970"/>
      <c r="R1970"/>
      <c r="S1970"/>
      <c r="T1970"/>
      <c r="U1970"/>
      <c r="V1970"/>
      <c r="W1970"/>
      <c r="X1970"/>
      <c r="Y1970"/>
      <c r="Z1970"/>
      <c r="AA1970"/>
      <c r="AB1970"/>
      <c r="AC1970"/>
      <c r="AD1970"/>
      <c r="AE1970"/>
      <c r="AF1970"/>
      <c r="AG1970"/>
      <c r="AH1970"/>
      <c r="AI1970"/>
      <c r="AJ1970"/>
      <c r="AK1970"/>
      <c r="AL1970"/>
      <c r="AM1970"/>
      <c r="AN1970"/>
      <c r="AO1970"/>
      <c r="AP1970"/>
      <c r="AQ1970"/>
      <c r="AR1970"/>
      <c r="AS1970"/>
      <c r="AT1970"/>
      <c r="AU1970"/>
      <c r="AV1970"/>
      <c r="AW1970"/>
      <c r="AX1970"/>
      <c r="AY1970"/>
      <c r="AZ1970"/>
      <c r="BA1970"/>
      <c r="BB1970"/>
      <c r="BC1970"/>
      <c r="BD1970"/>
      <c r="BE1970"/>
      <c r="BF1970"/>
      <c r="BG1970"/>
      <c r="BH1970"/>
      <c r="BI1970"/>
      <c r="BJ1970"/>
      <c r="BK1970"/>
      <c r="BL1970"/>
      <c r="BM1970"/>
      <c r="BN1970"/>
      <c r="BO1970"/>
      <c r="BP1970"/>
      <c r="BQ1970"/>
      <c r="BR1970"/>
      <c r="BS1970"/>
      <c r="BT1970"/>
      <c r="BU1970"/>
      <c r="BV1970"/>
      <c r="BW1970"/>
      <c r="BX1970"/>
      <c r="BY1970"/>
      <c r="BZ1970"/>
      <c r="CA1970"/>
      <c r="CB1970"/>
      <c r="CC1970"/>
      <c r="CD1970"/>
      <c r="CE1970"/>
      <c r="CF1970"/>
      <c r="CG1970"/>
      <c r="CH1970"/>
      <c r="CI1970"/>
      <c r="CJ1970"/>
      <c r="CK1970"/>
      <c r="CL1970"/>
      <c r="CM1970"/>
      <c r="CN1970"/>
      <c r="CO1970"/>
      <c r="CP1970"/>
      <c r="CQ1970"/>
      <c r="CR1970"/>
      <c r="CS1970"/>
      <c r="CT1970"/>
      <c r="CU1970"/>
      <c r="CV1970"/>
      <c r="CW1970"/>
      <c r="CX1970"/>
      <c r="CY1970"/>
      <c r="CZ1970"/>
      <c r="DA1970"/>
      <c r="DB1970"/>
      <c r="DC1970"/>
      <c r="DD1970"/>
      <c r="DE1970"/>
      <c r="DF1970"/>
      <c r="DG1970"/>
      <c r="DH1970"/>
      <c r="DI1970"/>
      <c r="DJ1970"/>
      <c r="DK1970"/>
      <c r="DL1970"/>
      <c r="DM1970"/>
      <c r="DN1970"/>
      <c r="DO1970"/>
      <c r="DP1970"/>
      <c r="DQ1970"/>
      <c r="DR1970"/>
      <c r="DS1970"/>
      <c r="DT1970"/>
      <c r="DU1970"/>
      <c r="DV1970"/>
      <c r="DW1970"/>
      <c r="DX1970"/>
      <c r="DY1970"/>
      <c r="DZ1970"/>
      <c r="EA1970"/>
      <c r="EB1970"/>
      <c r="EC1970"/>
      <c r="ED1970"/>
      <c r="EE1970"/>
      <c r="EF1970"/>
      <c r="EG1970"/>
      <c r="EH1970"/>
      <c r="EI1970"/>
      <c r="EJ1970"/>
      <c r="EK1970"/>
      <c r="EL1970"/>
      <c r="EM1970"/>
      <c r="EN1970"/>
      <c r="EO1970"/>
      <c r="EP1970"/>
      <c r="EQ1970"/>
      <c r="ER1970"/>
      <c r="ES1970"/>
      <c r="ET1970"/>
      <c r="EU1970"/>
      <c r="EV1970"/>
      <c r="EW1970"/>
      <c r="EX1970"/>
      <c r="EY1970"/>
      <c r="EZ1970"/>
      <c r="FA1970"/>
      <c r="FB1970"/>
      <c r="FC1970"/>
      <c r="FD1970"/>
      <c r="FE1970"/>
      <c r="FF1970"/>
      <c r="FG1970"/>
      <c r="FH1970"/>
      <c r="FI1970"/>
      <c r="FJ1970"/>
      <c r="FK1970"/>
      <c r="FL1970"/>
      <c r="FM1970"/>
      <c r="FN1970"/>
      <c r="FO1970"/>
      <c r="FP1970"/>
      <c r="FQ1970"/>
      <c r="FR1970"/>
      <c r="FS1970"/>
      <c r="FT1970"/>
      <c r="FU1970"/>
      <c r="FV1970"/>
      <c r="FW1970"/>
      <c r="FX1970"/>
      <c r="FY1970"/>
      <c r="FZ1970"/>
      <c r="GA1970"/>
      <c r="GB1970"/>
      <c r="GC1970"/>
      <c r="GD1970"/>
      <c r="GE1970"/>
      <c r="GF1970"/>
      <c r="GG1970"/>
      <c r="GH1970"/>
      <c r="GI1970"/>
      <c r="GJ1970"/>
      <c r="GK1970"/>
      <c r="GL1970"/>
      <c r="GM1970"/>
      <c r="GN1970"/>
      <c r="GO1970"/>
      <c r="GP1970"/>
      <c r="GQ1970"/>
      <c r="GR1970"/>
      <c r="GS1970"/>
      <c r="GT1970"/>
      <c r="GU1970"/>
      <c r="GV1970"/>
      <c r="GW1970"/>
      <c r="GX1970"/>
      <c r="GY1970"/>
      <c r="GZ1970"/>
      <c r="HA1970"/>
      <c r="HB1970"/>
      <c r="HC1970"/>
      <c r="HD1970"/>
      <c r="HE1970"/>
      <c r="HF1970"/>
      <c r="HG1970"/>
      <c r="HH1970"/>
      <c r="HI1970"/>
      <c r="HJ1970"/>
      <c r="HK1970"/>
      <c r="HL1970"/>
      <c r="HM1970"/>
      <c r="HN1970"/>
      <c r="HO1970"/>
      <c r="HP1970"/>
      <c r="HQ1970"/>
      <c r="HR1970"/>
      <c r="HS1970"/>
      <c r="HT1970"/>
      <c r="HU1970"/>
      <c r="HV1970"/>
      <c r="HW1970"/>
      <c r="HX1970"/>
      <c r="HY1970"/>
      <c r="HZ1970"/>
      <c r="IA1970"/>
      <c r="IB1970"/>
      <c r="IC1970"/>
      <c r="ID1970"/>
      <c r="IE1970"/>
      <c r="IF1970"/>
      <c r="IG1970"/>
      <c r="IH1970"/>
      <c r="II1970"/>
      <c r="IJ1970"/>
      <c r="IK1970"/>
      <c r="IL1970"/>
      <c r="IM1970"/>
      <c r="IN1970"/>
    </row>
    <row r="1971" spans="1:248">
      <c r="A1971" s="338"/>
      <c r="B1971" s="338"/>
      <c r="C1971" s="338"/>
      <c r="D1971" s="407"/>
      <c r="E1971" s="338"/>
      <c r="F1971" s="338"/>
      <c r="G1971"/>
      <c r="H1971"/>
      <c r="I1971"/>
      <c r="J1971"/>
      <c r="K1971"/>
      <c r="L1971"/>
      <c r="M1971"/>
      <c r="N1971"/>
      <c r="O1971"/>
      <c r="P1971"/>
      <c r="Q1971"/>
      <c r="R1971"/>
      <c r="S1971"/>
      <c r="T1971"/>
      <c r="U1971"/>
      <c r="V1971"/>
      <c r="W1971"/>
      <c r="X1971"/>
      <c r="Y1971"/>
      <c r="Z1971"/>
      <c r="AA1971"/>
      <c r="AB1971"/>
      <c r="AC1971"/>
      <c r="AD1971"/>
      <c r="AE1971"/>
      <c r="AF1971"/>
      <c r="AG1971"/>
      <c r="AH1971"/>
      <c r="AI1971"/>
      <c r="AJ1971"/>
      <c r="AK1971"/>
      <c r="AL1971"/>
      <c r="AM1971"/>
      <c r="AN1971"/>
      <c r="AO1971"/>
      <c r="AP1971"/>
      <c r="AQ1971"/>
      <c r="AR1971"/>
      <c r="AS1971"/>
      <c r="AT1971"/>
      <c r="AU1971"/>
      <c r="AV1971"/>
      <c r="AW1971"/>
      <c r="AX1971"/>
      <c r="AY1971"/>
      <c r="AZ1971"/>
      <c r="BA1971"/>
      <c r="BB1971"/>
      <c r="BC1971"/>
      <c r="BD1971"/>
      <c r="BE1971"/>
      <c r="BF1971"/>
      <c r="BG1971"/>
      <c r="BH1971"/>
      <c r="BI1971"/>
      <c r="BJ1971"/>
      <c r="BK1971"/>
      <c r="BL1971"/>
      <c r="BM1971"/>
      <c r="BN1971"/>
      <c r="BO1971"/>
      <c r="BP1971"/>
      <c r="BQ1971"/>
      <c r="BR1971"/>
      <c r="BS1971"/>
      <c r="BT1971"/>
      <c r="BU1971"/>
      <c r="BV1971"/>
      <c r="BW1971"/>
      <c r="BX1971"/>
      <c r="BY1971"/>
      <c r="BZ1971"/>
      <c r="CA1971"/>
      <c r="CB1971"/>
      <c r="CC1971"/>
      <c r="CD1971"/>
      <c r="CE1971"/>
      <c r="CF1971"/>
      <c r="CG1971"/>
      <c r="CH1971"/>
      <c r="CI1971"/>
      <c r="CJ1971"/>
      <c r="CK1971"/>
      <c r="CL1971"/>
      <c r="CM1971"/>
      <c r="CN1971"/>
      <c r="CO1971"/>
      <c r="CP1971"/>
      <c r="CQ1971"/>
      <c r="CR1971"/>
      <c r="CS1971"/>
      <c r="CT1971"/>
      <c r="CU1971"/>
      <c r="CV1971"/>
      <c r="CW1971"/>
      <c r="CX1971"/>
      <c r="CY1971"/>
      <c r="CZ1971"/>
      <c r="DA1971"/>
      <c r="DB1971"/>
      <c r="DC1971"/>
      <c r="DD1971"/>
      <c r="DE1971"/>
      <c r="DF1971"/>
      <c r="DG1971"/>
      <c r="DH1971"/>
      <c r="DI1971"/>
      <c r="DJ1971"/>
      <c r="DK1971"/>
      <c r="DL1971"/>
      <c r="DM1971"/>
      <c r="DN1971"/>
      <c r="DO1971"/>
      <c r="DP1971"/>
      <c r="DQ1971"/>
      <c r="DR1971"/>
      <c r="DS1971"/>
      <c r="DT1971"/>
      <c r="DU1971"/>
      <c r="DV1971"/>
      <c r="DW1971"/>
      <c r="DX1971"/>
      <c r="DY1971"/>
      <c r="DZ1971"/>
      <c r="EA1971"/>
      <c r="EB1971"/>
      <c r="EC1971"/>
      <c r="ED1971"/>
      <c r="EE1971"/>
      <c r="EF1971"/>
      <c r="EG1971"/>
      <c r="EH1971"/>
      <c r="EI1971"/>
      <c r="EJ1971"/>
      <c r="EK1971"/>
      <c r="EL1971"/>
      <c r="EM1971"/>
      <c r="EN1971"/>
      <c r="EO1971"/>
      <c r="EP1971"/>
      <c r="EQ1971"/>
      <c r="ER1971"/>
      <c r="ES1971"/>
      <c r="ET1971"/>
      <c r="EU1971"/>
      <c r="EV1971"/>
      <c r="EW1971"/>
      <c r="EX1971"/>
      <c r="EY1971"/>
      <c r="EZ1971"/>
      <c r="FA1971"/>
      <c r="FB1971"/>
      <c r="FC1971"/>
      <c r="FD1971"/>
      <c r="FE1971"/>
      <c r="FF1971"/>
      <c r="FG1971"/>
      <c r="FH1971"/>
      <c r="FI1971"/>
      <c r="FJ1971"/>
      <c r="FK1971"/>
      <c r="FL1971"/>
      <c r="FM1971"/>
      <c r="FN1971"/>
      <c r="FO1971"/>
      <c r="FP1971"/>
      <c r="FQ1971"/>
      <c r="FR1971"/>
      <c r="FS1971"/>
      <c r="FT1971"/>
      <c r="FU1971"/>
      <c r="FV1971"/>
      <c r="FW1971"/>
      <c r="FX1971"/>
      <c r="FY1971"/>
      <c r="FZ1971"/>
      <c r="GA1971"/>
      <c r="GB1971"/>
      <c r="GC1971"/>
      <c r="GD1971"/>
      <c r="GE1971"/>
      <c r="GF1971"/>
      <c r="GG1971"/>
      <c r="GH1971"/>
      <c r="GI1971"/>
      <c r="GJ1971"/>
      <c r="GK1971"/>
      <c r="GL1971"/>
      <c r="GM1971"/>
      <c r="GN1971"/>
      <c r="GO1971"/>
      <c r="GP1971"/>
      <c r="GQ1971"/>
      <c r="GR1971"/>
      <c r="GS1971"/>
      <c r="GT1971"/>
      <c r="GU1971"/>
      <c r="GV1971"/>
      <c r="GW1971"/>
      <c r="GX1971"/>
      <c r="GY1971"/>
      <c r="GZ1971"/>
      <c r="HA1971"/>
      <c r="HB1971"/>
      <c r="HC1971"/>
      <c r="HD1971"/>
      <c r="HE1971"/>
      <c r="HF1971"/>
      <c r="HG1971"/>
      <c r="HH1971"/>
      <c r="HI1971"/>
      <c r="HJ1971"/>
      <c r="HK1971"/>
      <c r="HL1971"/>
      <c r="HM1971"/>
      <c r="HN1971"/>
      <c r="HO1971"/>
      <c r="HP1971"/>
      <c r="HQ1971"/>
      <c r="HR1971"/>
      <c r="HS1971"/>
      <c r="HT1971"/>
      <c r="HU1971"/>
      <c r="HV1971"/>
      <c r="HW1971"/>
      <c r="HX1971"/>
      <c r="HY1971"/>
      <c r="HZ1971"/>
      <c r="IA1971"/>
      <c r="IB1971"/>
      <c r="IC1971"/>
      <c r="ID1971"/>
      <c r="IE1971"/>
      <c r="IF1971"/>
      <c r="IG1971"/>
      <c r="IH1971"/>
      <c r="II1971"/>
      <c r="IJ1971"/>
      <c r="IK1971"/>
      <c r="IL1971"/>
      <c r="IM1971"/>
      <c r="IN1971"/>
    </row>
    <row r="1972" spans="1:248">
      <c r="A1972" s="338"/>
      <c r="B1972" s="584" t="s">
        <v>132</v>
      </c>
      <c r="C1972" s="338"/>
      <c r="D1972" s="407"/>
      <c r="E1972" s="585">
        <f>E1974+E1980+E1986+E1989+E1992</f>
        <v>361852000</v>
      </c>
      <c r="F1972" s="338"/>
      <c r="G1972"/>
      <c r="H1972"/>
      <c r="I1972"/>
      <c r="J1972"/>
      <c r="K1972"/>
      <c r="L1972"/>
      <c r="M1972"/>
      <c r="N1972"/>
      <c r="O1972"/>
      <c r="P1972"/>
      <c r="Q1972"/>
      <c r="R1972"/>
      <c r="S1972"/>
      <c r="T1972"/>
      <c r="U1972"/>
      <c r="V1972"/>
      <c r="W1972"/>
      <c r="X1972"/>
      <c r="Y1972"/>
      <c r="Z1972"/>
      <c r="AA1972"/>
      <c r="AB1972"/>
      <c r="AC1972"/>
      <c r="AD1972"/>
      <c r="AE1972"/>
      <c r="AF1972"/>
      <c r="AG1972"/>
      <c r="AH1972"/>
      <c r="AI1972"/>
      <c r="AJ1972"/>
      <c r="AK1972"/>
      <c r="AL1972"/>
      <c r="AM1972"/>
      <c r="AN1972"/>
      <c r="AO1972"/>
      <c r="AP1972"/>
      <c r="AQ1972"/>
      <c r="AR1972"/>
      <c r="AS1972"/>
      <c r="AT1972"/>
      <c r="AU1972"/>
      <c r="AV1972"/>
      <c r="AW1972"/>
      <c r="AX1972"/>
      <c r="AY1972"/>
      <c r="AZ1972"/>
      <c r="BA1972"/>
      <c r="BB1972"/>
      <c r="BC1972"/>
      <c r="BD1972"/>
      <c r="BE1972"/>
      <c r="BF1972"/>
      <c r="BG1972"/>
      <c r="BH1972"/>
      <c r="BI1972"/>
      <c r="BJ1972"/>
      <c r="BK1972"/>
      <c r="BL1972"/>
      <c r="BM1972"/>
      <c r="BN1972"/>
      <c r="BO1972"/>
      <c r="BP1972"/>
      <c r="BQ1972"/>
      <c r="BR1972"/>
      <c r="BS1972"/>
      <c r="BT1972"/>
      <c r="BU1972"/>
      <c r="BV1972"/>
      <c r="BW1972"/>
      <c r="BX1972"/>
      <c r="BY1972"/>
      <c r="BZ1972"/>
      <c r="CA1972"/>
      <c r="CB1972"/>
      <c r="CC1972"/>
      <c r="CD1972"/>
      <c r="CE1972"/>
      <c r="CF1972"/>
      <c r="CG1972"/>
      <c r="CH1972"/>
      <c r="CI1972"/>
      <c r="CJ1972"/>
      <c r="CK1972"/>
      <c r="CL1972"/>
      <c r="CM1972"/>
      <c r="CN1972"/>
      <c r="CO1972"/>
      <c r="CP1972"/>
      <c r="CQ1972"/>
      <c r="CR1972"/>
      <c r="CS1972"/>
      <c r="CT1972"/>
      <c r="CU1972"/>
      <c r="CV1972"/>
      <c r="CW1972"/>
      <c r="CX1972"/>
      <c r="CY1972"/>
      <c r="CZ1972"/>
      <c r="DA1972"/>
      <c r="DB1972"/>
      <c r="DC1972"/>
      <c r="DD1972"/>
      <c r="DE1972"/>
      <c r="DF1972"/>
      <c r="DG1972"/>
      <c r="DH1972"/>
      <c r="DI1972"/>
      <c r="DJ1972"/>
      <c r="DK1972"/>
      <c r="DL1972"/>
      <c r="DM1972"/>
      <c r="DN1972"/>
      <c r="DO1972"/>
      <c r="DP1972"/>
      <c r="DQ1972"/>
      <c r="DR1972"/>
      <c r="DS1972"/>
      <c r="DT1972"/>
      <c r="DU1972"/>
      <c r="DV1972"/>
      <c r="DW1972"/>
      <c r="DX1972"/>
      <c r="DY1972"/>
      <c r="DZ1972"/>
      <c r="EA1972"/>
      <c r="EB1972"/>
      <c r="EC1972"/>
      <c r="ED1972"/>
      <c r="EE1972"/>
      <c r="EF1972"/>
      <c r="EG1972"/>
      <c r="EH1972"/>
      <c r="EI1972"/>
      <c r="EJ1972"/>
      <c r="EK1972"/>
      <c r="EL1972"/>
      <c r="EM1972"/>
      <c r="EN1972"/>
      <c r="EO1972"/>
      <c r="EP1972"/>
      <c r="EQ1972"/>
      <c r="ER1972"/>
      <c r="ES1972"/>
      <c r="ET1972"/>
      <c r="EU1972"/>
      <c r="EV1972"/>
      <c r="EW1972"/>
      <c r="EX1972"/>
      <c r="EY1972"/>
      <c r="EZ1972"/>
      <c r="FA1972"/>
      <c r="FB1972"/>
      <c r="FC1972"/>
      <c r="FD1972"/>
      <c r="FE1972"/>
      <c r="FF1972"/>
      <c r="FG1972"/>
      <c r="FH1972"/>
      <c r="FI1972"/>
      <c r="FJ1972"/>
      <c r="FK1972"/>
      <c r="FL1972"/>
      <c r="FM1972"/>
      <c r="FN1972"/>
      <c r="FO1972"/>
      <c r="FP1972"/>
      <c r="FQ1972"/>
      <c r="FR1972"/>
      <c r="FS1972"/>
      <c r="FT1972"/>
      <c r="FU1972"/>
      <c r="FV1972"/>
      <c r="FW1972"/>
      <c r="FX1972"/>
      <c r="FY1972"/>
      <c r="FZ1972"/>
      <c r="GA1972"/>
      <c r="GB1972"/>
      <c r="GC1972"/>
      <c r="GD1972"/>
      <c r="GE1972"/>
      <c r="GF1972"/>
      <c r="GG1972"/>
      <c r="GH1972"/>
      <c r="GI1972"/>
      <c r="GJ1972"/>
      <c r="GK1972"/>
      <c r="GL1972"/>
      <c r="GM1972"/>
      <c r="GN1972"/>
      <c r="GO1972"/>
      <c r="GP1972"/>
      <c r="GQ1972"/>
      <c r="GR1972"/>
      <c r="GS1972"/>
      <c r="GT1972"/>
      <c r="GU1972"/>
      <c r="GV1972"/>
      <c r="GW1972"/>
      <c r="GX1972"/>
      <c r="GY1972"/>
      <c r="GZ1972"/>
      <c r="HA1972"/>
      <c r="HB1972"/>
      <c r="HC1972"/>
      <c r="HD1972"/>
      <c r="HE1972"/>
      <c r="HF1972"/>
      <c r="HG1972"/>
      <c r="HH1972"/>
      <c r="HI1972"/>
      <c r="HJ1972"/>
      <c r="HK1972"/>
      <c r="HL1972"/>
      <c r="HM1972"/>
      <c r="HN1972"/>
      <c r="HO1972"/>
      <c r="HP1972"/>
      <c r="HQ1972"/>
      <c r="HR1972"/>
      <c r="HS1972"/>
      <c r="HT1972"/>
      <c r="HU1972"/>
      <c r="HV1972"/>
      <c r="HW1972"/>
      <c r="HX1972"/>
      <c r="HY1972"/>
      <c r="HZ1972"/>
      <c r="IA1972"/>
      <c r="IB1972"/>
      <c r="IC1972"/>
      <c r="ID1972"/>
      <c r="IE1972"/>
      <c r="IF1972"/>
      <c r="IG1972"/>
      <c r="IH1972"/>
      <c r="II1972"/>
      <c r="IJ1972"/>
      <c r="IK1972"/>
      <c r="IL1972"/>
      <c r="IM1972"/>
      <c r="IN1972"/>
    </row>
    <row r="1973" spans="1:248">
      <c r="A1973" s="338"/>
      <c r="B1973" s="338"/>
      <c r="C1973" s="338"/>
      <c r="D1973" s="407"/>
      <c r="E1973" s="338"/>
      <c r="F1973" s="338"/>
      <c r="G1973"/>
      <c r="H1973"/>
      <c r="I1973"/>
      <c r="J1973"/>
      <c r="K1973"/>
      <c r="L1973"/>
      <c r="M1973"/>
      <c r="N1973"/>
      <c r="O1973"/>
      <c r="P1973"/>
      <c r="Q1973"/>
      <c r="R1973"/>
      <c r="S1973"/>
      <c r="T1973"/>
      <c r="U1973"/>
      <c r="V1973"/>
      <c r="W1973"/>
      <c r="X1973"/>
      <c r="Y1973"/>
      <c r="Z1973"/>
      <c r="AA1973"/>
      <c r="AB1973"/>
      <c r="AC1973"/>
      <c r="AD1973"/>
      <c r="AE1973"/>
      <c r="AF1973"/>
      <c r="AG1973"/>
      <c r="AH1973"/>
      <c r="AI1973"/>
      <c r="AJ1973"/>
      <c r="AK1973"/>
      <c r="AL1973"/>
      <c r="AM1973"/>
      <c r="AN1973"/>
      <c r="AO1973"/>
      <c r="AP1973"/>
      <c r="AQ1973"/>
      <c r="AR1973"/>
      <c r="AS1973"/>
      <c r="AT1973"/>
      <c r="AU1973"/>
      <c r="AV1973"/>
      <c r="AW1973"/>
      <c r="AX1973"/>
      <c r="AY1973"/>
      <c r="AZ1973"/>
      <c r="BA1973"/>
      <c r="BB1973"/>
      <c r="BC1973"/>
      <c r="BD1973"/>
      <c r="BE1973"/>
      <c r="BF1973"/>
      <c r="BG1973"/>
      <c r="BH1973"/>
      <c r="BI1973"/>
      <c r="BJ1973"/>
      <c r="BK1973"/>
      <c r="BL1973"/>
      <c r="BM1973"/>
      <c r="BN1973"/>
      <c r="BO1973"/>
      <c r="BP1973"/>
      <c r="BQ1973"/>
      <c r="BR1973"/>
      <c r="BS1973"/>
      <c r="BT1973"/>
      <c r="BU1973"/>
      <c r="BV1973"/>
      <c r="BW1973"/>
      <c r="BX1973"/>
      <c r="BY1973"/>
      <c r="BZ1973"/>
      <c r="CA1973"/>
      <c r="CB1973"/>
      <c r="CC1973"/>
      <c r="CD1973"/>
      <c r="CE1973"/>
      <c r="CF1973"/>
      <c r="CG1973"/>
      <c r="CH1973"/>
      <c r="CI1973"/>
      <c r="CJ1973"/>
      <c r="CK1973"/>
      <c r="CL1973"/>
      <c r="CM1973"/>
      <c r="CN1973"/>
      <c r="CO1973"/>
      <c r="CP1973"/>
      <c r="CQ1973"/>
      <c r="CR1973"/>
      <c r="CS1973"/>
      <c r="CT1973"/>
      <c r="CU1973"/>
      <c r="CV1973"/>
      <c r="CW1973"/>
      <c r="CX1973"/>
      <c r="CY1973"/>
      <c r="CZ1973"/>
      <c r="DA1973"/>
      <c r="DB1973"/>
      <c r="DC1973"/>
      <c r="DD1973"/>
      <c r="DE1973"/>
      <c r="DF1973"/>
      <c r="DG1973"/>
      <c r="DH1973"/>
      <c r="DI1973"/>
      <c r="DJ1973"/>
      <c r="DK1973"/>
      <c r="DL1973"/>
      <c r="DM1973"/>
      <c r="DN1973"/>
      <c r="DO1973"/>
      <c r="DP1973"/>
      <c r="DQ1973"/>
      <c r="DR1973"/>
      <c r="DS1973"/>
      <c r="DT1973"/>
      <c r="DU1973"/>
      <c r="DV1973"/>
      <c r="DW1973"/>
      <c r="DX1973"/>
      <c r="DY1973"/>
      <c r="DZ1973"/>
      <c r="EA1973"/>
      <c r="EB1973"/>
      <c r="EC1973"/>
      <c r="ED1973"/>
      <c r="EE1973"/>
      <c r="EF1973"/>
      <c r="EG1973"/>
      <c r="EH1973"/>
      <c r="EI1973"/>
      <c r="EJ1973"/>
      <c r="EK1973"/>
      <c r="EL1973"/>
      <c r="EM1973"/>
      <c r="EN1973"/>
      <c r="EO1973"/>
      <c r="EP1973"/>
      <c r="EQ1973"/>
      <c r="ER1973"/>
      <c r="ES1973"/>
      <c r="ET1973"/>
      <c r="EU1973"/>
      <c r="EV1973"/>
      <c r="EW1973"/>
      <c r="EX1973"/>
      <c r="EY1973"/>
      <c r="EZ1973"/>
      <c r="FA1973"/>
      <c r="FB1973"/>
      <c r="FC1973"/>
      <c r="FD1973"/>
      <c r="FE1973"/>
      <c r="FF1973"/>
      <c r="FG1973"/>
      <c r="FH1973"/>
      <c r="FI1973"/>
      <c r="FJ1973"/>
      <c r="FK1973"/>
      <c r="FL1973"/>
      <c r="FM1973"/>
      <c r="FN1973"/>
      <c r="FO1973"/>
      <c r="FP1973"/>
      <c r="FQ1973"/>
      <c r="FR1973"/>
      <c r="FS1973"/>
      <c r="FT1973"/>
      <c r="FU1973"/>
      <c r="FV1973"/>
      <c r="FW1973"/>
      <c r="FX1973"/>
      <c r="FY1973"/>
      <c r="FZ1973"/>
      <c r="GA1973"/>
      <c r="GB1973"/>
      <c r="GC1973"/>
      <c r="GD1973"/>
      <c r="GE1973"/>
      <c r="GF1973"/>
      <c r="GG1973"/>
      <c r="GH1973"/>
      <c r="GI1973"/>
      <c r="GJ1973"/>
      <c r="GK1973"/>
      <c r="GL1973"/>
      <c r="GM1973"/>
      <c r="GN1973"/>
      <c r="GO1973"/>
      <c r="GP1973"/>
      <c r="GQ1973"/>
      <c r="GR1973"/>
      <c r="GS1973"/>
      <c r="GT1973"/>
      <c r="GU1973"/>
      <c r="GV1973"/>
      <c r="GW1973"/>
      <c r="GX1973"/>
      <c r="GY1973"/>
      <c r="GZ1973"/>
      <c r="HA1973"/>
      <c r="HB1973"/>
      <c r="HC1973"/>
      <c r="HD1973"/>
      <c r="HE1973"/>
      <c r="HF1973"/>
      <c r="HG1973"/>
      <c r="HH1973"/>
      <c r="HI1973"/>
      <c r="HJ1973"/>
      <c r="HK1973"/>
      <c r="HL1973"/>
      <c r="HM1973"/>
      <c r="HN1973"/>
      <c r="HO1973"/>
      <c r="HP1973"/>
      <c r="HQ1973"/>
      <c r="HR1973"/>
      <c r="HS1973"/>
      <c r="HT1973"/>
      <c r="HU1973"/>
      <c r="HV1973"/>
      <c r="HW1973"/>
      <c r="HX1973"/>
      <c r="HY1973"/>
      <c r="HZ1973"/>
      <c r="IA1973"/>
      <c r="IB1973"/>
      <c r="IC1973"/>
      <c r="ID1973"/>
      <c r="IE1973"/>
      <c r="IF1973"/>
      <c r="IG1973"/>
      <c r="IH1973"/>
      <c r="II1973"/>
      <c r="IJ1973"/>
      <c r="IK1973"/>
      <c r="IL1973"/>
      <c r="IM1973"/>
      <c r="IN1973"/>
    </row>
    <row r="1974" ht="48" customHeight="1" spans="1:248">
      <c r="A1974" s="407" t="s">
        <v>2452</v>
      </c>
      <c r="B1974" s="411" t="s">
        <v>2573</v>
      </c>
      <c r="C1974" s="586"/>
      <c r="D1974" s="587"/>
      <c r="E1974" s="588">
        <f>SUM(E1975:E1978)</f>
        <v>100055000</v>
      </c>
      <c r="F1974" s="338"/>
      <c r="G1974"/>
      <c r="H1974"/>
      <c r="I1974"/>
      <c r="J1974"/>
      <c r="K1974"/>
      <c r="L1974"/>
      <c r="M1974"/>
      <c r="N1974"/>
      <c r="O1974"/>
      <c r="P1974"/>
      <c r="Q1974"/>
      <c r="R1974"/>
      <c r="S1974"/>
      <c r="T1974"/>
      <c r="U1974"/>
      <c r="V1974"/>
      <c r="W1974"/>
      <c r="X1974"/>
      <c r="Y1974"/>
      <c r="Z1974"/>
      <c r="AA1974"/>
      <c r="AB1974"/>
      <c r="AC1974"/>
      <c r="AD1974"/>
      <c r="AE1974"/>
      <c r="AF1974"/>
      <c r="AG1974"/>
      <c r="AH1974"/>
      <c r="AI1974"/>
      <c r="AJ1974"/>
      <c r="AK1974"/>
      <c r="AL1974"/>
      <c r="AM1974"/>
      <c r="AN1974"/>
      <c r="AO1974"/>
      <c r="AP1974"/>
      <c r="AQ1974"/>
      <c r="AR1974"/>
      <c r="AS1974"/>
      <c r="AT1974"/>
      <c r="AU1974"/>
      <c r="AV1974"/>
      <c r="AW1974"/>
      <c r="AX1974"/>
      <c r="AY1974"/>
      <c r="AZ1974"/>
      <c r="BA1974"/>
      <c r="BB1974"/>
      <c r="BC1974"/>
      <c r="BD1974"/>
      <c r="BE1974"/>
      <c r="BF1974"/>
      <c r="BG1974"/>
      <c r="BH1974"/>
      <c r="BI1974"/>
      <c r="BJ1974"/>
      <c r="BK1974"/>
      <c r="BL1974"/>
      <c r="BM1974"/>
      <c r="BN1974"/>
      <c r="BO1974"/>
      <c r="BP1974"/>
      <c r="BQ1974"/>
      <c r="BR1974"/>
      <c r="BS1974"/>
      <c r="BT1974"/>
      <c r="BU1974"/>
      <c r="BV1974"/>
      <c r="BW1974"/>
      <c r="BX1974"/>
      <c r="BY1974"/>
      <c r="BZ1974"/>
      <c r="CA1974"/>
      <c r="CB1974"/>
      <c r="CC1974"/>
      <c r="CD1974"/>
      <c r="CE1974"/>
      <c r="CF1974"/>
      <c r="CG1974"/>
      <c r="CH1974"/>
      <c r="CI1974"/>
      <c r="CJ1974"/>
      <c r="CK1974"/>
      <c r="CL1974"/>
      <c r="CM1974"/>
      <c r="CN1974"/>
      <c r="CO1974"/>
      <c r="CP1974"/>
      <c r="CQ1974"/>
      <c r="CR1974"/>
      <c r="CS1974"/>
      <c r="CT1974"/>
      <c r="CU1974"/>
      <c r="CV1974"/>
      <c r="CW1974"/>
      <c r="CX1974"/>
      <c r="CY1974"/>
      <c r="CZ1974"/>
      <c r="DA1974"/>
      <c r="DB1974"/>
      <c r="DC1974"/>
      <c r="DD1974"/>
      <c r="DE1974"/>
      <c r="DF1974"/>
      <c r="DG1974"/>
      <c r="DH1974"/>
      <c r="DI1974"/>
      <c r="DJ1974"/>
      <c r="DK1974"/>
      <c r="DL1974"/>
      <c r="DM1974"/>
      <c r="DN1974"/>
      <c r="DO1974"/>
      <c r="DP1974"/>
      <c r="DQ1974"/>
      <c r="DR1974"/>
      <c r="DS1974"/>
      <c r="DT1974"/>
      <c r="DU1974"/>
      <c r="DV1974"/>
      <c r="DW1974"/>
      <c r="DX1974"/>
      <c r="DY1974"/>
      <c r="DZ1974"/>
      <c r="EA1974"/>
      <c r="EB1974"/>
      <c r="EC1974"/>
      <c r="ED1974"/>
      <c r="EE1974"/>
      <c r="EF1974"/>
      <c r="EG1974"/>
      <c r="EH1974"/>
      <c r="EI1974"/>
      <c r="EJ1974"/>
      <c r="EK1974"/>
      <c r="EL1974"/>
      <c r="EM1974"/>
      <c r="EN1974"/>
      <c r="EO1974"/>
      <c r="EP1974"/>
      <c r="EQ1974"/>
      <c r="ER1974"/>
      <c r="ES1974"/>
      <c r="ET1974"/>
      <c r="EU1974"/>
      <c r="EV1974"/>
      <c r="EW1974"/>
      <c r="EX1974"/>
      <c r="EY1974"/>
      <c r="EZ1974"/>
      <c r="FA1974"/>
      <c r="FB1974"/>
      <c r="FC1974"/>
      <c r="FD1974"/>
      <c r="FE1974"/>
      <c r="FF1974"/>
      <c r="FG1974"/>
      <c r="FH1974"/>
      <c r="FI1974"/>
      <c r="FJ1974"/>
      <c r="FK1974"/>
      <c r="FL1974"/>
      <c r="FM1974"/>
      <c r="FN1974"/>
      <c r="FO1974"/>
      <c r="FP1974"/>
      <c r="FQ1974"/>
      <c r="FR1974"/>
      <c r="FS1974"/>
      <c r="FT1974"/>
      <c r="FU1974"/>
      <c r="FV1974"/>
      <c r="FW1974"/>
      <c r="FX1974"/>
      <c r="FY1974"/>
      <c r="FZ1974"/>
      <c r="GA1974"/>
      <c r="GB1974"/>
      <c r="GC1974"/>
      <c r="GD1974"/>
      <c r="GE1974"/>
      <c r="GF1974"/>
      <c r="GG1974"/>
      <c r="GH1974"/>
      <c r="GI1974"/>
      <c r="GJ1974"/>
      <c r="GK1974"/>
      <c r="GL1974"/>
      <c r="GM1974"/>
      <c r="GN1974"/>
      <c r="GO1974"/>
      <c r="GP1974"/>
      <c r="GQ1974"/>
      <c r="GR1974"/>
      <c r="GS1974"/>
      <c r="GT1974"/>
      <c r="GU1974"/>
      <c r="GV1974"/>
      <c r="GW1974"/>
      <c r="GX1974"/>
      <c r="GY1974"/>
      <c r="GZ1974"/>
      <c r="HA1974"/>
      <c r="HB1974"/>
      <c r="HC1974"/>
      <c r="HD1974"/>
      <c r="HE1974"/>
      <c r="HF1974"/>
      <c r="HG1974"/>
      <c r="HH1974"/>
      <c r="HI1974"/>
      <c r="HJ1974"/>
      <c r="HK1974"/>
      <c r="HL1974"/>
      <c r="HM1974"/>
      <c r="HN1974"/>
      <c r="HO1974"/>
      <c r="HP1974"/>
      <c r="HQ1974"/>
      <c r="HR1974"/>
      <c r="HS1974"/>
      <c r="HT1974"/>
      <c r="HU1974"/>
      <c r="HV1974"/>
      <c r="HW1974"/>
      <c r="HX1974"/>
      <c r="HY1974"/>
      <c r="HZ1974"/>
      <c r="IA1974"/>
      <c r="IB1974"/>
      <c r="IC1974"/>
      <c r="ID1974"/>
      <c r="IE1974"/>
      <c r="IF1974"/>
      <c r="IG1974"/>
      <c r="IH1974"/>
      <c r="II1974"/>
      <c r="IJ1974"/>
      <c r="IK1974"/>
      <c r="IL1974"/>
      <c r="IM1974"/>
      <c r="IN1974"/>
    </row>
    <row r="1975" ht="15.95" customHeight="1" spans="1:248">
      <c r="A1975" s="589" t="s">
        <v>2574</v>
      </c>
      <c r="B1975" s="590" t="s">
        <v>2575</v>
      </c>
      <c r="C1975" s="591" t="s">
        <v>2576</v>
      </c>
      <c r="D1975" s="407" t="s">
        <v>762</v>
      </c>
      <c r="E1975" s="592">
        <v>12400000</v>
      </c>
      <c r="F1975" s="338"/>
      <c r="G1975"/>
      <c r="H1975"/>
      <c r="I1975"/>
      <c r="J1975"/>
      <c r="K1975"/>
      <c r="L1975"/>
      <c r="M1975"/>
      <c r="N1975"/>
      <c r="O1975"/>
      <c r="P1975"/>
      <c r="Q1975"/>
      <c r="R1975"/>
      <c r="S1975"/>
      <c r="T1975"/>
      <c r="U1975"/>
      <c r="V1975"/>
      <c r="W1975"/>
      <c r="X1975"/>
      <c r="Y1975"/>
      <c r="Z1975"/>
      <c r="AA1975"/>
      <c r="AB1975"/>
      <c r="AC1975"/>
      <c r="AD1975"/>
      <c r="AE1975"/>
      <c r="AF1975"/>
      <c r="AG1975"/>
      <c r="AH1975"/>
      <c r="AI1975"/>
      <c r="AJ1975"/>
      <c r="AK1975"/>
      <c r="AL1975"/>
      <c r="AM1975"/>
      <c r="AN1975"/>
      <c r="AO1975"/>
      <c r="AP1975"/>
      <c r="AQ1975"/>
      <c r="AR1975"/>
      <c r="AS1975"/>
      <c r="AT1975"/>
      <c r="AU1975"/>
      <c r="AV1975"/>
      <c r="AW1975"/>
      <c r="AX1975"/>
      <c r="AY1975"/>
      <c r="AZ1975"/>
      <c r="BA1975"/>
      <c r="BB1975"/>
      <c r="BC1975"/>
      <c r="BD1975"/>
      <c r="BE1975"/>
      <c r="BF1975"/>
      <c r="BG1975"/>
      <c r="BH1975"/>
      <c r="BI1975"/>
      <c r="BJ1975"/>
      <c r="BK1975"/>
      <c r="BL1975"/>
      <c r="BM1975"/>
      <c r="BN1975"/>
      <c r="BO1975"/>
      <c r="BP1975"/>
      <c r="BQ1975"/>
      <c r="BR1975"/>
      <c r="BS1975"/>
      <c r="BT1975"/>
      <c r="BU1975"/>
      <c r="BV1975"/>
      <c r="BW1975"/>
      <c r="BX1975"/>
      <c r="BY1975"/>
      <c r="BZ1975"/>
      <c r="CA1975"/>
      <c r="CB1975"/>
      <c r="CC1975"/>
      <c r="CD1975"/>
      <c r="CE1975"/>
      <c r="CF1975"/>
      <c r="CG1975"/>
      <c r="CH1975"/>
      <c r="CI1975"/>
      <c r="CJ1975"/>
      <c r="CK1975"/>
      <c r="CL1975"/>
      <c r="CM1975"/>
      <c r="CN1975"/>
      <c r="CO1975"/>
      <c r="CP1975"/>
      <c r="CQ1975"/>
      <c r="CR1975"/>
      <c r="CS1975"/>
      <c r="CT1975"/>
      <c r="CU1975"/>
      <c r="CV1975"/>
      <c r="CW1975"/>
      <c r="CX1975"/>
      <c r="CY1975"/>
      <c r="CZ1975"/>
      <c r="DA1975"/>
      <c r="DB1975"/>
      <c r="DC1975"/>
      <c r="DD1975"/>
      <c r="DE1975"/>
      <c r="DF1975"/>
      <c r="DG1975"/>
      <c r="DH1975"/>
      <c r="DI1975"/>
      <c r="DJ1975"/>
      <c r="DK1975"/>
      <c r="DL1975"/>
      <c r="DM1975"/>
      <c r="DN1975"/>
      <c r="DO1975"/>
      <c r="DP1975"/>
      <c r="DQ1975"/>
      <c r="DR1975"/>
      <c r="DS1975"/>
      <c r="DT1975"/>
      <c r="DU1975"/>
      <c r="DV1975"/>
      <c r="DW1975"/>
      <c r="DX1975"/>
      <c r="DY1975"/>
      <c r="DZ1975"/>
      <c r="EA1975"/>
      <c r="EB1975"/>
      <c r="EC1975"/>
      <c r="ED1975"/>
      <c r="EE1975"/>
      <c r="EF1975"/>
      <c r="EG1975"/>
      <c r="EH1975"/>
      <c r="EI1975"/>
      <c r="EJ1975"/>
      <c r="EK1975"/>
      <c r="EL1975"/>
      <c r="EM1975"/>
      <c r="EN1975"/>
      <c r="EO1975"/>
      <c r="EP1975"/>
      <c r="EQ1975"/>
      <c r="ER1975"/>
      <c r="ES1975"/>
      <c r="ET1975"/>
      <c r="EU1975"/>
      <c r="EV1975"/>
      <c r="EW1975"/>
      <c r="EX1975"/>
      <c r="EY1975"/>
      <c r="EZ1975"/>
      <c r="FA1975"/>
      <c r="FB1975"/>
      <c r="FC1975"/>
      <c r="FD1975"/>
      <c r="FE1975"/>
      <c r="FF1975"/>
      <c r="FG1975"/>
      <c r="FH1975"/>
      <c r="FI1975"/>
      <c r="FJ1975"/>
      <c r="FK1975"/>
      <c r="FL1975"/>
      <c r="FM1975"/>
      <c r="FN1975"/>
      <c r="FO1975"/>
      <c r="FP1975"/>
      <c r="FQ1975"/>
      <c r="FR1975"/>
      <c r="FS1975"/>
      <c r="FT1975"/>
      <c r="FU1975"/>
      <c r="FV1975"/>
      <c r="FW1975"/>
      <c r="FX1975"/>
      <c r="FY1975"/>
      <c r="FZ1975"/>
      <c r="GA1975"/>
      <c r="GB1975"/>
      <c r="GC1975"/>
      <c r="GD1975"/>
      <c r="GE1975"/>
      <c r="GF1975"/>
      <c r="GG1975"/>
      <c r="GH1975"/>
      <c r="GI1975"/>
      <c r="GJ1975"/>
      <c r="GK1975"/>
      <c r="GL1975"/>
      <c r="GM1975"/>
      <c r="GN1975"/>
      <c r="GO1975"/>
      <c r="GP1975"/>
      <c r="GQ1975"/>
      <c r="GR1975"/>
      <c r="GS1975"/>
      <c r="GT1975"/>
      <c r="GU1975"/>
      <c r="GV1975"/>
      <c r="GW1975"/>
      <c r="GX1975"/>
      <c r="GY1975"/>
      <c r="GZ1975"/>
      <c r="HA1975"/>
      <c r="HB1975"/>
      <c r="HC1975"/>
      <c r="HD1975"/>
      <c r="HE1975"/>
      <c r="HF1975"/>
      <c r="HG1975"/>
      <c r="HH1975"/>
      <c r="HI1975"/>
      <c r="HJ1975"/>
      <c r="HK1975"/>
      <c r="HL1975"/>
      <c r="HM1975"/>
      <c r="HN1975"/>
      <c r="HO1975"/>
      <c r="HP1975"/>
      <c r="HQ1975"/>
      <c r="HR1975"/>
      <c r="HS1975"/>
      <c r="HT1975"/>
      <c r="HU1975"/>
      <c r="HV1975"/>
      <c r="HW1975"/>
      <c r="HX1975"/>
      <c r="HY1975"/>
      <c r="HZ1975"/>
      <c r="IA1975"/>
      <c r="IB1975"/>
      <c r="IC1975"/>
      <c r="ID1975"/>
      <c r="IE1975"/>
      <c r="IF1975"/>
      <c r="IG1975"/>
      <c r="IH1975"/>
      <c r="II1975"/>
      <c r="IJ1975"/>
      <c r="IK1975"/>
      <c r="IL1975"/>
      <c r="IM1975"/>
      <c r="IN1975"/>
    </row>
    <row r="1976" ht="15.95" customHeight="1" spans="1:248">
      <c r="A1976" s="407" t="s">
        <v>2577</v>
      </c>
      <c r="B1976" s="593" t="s">
        <v>2180</v>
      </c>
      <c r="C1976" s="591" t="s">
        <v>2578</v>
      </c>
      <c r="D1976" s="407" t="s">
        <v>762</v>
      </c>
      <c r="E1976" s="592">
        <v>19500000</v>
      </c>
      <c r="F1976" s="338"/>
      <c r="G1976"/>
      <c r="H1976"/>
      <c r="I1976"/>
      <c r="J1976"/>
      <c r="K1976"/>
      <c r="L1976"/>
      <c r="M1976"/>
      <c r="N1976"/>
      <c r="O1976"/>
      <c r="P1976"/>
      <c r="Q1976"/>
      <c r="R1976"/>
      <c r="S1976"/>
      <c r="T1976"/>
      <c r="U1976"/>
      <c r="V1976"/>
      <c r="W1976"/>
      <c r="X1976"/>
      <c r="Y1976"/>
      <c r="Z1976"/>
      <c r="AA1976"/>
      <c r="AB1976"/>
      <c r="AC1976"/>
      <c r="AD1976"/>
      <c r="AE1976"/>
      <c r="AF1976"/>
      <c r="AG1976"/>
      <c r="AH1976"/>
      <c r="AI1976"/>
      <c r="AJ1976"/>
      <c r="AK1976"/>
      <c r="AL1976"/>
      <c r="AM1976"/>
      <c r="AN1976"/>
      <c r="AO1976"/>
      <c r="AP1976"/>
      <c r="AQ1976"/>
      <c r="AR1976"/>
      <c r="AS1976"/>
      <c r="AT1976"/>
      <c r="AU1976"/>
      <c r="AV1976"/>
      <c r="AW1976"/>
      <c r="AX1976"/>
      <c r="AY1976"/>
      <c r="AZ1976"/>
      <c r="BA1976"/>
      <c r="BB1976"/>
      <c r="BC1976"/>
      <c r="BD1976"/>
      <c r="BE1976"/>
      <c r="BF1976"/>
      <c r="BG1976"/>
      <c r="BH1976"/>
      <c r="BI1976"/>
      <c r="BJ1976"/>
      <c r="BK1976"/>
      <c r="BL1976"/>
      <c r="BM1976"/>
      <c r="BN1976"/>
      <c r="BO1976"/>
      <c r="BP1976"/>
      <c r="BQ1976"/>
      <c r="BR1976"/>
      <c r="BS1976"/>
      <c r="BT1976"/>
      <c r="BU1976"/>
      <c r="BV1976"/>
      <c r="BW1976"/>
      <c r="BX1976"/>
      <c r="BY1976"/>
      <c r="BZ1976"/>
      <c r="CA1976"/>
      <c r="CB1976"/>
      <c r="CC1976"/>
      <c r="CD1976"/>
      <c r="CE1976"/>
      <c r="CF1976"/>
      <c r="CG1976"/>
      <c r="CH1976"/>
      <c r="CI1976"/>
      <c r="CJ1976"/>
      <c r="CK1976"/>
      <c r="CL1976"/>
      <c r="CM1976"/>
      <c r="CN1976"/>
      <c r="CO1976"/>
      <c r="CP1976"/>
      <c r="CQ1976"/>
      <c r="CR1976"/>
      <c r="CS1976"/>
      <c r="CT1976"/>
      <c r="CU1976"/>
      <c r="CV1976"/>
      <c r="CW1976"/>
      <c r="CX1976"/>
      <c r="CY1976"/>
      <c r="CZ1976"/>
      <c r="DA1976"/>
      <c r="DB1976"/>
      <c r="DC1976"/>
      <c r="DD1976"/>
      <c r="DE1976"/>
      <c r="DF1976"/>
      <c r="DG1976"/>
      <c r="DH1976"/>
      <c r="DI1976"/>
      <c r="DJ1976"/>
      <c r="DK1976"/>
      <c r="DL1976"/>
      <c r="DM1976"/>
      <c r="DN1976"/>
      <c r="DO1976"/>
      <c r="DP1976"/>
      <c r="DQ1976"/>
      <c r="DR1976"/>
      <c r="DS1976"/>
      <c r="DT1976"/>
      <c r="DU1976"/>
      <c r="DV1976"/>
      <c r="DW1976"/>
      <c r="DX1976"/>
      <c r="DY1976"/>
      <c r="DZ1976"/>
      <c r="EA1976"/>
      <c r="EB1976"/>
      <c r="EC1976"/>
      <c r="ED1976"/>
      <c r="EE1976"/>
      <c r="EF1976"/>
      <c r="EG1976"/>
      <c r="EH1976"/>
      <c r="EI1976"/>
      <c r="EJ1976"/>
      <c r="EK1976"/>
      <c r="EL1976"/>
      <c r="EM1976"/>
      <c r="EN1976"/>
      <c r="EO1976"/>
      <c r="EP1976"/>
      <c r="EQ1976"/>
      <c r="ER1976"/>
      <c r="ES1976"/>
      <c r="ET1976"/>
      <c r="EU1976"/>
      <c r="EV1976"/>
      <c r="EW1976"/>
      <c r="EX1976"/>
      <c r="EY1976"/>
      <c r="EZ1976"/>
      <c r="FA1976"/>
      <c r="FB1976"/>
      <c r="FC1976"/>
      <c r="FD1976"/>
      <c r="FE1976"/>
      <c r="FF1976"/>
      <c r="FG1976"/>
      <c r="FH1976"/>
      <c r="FI1976"/>
      <c r="FJ1976"/>
      <c r="FK1976"/>
      <c r="FL1976"/>
      <c r="FM1976"/>
      <c r="FN1976"/>
      <c r="FO1976"/>
      <c r="FP1976"/>
      <c r="FQ1976"/>
      <c r="FR1976"/>
      <c r="FS1976"/>
      <c r="FT1976"/>
      <c r="FU1976"/>
      <c r="FV1976"/>
      <c r="FW1976"/>
      <c r="FX1976"/>
      <c r="FY1976"/>
      <c r="FZ1976"/>
      <c r="GA1976"/>
      <c r="GB1976"/>
      <c r="GC1976"/>
      <c r="GD1976"/>
      <c r="GE1976"/>
      <c r="GF1976"/>
      <c r="GG1976"/>
      <c r="GH1976"/>
      <c r="GI1976"/>
      <c r="GJ1976"/>
      <c r="GK1976"/>
      <c r="GL1976"/>
      <c r="GM1976"/>
      <c r="GN1976"/>
      <c r="GO1976"/>
      <c r="GP1976"/>
      <c r="GQ1976"/>
      <c r="GR1976"/>
      <c r="GS1976"/>
      <c r="GT1976"/>
      <c r="GU1976"/>
      <c r="GV1976"/>
      <c r="GW1976"/>
      <c r="GX1976"/>
      <c r="GY1976"/>
      <c r="GZ1976"/>
      <c r="HA1976"/>
      <c r="HB1976"/>
      <c r="HC1976"/>
      <c r="HD1976"/>
      <c r="HE1976"/>
      <c r="HF1976"/>
      <c r="HG1976"/>
      <c r="HH1976"/>
      <c r="HI1976"/>
      <c r="HJ1976"/>
      <c r="HK1976"/>
      <c r="HL1976"/>
      <c r="HM1976"/>
      <c r="HN1976"/>
      <c r="HO1976"/>
      <c r="HP1976"/>
      <c r="HQ1976"/>
      <c r="HR1976"/>
      <c r="HS1976"/>
      <c r="HT1976"/>
      <c r="HU1976"/>
      <c r="HV1976"/>
      <c r="HW1976"/>
      <c r="HX1976"/>
      <c r="HY1976"/>
      <c r="HZ1976"/>
      <c r="IA1976"/>
      <c r="IB1976"/>
      <c r="IC1976"/>
      <c r="ID1976"/>
      <c r="IE1976"/>
      <c r="IF1976"/>
      <c r="IG1976"/>
      <c r="IH1976"/>
      <c r="II1976"/>
      <c r="IJ1976"/>
      <c r="IK1976"/>
      <c r="IL1976"/>
      <c r="IM1976"/>
      <c r="IN1976"/>
    </row>
    <row r="1977" ht="15.95" customHeight="1" spans="1:248">
      <c r="A1977" s="407" t="s">
        <v>2579</v>
      </c>
      <c r="B1977" s="593" t="s">
        <v>2580</v>
      </c>
      <c r="C1977" s="591" t="s">
        <v>2581</v>
      </c>
      <c r="D1977" s="407" t="s">
        <v>762</v>
      </c>
      <c r="E1977" s="592">
        <v>43540000</v>
      </c>
      <c r="F1977" s="338"/>
      <c r="G1977"/>
      <c r="H1977"/>
      <c r="I1977"/>
      <c r="J1977"/>
      <c r="K1977"/>
      <c r="L1977"/>
      <c r="M1977"/>
      <c r="N1977"/>
      <c r="O1977"/>
      <c r="P1977"/>
      <c r="Q1977"/>
      <c r="R1977"/>
      <c r="S1977"/>
      <c r="T1977"/>
      <c r="U1977"/>
      <c r="V1977"/>
      <c r="W1977"/>
      <c r="X1977"/>
      <c r="Y1977"/>
      <c r="Z1977"/>
      <c r="AA1977"/>
      <c r="AB1977"/>
      <c r="AC1977"/>
      <c r="AD1977"/>
      <c r="AE1977"/>
      <c r="AF1977"/>
      <c r="AG1977"/>
      <c r="AH1977"/>
      <c r="AI1977"/>
      <c r="AJ1977"/>
      <c r="AK1977"/>
      <c r="AL1977"/>
      <c r="AM1977"/>
      <c r="AN1977"/>
      <c r="AO1977"/>
      <c r="AP1977"/>
      <c r="AQ1977"/>
      <c r="AR1977"/>
      <c r="AS1977"/>
      <c r="AT1977"/>
      <c r="AU1977"/>
      <c r="AV1977"/>
      <c r="AW1977"/>
      <c r="AX1977"/>
      <c r="AY1977"/>
      <c r="AZ1977"/>
      <c r="BA1977"/>
      <c r="BB1977"/>
      <c r="BC1977"/>
      <c r="BD1977"/>
      <c r="BE1977"/>
      <c r="BF1977"/>
      <c r="BG1977"/>
      <c r="BH1977"/>
      <c r="BI1977"/>
      <c r="BJ1977"/>
      <c r="BK1977"/>
      <c r="BL1977"/>
      <c r="BM1977"/>
      <c r="BN1977"/>
      <c r="BO1977"/>
      <c r="BP1977"/>
      <c r="BQ1977"/>
      <c r="BR1977"/>
      <c r="BS1977"/>
      <c r="BT1977"/>
      <c r="BU1977"/>
      <c r="BV1977"/>
      <c r="BW1977"/>
      <c r="BX1977"/>
      <c r="BY1977"/>
      <c r="BZ1977"/>
      <c r="CA1977"/>
      <c r="CB1977"/>
      <c r="CC1977"/>
      <c r="CD1977"/>
      <c r="CE1977"/>
      <c r="CF1977"/>
      <c r="CG1977"/>
      <c r="CH1977"/>
      <c r="CI1977"/>
      <c r="CJ1977"/>
      <c r="CK1977"/>
      <c r="CL1977"/>
      <c r="CM1977"/>
      <c r="CN1977"/>
      <c r="CO1977"/>
      <c r="CP1977"/>
      <c r="CQ1977"/>
      <c r="CR1977"/>
      <c r="CS1977"/>
      <c r="CT1977"/>
      <c r="CU1977"/>
      <c r="CV1977"/>
      <c r="CW1977"/>
      <c r="CX1977"/>
      <c r="CY1977"/>
      <c r="CZ1977"/>
      <c r="DA1977"/>
      <c r="DB1977"/>
      <c r="DC1977"/>
      <c r="DD1977"/>
      <c r="DE1977"/>
      <c r="DF1977"/>
      <c r="DG1977"/>
      <c r="DH1977"/>
      <c r="DI1977"/>
      <c r="DJ1977"/>
      <c r="DK1977"/>
      <c r="DL1977"/>
      <c r="DM1977"/>
      <c r="DN1977"/>
      <c r="DO1977"/>
      <c r="DP1977"/>
      <c r="DQ1977"/>
      <c r="DR1977"/>
      <c r="DS1977"/>
      <c r="DT1977"/>
      <c r="DU1977"/>
      <c r="DV1977"/>
      <c r="DW1977"/>
      <c r="DX1977"/>
      <c r="DY1977"/>
      <c r="DZ1977"/>
      <c r="EA1977"/>
      <c r="EB1977"/>
      <c r="EC1977"/>
      <c r="ED1977"/>
      <c r="EE1977"/>
      <c r="EF1977"/>
      <c r="EG1977"/>
      <c r="EH1977"/>
      <c r="EI1977"/>
      <c r="EJ1977"/>
      <c r="EK1977"/>
      <c r="EL1977"/>
      <c r="EM1977"/>
      <c r="EN1977"/>
      <c r="EO1977"/>
      <c r="EP1977"/>
      <c r="EQ1977"/>
      <c r="ER1977"/>
      <c r="ES1977"/>
      <c r="ET1977"/>
      <c r="EU1977"/>
      <c r="EV1977"/>
      <c r="EW1977"/>
      <c r="EX1977"/>
      <c r="EY1977"/>
      <c r="EZ1977"/>
      <c r="FA1977"/>
      <c r="FB1977"/>
      <c r="FC1977"/>
      <c r="FD1977"/>
      <c r="FE1977"/>
      <c r="FF1977"/>
      <c r="FG1977"/>
      <c r="FH1977"/>
      <c r="FI1977"/>
      <c r="FJ1977"/>
      <c r="FK1977"/>
      <c r="FL1977"/>
      <c r="FM1977"/>
      <c r="FN1977"/>
      <c r="FO1977"/>
      <c r="FP1977"/>
      <c r="FQ1977"/>
      <c r="FR1977"/>
      <c r="FS1977"/>
      <c r="FT1977"/>
      <c r="FU1977"/>
      <c r="FV1977"/>
      <c r="FW1977"/>
      <c r="FX1977"/>
      <c r="FY1977"/>
      <c r="FZ1977"/>
      <c r="GA1977"/>
      <c r="GB1977"/>
      <c r="GC1977"/>
      <c r="GD1977"/>
      <c r="GE1977"/>
      <c r="GF1977"/>
      <c r="GG1977"/>
      <c r="GH1977"/>
      <c r="GI1977"/>
      <c r="GJ1977"/>
      <c r="GK1977"/>
      <c r="GL1977"/>
      <c r="GM1977"/>
      <c r="GN1977"/>
      <c r="GO1977"/>
      <c r="GP1977"/>
      <c r="GQ1977"/>
      <c r="GR1977"/>
      <c r="GS1977"/>
      <c r="GT1977"/>
      <c r="GU1977"/>
      <c r="GV1977"/>
      <c r="GW1977"/>
      <c r="GX1977"/>
      <c r="GY1977"/>
      <c r="GZ1977"/>
      <c r="HA1977"/>
      <c r="HB1977"/>
      <c r="HC1977"/>
      <c r="HD1977"/>
      <c r="HE1977"/>
      <c r="HF1977"/>
      <c r="HG1977"/>
      <c r="HH1977"/>
      <c r="HI1977"/>
      <c r="HJ1977"/>
      <c r="HK1977"/>
      <c r="HL1977"/>
      <c r="HM1977"/>
      <c r="HN1977"/>
      <c r="HO1977"/>
      <c r="HP1977"/>
      <c r="HQ1977"/>
      <c r="HR1977"/>
      <c r="HS1977"/>
      <c r="HT1977"/>
      <c r="HU1977"/>
      <c r="HV1977"/>
      <c r="HW1977"/>
      <c r="HX1977"/>
      <c r="HY1977"/>
      <c r="HZ1977"/>
      <c r="IA1977"/>
      <c r="IB1977"/>
      <c r="IC1977"/>
      <c r="ID1977"/>
      <c r="IE1977"/>
      <c r="IF1977"/>
      <c r="IG1977"/>
      <c r="IH1977"/>
      <c r="II1977"/>
      <c r="IJ1977"/>
      <c r="IK1977"/>
      <c r="IL1977"/>
      <c r="IM1977"/>
      <c r="IN1977"/>
    </row>
    <row r="1978" ht="15.95" customHeight="1" spans="1:248">
      <c r="A1978" s="407" t="s">
        <v>2582</v>
      </c>
      <c r="B1978" s="593" t="s">
        <v>2583</v>
      </c>
      <c r="C1978" s="591" t="s">
        <v>2584</v>
      </c>
      <c r="D1978" s="407" t="s">
        <v>762</v>
      </c>
      <c r="E1978" s="592">
        <v>24615000</v>
      </c>
      <c r="F1978" s="338"/>
      <c r="G1978"/>
      <c r="H1978"/>
      <c r="I1978"/>
      <c r="J1978"/>
      <c r="K1978"/>
      <c r="L1978"/>
      <c r="M1978"/>
      <c r="N1978"/>
      <c r="O1978"/>
      <c r="P1978"/>
      <c r="Q1978"/>
      <c r="R1978"/>
      <c r="S1978"/>
      <c r="T1978"/>
      <c r="U1978"/>
      <c r="V1978"/>
      <c r="W1978"/>
      <c r="X1978"/>
      <c r="Y1978"/>
      <c r="Z1978"/>
      <c r="AA1978"/>
      <c r="AB1978"/>
      <c r="AC1978"/>
      <c r="AD1978"/>
      <c r="AE1978"/>
      <c r="AF1978"/>
      <c r="AG1978"/>
      <c r="AH1978"/>
      <c r="AI1978"/>
      <c r="AJ1978"/>
      <c r="AK1978"/>
      <c r="AL1978"/>
      <c r="AM1978"/>
      <c r="AN1978"/>
      <c r="AO1978"/>
      <c r="AP1978"/>
      <c r="AQ1978"/>
      <c r="AR1978"/>
      <c r="AS1978"/>
      <c r="AT1978"/>
      <c r="AU1978"/>
      <c r="AV1978"/>
      <c r="AW1978"/>
      <c r="AX1978"/>
      <c r="AY1978"/>
      <c r="AZ1978"/>
      <c r="BA1978"/>
      <c r="BB1978"/>
      <c r="BC1978"/>
      <c r="BD1978"/>
      <c r="BE1978"/>
      <c r="BF1978"/>
      <c r="BG1978"/>
      <c r="BH1978"/>
      <c r="BI1978"/>
      <c r="BJ1978"/>
      <c r="BK1978"/>
      <c r="BL1978"/>
      <c r="BM1978"/>
      <c r="BN1978"/>
      <c r="BO1978"/>
      <c r="BP1978"/>
      <c r="BQ1978"/>
      <c r="BR1978"/>
      <c r="BS1978"/>
      <c r="BT1978"/>
      <c r="BU1978"/>
      <c r="BV1978"/>
      <c r="BW1978"/>
      <c r="BX1978"/>
      <c r="BY1978"/>
      <c r="BZ1978"/>
      <c r="CA1978"/>
      <c r="CB1978"/>
      <c r="CC1978"/>
      <c r="CD1978"/>
      <c r="CE1978"/>
      <c r="CF1978"/>
      <c r="CG1978"/>
      <c r="CH1978"/>
      <c r="CI1978"/>
      <c r="CJ1978"/>
      <c r="CK1978"/>
      <c r="CL1978"/>
      <c r="CM1978"/>
      <c r="CN1978"/>
      <c r="CO1978"/>
      <c r="CP1978"/>
      <c r="CQ1978"/>
      <c r="CR1978"/>
      <c r="CS1978"/>
      <c r="CT1978"/>
      <c r="CU1978"/>
      <c r="CV1978"/>
      <c r="CW1978"/>
      <c r="CX1978"/>
      <c r="CY1978"/>
      <c r="CZ1978"/>
      <c r="DA1978"/>
      <c r="DB1978"/>
      <c r="DC1978"/>
      <c r="DD1978"/>
      <c r="DE1978"/>
      <c r="DF1978"/>
      <c r="DG1978"/>
      <c r="DH1978"/>
      <c r="DI1978"/>
      <c r="DJ1978"/>
      <c r="DK1978"/>
      <c r="DL1978"/>
      <c r="DM1978"/>
      <c r="DN1978"/>
      <c r="DO1978"/>
      <c r="DP1978"/>
      <c r="DQ1978"/>
      <c r="DR1978"/>
      <c r="DS1978"/>
      <c r="DT1978"/>
      <c r="DU1978"/>
      <c r="DV1978"/>
      <c r="DW1978"/>
      <c r="DX1978"/>
      <c r="DY1978"/>
      <c r="DZ1978"/>
      <c r="EA1978"/>
      <c r="EB1978"/>
      <c r="EC1978"/>
      <c r="ED1978"/>
      <c r="EE1978"/>
      <c r="EF1978"/>
      <c r="EG1978"/>
      <c r="EH1978"/>
      <c r="EI1978"/>
      <c r="EJ1978"/>
      <c r="EK1978"/>
      <c r="EL1978"/>
      <c r="EM1978"/>
      <c r="EN1978"/>
      <c r="EO1978"/>
      <c r="EP1978"/>
      <c r="EQ1978"/>
      <c r="ER1978"/>
      <c r="ES1978"/>
      <c r="ET1978"/>
      <c r="EU1978"/>
      <c r="EV1978"/>
      <c r="EW1978"/>
      <c r="EX1978"/>
      <c r="EY1978"/>
      <c r="EZ1978"/>
      <c r="FA1978"/>
      <c r="FB1978"/>
      <c r="FC1978"/>
      <c r="FD1978"/>
      <c r="FE1978"/>
      <c r="FF1978"/>
      <c r="FG1978"/>
      <c r="FH1978"/>
      <c r="FI1978"/>
      <c r="FJ1978"/>
      <c r="FK1978"/>
      <c r="FL1978"/>
      <c r="FM1978"/>
      <c r="FN1978"/>
      <c r="FO1978"/>
      <c r="FP1978"/>
      <c r="FQ1978"/>
      <c r="FR1978"/>
      <c r="FS1978"/>
      <c r="FT1978"/>
      <c r="FU1978"/>
      <c r="FV1978"/>
      <c r="FW1978"/>
      <c r="FX1978"/>
      <c r="FY1978"/>
      <c r="FZ1978"/>
      <c r="GA1978"/>
      <c r="GB1978"/>
      <c r="GC1978"/>
      <c r="GD1978"/>
      <c r="GE1978"/>
      <c r="GF1978"/>
      <c r="GG1978"/>
      <c r="GH1978"/>
      <c r="GI1978"/>
      <c r="GJ1978"/>
      <c r="GK1978"/>
      <c r="GL1978"/>
      <c r="GM1978"/>
      <c r="GN1978"/>
      <c r="GO1978"/>
      <c r="GP1978"/>
      <c r="GQ1978"/>
      <c r="GR1978"/>
      <c r="GS1978"/>
      <c r="GT1978"/>
      <c r="GU1978"/>
      <c r="GV1978"/>
      <c r="GW1978"/>
      <c r="GX1978"/>
      <c r="GY1978"/>
      <c r="GZ1978"/>
      <c r="HA1978"/>
      <c r="HB1978"/>
      <c r="HC1978"/>
      <c r="HD1978"/>
      <c r="HE1978"/>
      <c r="HF1978"/>
      <c r="HG1978"/>
      <c r="HH1978"/>
      <c r="HI1978"/>
      <c r="HJ1978"/>
      <c r="HK1978"/>
      <c r="HL1978"/>
      <c r="HM1978"/>
      <c r="HN1978"/>
      <c r="HO1978"/>
      <c r="HP1978"/>
      <c r="HQ1978"/>
      <c r="HR1978"/>
      <c r="HS1978"/>
      <c r="HT1978"/>
      <c r="HU1978"/>
      <c r="HV1978"/>
      <c r="HW1978"/>
      <c r="HX1978"/>
      <c r="HY1978"/>
      <c r="HZ1978"/>
      <c r="IA1978"/>
      <c r="IB1978"/>
      <c r="IC1978"/>
      <c r="ID1978"/>
      <c r="IE1978"/>
      <c r="IF1978"/>
      <c r="IG1978"/>
      <c r="IH1978"/>
      <c r="II1978"/>
      <c r="IJ1978"/>
      <c r="IK1978"/>
      <c r="IL1978"/>
      <c r="IM1978"/>
      <c r="IN1978"/>
    </row>
    <row r="1979" spans="1:248">
      <c r="A1979" s="594"/>
      <c r="B1979" s="338"/>
      <c r="C1979" s="338"/>
      <c r="D1979" s="407"/>
      <c r="E1979" s="338"/>
      <c r="F1979" s="275"/>
      <c r="G1979"/>
      <c r="H1979"/>
      <c r="I1979"/>
      <c r="J1979"/>
      <c r="K1979"/>
      <c r="L1979"/>
      <c r="M1979"/>
      <c r="N1979"/>
      <c r="O1979"/>
      <c r="P1979"/>
      <c r="Q1979"/>
      <c r="R1979"/>
      <c r="S1979"/>
      <c r="T1979"/>
      <c r="U1979"/>
      <c r="V1979"/>
      <c r="W1979"/>
      <c r="X1979"/>
      <c r="Y1979"/>
      <c r="Z1979"/>
      <c r="AA1979"/>
      <c r="AB1979"/>
      <c r="AC1979"/>
      <c r="AD1979"/>
      <c r="AE1979"/>
      <c r="AF1979"/>
      <c r="AG1979"/>
      <c r="AH1979"/>
      <c r="AI1979"/>
      <c r="AJ1979"/>
      <c r="AK1979"/>
      <c r="AL1979"/>
      <c r="AM1979"/>
      <c r="AN1979"/>
      <c r="AO1979"/>
      <c r="AP1979"/>
      <c r="AQ1979"/>
      <c r="AR1979"/>
      <c r="AS1979"/>
      <c r="AT1979"/>
      <c r="AU1979"/>
      <c r="AV1979"/>
      <c r="AW1979"/>
      <c r="AX1979"/>
      <c r="AY1979"/>
      <c r="AZ1979"/>
      <c r="BA1979"/>
      <c r="BB1979"/>
      <c r="BC1979"/>
      <c r="BD1979"/>
      <c r="BE1979"/>
      <c r="BF1979"/>
      <c r="BG1979"/>
      <c r="BH1979"/>
      <c r="BI1979"/>
      <c r="BJ1979"/>
      <c r="BK1979"/>
      <c r="BL1979"/>
      <c r="BM1979"/>
      <c r="BN1979"/>
      <c r="BO1979"/>
      <c r="BP1979"/>
      <c r="BQ1979"/>
      <c r="BR1979"/>
      <c r="BS1979"/>
      <c r="BT1979"/>
      <c r="BU1979"/>
      <c r="BV1979"/>
      <c r="BW1979"/>
      <c r="BX1979"/>
      <c r="BY1979"/>
      <c r="BZ1979"/>
      <c r="CA1979"/>
      <c r="CB1979"/>
      <c r="CC1979"/>
      <c r="CD1979"/>
      <c r="CE1979"/>
      <c r="CF1979"/>
      <c r="CG1979"/>
      <c r="CH1979"/>
      <c r="CI1979"/>
      <c r="CJ1979"/>
      <c r="CK1979"/>
      <c r="CL1979"/>
      <c r="CM1979"/>
      <c r="CN1979"/>
      <c r="CO1979"/>
      <c r="CP1979"/>
      <c r="CQ1979"/>
      <c r="CR1979"/>
      <c r="CS1979"/>
      <c r="CT1979"/>
      <c r="CU1979"/>
      <c r="CV1979"/>
      <c r="CW1979"/>
      <c r="CX1979"/>
      <c r="CY1979"/>
      <c r="CZ1979"/>
      <c r="DA1979"/>
      <c r="DB1979"/>
      <c r="DC1979"/>
      <c r="DD1979"/>
      <c r="DE1979"/>
      <c r="DF1979"/>
      <c r="DG1979"/>
      <c r="DH1979"/>
      <c r="DI1979"/>
      <c r="DJ1979"/>
      <c r="DK1979"/>
      <c r="DL1979"/>
      <c r="DM1979"/>
      <c r="DN1979"/>
      <c r="DO1979"/>
      <c r="DP1979"/>
      <c r="DQ1979"/>
      <c r="DR1979"/>
      <c r="DS1979"/>
      <c r="DT1979"/>
      <c r="DU1979"/>
      <c r="DV1979"/>
      <c r="DW1979"/>
      <c r="DX1979"/>
      <c r="DY1979"/>
      <c r="DZ1979"/>
      <c r="EA1979"/>
      <c r="EB1979"/>
      <c r="EC1979"/>
      <c r="ED1979"/>
      <c r="EE1979"/>
      <c r="EF1979"/>
      <c r="EG1979"/>
      <c r="EH1979"/>
      <c r="EI1979"/>
      <c r="EJ1979"/>
      <c r="EK1979"/>
      <c r="EL1979"/>
      <c r="EM1979"/>
      <c r="EN1979"/>
      <c r="EO1979"/>
      <c r="EP1979"/>
      <c r="EQ1979"/>
      <c r="ER1979"/>
      <c r="ES1979"/>
      <c r="ET1979"/>
      <c r="EU1979"/>
      <c r="EV1979"/>
      <c r="EW1979"/>
      <c r="EX1979"/>
      <c r="EY1979"/>
      <c r="EZ1979"/>
      <c r="FA1979"/>
      <c r="FB1979"/>
      <c r="FC1979"/>
      <c r="FD1979"/>
      <c r="FE1979"/>
      <c r="FF1979"/>
      <c r="FG1979"/>
      <c r="FH1979"/>
      <c r="FI1979"/>
      <c r="FJ1979"/>
      <c r="FK1979"/>
      <c r="FL1979"/>
      <c r="FM1979"/>
      <c r="FN1979"/>
      <c r="FO1979"/>
      <c r="FP1979"/>
      <c r="FQ1979"/>
      <c r="FR1979"/>
      <c r="FS1979"/>
      <c r="FT1979"/>
      <c r="FU1979"/>
      <c r="FV1979"/>
      <c r="FW1979"/>
      <c r="FX1979"/>
      <c r="FY1979"/>
      <c r="FZ1979"/>
      <c r="GA1979"/>
      <c r="GB1979"/>
      <c r="GC1979"/>
      <c r="GD1979"/>
      <c r="GE1979"/>
      <c r="GF1979"/>
      <c r="GG1979"/>
      <c r="GH1979"/>
      <c r="GI1979"/>
      <c r="GJ1979"/>
      <c r="GK1979"/>
      <c r="GL1979"/>
      <c r="GM1979"/>
      <c r="GN1979"/>
      <c r="GO1979"/>
      <c r="GP1979"/>
      <c r="GQ1979"/>
      <c r="GR1979"/>
      <c r="GS1979"/>
      <c r="GT1979"/>
      <c r="GU1979"/>
      <c r="GV1979"/>
      <c r="GW1979"/>
      <c r="GX1979"/>
      <c r="GY1979"/>
      <c r="GZ1979"/>
      <c r="HA1979"/>
      <c r="HB1979"/>
      <c r="HC1979"/>
      <c r="HD1979"/>
      <c r="HE1979"/>
      <c r="HF1979"/>
      <c r="HG1979"/>
      <c r="HH1979"/>
      <c r="HI1979"/>
      <c r="HJ1979"/>
      <c r="HK1979"/>
      <c r="HL1979"/>
      <c r="HM1979"/>
      <c r="HN1979"/>
      <c r="HO1979"/>
      <c r="HP1979"/>
      <c r="HQ1979"/>
      <c r="HR1979"/>
      <c r="HS1979"/>
      <c r="HT1979"/>
      <c r="HU1979"/>
      <c r="HV1979"/>
      <c r="HW1979"/>
      <c r="HX1979"/>
      <c r="HY1979"/>
      <c r="HZ1979"/>
      <c r="IA1979"/>
      <c r="IB1979"/>
      <c r="IC1979"/>
      <c r="ID1979"/>
      <c r="IE1979"/>
      <c r="IF1979"/>
      <c r="IG1979"/>
      <c r="IH1979"/>
      <c r="II1979"/>
      <c r="IJ1979"/>
      <c r="IK1979"/>
      <c r="IL1979"/>
      <c r="IM1979"/>
      <c r="IN1979"/>
    </row>
    <row r="1980" ht="33" customHeight="1" spans="1:248">
      <c r="A1980" s="595" t="s">
        <v>2454</v>
      </c>
      <c r="B1980" s="403" t="s">
        <v>146</v>
      </c>
      <c r="C1980" s="596"/>
      <c r="D1980" s="597"/>
      <c r="E1980" s="598">
        <f>SUM(E1981:E1984)</f>
        <v>116503000</v>
      </c>
      <c r="F1980" s="599"/>
      <c r="G1980"/>
      <c r="H1980"/>
      <c r="I1980"/>
      <c r="J1980"/>
      <c r="K1980"/>
      <c r="L1980"/>
      <c r="M1980"/>
      <c r="N1980"/>
      <c r="O1980"/>
      <c r="P1980"/>
      <c r="Q1980"/>
      <c r="R1980"/>
      <c r="S1980"/>
      <c r="T1980"/>
      <c r="U1980"/>
      <c r="V1980"/>
      <c r="W1980"/>
      <c r="X1980"/>
      <c r="Y1980"/>
      <c r="Z1980"/>
      <c r="AA1980"/>
      <c r="AB1980"/>
      <c r="AC1980"/>
      <c r="AD1980"/>
      <c r="AE1980"/>
      <c r="AF1980"/>
      <c r="AG1980"/>
      <c r="AH1980"/>
      <c r="AI1980"/>
      <c r="AJ1980"/>
      <c r="AK1980"/>
      <c r="AL1980"/>
      <c r="AM1980"/>
      <c r="AN1980"/>
      <c r="AO1980"/>
      <c r="AP1980"/>
      <c r="AQ1980"/>
      <c r="AR1980"/>
      <c r="AS1980"/>
      <c r="AT1980"/>
      <c r="AU1980"/>
      <c r="AV1980"/>
      <c r="AW1980"/>
      <c r="AX1980"/>
      <c r="AY1980"/>
      <c r="AZ1980"/>
      <c r="BA1980"/>
      <c r="BB1980"/>
      <c r="BC1980"/>
      <c r="BD1980"/>
      <c r="BE1980"/>
      <c r="BF1980"/>
      <c r="BG1980"/>
      <c r="BH1980"/>
      <c r="BI1980"/>
      <c r="BJ1980"/>
      <c r="BK1980"/>
      <c r="BL1980"/>
      <c r="BM1980"/>
      <c r="BN1980"/>
      <c r="BO1980"/>
      <c r="BP1980"/>
      <c r="BQ1980"/>
      <c r="BR1980"/>
      <c r="BS1980"/>
      <c r="BT1980"/>
      <c r="BU1980"/>
      <c r="BV1980"/>
      <c r="BW1980"/>
      <c r="BX1980"/>
      <c r="BY1980"/>
      <c r="BZ1980"/>
      <c r="CA1980"/>
      <c r="CB1980"/>
      <c r="CC1980"/>
      <c r="CD1980"/>
      <c r="CE1980"/>
      <c r="CF1980"/>
      <c r="CG1980"/>
      <c r="CH1980"/>
      <c r="CI1980"/>
      <c r="CJ1980"/>
      <c r="CK1980"/>
      <c r="CL1980"/>
      <c r="CM1980"/>
      <c r="CN1980"/>
      <c r="CO1980"/>
      <c r="CP1980"/>
      <c r="CQ1980"/>
      <c r="CR1980"/>
      <c r="CS1980"/>
      <c r="CT1980"/>
      <c r="CU1980"/>
      <c r="CV1980"/>
      <c r="CW1980"/>
      <c r="CX1980"/>
      <c r="CY1980"/>
      <c r="CZ1980"/>
      <c r="DA1980"/>
      <c r="DB1980"/>
      <c r="DC1980"/>
      <c r="DD1980"/>
      <c r="DE1980"/>
      <c r="DF1980"/>
      <c r="DG1980"/>
      <c r="DH1980"/>
      <c r="DI1980"/>
      <c r="DJ1980"/>
      <c r="DK1980"/>
      <c r="DL1980"/>
      <c r="DM1980"/>
      <c r="DN1980"/>
      <c r="DO1980"/>
      <c r="DP1980"/>
      <c r="DQ1980"/>
      <c r="DR1980"/>
      <c r="DS1980"/>
      <c r="DT1980"/>
      <c r="DU1980"/>
      <c r="DV1980"/>
      <c r="DW1980"/>
      <c r="DX1980"/>
      <c r="DY1980"/>
      <c r="DZ1980"/>
      <c r="EA1980"/>
      <c r="EB1980"/>
      <c r="EC1980"/>
      <c r="ED1980"/>
      <c r="EE1980"/>
      <c r="EF1980"/>
      <c r="EG1980"/>
      <c r="EH1980"/>
      <c r="EI1980"/>
      <c r="EJ1980"/>
      <c r="EK1980"/>
      <c r="EL1980"/>
      <c r="EM1980"/>
      <c r="EN1980"/>
      <c r="EO1980"/>
      <c r="EP1980"/>
      <c r="EQ1980"/>
      <c r="ER1980"/>
      <c r="ES1980"/>
      <c r="ET1980"/>
      <c r="EU1980"/>
      <c r="EV1980"/>
      <c r="EW1980"/>
      <c r="EX1980"/>
      <c r="EY1980"/>
      <c r="EZ1980"/>
      <c r="FA1980"/>
      <c r="FB1980"/>
      <c r="FC1980"/>
      <c r="FD1980"/>
      <c r="FE1980"/>
      <c r="FF1980"/>
      <c r="FG1980"/>
      <c r="FH1980"/>
      <c r="FI1980"/>
      <c r="FJ1980"/>
      <c r="FK1980"/>
      <c r="FL1980"/>
      <c r="FM1980"/>
      <c r="FN1980"/>
      <c r="FO1980"/>
      <c r="FP1980"/>
      <c r="FQ1980"/>
      <c r="FR1980"/>
      <c r="FS1980"/>
      <c r="FT1980"/>
      <c r="FU1980"/>
      <c r="FV1980"/>
      <c r="FW1980"/>
      <c r="FX1980"/>
      <c r="FY1980"/>
      <c r="FZ1980"/>
      <c r="GA1980"/>
      <c r="GB1980"/>
      <c r="GC1980"/>
      <c r="GD1980"/>
      <c r="GE1980"/>
      <c r="GF1980"/>
      <c r="GG1980"/>
      <c r="GH1980"/>
      <c r="GI1980"/>
      <c r="GJ1980"/>
      <c r="GK1980"/>
      <c r="GL1980"/>
      <c r="GM1980"/>
      <c r="GN1980"/>
      <c r="GO1980"/>
      <c r="GP1980"/>
      <c r="GQ1980"/>
      <c r="GR1980"/>
      <c r="GS1980"/>
      <c r="GT1980"/>
      <c r="GU1980"/>
      <c r="GV1980"/>
      <c r="GW1980"/>
      <c r="GX1980"/>
      <c r="GY1980"/>
      <c r="GZ1980"/>
      <c r="HA1980"/>
      <c r="HB1980"/>
      <c r="HC1980"/>
      <c r="HD1980"/>
      <c r="HE1980"/>
      <c r="HF1980"/>
      <c r="HG1980"/>
      <c r="HH1980"/>
      <c r="HI1980"/>
      <c r="HJ1980"/>
      <c r="HK1980"/>
      <c r="HL1980"/>
      <c r="HM1980"/>
      <c r="HN1980"/>
      <c r="HO1980"/>
      <c r="HP1980"/>
      <c r="HQ1980"/>
      <c r="HR1980"/>
      <c r="HS1980"/>
      <c r="HT1980"/>
      <c r="HU1980"/>
      <c r="HV1980"/>
      <c r="HW1980"/>
      <c r="HX1980"/>
      <c r="HY1980"/>
      <c r="HZ1980"/>
      <c r="IA1980"/>
      <c r="IB1980"/>
      <c r="IC1980"/>
      <c r="ID1980"/>
      <c r="IE1980"/>
      <c r="IF1980"/>
      <c r="IG1980"/>
      <c r="IH1980"/>
      <c r="II1980"/>
      <c r="IJ1980"/>
      <c r="IK1980"/>
      <c r="IL1980"/>
      <c r="IM1980"/>
      <c r="IN1980"/>
    </row>
    <row r="1981" spans="1:248">
      <c r="A1981" s="594" t="s">
        <v>2574</v>
      </c>
      <c r="B1981" s="338" t="s">
        <v>2585</v>
      </c>
      <c r="C1981" s="338" t="s">
        <v>2586</v>
      </c>
      <c r="D1981" s="407" t="s">
        <v>762</v>
      </c>
      <c r="E1981" s="600">
        <v>20000000</v>
      </c>
      <c r="F1981" s="338"/>
      <c r="G1981"/>
      <c r="H1981"/>
      <c r="I1981"/>
      <c r="J1981"/>
      <c r="K1981"/>
      <c r="L1981"/>
      <c r="M1981"/>
      <c r="N1981"/>
      <c r="O1981"/>
      <c r="P1981"/>
      <c r="Q1981"/>
      <c r="R1981"/>
      <c r="S1981"/>
      <c r="T1981"/>
      <c r="U1981"/>
      <c r="V1981"/>
      <c r="W1981"/>
      <c r="X1981"/>
      <c r="Y1981"/>
      <c r="Z1981"/>
      <c r="AA1981"/>
      <c r="AB1981"/>
      <c r="AC1981"/>
      <c r="AD1981"/>
      <c r="AE1981"/>
      <c r="AF1981"/>
      <c r="AG1981"/>
      <c r="AH1981"/>
      <c r="AI1981"/>
      <c r="AJ1981"/>
      <c r="AK1981"/>
      <c r="AL1981"/>
      <c r="AM1981"/>
      <c r="AN1981"/>
      <c r="AO1981"/>
      <c r="AP1981"/>
      <c r="AQ1981"/>
      <c r="AR1981"/>
      <c r="AS1981"/>
      <c r="AT1981"/>
      <c r="AU1981"/>
      <c r="AV1981"/>
      <c r="AW1981"/>
      <c r="AX1981"/>
      <c r="AY1981"/>
      <c r="AZ1981"/>
      <c r="BA1981"/>
      <c r="BB1981"/>
      <c r="BC1981"/>
      <c r="BD1981"/>
      <c r="BE1981"/>
      <c r="BF1981"/>
      <c r="BG1981"/>
      <c r="BH1981"/>
      <c r="BI1981"/>
      <c r="BJ1981"/>
      <c r="BK1981"/>
      <c r="BL1981"/>
      <c r="BM1981"/>
      <c r="BN1981"/>
      <c r="BO1981"/>
      <c r="BP1981"/>
      <c r="BQ1981"/>
      <c r="BR1981"/>
      <c r="BS1981"/>
      <c r="BT1981"/>
      <c r="BU1981"/>
      <c r="BV1981"/>
      <c r="BW1981"/>
      <c r="BX1981"/>
      <c r="BY1981"/>
      <c r="BZ1981"/>
      <c r="CA1981"/>
      <c r="CB1981"/>
      <c r="CC1981"/>
      <c r="CD1981"/>
      <c r="CE1981"/>
      <c r="CF1981"/>
      <c r="CG1981"/>
      <c r="CH1981"/>
      <c r="CI1981"/>
      <c r="CJ1981"/>
      <c r="CK1981"/>
      <c r="CL1981"/>
      <c r="CM1981"/>
      <c r="CN1981"/>
      <c r="CO1981"/>
      <c r="CP1981"/>
      <c r="CQ1981"/>
      <c r="CR1981"/>
      <c r="CS1981"/>
      <c r="CT1981"/>
      <c r="CU1981"/>
      <c r="CV1981"/>
      <c r="CW1981"/>
      <c r="CX1981"/>
      <c r="CY1981"/>
      <c r="CZ1981"/>
      <c r="DA1981"/>
      <c r="DB1981"/>
      <c r="DC1981"/>
      <c r="DD1981"/>
      <c r="DE1981"/>
      <c r="DF1981"/>
      <c r="DG1981"/>
      <c r="DH1981"/>
      <c r="DI1981"/>
      <c r="DJ1981"/>
      <c r="DK1981"/>
      <c r="DL1981"/>
      <c r="DM1981"/>
      <c r="DN1981"/>
      <c r="DO1981"/>
      <c r="DP1981"/>
      <c r="DQ1981"/>
      <c r="DR1981"/>
      <c r="DS1981"/>
      <c r="DT1981"/>
      <c r="DU1981"/>
      <c r="DV1981"/>
      <c r="DW1981"/>
      <c r="DX1981"/>
      <c r="DY1981"/>
      <c r="DZ1981"/>
      <c r="EA1981"/>
      <c r="EB1981"/>
      <c r="EC1981"/>
      <c r="ED1981"/>
      <c r="EE1981"/>
      <c r="EF1981"/>
      <c r="EG1981"/>
      <c r="EH1981"/>
      <c r="EI1981"/>
      <c r="EJ1981"/>
      <c r="EK1981"/>
      <c r="EL1981"/>
      <c r="EM1981"/>
      <c r="EN1981"/>
      <c r="EO1981"/>
      <c r="EP1981"/>
      <c r="EQ1981"/>
      <c r="ER1981"/>
      <c r="ES1981"/>
      <c r="ET1981"/>
      <c r="EU1981"/>
      <c r="EV1981"/>
      <c r="EW1981"/>
      <c r="EX1981"/>
      <c r="EY1981"/>
      <c r="EZ1981"/>
      <c r="FA1981"/>
      <c r="FB1981"/>
      <c r="FC1981"/>
      <c r="FD1981"/>
      <c r="FE1981"/>
      <c r="FF1981"/>
      <c r="FG1981"/>
      <c r="FH1981"/>
      <c r="FI1981"/>
      <c r="FJ1981"/>
      <c r="FK1981"/>
      <c r="FL1981"/>
      <c r="FM1981"/>
      <c r="FN1981"/>
      <c r="FO1981"/>
      <c r="FP1981"/>
      <c r="FQ1981"/>
      <c r="FR1981"/>
      <c r="FS1981"/>
      <c r="FT1981"/>
      <c r="FU1981"/>
      <c r="FV1981"/>
      <c r="FW1981"/>
      <c r="FX1981"/>
      <c r="FY1981"/>
      <c r="FZ1981"/>
      <c r="GA1981"/>
      <c r="GB1981"/>
      <c r="GC1981"/>
      <c r="GD1981"/>
      <c r="GE1981"/>
      <c r="GF1981"/>
      <c r="GG1981"/>
      <c r="GH1981"/>
      <c r="GI1981"/>
      <c r="GJ1981"/>
      <c r="GK1981"/>
      <c r="GL1981"/>
      <c r="GM1981"/>
      <c r="GN1981"/>
      <c r="GO1981"/>
      <c r="GP1981"/>
      <c r="GQ1981"/>
      <c r="GR1981"/>
      <c r="GS1981"/>
      <c r="GT1981"/>
      <c r="GU1981"/>
      <c r="GV1981"/>
      <c r="GW1981"/>
      <c r="GX1981"/>
      <c r="GY1981"/>
      <c r="GZ1981"/>
      <c r="HA1981"/>
      <c r="HB1981"/>
      <c r="HC1981"/>
      <c r="HD1981"/>
      <c r="HE1981"/>
      <c r="HF1981"/>
      <c r="HG1981"/>
      <c r="HH1981"/>
      <c r="HI1981"/>
      <c r="HJ1981"/>
      <c r="HK1981"/>
      <c r="HL1981"/>
      <c r="HM1981"/>
      <c r="HN1981"/>
      <c r="HO1981"/>
      <c r="HP1981"/>
      <c r="HQ1981"/>
      <c r="HR1981"/>
      <c r="HS1981"/>
      <c r="HT1981"/>
      <c r="HU1981"/>
      <c r="HV1981"/>
      <c r="HW1981"/>
      <c r="HX1981"/>
      <c r="HY1981"/>
      <c r="HZ1981"/>
      <c r="IA1981"/>
      <c r="IB1981"/>
      <c r="IC1981"/>
      <c r="ID1981"/>
      <c r="IE1981"/>
      <c r="IF1981"/>
      <c r="IG1981"/>
      <c r="IH1981"/>
      <c r="II1981"/>
      <c r="IJ1981"/>
      <c r="IK1981"/>
      <c r="IL1981"/>
      <c r="IM1981"/>
      <c r="IN1981"/>
    </row>
    <row r="1982" s="128" customFormat="1" ht="15.95" customHeight="1" spans="1:6">
      <c r="A1982" s="601" t="s">
        <v>2577</v>
      </c>
      <c r="B1982" s="602" t="s">
        <v>2587</v>
      </c>
      <c r="C1982" s="338" t="s">
        <v>2588</v>
      </c>
      <c r="D1982" s="407" t="s">
        <v>762</v>
      </c>
      <c r="E1982" s="603">
        <v>45000000</v>
      </c>
      <c r="F1982" s="335"/>
    </row>
    <row r="1983" ht="31.5" spans="1:248">
      <c r="A1983" s="594" t="s">
        <v>2579</v>
      </c>
      <c r="B1983" s="323" t="s">
        <v>2589</v>
      </c>
      <c r="C1983" s="338" t="s">
        <v>2590</v>
      </c>
      <c r="D1983" s="407" t="s">
        <v>762</v>
      </c>
      <c r="E1983" s="600">
        <v>15000000</v>
      </c>
      <c r="F1983" s="338"/>
      <c r="G1983"/>
      <c r="H1983"/>
      <c r="I1983"/>
      <c r="J1983"/>
      <c r="K1983"/>
      <c r="L1983"/>
      <c r="M1983"/>
      <c r="N1983"/>
      <c r="O1983"/>
      <c r="P1983"/>
      <c r="Q1983"/>
      <c r="R1983"/>
      <c r="S1983"/>
      <c r="T1983"/>
      <c r="U1983"/>
      <c r="V1983"/>
      <c r="W1983"/>
      <c r="X1983"/>
      <c r="Y1983"/>
      <c r="Z1983"/>
      <c r="AA1983"/>
      <c r="AB1983"/>
      <c r="AC1983"/>
      <c r="AD1983"/>
      <c r="AE1983"/>
      <c r="AF1983"/>
      <c r="AG1983"/>
      <c r="AH1983"/>
      <c r="AI1983"/>
      <c r="AJ1983"/>
      <c r="AK1983"/>
      <c r="AL1983"/>
      <c r="AM1983"/>
      <c r="AN1983"/>
      <c r="AO1983"/>
      <c r="AP1983"/>
      <c r="AQ1983"/>
      <c r="AR1983"/>
      <c r="AS1983"/>
      <c r="AT1983"/>
      <c r="AU1983"/>
      <c r="AV1983"/>
      <c r="AW1983"/>
      <c r="AX1983"/>
      <c r="AY1983"/>
      <c r="AZ1983"/>
      <c r="BA1983"/>
      <c r="BB1983"/>
      <c r="BC1983"/>
      <c r="BD1983"/>
      <c r="BE1983"/>
      <c r="BF1983"/>
      <c r="BG1983"/>
      <c r="BH1983"/>
      <c r="BI1983"/>
      <c r="BJ1983"/>
      <c r="BK1983"/>
      <c r="BL1983"/>
      <c r="BM1983"/>
      <c r="BN1983"/>
      <c r="BO1983"/>
      <c r="BP1983"/>
      <c r="BQ1983"/>
      <c r="BR1983"/>
      <c r="BS1983"/>
      <c r="BT1983"/>
      <c r="BU1983"/>
      <c r="BV1983"/>
      <c r="BW1983"/>
      <c r="BX1983"/>
      <c r="BY1983"/>
      <c r="BZ1983"/>
      <c r="CA1983"/>
      <c r="CB1983"/>
      <c r="CC1983"/>
      <c r="CD1983"/>
      <c r="CE1983"/>
      <c r="CF1983"/>
      <c r="CG1983"/>
      <c r="CH1983"/>
      <c r="CI1983"/>
      <c r="CJ1983"/>
      <c r="CK1983"/>
      <c r="CL1983"/>
      <c r="CM1983"/>
      <c r="CN1983"/>
      <c r="CO1983"/>
      <c r="CP1983"/>
      <c r="CQ1983"/>
      <c r="CR1983"/>
      <c r="CS1983"/>
      <c r="CT1983"/>
      <c r="CU1983"/>
      <c r="CV1983"/>
      <c r="CW1983"/>
      <c r="CX1983"/>
      <c r="CY1983"/>
      <c r="CZ1983"/>
      <c r="DA1983"/>
      <c r="DB1983"/>
      <c r="DC1983"/>
      <c r="DD1983"/>
      <c r="DE1983"/>
      <c r="DF1983"/>
      <c r="DG1983"/>
      <c r="DH1983"/>
      <c r="DI1983"/>
      <c r="DJ1983"/>
      <c r="DK1983"/>
      <c r="DL1983"/>
      <c r="DM1983"/>
      <c r="DN1983"/>
      <c r="DO1983"/>
      <c r="DP1983"/>
      <c r="DQ1983"/>
      <c r="DR1983"/>
      <c r="DS1983"/>
      <c r="DT1983"/>
      <c r="DU1983"/>
      <c r="DV1983"/>
      <c r="DW1983"/>
      <c r="DX1983"/>
      <c r="DY1983"/>
      <c r="DZ1983"/>
      <c r="EA1983"/>
      <c r="EB1983"/>
      <c r="EC1983"/>
      <c r="ED1983"/>
      <c r="EE1983"/>
      <c r="EF1983"/>
      <c r="EG1983"/>
      <c r="EH1983"/>
      <c r="EI1983"/>
      <c r="EJ1983"/>
      <c r="EK1983"/>
      <c r="EL1983"/>
      <c r="EM1983"/>
      <c r="EN1983"/>
      <c r="EO1983"/>
      <c r="EP1983"/>
      <c r="EQ1983"/>
      <c r="ER1983"/>
      <c r="ES1983"/>
      <c r="ET1983"/>
      <c r="EU1983"/>
      <c r="EV1983"/>
      <c r="EW1983"/>
      <c r="EX1983"/>
      <c r="EY1983"/>
      <c r="EZ1983"/>
      <c r="FA1983"/>
      <c r="FB1983"/>
      <c r="FC1983"/>
      <c r="FD1983"/>
      <c r="FE1983"/>
      <c r="FF1983"/>
      <c r="FG1983"/>
      <c r="FH1983"/>
      <c r="FI1983"/>
      <c r="FJ1983"/>
      <c r="FK1983"/>
      <c r="FL1983"/>
      <c r="FM1983"/>
      <c r="FN1983"/>
      <c r="FO1983"/>
      <c r="FP1983"/>
      <c r="FQ1983"/>
      <c r="FR1983"/>
      <c r="FS1983"/>
      <c r="FT1983"/>
      <c r="FU1983"/>
      <c r="FV1983"/>
      <c r="FW1983"/>
      <c r="FX1983"/>
      <c r="FY1983"/>
      <c r="FZ1983"/>
      <c r="GA1983"/>
      <c r="GB1983"/>
      <c r="GC1983"/>
      <c r="GD1983"/>
      <c r="GE1983"/>
      <c r="GF1983"/>
      <c r="GG1983"/>
      <c r="GH1983"/>
      <c r="GI1983"/>
      <c r="GJ1983"/>
      <c r="GK1983"/>
      <c r="GL1983"/>
      <c r="GM1983"/>
      <c r="GN1983"/>
      <c r="GO1983"/>
      <c r="GP1983"/>
      <c r="GQ1983"/>
      <c r="GR1983"/>
      <c r="GS1983"/>
      <c r="GT1983"/>
      <c r="GU1983"/>
      <c r="GV1983"/>
      <c r="GW1983"/>
      <c r="GX1983"/>
      <c r="GY1983"/>
      <c r="GZ1983"/>
      <c r="HA1983"/>
      <c r="HB1983"/>
      <c r="HC1983"/>
      <c r="HD1983"/>
      <c r="HE1983"/>
      <c r="HF1983"/>
      <c r="HG1983"/>
      <c r="HH1983"/>
      <c r="HI1983"/>
      <c r="HJ1983"/>
      <c r="HK1983"/>
      <c r="HL1983"/>
      <c r="HM1983"/>
      <c r="HN1983"/>
      <c r="HO1983"/>
      <c r="HP1983"/>
      <c r="HQ1983"/>
      <c r="HR1983"/>
      <c r="HS1983"/>
      <c r="HT1983"/>
      <c r="HU1983"/>
      <c r="HV1983"/>
      <c r="HW1983"/>
      <c r="HX1983"/>
      <c r="HY1983"/>
      <c r="HZ1983"/>
      <c r="IA1983"/>
      <c r="IB1983"/>
      <c r="IC1983"/>
      <c r="ID1983"/>
      <c r="IE1983"/>
      <c r="IF1983"/>
      <c r="IG1983"/>
      <c r="IH1983"/>
      <c r="II1983"/>
      <c r="IJ1983"/>
      <c r="IK1983"/>
      <c r="IL1983"/>
      <c r="IM1983"/>
      <c r="IN1983"/>
    </row>
    <row r="1984" spans="1:248">
      <c r="A1984" s="594" t="s">
        <v>2582</v>
      </c>
      <c r="B1984" s="604" t="s">
        <v>2591</v>
      </c>
      <c r="C1984" s="338" t="s">
        <v>2592</v>
      </c>
      <c r="D1984" s="407" t="s">
        <v>762</v>
      </c>
      <c r="E1984" s="600">
        <v>36503000</v>
      </c>
      <c r="F1984" s="338"/>
      <c r="G1984"/>
      <c r="H1984"/>
      <c r="I1984"/>
      <c r="J1984"/>
      <c r="K1984"/>
      <c r="L1984"/>
      <c r="M1984"/>
      <c r="N1984"/>
      <c r="O1984"/>
      <c r="P1984"/>
      <c r="Q1984"/>
      <c r="R1984"/>
      <c r="S1984"/>
      <c r="T1984"/>
      <c r="U1984"/>
      <c r="V1984"/>
      <c r="W1984"/>
      <c r="X1984"/>
      <c r="Y1984"/>
      <c r="Z1984"/>
      <c r="AA1984"/>
      <c r="AB1984"/>
      <c r="AC1984"/>
      <c r="AD1984"/>
      <c r="AE1984"/>
      <c r="AF1984"/>
      <c r="AG1984"/>
      <c r="AH1984"/>
      <c r="AI1984"/>
      <c r="AJ1984"/>
      <c r="AK1984"/>
      <c r="AL1984"/>
      <c r="AM1984"/>
      <c r="AN1984"/>
      <c r="AO1984"/>
      <c r="AP1984"/>
      <c r="AQ1984"/>
      <c r="AR1984"/>
      <c r="AS1984"/>
      <c r="AT1984"/>
      <c r="AU1984"/>
      <c r="AV1984"/>
      <c r="AW1984"/>
      <c r="AX1984"/>
      <c r="AY1984"/>
      <c r="AZ1984"/>
      <c r="BA1984"/>
      <c r="BB1984"/>
      <c r="BC1984"/>
      <c r="BD1984"/>
      <c r="BE1984"/>
      <c r="BF1984"/>
      <c r="BG1984"/>
      <c r="BH1984"/>
      <c r="BI1984"/>
      <c r="BJ1984"/>
      <c r="BK1984"/>
      <c r="BL1984"/>
      <c r="BM1984"/>
      <c r="BN1984"/>
      <c r="BO1984"/>
      <c r="BP1984"/>
      <c r="BQ1984"/>
      <c r="BR1984"/>
      <c r="BS1984"/>
      <c r="BT1984"/>
      <c r="BU1984"/>
      <c r="BV1984"/>
      <c r="BW1984"/>
      <c r="BX1984"/>
      <c r="BY1984"/>
      <c r="BZ1984"/>
      <c r="CA1984"/>
      <c r="CB1984"/>
      <c r="CC1984"/>
      <c r="CD1984"/>
      <c r="CE1984"/>
      <c r="CF1984"/>
      <c r="CG1984"/>
      <c r="CH1984"/>
      <c r="CI1984"/>
      <c r="CJ1984"/>
      <c r="CK1984"/>
      <c r="CL1984"/>
      <c r="CM1984"/>
      <c r="CN1984"/>
      <c r="CO1984"/>
      <c r="CP1984"/>
      <c r="CQ1984"/>
      <c r="CR1984"/>
      <c r="CS1984"/>
      <c r="CT1984"/>
      <c r="CU1984"/>
      <c r="CV1984"/>
      <c r="CW1984"/>
      <c r="CX1984"/>
      <c r="CY1984"/>
      <c r="CZ1984"/>
      <c r="DA1984"/>
      <c r="DB1984"/>
      <c r="DC1984"/>
      <c r="DD1984"/>
      <c r="DE1984"/>
      <c r="DF1984"/>
      <c r="DG1984"/>
      <c r="DH1984"/>
      <c r="DI1984"/>
      <c r="DJ1984"/>
      <c r="DK1984"/>
      <c r="DL1984"/>
      <c r="DM1984"/>
      <c r="DN1984"/>
      <c r="DO1984"/>
      <c r="DP1984"/>
      <c r="DQ1984"/>
      <c r="DR1984"/>
      <c r="DS1984"/>
      <c r="DT1984"/>
      <c r="DU1984"/>
      <c r="DV1984"/>
      <c r="DW1984"/>
      <c r="DX1984"/>
      <c r="DY1984"/>
      <c r="DZ1984"/>
      <c r="EA1984"/>
      <c r="EB1984"/>
      <c r="EC1984"/>
      <c r="ED1984"/>
      <c r="EE1984"/>
      <c r="EF1984"/>
      <c r="EG1984"/>
      <c r="EH1984"/>
      <c r="EI1984"/>
      <c r="EJ1984"/>
      <c r="EK1984"/>
      <c r="EL1984"/>
      <c r="EM1984"/>
      <c r="EN1984"/>
      <c r="EO1984"/>
      <c r="EP1984"/>
      <c r="EQ1984"/>
      <c r="ER1984"/>
      <c r="ES1984"/>
      <c r="ET1984"/>
      <c r="EU1984"/>
      <c r="EV1984"/>
      <c r="EW1984"/>
      <c r="EX1984"/>
      <c r="EY1984"/>
      <c r="EZ1984"/>
      <c r="FA1984"/>
      <c r="FB1984"/>
      <c r="FC1984"/>
      <c r="FD1984"/>
      <c r="FE1984"/>
      <c r="FF1984"/>
      <c r="FG1984"/>
      <c r="FH1984"/>
      <c r="FI1984"/>
      <c r="FJ1984"/>
      <c r="FK1984"/>
      <c r="FL1984"/>
      <c r="FM1984"/>
      <c r="FN1984"/>
      <c r="FO1984"/>
      <c r="FP1984"/>
      <c r="FQ1984"/>
      <c r="FR1984"/>
      <c r="FS1984"/>
      <c r="FT1984"/>
      <c r="FU1984"/>
      <c r="FV1984"/>
      <c r="FW1984"/>
      <c r="FX1984"/>
      <c r="FY1984"/>
      <c r="FZ1984"/>
      <c r="GA1984"/>
      <c r="GB1984"/>
      <c r="GC1984"/>
      <c r="GD1984"/>
      <c r="GE1984"/>
      <c r="GF1984"/>
      <c r="GG1984"/>
      <c r="GH1984"/>
      <c r="GI1984"/>
      <c r="GJ1984"/>
      <c r="GK1984"/>
      <c r="GL1984"/>
      <c r="GM1984"/>
      <c r="GN1984"/>
      <c r="GO1984"/>
      <c r="GP1984"/>
      <c r="GQ1984"/>
      <c r="GR1984"/>
      <c r="GS1984"/>
      <c r="GT1984"/>
      <c r="GU1984"/>
      <c r="GV1984"/>
      <c r="GW1984"/>
      <c r="GX1984"/>
      <c r="GY1984"/>
      <c r="GZ1984"/>
      <c r="HA1984"/>
      <c r="HB1984"/>
      <c r="HC1984"/>
      <c r="HD1984"/>
      <c r="HE1984"/>
      <c r="HF1984"/>
      <c r="HG1984"/>
      <c r="HH1984"/>
      <c r="HI1984"/>
      <c r="HJ1984"/>
      <c r="HK1984"/>
      <c r="HL1984"/>
      <c r="HM1984"/>
      <c r="HN1984"/>
      <c r="HO1984"/>
      <c r="HP1984"/>
      <c r="HQ1984"/>
      <c r="HR1984"/>
      <c r="HS1984"/>
      <c r="HT1984"/>
      <c r="HU1984"/>
      <c r="HV1984"/>
      <c r="HW1984"/>
      <c r="HX1984"/>
      <c r="HY1984"/>
      <c r="HZ1984"/>
      <c r="IA1984"/>
      <c r="IB1984"/>
      <c r="IC1984"/>
      <c r="ID1984"/>
      <c r="IE1984"/>
      <c r="IF1984"/>
      <c r="IG1984"/>
      <c r="IH1984"/>
      <c r="II1984"/>
      <c r="IJ1984"/>
      <c r="IK1984"/>
      <c r="IL1984"/>
      <c r="IM1984"/>
      <c r="IN1984"/>
    </row>
    <row r="1985" spans="1:248">
      <c r="A1985" s="594"/>
      <c r="B1985" s="338"/>
      <c r="C1985" s="338"/>
      <c r="D1985" s="407"/>
      <c r="E1985" s="592"/>
      <c r="F1985" s="605"/>
      <c r="G1985"/>
      <c r="H1985"/>
      <c r="I1985"/>
      <c r="J1985"/>
      <c r="K1985"/>
      <c r="L1985"/>
      <c r="M1985"/>
      <c r="N1985"/>
      <c r="O1985"/>
      <c r="P1985"/>
      <c r="Q1985"/>
      <c r="R1985"/>
      <c r="S1985"/>
      <c r="T1985"/>
      <c r="U1985"/>
      <c r="V1985"/>
      <c r="W1985"/>
      <c r="X1985"/>
      <c r="Y1985"/>
      <c r="Z1985"/>
      <c r="AA1985"/>
      <c r="AB1985"/>
      <c r="AC1985"/>
      <c r="AD1985"/>
      <c r="AE1985"/>
      <c r="AF1985"/>
      <c r="AG1985"/>
      <c r="AH1985"/>
      <c r="AI1985"/>
      <c r="AJ1985"/>
      <c r="AK1985"/>
      <c r="AL1985"/>
      <c r="AM1985"/>
      <c r="AN1985"/>
      <c r="AO1985"/>
      <c r="AP1985"/>
      <c r="AQ1985"/>
      <c r="AR1985"/>
      <c r="AS1985"/>
      <c r="AT1985"/>
      <c r="AU1985"/>
      <c r="AV1985"/>
      <c r="AW1985"/>
      <c r="AX1985"/>
      <c r="AY1985"/>
      <c r="AZ1985"/>
      <c r="BA1985"/>
      <c r="BB1985"/>
      <c r="BC1985"/>
      <c r="BD1985"/>
      <c r="BE1985"/>
      <c r="BF1985"/>
      <c r="BG1985"/>
      <c r="BH1985"/>
      <c r="BI1985"/>
      <c r="BJ1985"/>
      <c r="BK1985"/>
      <c r="BL1985"/>
      <c r="BM1985"/>
      <c r="BN1985"/>
      <c r="BO1985"/>
      <c r="BP1985"/>
      <c r="BQ1985"/>
      <c r="BR1985"/>
      <c r="BS1985"/>
      <c r="BT1985"/>
      <c r="BU1985"/>
      <c r="BV1985"/>
      <c r="BW1985"/>
      <c r="BX1985"/>
      <c r="BY1985"/>
      <c r="BZ1985"/>
      <c r="CA1985"/>
      <c r="CB1985"/>
      <c r="CC1985"/>
      <c r="CD1985"/>
      <c r="CE1985"/>
      <c r="CF1985"/>
      <c r="CG1985"/>
      <c r="CH1985"/>
      <c r="CI1985"/>
      <c r="CJ1985"/>
      <c r="CK1985"/>
      <c r="CL1985"/>
      <c r="CM1985"/>
      <c r="CN1985"/>
      <c r="CO1985"/>
      <c r="CP1985"/>
      <c r="CQ1985"/>
      <c r="CR1985"/>
      <c r="CS1985"/>
      <c r="CT1985"/>
      <c r="CU1985"/>
      <c r="CV1985"/>
      <c r="CW1985"/>
      <c r="CX1985"/>
      <c r="CY1985"/>
      <c r="CZ1985"/>
      <c r="DA1985"/>
      <c r="DB1985"/>
      <c r="DC1985"/>
      <c r="DD1985"/>
      <c r="DE1985"/>
      <c r="DF1985"/>
      <c r="DG1985"/>
      <c r="DH1985"/>
      <c r="DI1985"/>
      <c r="DJ1985"/>
      <c r="DK1985"/>
      <c r="DL1985"/>
      <c r="DM1985"/>
      <c r="DN1985"/>
      <c r="DO1985"/>
      <c r="DP1985"/>
      <c r="DQ1985"/>
      <c r="DR1985"/>
      <c r="DS1985"/>
      <c r="DT1985"/>
      <c r="DU1985"/>
      <c r="DV1985"/>
      <c r="DW1985"/>
      <c r="DX1985"/>
      <c r="DY1985"/>
      <c r="DZ1985"/>
      <c r="EA1985"/>
      <c r="EB1985"/>
      <c r="EC1985"/>
      <c r="ED1985"/>
      <c r="EE1985"/>
      <c r="EF1985"/>
      <c r="EG1985"/>
      <c r="EH1985"/>
      <c r="EI1985"/>
      <c r="EJ1985"/>
      <c r="EK1985"/>
      <c r="EL1985"/>
      <c r="EM1985"/>
      <c r="EN1985"/>
      <c r="EO1985"/>
      <c r="EP1985"/>
      <c r="EQ1985"/>
      <c r="ER1985"/>
      <c r="ES1985"/>
      <c r="ET1985"/>
      <c r="EU1985"/>
      <c r="EV1985"/>
      <c r="EW1985"/>
      <c r="EX1985"/>
      <c r="EY1985"/>
      <c r="EZ1985"/>
      <c r="FA1985"/>
      <c r="FB1985"/>
      <c r="FC1985"/>
      <c r="FD1985"/>
      <c r="FE1985"/>
      <c r="FF1985"/>
      <c r="FG1985"/>
      <c r="FH1985"/>
      <c r="FI1985"/>
      <c r="FJ1985"/>
      <c r="FK1985"/>
      <c r="FL1985"/>
      <c r="FM1985"/>
      <c r="FN1985"/>
      <c r="FO1985"/>
      <c r="FP1985"/>
      <c r="FQ1985"/>
      <c r="FR1985"/>
      <c r="FS1985"/>
      <c r="FT1985"/>
      <c r="FU1985"/>
      <c r="FV1985"/>
      <c r="FW1985"/>
      <c r="FX1985"/>
      <c r="FY1985"/>
      <c r="FZ1985"/>
      <c r="GA1985"/>
      <c r="GB1985"/>
      <c r="GC1985"/>
      <c r="GD1985"/>
      <c r="GE1985"/>
      <c r="GF1985"/>
      <c r="GG1985"/>
      <c r="GH1985"/>
      <c r="GI1985"/>
      <c r="GJ1985"/>
      <c r="GK1985"/>
      <c r="GL1985"/>
      <c r="GM1985"/>
      <c r="GN1985"/>
      <c r="GO1985"/>
      <c r="GP1985"/>
      <c r="GQ1985"/>
      <c r="GR1985"/>
      <c r="GS1985"/>
      <c r="GT1985"/>
      <c r="GU1985"/>
      <c r="GV1985"/>
      <c r="GW1985"/>
      <c r="GX1985"/>
      <c r="GY1985"/>
      <c r="GZ1985"/>
      <c r="HA1985"/>
      <c r="HB1985"/>
      <c r="HC1985"/>
      <c r="HD1985"/>
      <c r="HE1985"/>
      <c r="HF1985"/>
      <c r="HG1985"/>
      <c r="HH1985"/>
      <c r="HI1985"/>
      <c r="HJ1985"/>
      <c r="HK1985"/>
      <c r="HL1985"/>
      <c r="HM1985"/>
      <c r="HN1985"/>
      <c r="HO1985"/>
      <c r="HP1985"/>
      <c r="HQ1985"/>
      <c r="HR1985"/>
      <c r="HS1985"/>
      <c r="HT1985"/>
      <c r="HU1985"/>
      <c r="HV1985"/>
      <c r="HW1985"/>
      <c r="HX1985"/>
      <c r="HY1985"/>
      <c r="HZ1985"/>
      <c r="IA1985"/>
      <c r="IB1985"/>
      <c r="IC1985"/>
      <c r="ID1985"/>
      <c r="IE1985"/>
      <c r="IF1985"/>
      <c r="IG1985"/>
      <c r="IH1985"/>
      <c r="II1985"/>
      <c r="IJ1985"/>
      <c r="IK1985"/>
      <c r="IL1985"/>
      <c r="IM1985"/>
      <c r="IN1985"/>
    </row>
    <row r="1986" spans="1:248">
      <c r="A1986" s="407" t="s">
        <v>2456</v>
      </c>
      <c r="B1986" s="411" t="s">
        <v>2193</v>
      </c>
      <c r="C1986" s="606"/>
      <c r="D1986" s="412"/>
      <c r="E1986" s="607">
        <f>E1987</f>
        <v>5000000</v>
      </c>
      <c r="F1986" s="338"/>
      <c r="G1986"/>
      <c r="H1986"/>
      <c r="I1986"/>
      <c r="J1986"/>
      <c r="K1986"/>
      <c r="L1986"/>
      <c r="M1986"/>
      <c r="N1986"/>
      <c r="O1986"/>
      <c r="P1986"/>
      <c r="Q1986"/>
      <c r="R1986"/>
      <c r="S1986"/>
      <c r="T1986"/>
      <c r="U1986"/>
      <c r="V1986"/>
      <c r="W1986"/>
      <c r="X1986"/>
      <c r="Y1986"/>
      <c r="Z1986"/>
      <c r="AA1986"/>
      <c r="AB1986"/>
      <c r="AC1986"/>
      <c r="AD1986"/>
      <c r="AE1986"/>
      <c r="AF1986"/>
      <c r="AG1986"/>
      <c r="AH1986"/>
      <c r="AI1986"/>
      <c r="AJ1986"/>
      <c r="AK1986"/>
      <c r="AL1986"/>
      <c r="AM1986"/>
      <c r="AN1986"/>
      <c r="AO1986"/>
      <c r="AP1986"/>
      <c r="AQ1986"/>
      <c r="AR1986"/>
      <c r="AS1986"/>
      <c r="AT1986"/>
      <c r="AU1986"/>
      <c r="AV1986"/>
      <c r="AW1986"/>
      <c r="AX1986"/>
      <c r="AY1986"/>
      <c r="AZ1986"/>
      <c r="BA1986"/>
      <c r="BB1986"/>
      <c r="BC1986"/>
      <c r="BD1986"/>
      <c r="BE1986"/>
      <c r="BF1986"/>
      <c r="BG1986"/>
      <c r="BH1986"/>
      <c r="BI1986"/>
      <c r="BJ1986"/>
      <c r="BK1986"/>
      <c r="BL1986"/>
      <c r="BM1986"/>
      <c r="BN1986"/>
      <c r="BO1986"/>
      <c r="BP1986"/>
      <c r="BQ1986"/>
      <c r="BR1986"/>
      <c r="BS1986"/>
      <c r="BT1986"/>
      <c r="BU1986"/>
      <c r="BV1986"/>
      <c r="BW1986"/>
      <c r="BX1986"/>
      <c r="BY1986"/>
      <c r="BZ1986"/>
      <c r="CA1986"/>
      <c r="CB1986"/>
      <c r="CC1986"/>
      <c r="CD1986"/>
      <c r="CE1986"/>
      <c r="CF1986"/>
      <c r="CG1986"/>
      <c r="CH1986"/>
      <c r="CI1986"/>
      <c r="CJ1986"/>
      <c r="CK1986"/>
      <c r="CL1986"/>
      <c r="CM1986"/>
      <c r="CN1986"/>
      <c r="CO1986"/>
      <c r="CP1986"/>
      <c r="CQ1986"/>
      <c r="CR1986"/>
      <c r="CS1986"/>
      <c r="CT1986"/>
      <c r="CU1986"/>
      <c r="CV1986"/>
      <c r="CW1986"/>
      <c r="CX1986"/>
      <c r="CY1986"/>
      <c r="CZ1986"/>
      <c r="DA1986"/>
      <c r="DB1986"/>
      <c r="DC1986"/>
      <c r="DD1986"/>
      <c r="DE1986"/>
      <c r="DF1986"/>
      <c r="DG1986"/>
      <c r="DH1986"/>
      <c r="DI1986"/>
      <c r="DJ1986"/>
      <c r="DK1986"/>
      <c r="DL1986"/>
      <c r="DM1986"/>
      <c r="DN1986"/>
      <c r="DO1986"/>
      <c r="DP1986"/>
      <c r="DQ1986"/>
      <c r="DR1986"/>
      <c r="DS1986"/>
      <c r="DT1986"/>
      <c r="DU1986"/>
      <c r="DV1986"/>
      <c r="DW1986"/>
      <c r="DX1986"/>
      <c r="DY1986"/>
      <c r="DZ1986"/>
      <c r="EA1986"/>
      <c r="EB1986"/>
      <c r="EC1986"/>
      <c r="ED1986"/>
      <c r="EE1986"/>
      <c r="EF1986"/>
      <c r="EG1986"/>
      <c r="EH1986"/>
      <c r="EI1986"/>
      <c r="EJ1986"/>
      <c r="EK1986"/>
      <c r="EL1986"/>
      <c r="EM1986"/>
      <c r="EN1986"/>
      <c r="EO1986"/>
      <c r="EP1986"/>
      <c r="EQ1986"/>
      <c r="ER1986"/>
      <c r="ES1986"/>
      <c r="ET1986"/>
      <c r="EU1986"/>
      <c r="EV1986"/>
      <c r="EW1986"/>
      <c r="EX1986"/>
      <c r="EY1986"/>
      <c r="EZ1986"/>
      <c r="FA1986"/>
      <c r="FB1986"/>
      <c r="FC1986"/>
      <c r="FD1986"/>
      <c r="FE1986"/>
      <c r="FF1986"/>
      <c r="FG1986"/>
      <c r="FH1986"/>
      <c r="FI1986"/>
      <c r="FJ1986"/>
      <c r="FK1986"/>
      <c r="FL1986"/>
      <c r="FM1986"/>
      <c r="FN1986"/>
      <c r="FO1986"/>
      <c r="FP1986"/>
      <c r="FQ1986"/>
      <c r="FR1986"/>
      <c r="FS1986"/>
      <c r="FT1986"/>
      <c r="FU1986"/>
      <c r="FV1986"/>
      <c r="FW1986"/>
      <c r="FX1986"/>
      <c r="FY1986"/>
      <c r="FZ1986"/>
      <c r="GA1986"/>
      <c r="GB1986"/>
      <c r="GC1986"/>
      <c r="GD1986"/>
      <c r="GE1986"/>
      <c r="GF1986"/>
      <c r="GG1986"/>
      <c r="GH1986"/>
      <c r="GI1986"/>
      <c r="GJ1986"/>
      <c r="GK1986"/>
      <c r="GL1986"/>
      <c r="GM1986"/>
      <c r="GN1986"/>
      <c r="GO1986"/>
      <c r="GP1986"/>
      <c r="GQ1986"/>
      <c r="GR1986"/>
      <c r="GS1986"/>
      <c r="GT1986"/>
      <c r="GU1986"/>
      <c r="GV1986"/>
      <c r="GW1986"/>
      <c r="GX1986"/>
      <c r="GY1986"/>
      <c r="GZ1986"/>
      <c r="HA1986"/>
      <c r="HB1986"/>
      <c r="HC1986"/>
      <c r="HD1986"/>
      <c r="HE1986"/>
      <c r="HF1986"/>
      <c r="HG1986"/>
      <c r="HH1986"/>
      <c r="HI1986"/>
      <c r="HJ1986"/>
      <c r="HK1986"/>
      <c r="HL1986"/>
      <c r="HM1986"/>
      <c r="HN1986"/>
      <c r="HO1986"/>
      <c r="HP1986"/>
      <c r="HQ1986"/>
      <c r="HR1986"/>
      <c r="HS1986"/>
      <c r="HT1986"/>
      <c r="HU1986"/>
      <c r="HV1986"/>
      <c r="HW1986"/>
      <c r="HX1986"/>
      <c r="HY1986"/>
      <c r="HZ1986"/>
      <c r="IA1986"/>
      <c r="IB1986"/>
      <c r="IC1986"/>
      <c r="ID1986"/>
      <c r="IE1986"/>
      <c r="IF1986"/>
      <c r="IG1986"/>
      <c r="IH1986"/>
      <c r="II1986"/>
      <c r="IJ1986"/>
      <c r="IK1986"/>
      <c r="IL1986"/>
      <c r="IM1986"/>
      <c r="IN1986"/>
    </row>
    <row r="1987" spans="1:248">
      <c r="A1987" s="594" t="s">
        <v>2574</v>
      </c>
      <c r="B1987" s="338" t="s">
        <v>2027</v>
      </c>
      <c r="C1987" s="338"/>
      <c r="D1987" s="608"/>
      <c r="E1987" s="592">
        <v>5000000</v>
      </c>
      <c r="F1987" s="338"/>
      <c r="G1987"/>
      <c r="H1987"/>
      <c r="I1987"/>
      <c r="J1987"/>
      <c r="K1987"/>
      <c r="L1987"/>
      <c r="M1987"/>
      <c r="N1987"/>
      <c r="O1987"/>
      <c r="P1987"/>
      <c r="Q1987"/>
      <c r="R1987"/>
      <c r="S1987"/>
      <c r="T1987"/>
      <c r="U1987"/>
      <c r="V1987"/>
      <c r="W1987"/>
      <c r="X1987"/>
      <c r="Y1987"/>
      <c r="Z1987"/>
      <c r="AA1987"/>
      <c r="AB1987"/>
      <c r="AC1987"/>
      <c r="AD1987"/>
      <c r="AE1987"/>
      <c r="AF1987"/>
      <c r="AG1987"/>
      <c r="AH1987"/>
      <c r="AI1987"/>
      <c r="AJ1987"/>
      <c r="AK1987"/>
      <c r="AL1987"/>
      <c r="AM1987"/>
      <c r="AN1987"/>
      <c r="AO1987"/>
      <c r="AP1987"/>
      <c r="AQ1987"/>
      <c r="AR1987"/>
      <c r="AS1987"/>
      <c r="AT1987"/>
      <c r="AU1987"/>
      <c r="AV1987"/>
      <c r="AW1987"/>
      <c r="AX1987"/>
      <c r="AY1987"/>
      <c r="AZ1987"/>
      <c r="BA1987"/>
      <c r="BB1987"/>
      <c r="BC1987"/>
      <c r="BD1987"/>
      <c r="BE1987"/>
      <c r="BF1987"/>
      <c r="BG1987"/>
      <c r="BH1987"/>
      <c r="BI1987"/>
      <c r="BJ1987"/>
      <c r="BK1987"/>
      <c r="BL1987"/>
      <c r="BM1987"/>
      <c r="BN1987"/>
      <c r="BO1987"/>
      <c r="BP1987"/>
      <c r="BQ1987"/>
      <c r="BR1987"/>
      <c r="BS1987"/>
      <c r="BT1987"/>
      <c r="BU1987"/>
      <c r="BV1987"/>
      <c r="BW1987"/>
      <c r="BX1987"/>
      <c r="BY1987"/>
      <c r="BZ1987"/>
      <c r="CA1987"/>
      <c r="CB1987"/>
      <c r="CC1987"/>
      <c r="CD1987"/>
      <c r="CE1987"/>
      <c r="CF1987"/>
      <c r="CG1987"/>
      <c r="CH1987"/>
      <c r="CI1987"/>
      <c r="CJ1987"/>
      <c r="CK1987"/>
      <c r="CL1987"/>
      <c r="CM1987"/>
      <c r="CN1987"/>
      <c r="CO1987"/>
      <c r="CP1987"/>
      <c r="CQ1987"/>
      <c r="CR1987"/>
      <c r="CS1987"/>
      <c r="CT1987"/>
      <c r="CU1987"/>
      <c r="CV1987"/>
      <c r="CW1987"/>
      <c r="CX1987"/>
      <c r="CY1987"/>
      <c r="CZ1987"/>
      <c r="DA1987"/>
      <c r="DB1987"/>
      <c r="DC1987"/>
      <c r="DD1987"/>
      <c r="DE1987"/>
      <c r="DF1987"/>
      <c r="DG1987"/>
      <c r="DH1987"/>
      <c r="DI1987"/>
      <c r="DJ1987"/>
      <c r="DK1987"/>
      <c r="DL1987"/>
      <c r="DM1987"/>
      <c r="DN1987"/>
      <c r="DO1987"/>
      <c r="DP1987"/>
      <c r="DQ1987"/>
      <c r="DR1987"/>
      <c r="DS1987"/>
      <c r="DT1987"/>
      <c r="DU1987"/>
      <c r="DV1987"/>
      <c r="DW1987"/>
      <c r="DX1987"/>
      <c r="DY1987"/>
      <c r="DZ1987"/>
      <c r="EA1987"/>
      <c r="EB1987"/>
      <c r="EC1987"/>
      <c r="ED1987"/>
      <c r="EE1987"/>
      <c r="EF1987"/>
      <c r="EG1987"/>
      <c r="EH1987"/>
      <c r="EI1987"/>
      <c r="EJ1987"/>
      <c r="EK1987"/>
      <c r="EL1987"/>
      <c r="EM1987"/>
      <c r="EN1987"/>
      <c r="EO1987"/>
      <c r="EP1987"/>
      <c r="EQ1987"/>
      <c r="ER1987"/>
      <c r="ES1987"/>
      <c r="ET1987"/>
      <c r="EU1987"/>
      <c r="EV1987"/>
      <c r="EW1987"/>
      <c r="EX1987"/>
      <c r="EY1987"/>
      <c r="EZ1987"/>
      <c r="FA1987"/>
      <c r="FB1987"/>
      <c r="FC1987"/>
      <c r="FD1987"/>
      <c r="FE1987"/>
      <c r="FF1987"/>
      <c r="FG1987"/>
      <c r="FH1987"/>
      <c r="FI1987"/>
      <c r="FJ1987"/>
      <c r="FK1987"/>
      <c r="FL1987"/>
      <c r="FM1987"/>
      <c r="FN1987"/>
      <c r="FO1987"/>
      <c r="FP1987"/>
      <c r="FQ1987"/>
      <c r="FR1987"/>
      <c r="FS1987"/>
      <c r="FT1987"/>
      <c r="FU1987"/>
      <c r="FV1987"/>
      <c r="FW1987"/>
      <c r="FX1987"/>
      <c r="FY1987"/>
      <c r="FZ1987"/>
      <c r="GA1987"/>
      <c r="GB1987"/>
      <c r="GC1987"/>
      <c r="GD1987"/>
      <c r="GE1987"/>
      <c r="GF1987"/>
      <c r="GG1987"/>
      <c r="GH1987"/>
      <c r="GI1987"/>
      <c r="GJ1987"/>
      <c r="GK1987"/>
      <c r="GL1987"/>
      <c r="GM1987"/>
      <c r="GN1987"/>
      <c r="GO1987"/>
      <c r="GP1987"/>
      <c r="GQ1987"/>
      <c r="GR1987"/>
      <c r="GS1987"/>
      <c r="GT1987"/>
      <c r="GU1987"/>
      <c r="GV1987"/>
      <c r="GW1987"/>
      <c r="GX1987"/>
      <c r="GY1987"/>
      <c r="GZ1987"/>
      <c r="HA1987"/>
      <c r="HB1987"/>
      <c r="HC1987"/>
      <c r="HD1987"/>
      <c r="HE1987"/>
      <c r="HF1987"/>
      <c r="HG1987"/>
      <c r="HH1987"/>
      <c r="HI1987"/>
      <c r="HJ1987"/>
      <c r="HK1987"/>
      <c r="HL1987"/>
      <c r="HM1987"/>
      <c r="HN1987"/>
      <c r="HO1987"/>
      <c r="HP1987"/>
      <c r="HQ1987"/>
      <c r="HR1987"/>
      <c r="HS1987"/>
      <c r="HT1987"/>
      <c r="HU1987"/>
      <c r="HV1987"/>
      <c r="HW1987"/>
      <c r="HX1987"/>
      <c r="HY1987"/>
      <c r="HZ1987"/>
      <c r="IA1987"/>
      <c r="IB1987"/>
      <c r="IC1987"/>
      <c r="ID1987"/>
      <c r="IE1987"/>
      <c r="IF1987"/>
      <c r="IG1987"/>
      <c r="IH1987"/>
      <c r="II1987"/>
      <c r="IJ1987"/>
      <c r="IK1987"/>
      <c r="IL1987"/>
      <c r="IM1987"/>
      <c r="IN1987"/>
    </row>
    <row r="1988" spans="1:248">
      <c r="A1988" s="594"/>
      <c r="B1988" s="338"/>
      <c r="C1988" s="338"/>
      <c r="D1988" s="407"/>
      <c r="E1988" s="592"/>
      <c r="F1988" s="338"/>
      <c r="G1988"/>
      <c r="H1988"/>
      <c r="I1988"/>
      <c r="J1988"/>
      <c r="K1988"/>
      <c r="L1988"/>
      <c r="M1988"/>
      <c r="N1988"/>
      <c r="O1988"/>
      <c r="P1988"/>
      <c r="Q1988"/>
      <c r="R1988"/>
      <c r="S1988"/>
      <c r="T1988"/>
      <c r="U1988"/>
      <c r="V1988"/>
      <c r="W1988"/>
      <c r="X1988"/>
      <c r="Y1988"/>
      <c r="Z1988"/>
      <c r="AA1988"/>
      <c r="AB1988"/>
      <c r="AC1988"/>
      <c r="AD1988"/>
      <c r="AE1988"/>
      <c r="AF1988"/>
      <c r="AG1988"/>
      <c r="AH1988"/>
      <c r="AI1988"/>
      <c r="AJ1988"/>
      <c r="AK1988"/>
      <c r="AL1988"/>
      <c r="AM1988"/>
      <c r="AN1988"/>
      <c r="AO1988"/>
      <c r="AP1988"/>
      <c r="AQ1988"/>
      <c r="AR1988"/>
      <c r="AS1988"/>
      <c r="AT1988"/>
      <c r="AU1988"/>
      <c r="AV1988"/>
      <c r="AW1988"/>
      <c r="AX1988"/>
      <c r="AY1988"/>
      <c r="AZ1988"/>
      <c r="BA1988"/>
      <c r="BB1988"/>
      <c r="BC1988"/>
      <c r="BD1988"/>
      <c r="BE1988"/>
      <c r="BF1988"/>
      <c r="BG1988"/>
      <c r="BH1988"/>
      <c r="BI1988"/>
      <c r="BJ1988"/>
      <c r="BK1988"/>
      <c r="BL1988"/>
      <c r="BM1988"/>
      <c r="BN1988"/>
      <c r="BO1988"/>
      <c r="BP1988"/>
      <c r="BQ1988"/>
      <c r="BR1988"/>
      <c r="BS1988"/>
      <c r="BT1988"/>
      <c r="BU1988"/>
      <c r="BV1988"/>
      <c r="BW1988"/>
      <c r="BX1988"/>
      <c r="BY1988"/>
      <c r="BZ1988"/>
      <c r="CA1988"/>
      <c r="CB1988"/>
      <c r="CC1988"/>
      <c r="CD1988"/>
      <c r="CE1988"/>
      <c r="CF1988"/>
      <c r="CG1988"/>
      <c r="CH1988"/>
      <c r="CI1988"/>
      <c r="CJ1988"/>
      <c r="CK1988"/>
      <c r="CL1988"/>
      <c r="CM1988"/>
      <c r="CN1988"/>
      <c r="CO1988"/>
      <c r="CP1988"/>
      <c r="CQ1988"/>
      <c r="CR1988"/>
      <c r="CS1988"/>
      <c r="CT1988"/>
      <c r="CU1988"/>
      <c r="CV1988"/>
      <c r="CW1988"/>
      <c r="CX1988"/>
      <c r="CY1988"/>
      <c r="CZ1988"/>
      <c r="DA1988"/>
      <c r="DB1988"/>
      <c r="DC1988"/>
      <c r="DD1988"/>
      <c r="DE1988"/>
      <c r="DF1988"/>
      <c r="DG1988"/>
      <c r="DH1988"/>
      <c r="DI1988"/>
      <c r="DJ1988"/>
      <c r="DK1988"/>
      <c r="DL1988"/>
      <c r="DM1988"/>
      <c r="DN1988"/>
      <c r="DO1988"/>
      <c r="DP1988"/>
      <c r="DQ1988"/>
      <c r="DR1988"/>
      <c r="DS1988"/>
      <c r="DT1988"/>
      <c r="DU1988"/>
      <c r="DV1988"/>
      <c r="DW1988"/>
      <c r="DX1988"/>
      <c r="DY1988"/>
      <c r="DZ1988"/>
      <c r="EA1988"/>
      <c r="EB1988"/>
      <c r="EC1988"/>
      <c r="ED1988"/>
      <c r="EE1988"/>
      <c r="EF1988"/>
      <c r="EG1988"/>
      <c r="EH1988"/>
      <c r="EI1988"/>
      <c r="EJ1988"/>
      <c r="EK1988"/>
      <c r="EL1988"/>
      <c r="EM1988"/>
      <c r="EN1988"/>
      <c r="EO1988"/>
      <c r="EP1988"/>
      <c r="EQ1988"/>
      <c r="ER1988"/>
      <c r="ES1988"/>
      <c r="ET1988"/>
      <c r="EU1988"/>
      <c r="EV1988"/>
      <c r="EW1988"/>
      <c r="EX1988"/>
      <c r="EY1988"/>
      <c r="EZ1988"/>
      <c r="FA1988"/>
      <c r="FB1988"/>
      <c r="FC1988"/>
      <c r="FD1988"/>
      <c r="FE1988"/>
      <c r="FF1988"/>
      <c r="FG1988"/>
      <c r="FH1988"/>
      <c r="FI1988"/>
      <c r="FJ1988"/>
      <c r="FK1988"/>
      <c r="FL1988"/>
      <c r="FM1988"/>
      <c r="FN1988"/>
      <c r="FO1988"/>
      <c r="FP1988"/>
      <c r="FQ1988"/>
      <c r="FR1988"/>
      <c r="FS1988"/>
      <c r="FT1988"/>
      <c r="FU1988"/>
      <c r="FV1988"/>
      <c r="FW1988"/>
      <c r="FX1988"/>
      <c r="FY1988"/>
      <c r="FZ1988"/>
      <c r="GA1988"/>
      <c r="GB1988"/>
      <c r="GC1988"/>
      <c r="GD1988"/>
      <c r="GE1988"/>
      <c r="GF1988"/>
      <c r="GG1988"/>
      <c r="GH1988"/>
      <c r="GI1988"/>
      <c r="GJ1988"/>
      <c r="GK1988"/>
      <c r="GL1988"/>
      <c r="GM1988"/>
      <c r="GN1988"/>
      <c r="GO1988"/>
      <c r="GP1988"/>
      <c r="GQ1988"/>
      <c r="GR1988"/>
      <c r="GS1988"/>
      <c r="GT1988"/>
      <c r="GU1988"/>
      <c r="GV1988"/>
      <c r="GW1988"/>
      <c r="GX1988"/>
      <c r="GY1988"/>
      <c r="GZ1988"/>
      <c r="HA1988"/>
      <c r="HB1988"/>
      <c r="HC1988"/>
      <c r="HD1988"/>
      <c r="HE1988"/>
      <c r="HF1988"/>
      <c r="HG1988"/>
      <c r="HH1988"/>
      <c r="HI1988"/>
      <c r="HJ1988"/>
      <c r="HK1988"/>
      <c r="HL1988"/>
      <c r="HM1988"/>
      <c r="HN1988"/>
      <c r="HO1988"/>
      <c r="HP1988"/>
      <c r="HQ1988"/>
      <c r="HR1988"/>
      <c r="HS1988"/>
      <c r="HT1988"/>
      <c r="HU1988"/>
      <c r="HV1988"/>
      <c r="HW1988"/>
      <c r="HX1988"/>
      <c r="HY1988"/>
      <c r="HZ1988"/>
      <c r="IA1988"/>
      <c r="IB1988"/>
      <c r="IC1988"/>
      <c r="ID1988"/>
      <c r="IE1988"/>
      <c r="IF1988"/>
      <c r="IG1988"/>
      <c r="IH1988"/>
      <c r="II1988"/>
      <c r="IJ1988"/>
      <c r="IK1988"/>
      <c r="IL1988"/>
      <c r="IM1988"/>
      <c r="IN1988"/>
    </row>
    <row r="1989" ht="32.1" customHeight="1" spans="1:248">
      <c r="A1989" s="407">
        <v>4</v>
      </c>
      <c r="B1989" s="609" t="s">
        <v>1406</v>
      </c>
      <c r="C1989" s="609"/>
      <c r="D1989" s="587"/>
      <c r="E1989" s="610">
        <f>E1990</f>
        <v>5000000</v>
      </c>
      <c r="F1989" s="338"/>
      <c r="G1989"/>
      <c r="H1989"/>
      <c r="I1989"/>
      <c r="J1989"/>
      <c r="K1989"/>
      <c r="L1989"/>
      <c r="M1989"/>
      <c r="N1989"/>
      <c r="O1989"/>
      <c r="P1989"/>
      <c r="Q1989"/>
      <c r="R1989"/>
      <c r="S1989"/>
      <c r="T1989"/>
      <c r="U1989"/>
      <c r="V1989"/>
      <c r="W1989"/>
      <c r="X1989"/>
      <c r="Y1989"/>
      <c r="Z1989"/>
      <c r="AA1989"/>
      <c r="AB1989"/>
      <c r="AC1989"/>
      <c r="AD1989"/>
      <c r="AE1989"/>
      <c r="AF1989"/>
      <c r="AG1989"/>
      <c r="AH1989"/>
      <c r="AI1989"/>
      <c r="AJ1989"/>
      <c r="AK1989"/>
      <c r="AL1989"/>
      <c r="AM1989"/>
      <c r="AN1989"/>
      <c r="AO1989"/>
      <c r="AP1989"/>
      <c r="AQ1989"/>
      <c r="AR1989"/>
      <c r="AS1989"/>
      <c r="AT1989"/>
      <c r="AU1989"/>
      <c r="AV1989"/>
      <c r="AW1989"/>
      <c r="AX1989"/>
      <c r="AY1989"/>
      <c r="AZ1989"/>
      <c r="BA1989"/>
      <c r="BB1989"/>
      <c r="BC1989"/>
      <c r="BD1989"/>
      <c r="BE1989"/>
      <c r="BF1989"/>
      <c r="BG1989"/>
      <c r="BH1989"/>
      <c r="BI1989"/>
      <c r="BJ1989"/>
      <c r="BK1989"/>
      <c r="BL1989"/>
      <c r="BM1989"/>
      <c r="BN1989"/>
      <c r="BO1989"/>
      <c r="BP1989"/>
      <c r="BQ1989"/>
      <c r="BR1989"/>
      <c r="BS1989"/>
      <c r="BT1989"/>
      <c r="BU1989"/>
      <c r="BV1989"/>
      <c r="BW1989"/>
      <c r="BX1989"/>
      <c r="BY1989"/>
      <c r="BZ1989"/>
      <c r="CA1989"/>
      <c r="CB1989"/>
      <c r="CC1989"/>
      <c r="CD1989"/>
      <c r="CE1989"/>
      <c r="CF1989"/>
      <c r="CG1989"/>
      <c r="CH1989"/>
      <c r="CI1989"/>
      <c r="CJ1989"/>
      <c r="CK1989"/>
      <c r="CL1989"/>
      <c r="CM1989"/>
      <c r="CN1989"/>
      <c r="CO1989"/>
      <c r="CP1989"/>
      <c r="CQ1989"/>
      <c r="CR1989"/>
      <c r="CS1989"/>
      <c r="CT1989"/>
      <c r="CU1989"/>
      <c r="CV1989"/>
      <c r="CW1989"/>
      <c r="CX1989"/>
      <c r="CY1989"/>
      <c r="CZ1989"/>
      <c r="DA1989"/>
      <c r="DB1989"/>
      <c r="DC1989"/>
      <c r="DD1989"/>
      <c r="DE1989"/>
      <c r="DF1989"/>
      <c r="DG1989"/>
      <c r="DH1989"/>
      <c r="DI1989"/>
      <c r="DJ1989"/>
      <c r="DK1989"/>
      <c r="DL1989"/>
      <c r="DM1989"/>
      <c r="DN1989"/>
      <c r="DO1989"/>
      <c r="DP1989"/>
      <c r="DQ1989"/>
      <c r="DR1989"/>
      <c r="DS1989"/>
      <c r="DT1989"/>
      <c r="DU1989"/>
      <c r="DV1989"/>
      <c r="DW1989"/>
      <c r="DX1989"/>
      <c r="DY1989"/>
      <c r="DZ1989"/>
      <c r="EA1989"/>
      <c r="EB1989"/>
      <c r="EC1989"/>
      <c r="ED1989"/>
      <c r="EE1989"/>
      <c r="EF1989"/>
      <c r="EG1989"/>
      <c r="EH1989"/>
      <c r="EI1989"/>
      <c r="EJ1989"/>
      <c r="EK1989"/>
      <c r="EL1989"/>
      <c r="EM1989"/>
      <c r="EN1989"/>
      <c r="EO1989"/>
      <c r="EP1989"/>
      <c r="EQ1989"/>
      <c r="ER1989"/>
      <c r="ES1989"/>
      <c r="ET1989"/>
      <c r="EU1989"/>
      <c r="EV1989"/>
      <c r="EW1989"/>
      <c r="EX1989"/>
      <c r="EY1989"/>
      <c r="EZ1989"/>
      <c r="FA1989"/>
      <c r="FB1989"/>
      <c r="FC1989"/>
      <c r="FD1989"/>
      <c r="FE1989"/>
      <c r="FF1989"/>
      <c r="FG1989"/>
      <c r="FH1989"/>
      <c r="FI1989"/>
      <c r="FJ1989"/>
      <c r="FK1989"/>
      <c r="FL1989"/>
      <c r="FM1989"/>
      <c r="FN1989"/>
      <c r="FO1989"/>
      <c r="FP1989"/>
      <c r="FQ1989"/>
      <c r="FR1989"/>
      <c r="FS1989"/>
      <c r="FT1989"/>
      <c r="FU1989"/>
      <c r="FV1989"/>
      <c r="FW1989"/>
      <c r="FX1989"/>
      <c r="FY1989"/>
      <c r="FZ1989"/>
      <c r="GA1989"/>
      <c r="GB1989"/>
      <c r="GC1989"/>
      <c r="GD1989"/>
      <c r="GE1989"/>
      <c r="GF1989"/>
      <c r="GG1989"/>
      <c r="GH1989"/>
      <c r="GI1989"/>
      <c r="GJ1989"/>
      <c r="GK1989"/>
      <c r="GL1989"/>
      <c r="GM1989"/>
      <c r="GN1989"/>
      <c r="GO1989"/>
      <c r="GP1989"/>
      <c r="GQ1989"/>
      <c r="GR1989"/>
      <c r="GS1989"/>
      <c r="GT1989"/>
      <c r="GU1989"/>
      <c r="GV1989"/>
      <c r="GW1989"/>
      <c r="GX1989"/>
      <c r="GY1989"/>
      <c r="GZ1989"/>
      <c r="HA1989"/>
      <c r="HB1989"/>
      <c r="HC1989"/>
      <c r="HD1989"/>
      <c r="HE1989"/>
      <c r="HF1989"/>
      <c r="HG1989"/>
      <c r="HH1989"/>
      <c r="HI1989"/>
      <c r="HJ1989"/>
      <c r="HK1989"/>
      <c r="HL1989"/>
      <c r="HM1989"/>
      <c r="HN1989"/>
      <c r="HO1989"/>
      <c r="HP1989"/>
      <c r="HQ1989"/>
      <c r="HR1989"/>
      <c r="HS1989"/>
      <c r="HT1989"/>
      <c r="HU1989"/>
      <c r="HV1989"/>
      <c r="HW1989"/>
      <c r="HX1989"/>
      <c r="HY1989"/>
      <c r="HZ1989"/>
      <c r="IA1989"/>
      <c r="IB1989"/>
      <c r="IC1989"/>
      <c r="ID1989"/>
      <c r="IE1989"/>
      <c r="IF1989"/>
      <c r="IG1989"/>
      <c r="IH1989"/>
      <c r="II1989"/>
      <c r="IJ1989"/>
      <c r="IK1989"/>
      <c r="IL1989"/>
      <c r="IM1989"/>
      <c r="IN1989"/>
    </row>
    <row r="1990" ht="15.95" customHeight="1" spans="1:248">
      <c r="A1990" s="594" t="s">
        <v>2574</v>
      </c>
      <c r="B1990" s="611" t="s">
        <v>2593</v>
      </c>
      <c r="C1990" s="338" t="s">
        <v>2594</v>
      </c>
      <c r="D1990" s="407" t="s">
        <v>762</v>
      </c>
      <c r="E1990" s="592">
        <v>5000000</v>
      </c>
      <c r="F1990" s="338"/>
      <c r="G1990"/>
      <c r="H1990"/>
      <c r="I1990"/>
      <c r="J1990"/>
      <c r="K1990"/>
      <c r="L1990"/>
      <c r="M1990"/>
      <c r="N1990"/>
      <c r="O1990"/>
      <c r="P1990"/>
      <c r="Q1990"/>
      <c r="R1990"/>
      <c r="S1990"/>
      <c r="T1990"/>
      <c r="U1990"/>
      <c r="V1990"/>
      <c r="W1990"/>
      <c r="X1990"/>
      <c r="Y1990"/>
      <c r="Z1990"/>
      <c r="AA1990"/>
      <c r="AB1990"/>
      <c r="AC1990"/>
      <c r="AD1990"/>
      <c r="AE1990"/>
      <c r="AF1990"/>
      <c r="AG1990"/>
      <c r="AH1990"/>
      <c r="AI1990"/>
      <c r="AJ1990"/>
      <c r="AK1990"/>
      <c r="AL1990"/>
      <c r="AM1990"/>
      <c r="AN1990"/>
      <c r="AO1990"/>
      <c r="AP1990"/>
      <c r="AQ1990"/>
      <c r="AR1990"/>
      <c r="AS1990"/>
      <c r="AT1990"/>
      <c r="AU1990"/>
      <c r="AV1990"/>
      <c r="AW1990"/>
      <c r="AX1990"/>
      <c r="AY1990"/>
      <c r="AZ1990"/>
      <c r="BA1990"/>
      <c r="BB1990"/>
      <c r="BC1990"/>
      <c r="BD1990"/>
      <c r="BE1990"/>
      <c r="BF1990"/>
      <c r="BG1990"/>
      <c r="BH1990"/>
      <c r="BI1990"/>
      <c r="BJ1990"/>
      <c r="BK1990"/>
      <c r="BL1990"/>
      <c r="BM1990"/>
      <c r="BN1990"/>
      <c r="BO1990"/>
      <c r="BP1990"/>
      <c r="BQ1990"/>
      <c r="BR1990"/>
      <c r="BS1990"/>
      <c r="BT1990"/>
      <c r="BU1990"/>
      <c r="BV1990"/>
      <c r="BW1990"/>
      <c r="BX1990"/>
      <c r="BY1990"/>
      <c r="BZ1990"/>
      <c r="CA1990"/>
      <c r="CB1990"/>
      <c r="CC1990"/>
      <c r="CD1990"/>
      <c r="CE1990"/>
      <c r="CF1990"/>
      <c r="CG1990"/>
      <c r="CH1990"/>
      <c r="CI1990"/>
      <c r="CJ1990"/>
      <c r="CK1990"/>
      <c r="CL1990"/>
      <c r="CM1990"/>
      <c r="CN1990"/>
      <c r="CO1990"/>
      <c r="CP1990"/>
      <c r="CQ1990"/>
      <c r="CR1990"/>
      <c r="CS1990"/>
      <c r="CT1990"/>
      <c r="CU1990"/>
      <c r="CV1990"/>
      <c r="CW1990"/>
      <c r="CX1990"/>
      <c r="CY1990"/>
      <c r="CZ1990"/>
      <c r="DA1990"/>
      <c r="DB1990"/>
      <c r="DC1990"/>
      <c r="DD1990"/>
      <c r="DE1990"/>
      <c r="DF1990"/>
      <c r="DG1990"/>
      <c r="DH1990"/>
      <c r="DI1990"/>
      <c r="DJ1990"/>
      <c r="DK1990"/>
      <c r="DL1990"/>
      <c r="DM1990"/>
      <c r="DN1990"/>
      <c r="DO1990"/>
      <c r="DP1990"/>
      <c r="DQ1990"/>
      <c r="DR1990"/>
      <c r="DS1990"/>
      <c r="DT1990"/>
      <c r="DU1990"/>
      <c r="DV1990"/>
      <c r="DW1990"/>
      <c r="DX1990"/>
      <c r="DY1990"/>
      <c r="DZ1990"/>
      <c r="EA1990"/>
      <c r="EB1990"/>
      <c r="EC1990"/>
      <c r="ED1990"/>
      <c r="EE1990"/>
      <c r="EF1990"/>
      <c r="EG1990"/>
      <c r="EH1990"/>
      <c r="EI1990"/>
      <c r="EJ1990"/>
      <c r="EK1990"/>
      <c r="EL1990"/>
      <c r="EM1990"/>
      <c r="EN1990"/>
      <c r="EO1990"/>
      <c r="EP1990"/>
      <c r="EQ1990"/>
      <c r="ER1990"/>
      <c r="ES1990"/>
      <c r="ET1990"/>
      <c r="EU1990"/>
      <c r="EV1990"/>
      <c r="EW1990"/>
      <c r="EX1990"/>
      <c r="EY1990"/>
      <c r="EZ1990"/>
      <c r="FA1990"/>
      <c r="FB1990"/>
      <c r="FC1990"/>
      <c r="FD1990"/>
      <c r="FE1990"/>
      <c r="FF1990"/>
      <c r="FG1990"/>
      <c r="FH1990"/>
      <c r="FI1990"/>
      <c r="FJ1990"/>
      <c r="FK1990"/>
      <c r="FL1990"/>
      <c r="FM1990"/>
      <c r="FN1990"/>
      <c r="FO1990"/>
      <c r="FP1990"/>
      <c r="FQ1990"/>
      <c r="FR1990"/>
      <c r="FS1990"/>
      <c r="FT1990"/>
      <c r="FU1990"/>
      <c r="FV1990"/>
      <c r="FW1990"/>
      <c r="FX1990"/>
      <c r="FY1990"/>
      <c r="FZ1990"/>
      <c r="GA1990"/>
      <c r="GB1990"/>
      <c r="GC1990"/>
      <c r="GD1990"/>
      <c r="GE1990"/>
      <c r="GF1990"/>
      <c r="GG1990"/>
      <c r="GH1990"/>
      <c r="GI1990"/>
      <c r="GJ1990"/>
      <c r="GK1990"/>
      <c r="GL1990"/>
      <c r="GM1990"/>
      <c r="GN1990"/>
      <c r="GO1990"/>
      <c r="GP1990"/>
      <c r="GQ1990"/>
      <c r="GR1990"/>
      <c r="GS1990"/>
      <c r="GT1990"/>
      <c r="GU1990"/>
      <c r="GV1990"/>
      <c r="GW1990"/>
      <c r="GX1990"/>
      <c r="GY1990"/>
      <c r="GZ1990"/>
      <c r="HA1990"/>
      <c r="HB1990"/>
      <c r="HC1990"/>
      <c r="HD1990"/>
      <c r="HE1990"/>
      <c r="HF1990"/>
      <c r="HG1990"/>
      <c r="HH1990"/>
      <c r="HI1990"/>
      <c r="HJ1990"/>
      <c r="HK1990"/>
      <c r="HL1990"/>
      <c r="HM1990"/>
      <c r="HN1990"/>
      <c r="HO1990"/>
      <c r="HP1990"/>
      <c r="HQ1990"/>
      <c r="HR1990"/>
      <c r="HS1990"/>
      <c r="HT1990"/>
      <c r="HU1990"/>
      <c r="HV1990"/>
      <c r="HW1990"/>
      <c r="HX1990"/>
      <c r="HY1990"/>
      <c r="HZ1990"/>
      <c r="IA1990"/>
      <c r="IB1990"/>
      <c r="IC1990"/>
      <c r="ID1990"/>
      <c r="IE1990"/>
      <c r="IF1990"/>
      <c r="IG1990"/>
      <c r="IH1990"/>
      <c r="II1990"/>
      <c r="IJ1990"/>
      <c r="IK1990"/>
      <c r="IL1990"/>
      <c r="IM1990"/>
      <c r="IN1990"/>
    </row>
    <row r="1991" spans="1:248">
      <c r="A1991" s="594"/>
      <c r="B1991" s="338"/>
      <c r="C1991" s="338"/>
      <c r="D1991" s="407"/>
      <c r="E1991" s="592"/>
      <c r="F1991" s="338"/>
      <c r="G1991"/>
      <c r="H1991"/>
      <c r="I1991"/>
      <c r="J1991"/>
      <c r="K1991"/>
      <c r="L1991"/>
      <c r="M1991"/>
      <c r="N1991"/>
      <c r="O1991"/>
      <c r="P1991"/>
      <c r="Q1991"/>
      <c r="R1991"/>
      <c r="S1991"/>
      <c r="T1991"/>
      <c r="U1991"/>
      <c r="V1991"/>
      <c r="W1991"/>
      <c r="X1991"/>
      <c r="Y1991"/>
      <c r="Z1991"/>
      <c r="AA1991"/>
      <c r="AB1991"/>
      <c r="AC1991"/>
      <c r="AD1991"/>
      <c r="AE1991"/>
      <c r="AF1991"/>
      <c r="AG1991"/>
      <c r="AH1991"/>
      <c r="AI1991"/>
      <c r="AJ1991"/>
      <c r="AK1991"/>
      <c r="AL1991"/>
      <c r="AM1991"/>
      <c r="AN1991"/>
      <c r="AO1991"/>
      <c r="AP1991"/>
      <c r="AQ1991"/>
      <c r="AR1991"/>
      <c r="AS1991"/>
      <c r="AT1991"/>
      <c r="AU1991"/>
      <c r="AV1991"/>
      <c r="AW1991"/>
      <c r="AX1991"/>
      <c r="AY1991"/>
      <c r="AZ1991"/>
      <c r="BA1991"/>
      <c r="BB1991"/>
      <c r="BC1991"/>
      <c r="BD1991"/>
      <c r="BE1991"/>
      <c r="BF1991"/>
      <c r="BG1991"/>
      <c r="BH1991"/>
      <c r="BI1991"/>
      <c r="BJ1991"/>
      <c r="BK1991"/>
      <c r="BL1991"/>
      <c r="BM1991"/>
      <c r="BN1991"/>
      <c r="BO1991"/>
      <c r="BP1991"/>
      <c r="BQ1991"/>
      <c r="BR1991"/>
      <c r="BS1991"/>
      <c r="BT1991"/>
      <c r="BU1991"/>
      <c r="BV1991"/>
      <c r="BW1991"/>
      <c r="BX1991"/>
      <c r="BY1991"/>
      <c r="BZ1991"/>
      <c r="CA1991"/>
      <c r="CB1991"/>
      <c r="CC1991"/>
      <c r="CD1991"/>
      <c r="CE1991"/>
      <c r="CF1991"/>
      <c r="CG1991"/>
      <c r="CH1991"/>
      <c r="CI1991"/>
      <c r="CJ1991"/>
      <c r="CK1991"/>
      <c r="CL1991"/>
      <c r="CM1991"/>
      <c r="CN1991"/>
      <c r="CO1991"/>
      <c r="CP1991"/>
      <c r="CQ1991"/>
      <c r="CR1991"/>
      <c r="CS1991"/>
      <c r="CT1991"/>
      <c r="CU1991"/>
      <c r="CV1991"/>
      <c r="CW1991"/>
      <c r="CX1991"/>
      <c r="CY1991"/>
      <c r="CZ1991"/>
      <c r="DA1991"/>
      <c r="DB1991"/>
      <c r="DC1991"/>
      <c r="DD1991"/>
      <c r="DE1991"/>
      <c r="DF1991"/>
      <c r="DG1991"/>
      <c r="DH1991"/>
      <c r="DI1991"/>
      <c r="DJ1991"/>
      <c r="DK1991"/>
      <c r="DL1991"/>
      <c r="DM1991"/>
      <c r="DN1991"/>
      <c r="DO1991"/>
      <c r="DP1991"/>
      <c r="DQ1991"/>
      <c r="DR1991"/>
      <c r="DS1991"/>
      <c r="DT1991"/>
      <c r="DU1991"/>
      <c r="DV1991"/>
      <c r="DW1991"/>
      <c r="DX1991"/>
      <c r="DY1991"/>
      <c r="DZ1991"/>
      <c r="EA1991"/>
      <c r="EB1991"/>
      <c r="EC1991"/>
      <c r="ED1991"/>
      <c r="EE1991"/>
      <c r="EF1991"/>
      <c r="EG1991"/>
      <c r="EH1991"/>
      <c r="EI1991"/>
      <c r="EJ1991"/>
      <c r="EK1991"/>
      <c r="EL1991"/>
      <c r="EM1991"/>
      <c r="EN1991"/>
      <c r="EO1991"/>
      <c r="EP1991"/>
      <c r="EQ1991"/>
      <c r="ER1991"/>
      <c r="ES1991"/>
      <c r="ET1991"/>
      <c r="EU1991"/>
      <c r="EV1991"/>
      <c r="EW1991"/>
      <c r="EX1991"/>
      <c r="EY1991"/>
      <c r="EZ1991"/>
      <c r="FA1991"/>
      <c r="FB1991"/>
      <c r="FC1991"/>
      <c r="FD1991"/>
      <c r="FE1991"/>
      <c r="FF1991"/>
      <c r="FG1991"/>
      <c r="FH1991"/>
      <c r="FI1991"/>
      <c r="FJ1991"/>
      <c r="FK1991"/>
      <c r="FL1991"/>
      <c r="FM1991"/>
      <c r="FN1991"/>
      <c r="FO1991"/>
      <c r="FP1991"/>
      <c r="FQ1991"/>
      <c r="FR1991"/>
      <c r="FS1991"/>
      <c r="FT1991"/>
      <c r="FU1991"/>
      <c r="FV1991"/>
      <c r="FW1991"/>
      <c r="FX1991"/>
      <c r="FY1991"/>
      <c r="FZ1991"/>
      <c r="GA1991"/>
      <c r="GB1991"/>
      <c r="GC1991"/>
      <c r="GD1991"/>
      <c r="GE1991"/>
      <c r="GF1991"/>
      <c r="GG1991"/>
      <c r="GH1991"/>
      <c r="GI1991"/>
      <c r="GJ1991"/>
      <c r="GK1991"/>
      <c r="GL1991"/>
      <c r="GM1991"/>
      <c r="GN1991"/>
      <c r="GO1991"/>
      <c r="GP1991"/>
      <c r="GQ1991"/>
      <c r="GR1991"/>
      <c r="GS1991"/>
      <c r="GT1991"/>
      <c r="GU1991"/>
      <c r="GV1991"/>
      <c r="GW1991"/>
      <c r="GX1991"/>
      <c r="GY1991"/>
      <c r="GZ1991"/>
      <c r="HA1991"/>
      <c r="HB1991"/>
      <c r="HC1991"/>
      <c r="HD1991"/>
      <c r="HE1991"/>
      <c r="HF1991"/>
      <c r="HG1991"/>
      <c r="HH1991"/>
      <c r="HI1991"/>
      <c r="HJ1991"/>
      <c r="HK1991"/>
      <c r="HL1991"/>
      <c r="HM1991"/>
      <c r="HN1991"/>
      <c r="HO1991"/>
      <c r="HP1991"/>
      <c r="HQ1991"/>
      <c r="HR1991"/>
      <c r="HS1991"/>
      <c r="HT1991"/>
      <c r="HU1991"/>
      <c r="HV1991"/>
      <c r="HW1991"/>
      <c r="HX1991"/>
      <c r="HY1991"/>
      <c r="HZ1991"/>
      <c r="IA1991"/>
      <c r="IB1991"/>
      <c r="IC1991"/>
      <c r="ID1991"/>
      <c r="IE1991"/>
      <c r="IF1991"/>
      <c r="IG1991"/>
      <c r="IH1991"/>
      <c r="II1991"/>
      <c r="IJ1991"/>
      <c r="IK1991"/>
      <c r="IL1991"/>
      <c r="IM1991"/>
      <c r="IN1991"/>
    </row>
    <row r="1992" ht="32.1" customHeight="1" spans="1:248">
      <c r="A1992" s="416">
        <v>5</v>
      </c>
      <c r="B1992" s="612" t="s">
        <v>2595</v>
      </c>
      <c r="C1992" s="613"/>
      <c r="D1992" s="614"/>
      <c r="E1992" s="615">
        <f>E1993</f>
        <v>135294000</v>
      </c>
      <c r="F1992" s="599"/>
      <c r="G1992"/>
      <c r="H1992"/>
      <c r="I1992"/>
      <c r="J1992"/>
      <c r="K1992"/>
      <c r="L1992"/>
      <c r="M1992"/>
      <c r="N1992"/>
      <c r="O1992"/>
      <c r="P1992"/>
      <c r="Q1992"/>
      <c r="R1992"/>
      <c r="S1992"/>
      <c r="T1992"/>
      <c r="U1992"/>
      <c r="V1992"/>
      <c r="W1992"/>
      <c r="X1992"/>
      <c r="Y1992"/>
      <c r="Z1992"/>
      <c r="AA1992"/>
      <c r="AB1992"/>
      <c r="AC1992"/>
      <c r="AD1992"/>
      <c r="AE1992"/>
      <c r="AF1992"/>
      <c r="AG1992"/>
      <c r="AH1992"/>
      <c r="AI1992"/>
      <c r="AJ1992"/>
      <c r="AK1992"/>
      <c r="AL1992"/>
      <c r="AM1992"/>
      <c r="AN1992"/>
      <c r="AO1992"/>
      <c r="AP1992"/>
      <c r="AQ1992"/>
      <c r="AR1992"/>
      <c r="AS1992"/>
      <c r="AT1992"/>
      <c r="AU1992"/>
      <c r="AV1992"/>
      <c r="AW1992"/>
      <c r="AX1992"/>
      <c r="AY1992"/>
      <c r="AZ1992"/>
      <c r="BA1992"/>
      <c r="BB1992"/>
      <c r="BC1992"/>
      <c r="BD1992"/>
      <c r="BE1992"/>
      <c r="BF1992"/>
      <c r="BG1992"/>
      <c r="BH1992"/>
      <c r="BI1992"/>
      <c r="BJ1992"/>
      <c r="BK1992"/>
      <c r="BL1992"/>
      <c r="BM1992"/>
      <c r="BN1992"/>
      <c r="BO1992"/>
      <c r="BP1992"/>
      <c r="BQ1992"/>
      <c r="BR1992"/>
      <c r="BS1992"/>
      <c r="BT1992"/>
      <c r="BU1992"/>
      <c r="BV1992"/>
      <c r="BW1992"/>
      <c r="BX1992"/>
      <c r="BY1992"/>
      <c r="BZ1992"/>
      <c r="CA1992"/>
      <c r="CB1992"/>
      <c r="CC1992"/>
      <c r="CD1992"/>
      <c r="CE1992"/>
      <c r="CF1992"/>
      <c r="CG1992"/>
      <c r="CH1992"/>
      <c r="CI1992"/>
      <c r="CJ1992"/>
      <c r="CK1992"/>
      <c r="CL1992"/>
      <c r="CM1992"/>
      <c r="CN1992"/>
      <c r="CO1992"/>
      <c r="CP1992"/>
      <c r="CQ1992"/>
      <c r="CR1992"/>
      <c r="CS1992"/>
      <c r="CT1992"/>
      <c r="CU1992"/>
      <c r="CV1992"/>
      <c r="CW1992"/>
      <c r="CX1992"/>
      <c r="CY1992"/>
      <c r="CZ1992"/>
      <c r="DA1992"/>
      <c r="DB1992"/>
      <c r="DC1992"/>
      <c r="DD1992"/>
      <c r="DE1992"/>
      <c r="DF1992"/>
      <c r="DG1992"/>
      <c r="DH1992"/>
      <c r="DI1992"/>
      <c r="DJ1992"/>
      <c r="DK1992"/>
      <c r="DL1992"/>
      <c r="DM1992"/>
      <c r="DN1992"/>
      <c r="DO1992"/>
      <c r="DP1992"/>
      <c r="DQ1992"/>
      <c r="DR1992"/>
      <c r="DS1992"/>
      <c r="DT1992"/>
      <c r="DU1992"/>
      <c r="DV1992"/>
      <c r="DW1992"/>
      <c r="DX1992"/>
      <c r="DY1992"/>
      <c r="DZ1992"/>
      <c r="EA1992"/>
      <c r="EB1992"/>
      <c r="EC1992"/>
      <c r="ED1992"/>
      <c r="EE1992"/>
      <c r="EF1992"/>
      <c r="EG1992"/>
      <c r="EH1992"/>
      <c r="EI1992"/>
      <c r="EJ1992"/>
      <c r="EK1992"/>
      <c r="EL1992"/>
      <c r="EM1992"/>
      <c r="EN1992"/>
      <c r="EO1992"/>
      <c r="EP1992"/>
      <c r="EQ1992"/>
      <c r="ER1992"/>
      <c r="ES1992"/>
      <c r="ET1992"/>
      <c r="EU1992"/>
      <c r="EV1992"/>
      <c r="EW1992"/>
      <c r="EX1992"/>
      <c r="EY1992"/>
      <c r="EZ1992"/>
      <c r="FA1992"/>
      <c r="FB1992"/>
      <c r="FC1992"/>
      <c r="FD1992"/>
      <c r="FE1992"/>
      <c r="FF1992"/>
      <c r="FG1992"/>
      <c r="FH1992"/>
      <c r="FI1992"/>
      <c r="FJ1992"/>
      <c r="FK1992"/>
      <c r="FL1992"/>
      <c r="FM1992"/>
      <c r="FN1992"/>
      <c r="FO1992"/>
      <c r="FP1992"/>
      <c r="FQ1992"/>
      <c r="FR1992"/>
      <c r="FS1992"/>
      <c r="FT1992"/>
      <c r="FU1992"/>
      <c r="FV1992"/>
      <c r="FW1992"/>
      <c r="FX1992"/>
      <c r="FY1992"/>
      <c r="FZ1992"/>
      <c r="GA1992"/>
      <c r="GB1992"/>
      <c r="GC1992"/>
      <c r="GD1992"/>
      <c r="GE1992"/>
      <c r="GF1992"/>
      <c r="GG1992"/>
      <c r="GH1992"/>
      <c r="GI1992"/>
      <c r="GJ1992"/>
      <c r="GK1992"/>
      <c r="GL1992"/>
      <c r="GM1992"/>
      <c r="GN1992"/>
      <c r="GO1992"/>
      <c r="GP1992"/>
      <c r="GQ1992"/>
      <c r="GR1992"/>
      <c r="GS1992"/>
      <c r="GT1992"/>
      <c r="GU1992"/>
      <c r="GV1992"/>
      <c r="GW1992"/>
      <c r="GX1992"/>
      <c r="GY1992"/>
      <c r="GZ1992"/>
      <c r="HA1992"/>
      <c r="HB1992"/>
      <c r="HC1992"/>
      <c r="HD1992"/>
      <c r="HE1992"/>
      <c r="HF1992"/>
      <c r="HG1992"/>
      <c r="HH1992"/>
      <c r="HI1992"/>
      <c r="HJ1992"/>
      <c r="HK1992"/>
      <c r="HL1992"/>
      <c r="HM1992"/>
      <c r="HN1992"/>
      <c r="HO1992"/>
      <c r="HP1992"/>
      <c r="HQ1992"/>
      <c r="HR1992"/>
      <c r="HS1992"/>
      <c r="HT1992"/>
      <c r="HU1992"/>
      <c r="HV1992"/>
      <c r="HW1992"/>
      <c r="HX1992"/>
      <c r="HY1992"/>
      <c r="HZ1992"/>
      <c r="IA1992"/>
      <c r="IB1992"/>
      <c r="IC1992"/>
      <c r="ID1992"/>
      <c r="IE1992"/>
      <c r="IF1992"/>
      <c r="IG1992"/>
      <c r="IH1992"/>
      <c r="II1992"/>
      <c r="IJ1992"/>
      <c r="IK1992"/>
      <c r="IL1992"/>
      <c r="IM1992"/>
      <c r="IN1992"/>
    </row>
    <row r="1993" spans="1:248">
      <c r="A1993" s="594" t="s">
        <v>2574</v>
      </c>
      <c r="B1993" s="338" t="s">
        <v>2596</v>
      </c>
      <c r="C1993" s="338" t="s">
        <v>2597</v>
      </c>
      <c r="D1993" s="407" t="s">
        <v>762</v>
      </c>
      <c r="E1993" s="592">
        <v>135294000</v>
      </c>
      <c r="F1993" s="338"/>
      <c r="G1993"/>
      <c r="H1993"/>
      <c r="I1993"/>
      <c r="J1993"/>
      <c r="K1993"/>
      <c r="L1993"/>
      <c r="M1993"/>
      <c r="N1993"/>
      <c r="O1993"/>
      <c r="P1993"/>
      <c r="Q1993"/>
      <c r="R1993"/>
      <c r="S1993"/>
      <c r="T1993"/>
      <c r="U1993"/>
      <c r="V1993"/>
      <c r="W1993"/>
      <c r="X1993"/>
      <c r="Y1993"/>
      <c r="Z1993"/>
      <c r="AA1993"/>
      <c r="AB1993"/>
      <c r="AC1993"/>
      <c r="AD1993"/>
      <c r="AE1993"/>
      <c r="AF1993"/>
      <c r="AG1993"/>
      <c r="AH1993"/>
      <c r="AI1993"/>
      <c r="AJ1993"/>
      <c r="AK1993"/>
      <c r="AL1993"/>
      <c r="AM1993"/>
      <c r="AN1993"/>
      <c r="AO1993"/>
      <c r="AP1993"/>
      <c r="AQ1993"/>
      <c r="AR1993"/>
      <c r="AS1993"/>
      <c r="AT1993"/>
      <c r="AU1993"/>
      <c r="AV1993"/>
      <c r="AW1993"/>
      <c r="AX1993"/>
      <c r="AY1993"/>
      <c r="AZ1993"/>
      <c r="BA1993"/>
      <c r="BB1993"/>
      <c r="BC1993"/>
      <c r="BD1993"/>
      <c r="BE1993"/>
      <c r="BF1993"/>
      <c r="BG1993"/>
      <c r="BH1993"/>
      <c r="BI1993"/>
      <c r="BJ1993"/>
      <c r="BK1993"/>
      <c r="BL1993"/>
      <c r="BM1993"/>
      <c r="BN1993"/>
      <c r="BO1993"/>
      <c r="BP1993"/>
      <c r="BQ1993"/>
      <c r="BR1993"/>
      <c r="BS1993"/>
      <c r="BT1993"/>
      <c r="BU1993"/>
      <c r="BV1993"/>
      <c r="BW1993"/>
      <c r="BX1993"/>
      <c r="BY1993"/>
      <c r="BZ1993"/>
      <c r="CA1993"/>
      <c r="CB1993"/>
      <c r="CC1993"/>
      <c r="CD1993"/>
      <c r="CE1993"/>
      <c r="CF1993"/>
      <c r="CG1993"/>
      <c r="CH1993"/>
      <c r="CI1993"/>
      <c r="CJ1993"/>
      <c r="CK1993"/>
      <c r="CL1993"/>
      <c r="CM1993"/>
      <c r="CN1993"/>
      <c r="CO1993"/>
      <c r="CP1993"/>
      <c r="CQ1993"/>
      <c r="CR1993"/>
      <c r="CS1993"/>
      <c r="CT1993"/>
      <c r="CU1993"/>
      <c r="CV1993"/>
      <c r="CW1993"/>
      <c r="CX1993"/>
      <c r="CY1993"/>
      <c r="CZ1993"/>
      <c r="DA1993"/>
      <c r="DB1993"/>
      <c r="DC1993"/>
      <c r="DD1993"/>
      <c r="DE1993"/>
      <c r="DF1993"/>
      <c r="DG1993"/>
      <c r="DH1993"/>
      <c r="DI1993"/>
      <c r="DJ1993"/>
      <c r="DK1993"/>
      <c r="DL1993"/>
      <c r="DM1993"/>
      <c r="DN1993"/>
      <c r="DO1993"/>
      <c r="DP1993"/>
      <c r="DQ1993"/>
      <c r="DR1993"/>
      <c r="DS1993"/>
      <c r="DT1993"/>
      <c r="DU1993"/>
      <c r="DV1993"/>
      <c r="DW1993"/>
      <c r="DX1993"/>
      <c r="DY1993"/>
      <c r="DZ1993"/>
      <c r="EA1993"/>
      <c r="EB1993"/>
      <c r="EC1993"/>
      <c r="ED1993"/>
      <c r="EE1993"/>
      <c r="EF1993"/>
      <c r="EG1993"/>
      <c r="EH1993"/>
      <c r="EI1993"/>
      <c r="EJ1993"/>
      <c r="EK1993"/>
      <c r="EL1993"/>
      <c r="EM1993"/>
      <c r="EN1993"/>
      <c r="EO1993"/>
      <c r="EP1993"/>
      <c r="EQ1993"/>
      <c r="ER1993"/>
      <c r="ES1993"/>
      <c r="ET1993"/>
      <c r="EU1993"/>
      <c r="EV1993"/>
      <c r="EW1993"/>
      <c r="EX1993"/>
      <c r="EY1993"/>
      <c r="EZ1993"/>
      <c r="FA1993"/>
      <c r="FB1993"/>
      <c r="FC1993"/>
      <c r="FD1993"/>
      <c r="FE1993"/>
      <c r="FF1993"/>
      <c r="FG1993"/>
      <c r="FH1993"/>
      <c r="FI1993"/>
      <c r="FJ1993"/>
      <c r="FK1993"/>
      <c r="FL1993"/>
      <c r="FM1993"/>
      <c r="FN1993"/>
      <c r="FO1993"/>
      <c r="FP1993"/>
      <c r="FQ1993"/>
      <c r="FR1993"/>
      <c r="FS1993"/>
      <c r="FT1993"/>
      <c r="FU1993"/>
      <c r="FV1993"/>
      <c r="FW1993"/>
      <c r="FX1993"/>
      <c r="FY1993"/>
      <c r="FZ1993"/>
      <c r="GA1993"/>
      <c r="GB1993"/>
      <c r="GC1993"/>
      <c r="GD1993"/>
      <c r="GE1993"/>
      <c r="GF1993"/>
      <c r="GG1993"/>
      <c r="GH1993"/>
      <c r="GI1993"/>
      <c r="GJ1993"/>
      <c r="GK1993"/>
      <c r="GL1993"/>
      <c r="GM1993"/>
      <c r="GN1993"/>
      <c r="GO1993"/>
      <c r="GP1993"/>
      <c r="GQ1993"/>
      <c r="GR1993"/>
      <c r="GS1993"/>
      <c r="GT1993"/>
      <c r="GU1993"/>
      <c r="GV1993"/>
      <c r="GW1993"/>
      <c r="GX1993"/>
      <c r="GY1993"/>
      <c r="GZ1993"/>
      <c r="HA1993"/>
      <c r="HB1993"/>
      <c r="HC1993"/>
      <c r="HD1993"/>
      <c r="HE1993"/>
      <c r="HF1993"/>
      <c r="HG1993"/>
      <c r="HH1993"/>
      <c r="HI1993"/>
      <c r="HJ1993"/>
      <c r="HK1993"/>
      <c r="HL1993"/>
      <c r="HM1993"/>
      <c r="HN1993"/>
      <c r="HO1993"/>
      <c r="HP1993"/>
      <c r="HQ1993"/>
      <c r="HR1993"/>
      <c r="HS1993"/>
      <c r="HT1993"/>
      <c r="HU1993"/>
      <c r="HV1993"/>
      <c r="HW1993"/>
      <c r="HX1993"/>
      <c r="HY1993"/>
      <c r="HZ1993"/>
      <c r="IA1993"/>
      <c r="IB1993"/>
      <c r="IC1993"/>
      <c r="ID1993"/>
      <c r="IE1993"/>
      <c r="IF1993"/>
      <c r="IG1993"/>
      <c r="IH1993"/>
      <c r="II1993"/>
      <c r="IJ1993"/>
      <c r="IK1993"/>
      <c r="IL1993"/>
      <c r="IM1993"/>
      <c r="IN1993"/>
    </row>
    <row r="1994" spans="1:248">
      <c r="A1994" s="604"/>
      <c r="B1994" s="604"/>
      <c r="C1994" s="604"/>
      <c r="D1994" s="608"/>
      <c r="E1994" s="616"/>
      <c r="F1994" s="616"/>
      <c r="G1994"/>
      <c r="H1994"/>
      <c r="I1994"/>
      <c r="J1994"/>
      <c r="K1994"/>
      <c r="L1994"/>
      <c r="M1994"/>
      <c r="N1994"/>
      <c r="O1994"/>
      <c r="P1994"/>
      <c r="Q1994"/>
      <c r="R1994"/>
      <c r="S1994"/>
      <c r="T1994"/>
      <c r="U1994"/>
      <c r="V1994"/>
      <c r="W1994"/>
      <c r="X1994"/>
      <c r="Y1994"/>
      <c r="Z1994"/>
      <c r="AA1994"/>
      <c r="AB1994"/>
      <c r="AC1994"/>
      <c r="AD1994"/>
      <c r="AE1994"/>
      <c r="AF1994"/>
      <c r="AG1994"/>
      <c r="AH1994"/>
      <c r="AI1994"/>
      <c r="AJ1994"/>
      <c r="AK1994"/>
      <c r="AL1994"/>
      <c r="AM1994"/>
      <c r="AN1994"/>
      <c r="AO1994"/>
      <c r="AP1994"/>
      <c r="AQ1994"/>
      <c r="AR1994"/>
      <c r="AS1994"/>
      <c r="AT1994"/>
      <c r="AU1994"/>
      <c r="AV1994"/>
      <c r="AW1994"/>
      <c r="AX1994"/>
      <c r="AY1994"/>
      <c r="AZ1994"/>
      <c r="BA1994"/>
      <c r="BB1994"/>
      <c r="BC1994"/>
      <c r="BD1994"/>
      <c r="BE1994"/>
      <c r="BF1994"/>
      <c r="BG1994"/>
      <c r="BH1994"/>
      <c r="BI1994"/>
      <c r="BJ1994"/>
      <c r="BK1994"/>
      <c r="BL1994"/>
      <c r="BM1994"/>
      <c r="BN1994"/>
      <c r="BO1994"/>
      <c r="BP1994"/>
      <c r="BQ1994"/>
      <c r="BR1994"/>
      <c r="BS1994"/>
      <c r="BT1994"/>
      <c r="BU1994"/>
      <c r="BV1994"/>
      <c r="BW1994"/>
      <c r="BX1994"/>
      <c r="BY1994"/>
      <c r="BZ1994"/>
      <c r="CA1994"/>
      <c r="CB1994"/>
      <c r="CC1994"/>
      <c r="CD1994"/>
      <c r="CE1994"/>
      <c r="CF1994"/>
      <c r="CG1994"/>
      <c r="CH1994"/>
      <c r="CI1994"/>
      <c r="CJ1994"/>
      <c r="CK1994"/>
      <c r="CL1994"/>
      <c r="CM1994"/>
      <c r="CN1994"/>
      <c r="CO1994"/>
      <c r="CP1994"/>
      <c r="CQ1994"/>
      <c r="CR1994"/>
      <c r="CS1994"/>
      <c r="CT1994"/>
      <c r="CU1994"/>
      <c r="CV1994"/>
      <c r="CW1994"/>
      <c r="CX1994"/>
      <c r="CY1994"/>
      <c r="CZ1994"/>
      <c r="DA1994"/>
      <c r="DB1994"/>
      <c r="DC1994"/>
      <c r="DD1994"/>
      <c r="DE1994"/>
      <c r="DF1994"/>
      <c r="DG1994"/>
      <c r="DH1994"/>
      <c r="DI1994"/>
      <c r="DJ1994"/>
      <c r="DK1994"/>
      <c r="DL1994"/>
      <c r="DM1994"/>
      <c r="DN1994"/>
      <c r="DO1994"/>
      <c r="DP1994"/>
      <c r="DQ1994"/>
      <c r="DR1994"/>
      <c r="DS1994"/>
      <c r="DT1994"/>
      <c r="DU1994"/>
      <c r="DV1994"/>
      <c r="DW1994"/>
      <c r="DX1994"/>
      <c r="DY1994"/>
      <c r="DZ1994"/>
      <c r="EA1994"/>
      <c r="EB1994"/>
      <c r="EC1994"/>
      <c r="ED1994"/>
      <c r="EE1994"/>
      <c r="EF1994"/>
      <c r="EG1994"/>
      <c r="EH1994"/>
      <c r="EI1994"/>
      <c r="EJ1994"/>
      <c r="EK1994"/>
      <c r="EL1994"/>
      <c r="EM1994"/>
      <c r="EN1994"/>
      <c r="EO1994"/>
      <c r="EP1994"/>
      <c r="EQ1994"/>
      <c r="ER1994"/>
      <c r="ES1994"/>
      <c r="ET1994"/>
      <c r="EU1994"/>
      <c r="EV1994"/>
      <c r="EW1994"/>
      <c r="EX1994"/>
      <c r="EY1994"/>
      <c r="EZ1994"/>
      <c r="FA1994"/>
      <c r="FB1994"/>
      <c r="FC1994"/>
      <c r="FD1994"/>
      <c r="FE1994"/>
      <c r="FF1994"/>
      <c r="FG1994"/>
      <c r="FH1994"/>
      <c r="FI1994"/>
      <c r="FJ1994"/>
      <c r="FK1994"/>
      <c r="FL1994"/>
      <c r="FM1994"/>
      <c r="FN1994"/>
      <c r="FO1994"/>
      <c r="FP1994"/>
      <c r="FQ1994"/>
      <c r="FR1994"/>
      <c r="FS1994"/>
      <c r="FT1994"/>
      <c r="FU1994"/>
      <c r="FV1994"/>
      <c r="FW1994"/>
      <c r="FX1994"/>
      <c r="FY1994"/>
      <c r="FZ1994"/>
      <c r="GA1994"/>
      <c r="GB1994"/>
      <c r="GC1994"/>
      <c r="GD1994"/>
      <c r="GE1994"/>
      <c r="GF1994"/>
      <c r="GG1994"/>
      <c r="GH1994"/>
      <c r="GI1994"/>
      <c r="GJ1994"/>
      <c r="GK1994"/>
      <c r="GL1994"/>
      <c r="GM1994"/>
      <c r="GN1994"/>
      <c r="GO1994"/>
      <c r="GP1994"/>
      <c r="GQ1994"/>
      <c r="GR1994"/>
      <c r="GS1994"/>
      <c r="GT1994"/>
      <c r="GU1994"/>
      <c r="GV1994"/>
      <c r="GW1994"/>
      <c r="GX1994"/>
      <c r="GY1994"/>
      <c r="GZ1994"/>
      <c r="HA1994"/>
      <c r="HB1994"/>
      <c r="HC1994"/>
      <c r="HD1994"/>
      <c r="HE1994"/>
      <c r="HF1994"/>
      <c r="HG1994"/>
      <c r="HH1994"/>
      <c r="HI1994"/>
      <c r="HJ1994"/>
      <c r="HK1994"/>
      <c r="HL1994"/>
      <c r="HM1994"/>
      <c r="HN1994"/>
      <c r="HO1994"/>
      <c r="HP1994"/>
      <c r="HQ1994"/>
      <c r="HR1994"/>
      <c r="HS1994"/>
      <c r="HT1994"/>
      <c r="HU1994"/>
      <c r="HV1994"/>
      <c r="HW1994"/>
      <c r="HX1994"/>
      <c r="HY1994"/>
      <c r="HZ1994"/>
      <c r="IA1994"/>
      <c r="IB1994"/>
      <c r="IC1994"/>
      <c r="ID1994"/>
      <c r="IE1994"/>
      <c r="IF1994"/>
      <c r="IG1994"/>
      <c r="IH1994"/>
      <c r="II1994"/>
      <c r="IJ1994"/>
      <c r="IK1994"/>
      <c r="IL1994"/>
      <c r="IM1994"/>
      <c r="IN1994"/>
    </row>
    <row r="1995" spans="1:248">
      <c r="A1995" s="134" t="s">
        <v>1756</v>
      </c>
      <c r="B1995" s="134"/>
      <c r="C1995" s="134"/>
      <c r="D1995" s="135"/>
      <c r="E1995" s="134"/>
      <c r="F1995" s="134"/>
      <c r="G1995"/>
      <c r="H1995"/>
      <c r="I1995"/>
      <c r="J1995"/>
      <c r="K1995"/>
      <c r="L1995"/>
      <c r="M1995"/>
      <c r="N1995"/>
      <c r="O1995"/>
      <c r="P1995"/>
      <c r="Q1995"/>
      <c r="R1995"/>
      <c r="S1995"/>
      <c r="T1995"/>
      <c r="U1995"/>
      <c r="V1995"/>
      <c r="W1995"/>
      <c r="X1995"/>
      <c r="Y1995"/>
      <c r="Z1995"/>
      <c r="AA1995"/>
      <c r="AB1995"/>
      <c r="AC1995"/>
      <c r="AD1995"/>
      <c r="AE1995"/>
      <c r="AF1995"/>
      <c r="AG1995"/>
      <c r="AH1995"/>
      <c r="AI1995"/>
      <c r="AJ1995"/>
      <c r="AK1995"/>
      <c r="AL1995"/>
      <c r="AM1995"/>
      <c r="AN1995"/>
      <c r="AO1995"/>
      <c r="AP1995"/>
      <c r="AQ1995"/>
      <c r="AR1995"/>
      <c r="AS1995"/>
      <c r="AT1995"/>
      <c r="AU1995"/>
      <c r="AV1995"/>
      <c r="AW1995"/>
      <c r="AX1995"/>
      <c r="AY1995"/>
      <c r="AZ1995"/>
      <c r="BA1995"/>
      <c r="BB1995"/>
      <c r="BC1995"/>
      <c r="BD1995"/>
      <c r="BE1995"/>
      <c r="BF1995"/>
      <c r="BG1995"/>
      <c r="BH1995"/>
      <c r="BI1995"/>
      <c r="BJ1995"/>
      <c r="BK1995"/>
      <c r="BL1995"/>
      <c r="BM1995"/>
      <c r="BN1995"/>
      <c r="BO1995"/>
      <c r="BP1995"/>
      <c r="BQ1995"/>
      <c r="BR1995"/>
      <c r="BS1995"/>
      <c r="BT1995"/>
      <c r="BU1995"/>
      <c r="BV1995"/>
      <c r="BW1995"/>
      <c r="BX1995"/>
      <c r="BY1995"/>
      <c r="BZ1995"/>
      <c r="CA1995"/>
      <c r="CB1995"/>
      <c r="CC1995"/>
      <c r="CD1995"/>
      <c r="CE1995"/>
      <c r="CF1995"/>
      <c r="CG1995"/>
      <c r="CH1995"/>
      <c r="CI1995"/>
      <c r="CJ1995"/>
      <c r="CK1995"/>
      <c r="CL1995"/>
      <c r="CM1995"/>
      <c r="CN1995"/>
      <c r="CO1995"/>
      <c r="CP1995"/>
      <c r="CQ1995"/>
      <c r="CR1995"/>
      <c r="CS1995"/>
      <c r="CT1995"/>
      <c r="CU1995"/>
      <c r="CV1995"/>
      <c r="CW1995"/>
      <c r="CX1995"/>
      <c r="CY1995"/>
      <c r="CZ1995"/>
      <c r="DA1995"/>
      <c r="DB1995"/>
      <c r="DC1995"/>
      <c r="DD1995"/>
      <c r="DE1995"/>
      <c r="DF1995"/>
      <c r="DG1995"/>
      <c r="DH1995"/>
      <c r="DI1995"/>
      <c r="DJ1995"/>
      <c r="DK1995"/>
      <c r="DL1995"/>
      <c r="DM1995"/>
      <c r="DN1995"/>
      <c r="DO1995"/>
      <c r="DP1995"/>
      <c r="DQ1995"/>
      <c r="DR1995"/>
      <c r="DS1995"/>
      <c r="DT1995"/>
      <c r="DU1995"/>
      <c r="DV1995"/>
      <c r="DW1995"/>
      <c r="DX1995"/>
      <c r="DY1995"/>
      <c r="DZ1995"/>
      <c r="EA1995"/>
      <c r="EB1995"/>
      <c r="EC1995"/>
      <c r="ED1995"/>
      <c r="EE1995"/>
      <c r="EF1995"/>
      <c r="EG1995"/>
      <c r="EH1995"/>
      <c r="EI1995"/>
      <c r="EJ1995"/>
      <c r="EK1995"/>
      <c r="EL1995"/>
      <c r="EM1995"/>
      <c r="EN1995"/>
      <c r="EO1995"/>
      <c r="EP1995"/>
      <c r="EQ1995"/>
      <c r="ER1995"/>
      <c r="ES1995"/>
      <c r="ET1995"/>
      <c r="EU1995"/>
      <c r="EV1995"/>
      <c r="EW1995"/>
      <c r="EX1995"/>
      <c r="EY1995"/>
      <c r="EZ1995"/>
      <c r="FA1995"/>
      <c r="FB1995"/>
      <c r="FC1995"/>
      <c r="FD1995"/>
      <c r="FE1995"/>
      <c r="FF1995"/>
      <c r="FG1995"/>
      <c r="FH1995"/>
      <c r="FI1995"/>
      <c r="FJ1995"/>
      <c r="FK1995"/>
      <c r="FL1995"/>
      <c r="FM1995"/>
      <c r="FN1995"/>
      <c r="FO1995"/>
      <c r="FP1995"/>
      <c r="FQ1995"/>
      <c r="FR1995"/>
      <c r="FS1995"/>
      <c r="FT1995"/>
      <c r="FU1995"/>
      <c r="FV1995"/>
      <c r="FW1995"/>
      <c r="FX1995"/>
      <c r="FY1995"/>
      <c r="FZ1995"/>
      <c r="GA1995"/>
      <c r="GB1995"/>
      <c r="GC1995"/>
      <c r="GD1995"/>
      <c r="GE1995"/>
      <c r="GF1995"/>
      <c r="GG1995"/>
      <c r="GH1995"/>
      <c r="GI1995"/>
      <c r="GJ1995"/>
      <c r="GK1995"/>
      <c r="GL1995"/>
      <c r="GM1995"/>
      <c r="GN1995"/>
      <c r="GO1995"/>
      <c r="GP1995"/>
      <c r="GQ1995"/>
      <c r="GR1995"/>
      <c r="GS1995"/>
      <c r="GT1995"/>
      <c r="GU1995"/>
      <c r="GV1995"/>
      <c r="GW1995"/>
      <c r="GX1995"/>
      <c r="GY1995"/>
      <c r="GZ1995"/>
      <c r="HA1995"/>
      <c r="HB1995"/>
      <c r="HC1995"/>
      <c r="HD1995"/>
      <c r="HE1995"/>
      <c r="HF1995"/>
      <c r="HG1995"/>
      <c r="HH1995"/>
      <c r="HI1995"/>
      <c r="HJ1995"/>
      <c r="HK1995"/>
      <c r="HL1995"/>
      <c r="HM1995"/>
      <c r="HN1995"/>
      <c r="HO1995"/>
      <c r="HP1995"/>
      <c r="HQ1995"/>
      <c r="HR1995"/>
      <c r="HS1995"/>
      <c r="HT1995"/>
      <c r="HU1995"/>
      <c r="HV1995"/>
      <c r="HW1995"/>
      <c r="HX1995"/>
      <c r="HY1995"/>
      <c r="HZ1995"/>
      <c r="IA1995"/>
      <c r="IB1995"/>
      <c r="IC1995"/>
      <c r="ID1995"/>
      <c r="IE1995"/>
      <c r="IF1995"/>
      <c r="IG1995"/>
      <c r="IH1995"/>
      <c r="II1995"/>
      <c r="IJ1995"/>
      <c r="IK1995"/>
      <c r="IL1995"/>
      <c r="IM1995"/>
      <c r="IN1995"/>
    </row>
    <row r="1996" spans="1:248">
      <c r="A1996" s="137" t="s">
        <v>2598</v>
      </c>
      <c r="B1996" s="137"/>
      <c r="C1996" s="137"/>
      <c r="D1996" s="138"/>
      <c r="E1996" s="137"/>
      <c r="F1996" s="137"/>
      <c r="G1996"/>
      <c r="H1996"/>
      <c r="I1996"/>
      <c r="J1996"/>
      <c r="K1996"/>
      <c r="L1996"/>
      <c r="M1996"/>
      <c r="N1996"/>
      <c r="O1996"/>
      <c r="P1996"/>
      <c r="Q1996"/>
      <c r="R1996"/>
      <c r="S1996"/>
      <c r="T1996"/>
      <c r="U1996"/>
      <c r="V1996"/>
      <c r="W1996"/>
      <c r="X1996"/>
      <c r="Y1996"/>
      <c r="Z1996"/>
      <c r="AA1996"/>
      <c r="AB1996"/>
      <c r="AC1996"/>
      <c r="AD1996"/>
      <c r="AE1996"/>
      <c r="AF1996"/>
      <c r="AG1996"/>
      <c r="AH1996"/>
      <c r="AI1996"/>
      <c r="AJ1996"/>
      <c r="AK1996"/>
      <c r="AL1996"/>
      <c r="AM1996"/>
      <c r="AN1996"/>
      <c r="AO1996"/>
      <c r="AP1996"/>
      <c r="AQ1996"/>
      <c r="AR1996"/>
      <c r="AS1996"/>
      <c r="AT1996"/>
      <c r="AU1996"/>
      <c r="AV1996"/>
      <c r="AW1996"/>
      <c r="AX1996"/>
      <c r="AY1996"/>
      <c r="AZ1996"/>
      <c r="BA1996"/>
      <c r="BB1996"/>
      <c r="BC1996"/>
      <c r="BD1996"/>
      <c r="BE1996"/>
      <c r="BF1996"/>
      <c r="BG1996"/>
      <c r="BH1996"/>
      <c r="BI1996"/>
      <c r="BJ1996"/>
      <c r="BK1996"/>
      <c r="BL1996"/>
      <c r="BM1996"/>
      <c r="BN1996"/>
      <c r="BO1996"/>
      <c r="BP1996"/>
      <c r="BQ1996"/>
      <c r="BR1996"/>
      <c r="BS1996"/>
      <c r="BT1996"/>
      <c r="BU1996"/>
      <c r="BV1996"/>
      <c r="BW1996"/>
      <c r="BX1996"/>
      <c r="BY1996"/>
      <c r="BZ1996"/>
      <c r="CA1996"/>
      <c r="CB1996"/>
      <c r="CC1996"/>
      <c r="CD1996"/>
      <c r="CE1996"/>
      <c r="CF1996"/>
      <c r="CG1996"/>
      <c r="CH1996"/>
      <c r="CI1996"/>
      <c r="CJ1996"/>
      <c r="CK1996"/>
      <c r="CL1996"/>
      <c r="CM1996"/>
      <c r="CN1996"/>
      <c r="CO1996"/>
      <c r="CP1996"/>
      <c r="CQ1996"/>
      <c r="CR1996"/>
      <c r="CS1996"/>
      <c r="CT1996"/>
      <c r="CU1996"/>
      <c r="CV1996"/>
      <c r="CW1996"/>
      <c r="CX1996"/>
      <c r="CY1996"/>
      <c r="CZ1996"/>
      <c r="DA1996"/>
      <c r="DB1996"/>
      <c r="DC1996"/>
      <c r="DD1996"/>
      <c r="DE1996"/>
      <c r="DF1996"/>
      <c r="DG1996"/>
      <c r="DH1996"/>
      <c r="DI1996"/>
      <c r="DJ1996"/>
      <c r="DK1996"/>
      <c r="DL1996"/>
      <c r="DM1996"/>
      <c r="DN1996"/>
      <c r="DO1996"/>
      <c r="DP1996"/>
      <c r="DQ1996"/>
      <c r="DR1996"/>
      <c r="DS1996"/>
      <c r="DT1996"/>
      <c r="DU1996"/>
      <c r="DV1996"/>
      <c r="DW1996"/>
      <c r="DX1996"/>
      <c r="DY1996"/>
      <c r="DZ1996"/>
      <c r="EA1996"/>
      <c r="EB1996"/>
      <c r="EC1996"/>
      <c r="ED1996"/>
      <c r="EE1996"/>
      <c r="EF1996"/>
      <c r="EG1996"/>
      <c r="EH1996"/>
      <c r="EI1996"/>
      <c r="EJ1996"/>
      <c r="EK1996"/>
      <c r="EL1996"/>
      <c r="EM1996"/>
      <c r="EN1996"/>
      <c r="EO1996"/>
      <c r="EP1996"/>
      <c r="EQ1996"/>
      <c r="ER1996"/>
      <c r="ES1996"/>
      <c r="ET1996"/>
      <c r="EU1996"/>
      <c r="EV1996"/>
      <c r="EW1996"/>
      <c r="EX1996"/>
      <c r="EY1996"/>
      <c r="EZ1996"/>
      <c r="FA1996"/>
      <c r="FB1996"/>
      <c r="FC1996"/>
      <c r="FD1996"/>
      <c r="FE1996"/>
      <c r="FF1996"/>
      <c r="FG1996"/>
      <c r="FH1996"/>
      <c r="FI1996"/>
      <c r="FJ1996"/>
      <c r="FK1996"/>
      <c r="FL1996"/>
      <c r="FM1996"/>
      <c r="FN1996"/>
      <c r="FO1996"/>
      <c r="FP1996"/>
      <c r="FQ1996"/>
      <c r="FR1996"/>
      <c r="FS1996"/>
      <c r="FT1996"/>
      <c r="FU1996"/>
      <c r="FV1996"/>
      <c r="FW1996"/>
      <c r="FX1996"/>
      <c r="FY1996"/>
      <c r="FZ1996"/>
      <c r="GA1996"/>
      <c r="GB1996"/>
      <c r="GC1996"/>
      <c r="GD1996"/>
      <c r="GE1996"/>
      <c r="GF1996"/>
      <c r="GG1996"/>
      <c r="GH1996"/>
      <c r="GI1996"/>
      <c r="GJ1996"/>
      <c r="GK1996"/>
      <c r="GL1996"/>
      <c r="GM1996"/>
      <c r="GN1996"/>
      <c r="GO1996"/>
      <c r="GP1996"/>
      <c r="GQ1996"/>
      <c r="GR1996"/>
      <c r="GS1996"/>
      <c r="GT1996"/>
      <c r="GU1996"/>
      <c r="GV1996"/>
      <c r="GW1996"/>
      <c r="GX1996"/>
      <c r="GY1996"/>
      <c r="GZ1996"/>
      <c r="HA1996"/>
      <c r="HB1996"/>
      <c r="HC1996"/>
      <c r="HD1996"/>
      <c r="HE1996"/>
      <c r="HF1996"/>
      <c r="HG1996"/>
      <c r="HH1996"/>
      <c r="HI1996"/>
      <c r="HJ1996"/>
      <c r="HK1996"/>
      <c r="HL1996"/>
      <c r="HM1996"/>
      <c r="HN1996"/>
      <c r="HO1996"/>
      <c r="HP1996"/>
      <c r="HQ1996"/>
      <c r="HR1996"/>
      <c r="HS1996"/>
      <c r="HT1996"/>
      <c r="HU1996"/>
      <c r="HV1996"/>
      <c r="HW1996"/>
      <c r="HX1996"/>
      <c r="HY1996"/>
      <c r="HZ1996"/>
      <c r="IA1996"/>
      <c r="IB1996"/>
      <c r="IC1996"/>
      <c r="ID1996"/>
      <c r="IE1996"/>
      <c r="IF1996"/>
      <c r="IG1996"/>
      <c r="IH1996"/>
      <c r="II1996"/>
      <c r="IJ1996"/>
      <c r="IK1996"/>
      <c r="IL1996"/>
      <c r="IM1996"/>
      <c r="IN1996"/>
    </row>
    <row r="1997" ht="54" customHeight="1" spans="1:248">
      <c r="A1997" s="412" t="s">
        <v>2570</v>
      </c>
      <c r="B1997" s="412" t="s">
        <v>122</v>
      </c>
      <c r="C1997" s="140" t="s">
        <v>123</v>
      </c>
      <c r="D1997" s="140" t="s">
        <v>124</v>
      </c>
      <c r="E1997" s="140" t="s">
        <v>125</v>
      </c>
      <c r="F1997" s="140" t="s">
        <v>2571</v>
      </c>
      <c r="G1997"/>
      <c r="H1997"/>
      <c r="I1997"/>
      <c r="J1997"/>
      <c r="K1997"/>
      <c r="L1997"/>
      <c r="M1997"/>
      <c r="N1997"/>
      <c r="O1997"/>
      <c r="P1997"/>
      <c r="Q1997"/>
      <c r="R1997"/>
      <c r="S1997"/>
      <c r="T1997"/>
      <c r="U1997"/>
      <c r="V1997"/>
      <c r="W1997"/>
      <c r="X1997"/>
      <c r="Y1997"/>
      <c r="Z1997"/>
      <c r="AA1997"/>
      <c r="AB1997"/>
      <c r="AC1997"/>
      <c r="AD1997"/>
      <c r="AE1997"/>
      <c r="AF1997"/>
      <c r="AG1997"/>
      <c r="AH1997"/>
      <c r="AI1997"/>
      <c r="AJ1997"/>
      <c r="AK1997"/>
      <c r="AL1997"/>
      <c r="AM1997"/>
      <c r="AN1997"/>
      <c r="AO1997"/>
      <c r="AP1997"/>
      <c r="AQ1997"/>
      <c r="AR1997"/>
      <c r="AS1997"/>
      <c r="AT1997"/>
      <c r="AU1997"/>
      <c r="AV1997"/>
      <c r="AW1997"/>
      <c r="AX1997"/>
      <c r="AY1997"/>
      <c r="AZ1997"/>
      <c r="BA1997"/>
      <c r="BB1997"/>
      <c r="BC1997"/>
      <c r="BD1997"/>
      <c r="BE1997"/>
      <c r="BF1997"/>
      <c r="BG1997"/>
      <c r="BH1997"/>
      <c r="BI1997"/>
      <c r="BJ1997"/>
      <c r="BK1997"/>
      <c r="BL1997"/>
      <c r="BM1997"/>
      <c r="BN1997"/>
      <c r="BO1997"/>
      <c r="BP1997"/>
      <c r="BQ1997"/>
      <c r="BR1997"/>
      <c r="BS1997"/>
      <c r="BT1997"/>
      <c r="BU1997"/>
      <c r="BV1997"/>
      <c r="BW1997"/>
      <c r="BX1997"/>
      <c r="BY1997"/>
      <c r="BZ1997"/>
      <c r="CA1997"/>
      <c r="CB1997"/>
      <c r="CC1997"/>
      <c r="CD1997"/>
      <c r="CE1997"/>
      <c r="CF1997"/>
      <c r="CG1997"/>
      <c r="CH1997"/>
      <c r="CI1997"/>
      <c r="CJ1997"/>
      <c r="CK1997"/>
      <c r="CL1997"/>
      <c r="CM1997"/>
      <c r="CN1997"/>
      <c r="CO1997"/>
      <c r="CP1997"/>
      <c r="CQ1997"/>
      <c r="CR1997"/>
      <c r="CS1997"/>
      <c r="CT1997"/>
      <c r="CU1997"/>
      <c r="CV1997"/>
      <c r="CW1997"/>
      <c r="CX1997"/>
      <c r="CY1997"/>
      <c r="CZ1997"/>
      <c r="DA1997"/>
      <c r="DB1997"/>
      <c r="DC1997"/>
      <c r="DD1997"/>
      <c r="DE1997"/>
      <c r="DF1997"/>
      <c r="DG1997"/>
      <c r="DH1997"/>
      <c r="DI1997"/>
      <c r="DJ1997"/>
      <c r="DK1997"/>
      <c r="DL1997"/>
      <c r="DM1997"/>
      <c r="DN1997"/>
      <c r="DO1997"/>
      <c r="DP1997"/>
      <c r="DQ1997"/>
      <c r="DR1997"/>
      <c r="DS1997"/>
      <c r="DT1997"/>
      <c r="DU1997"/>
      <c r="DV1997"/>
      <c r="DW1997"/>
      <c r="DX1997"/>
      <c r="DY1997"/>
      <c r="DZ1997"/>
      <c r="EA1997"/>
      <c r="EB1997"/>
      <c r="EC1997"/>
      <c r="ED1997"/>
      <c r="EE1997"/>
      <c r="EF1997"/>
      <c r="EG1997"/>
      <c r="EH1997"/>
      <c r="EI1997"/>
      <c r="EJ1997"/>
      <c r="EK1997"/>
      <c r="EL1997"/>
      <c r="EM1997"/>
      <c r="EN1997"/>
      <c r="EO1997"/>
      <c r="EP1997"/>
      <c r="EQ1997"/>
      <c r="ER1997"/>
      <c r="ES1997"/>
      <c r="ET1997"/>
      <c r="EU1997"/>
      <c r="EV1997"/>
      <c r="EW1997"/>
      <c r="EX1997"/>
      <c r="EY1997"/>
      <c r="EZ1997"/>
      <c r="FA1997"/>
      <c r="FB1997"/>
      <c r="FC1997"/>
      <c r="FD1997"/>
      <c r="FE1997"/>
      <c r="FF1997"/>
      <c r="FG1997"/>
      <c r="FH1997"/>
      <c r="FI1997"/>
      <c r="FJ1997"/>
      <c r="FK1997"/>
      <c r="FL1997"/>
      <c r="FM1997"/>
      <c r="FN1997"/>
      <c r="FO1997"/>
      <c r="FP1997"/>
      <c r="FQ1997"/>
      <c r="FR1997"/>
      <c r="FS1997"/>
      <c r="FT1997"/>
      <c r="FU1997"/>
      <c r="FV1997"/>
      <c r="FW1997"/>
      <c r="FX1997"/>
      <c r="FY1997"/>
      <c r="FZ1997"/>
      <c r="GA1997"/>
      <c r="GB1997"/>
      <c r="GC1997"/>
      <c r="GD1997"/>
      <c r="GE1997"/>
      <c r="GF1997"/>
      <c r="GG1997"/>
      <c r="GH1997"/>
      <c r="GI1997"/>
      <c r="GJ1997"/>
      <c r="GK1997"/>
      <c r="GL1997"/>
      <c r="GM1997"/>
      <c r="GN1997"/>
      <c r="GO1997"/>
      <c r="GP1997"/>
      <c r="GQ1997"/>
      <c r="GR1997"/>
      <c r="GS1997"/>
      <c r="GT1997"/>
      <c r="GU1997"/>
      <c r="GV1997"/>
      <c r="GW1997"/>
      <c r="GX1997"/>
      <c r="GY1997"/>
      <c r="GZ1997"/>
      <c r="HA1997"/>
      <c r="HB1997"/>
      <c r="HC1997"/>
      <c r="HD1997"/>
      <c r="HE1997"/>
      <c r="HF1997"/>
      <c r="HG1997"/>
      <c r="HH1997"/>
      <c r="HI1997"/>
      <c r="HJ1997"/>
      <c r="HK1997"/>
      <c r="HL1997"/>
      <c r="HM1997"/>
      <c r="HN1997"/>
      <c r="HO1997"/>
      <c r="HP1997"/>
      <c r="HQ1997"/>
      <c r="HR1997"/>
      <c r="HS1997"/>
      <c r="HT1997"/>
      <c r="HU1997"/>
      <c r="HV1997"/>
      <c r="HW1997"/>
      <c r="HX1997"/>
      <c r="HY1997"/>
      <c r="HZ1997"/>
      <c r="IA1997"/>
      <c r="IB1997"/>
      <c r="IC1997"/>
      <c r="ID1997"/>
      <c r="IE1997"/>
      <c r="IF1997"/>
      <c r="IG1997"/>
      <c r="IH1997"/>
      <c r="II1997"/>
      <c r="IJ1997"/>
      <c r="IK1997"/>
      <c r="IL1997"/>
      <c r="IM1997"/>
      <c r="IN1997"/>
    </row>
    <row r="1998" spans="1:248">
      <c r="A1998" s="582">
        <v>1</v>
      </c>
      <c r="B1998" s="582">
        <v>2</v>
      </c>
      <c r="C1998" s="582">
        <v>3</v>
      </c>
      <c r="D1998" s="583">
        <v>4</v>
      </c>
      <c r="E1998" s="582">
        <v>5</v>
      </c>
      <c r="F1998" s="582">
        <v>6</v>
      </c>
      <c r="G1998"/>
      <c r="H1998"/>
      <c r="I1998"/>
      <c r="J1998"/>
      <c r="K1998"/>
      <c r="L1998"/>
      <c r="M1998"/>
      <c r="N1998"/>
      <c r="O1998"/>
      <c r="P1998"/>
      <c r="Q1998"/>
      <c r="R1998"/>
      <c r="S1998"/>
      <c r="T1998"/>
      <c r="U1998"/>
      <c r="V1998"/>
      <c r="W1998"/>
      <c r="X1998"/>
      <c r="Y1998"/>
      <c r="Z1998"/>
      <c r="AA1998"/>
      <c r="AB1998"/>
      <c r="AC1998"/>
      <c r="AD1998"/>
      <c r="AE1998"/>
      <c r="AF1998"/>
      <c r="AG1998"/>
      <c r="AH1998"/>
      <c r="AI1998"/>
      <c r="AJ1998"/>
      <c r="AK1998"/>
      <c r="AL1998"/>
      <c r="AM1998"/>
      <c r="AN1998"/>
      <c r="AO1998"/>
      <c r="AP1998"/>
      <c r="AQ1998"/>
      <c r="AR1998"/>
      <c r="AS1998"/>
      <c r="AT1998"/>
      <c r="AU1998"/>
      <c r="AV1998"/>
      <c r="AW1998"/>
      <c r="AX1998"/>
      <c r="AY1998"/>
      <c r="AZ1998"/>
      <c r="BA1998"/>
      <c r="BB1998"/>
      <c r="BC1998"/>
      <c r="BD1998"/>
      <c r="BE1998"/>
      <c r="BF1998"/>
      <c r="BG1998"/>
      <c r="BH1998"/>
      <c r="BI1998"/>
      <c r="BJ1998"/>
      <c r="BK1998"/>
      <c r="BL1998"/>
      <c r="BM1998"/>
      <c r="BN1998"/>
      <c r="BO1998"/>
      <c r="BP1998"/>
      <c r="BQ1998"/>
      <c r="BR1998"/>
      <c r="BS1998"/>
      <c r="BT1998"/>
      <c r="BU1998"/>
      <c r="BV1998"/>
      <c r="BW1998"/>
      <c r="BX1998"/>
      <c r="BY1998"/>
      <c r="BZ1998"/>
      <c r="CA1998"/>
      <c r="CB1998"/>
      <c r="CC1998"/>
      <c r="CD1998"/>
      <c r="CE1998"/>
      <c r="CF1998"/>
      <c r="CG1998"/>
      <c r="CH1998"/>
      <c r="CI1998"/>
      <c r="CJ1998"/>
      <c r="CK1998"/>
      <c r="CL1998"/>
      <c r="CM1998"/>
      <c r="CN1998"/>
      <c r="CO1998"/>
      <c r="CP1998"/>
      <c r="CQ1998"/>
      <c r="CR1998"/>
      <c r="CS1998"/>
      <c r="CT1998"/>
      <c r="CU1998"/>
      <c r="CV1998"/>
      <c r="CW1998"/>
      <c r="CX1998"/>
      <c r="CY1998"/>
      <c r="CZ1998"/>
      <c r="DA1998"/>
      <c r="DB1998"/>
      <c r="DC1998"/>
      <c r="DD1998"/>
      <c r="DE1998"/>
      <c r="DF1998"/>
      <c r="DG1998"/>
      <c r="DH1998"/>
      <c r="DI1998"/>
      <c r="DJ1998"/>
      <c r="DK1998"/>
      <c r="DL1998"/>
      <c r="DM1998"/>
      <c r="DN1998"/>
      <c r="DO1998"/>
      <c r="DP1998"/>
      <c r="DQ1998"/>
      <c r="DR1998"/>
      <c r="DS1998"/>
      <c r="DT1998"/>
      <c r="DU1998"/>
      <c r="DV1998"/>
      <c r="DW1998"/>
      <c r="DX1998"/>
      <c r="DY1998"/>
      <c r="DZ1998"/>
      <c r="EA1998"/>
      <c r="EB1998"/>
      <c r="EC1998"/>
      <c r="ED1998"/>
      <c r="EE1998"/>
      <c r="EF1998"/>
      <c r="EG1998"/>
      <c r="EH1998"/>
      <c r="EI1998"/>
      <c r="EJ1998"/>
      <c r="EK1998"/>
      <c r="EL1998"/>
      <c r="EM1998"/>
      <c r="EN1998"/>
      <c r="EO1998"/>
      <c r="EP1998"/>
      <c r="EQ1998"/>
      <c r="ER1998"/>
      <c r="ES1998"/>
      <c r="ET1998"/>
      <c r="EU1998"/>
      <c r="EV1998"/>
      <c r="EW1998"/>
      <c r="EX1998"/>
      <c r="EY1998"/>
      <c r="EZ1998"/>
      <c r="FA1998"/>
      <c r="FB1998"/>
      <c r="FC1998"/>
      <c r="FD1998"/>
      <c r="FE1998"/>
      <c r="FF1998"/>
      <c r="FG1998"/>
      <c r="FH1998"/>
      <c r="FI1998"/>
      <c r="FJ1998"/>
      <c r="FK1998"/>
      <c r="FL1998"/>
      <c r="FM1998"/>
      <c r="FN1998"/>
      <c r="FO1998"/>
      <c r="FP1998"/>
      <c r="FQ1998"/>
      <c r="FR1998"/>
      <c r="FS1998"/>
      <c r="FT1998"/>
      <c r="FU1998"/>
      <c r="FV1998"/>
      <c r="FW1998"/>
      <c r="FX1998"/>
      <c r="FY1998"/>
      <c r="FZ1998"/>
      <c r="GA1998"/>
      <c r="GB1998"/>
      <c r="GC1998"/>
      <c r="GD1998"/>
      <c r="GE1998"/>
      <c r="GF1998"/>
      <c r="GG1998"/>
      <c r="GH1998"/>
      <c r="GI1998"/>
      <c r="GJ1998"/>
      <c r="GK1998"/>
      <c r="GL1998"/>
      <c r="GM1998"/>
      <c r="GN1998"/>
      <c r="GO1998"/>
      <c r="GP1998"/>
      <c r="GQ1998"/>
      <c r="GR1998"/>
      <c r="GS1998"/>
      <c r="GT1998"/>
      <c r="GU1998"/>
      <c r="GV1998"/>
      <c r="GW1998"/>
      <c r="GX1998"/>
      <c r="GY1998"/>
      <c r="GZ1998"/>
      <c r="HA1998"/>
      <c r="HB1998"/>
      <c r="HC1998"/>
      <c r="HD1998"/>
      <c r="HE1998"/>
      <c r="HF1998"/>
      <c r="HG1998"/>
      <c r="HH1998"/>
      <c r="HI1998"/>
      <c r="HJ1998"/>
      <c r="HK1998"/>
      <c r="HL1998"/>
      <c r="HM1998"/>
      <c r="HN1998"/>
      <c r="HO1998"/>
      <c r="HP1998"/>
      <c r="HQ1998"/>
      <c r="HR1998"/>
      <c r="HS1998"/>
      <c r="HT1998"/>
      <c r="HU1998"/>
      <c r="HV1998"/>
      <c r="HW1998"/>
      <c r="HX1998"/>
      <c r="HY1998"/>
      <c r="HZ1998"/>
      <c r="IA1998"/>
      <c r="IB1998"/>
      <c r="IC1998"/>
      <c r="ID1998"/>
      <c r="IE1998"/>
      <c r="IF1998"/>
      <c r="IG1998"/>
      <c r="IH1998"/>
      <c r="II1998"/>
      <c r="IJ1998"/>
      <c r="IK1998"/>
      <c r="IL1998"/>
      <c r="IM1998"/>
      <c r="IN1998"/>
    </row>
    <row r="1999" spans="1:248">
      <c r="A1999" s="338"/>
      <c r="B1999" s="584"/>
      <c r="C1999" s="338"/>
      <c r="D1999" s="407"/>
      <c r="E1999" s="338"/>
      <c r="F1999" s="338"/>
      <c r="G1999"/>
      <c r="H1999"/>
      <c r="I1999"/>
      <c r="J1999"/>
      <c r="K1999"/>
      <c r="L1999"/>
      <c r="M1999"/>
      <c r="N1999"/>
      <c r="O1999"/>
      <c r="P1999"/>
      <c r="Q1999"/>
      <c r="R1999"/>
      <c r="S1999"/>
      <c r="T1999"/>
      <c r="U1999"/>
      <c r="V1999"/>
      <c r="W1999"/>
      <c r="X1999"/>
      <c r="Y1999"/>
      <c r="Z1999"/>
      <c r="AA1999"/>
      <c r="AB1999"/>
      <c r="AC1999"/>
      <c r="AD1999"/>
      <c r="AE1999"/>
      <c r="AF1999"/>
      <c r="AG1999"/>
      <c r="AH1999"/>
      <c r="AI1999"/>
      <c r="AJ1999"/>
      <c r="AK1999"/>
      <c r="AL1999"/>
      <c r="AM1999"/>
      <c r="AN1999"/>
      <c r="AO1999"/>
      <c r="AP1999"/>
      <c r="AQ1999"/>
      <c r="AR1999"/>
      <c r="AS1999"/>
      <c r="AT1999"/>
      <c r="AU1999"/>
      <c r="AV1999"/>
      <c r="AW1999"/>
      <c r="AX1999"/>
      <c r="AY1999"/>
      <c r="AZ1999"/>
      <c r="BA1999"/>
      <c r="BB1999"/>
      <c r="BC1999"/>
      <c r="BD1999"/>
      <c r="BE1999"/>
      <c r="BF1999"/>
      <c r="BG1999"/>
      <c r="BH1999"/>
      <c r="BI1999"/>
      <c r="BJ1999"/>
      <c r="BK1999"/>
      <c r="BL1999"/>
      <c r="BM1999"/>
      <c r="BN1999"/>
      <c r="BO1999"/>
      <c r="BP1999"/>
      <c r="BQ1999"/>
      <c r="BR1999"/>
      <c r="BS1999"/>
      <c r="BT1999"/>
      <c r="BU1999"/>
      <c r="BV1999"/>
      <c r="BW1999"/>
      <c r="BX1999"/>
      <c r="BY1999"/>
      <c r="BZ1999"/>
      <c r="CA1999"/>
      <c r="CB1999"/>
      <c r="CC1999"/>
      <c r="CD1999"/>
      <c r="CE1999"/>
      <c r="CF1999"/>
      <c r="CG1999"/>
      <c r="CH1999"/>
      <c r="CI1999"/>
      <c r="CJ1999"/>
      <c r="CK1999"/>
      <c r="CL1999"/>
      <c r="CM1999"/>
      <c r="CN1999"/>
      <c r="CO1999"/>
      <c r="CP1999"/>
      <c r="CQ1999"/>
      <c r="CR1999"/>
      <c r="CS1999"/>
      <c r="CT1999"/>
      <c r="CU1999"/>
      <c r="CV1999"/>
      <c r="CW1999"/>
      <c r="CX1999"/>
      <c r="CY1999"/>
      <c r="CZ1999"/>
      <c r="DA1999"/>
      <c r="DB1999"/>
      <c r="DC1999"/>
      <c r="DD1999"/>
      <c r="DE1999"/>
      <c r="DF1999"/>
      <c r="DG1999"/>
      <c r="DH1999"/>
      <c r="DI1999"/>
      <c r="DJ1999"/>
      <c r="DK1999"/>
      <c r="DL1999"/>
      <c r="DM1999"/>
      <c r="DN1999"/>
      <c r="DO1999"/>
      <c r="DP1999"/>
      <c r="DQ1999"/>
      <c r="DR1999"/>
      <c r="DS1999"/>
      <c r="DT1999"/>
      <c r="DU1999"/>
      <c r="DV1999"/>
      <c r="DW1999"/>
      <c r="DX1999"/>
      <c r="DY1999"/>
      <c r="DZ1999"/>
      <c r="EA1999"/>
      <c r="EB1999"/>
      <c r="EC1999"/>
      <c r="ED1999"/>
      <c r="EE1999"/>
      <c r="EF1999"/>
      <c r="EG1999"/>
      <c r="EH1999"/>
      <c r="EI1999"/>
      <c r="EJ1999"/>
      <c r="EK1999"/>
      <c r="EL1999"/>
      <c r="EM1999"/>
      <c r="EN1999"/>
      <c r="EO1999"/>
      <c r="EP1999"/>
      <c r="EQ1999"/>
      <c r="ER1999"/>
      <c r="ES1999"/>
      <c r="ET1999"/>
      <c r="EU1999"/>
      <c r="EV1999"/>
      <c r="EW1999"/>
      <c r="EX1999"/>
      <c r="EY1999"/>
      <c r="EZ1999"/>
      <c r="FA1999"/>
      <c r="FB1999"/>
      <c r="FC1999"/>
      <c r="FD1999"/>
      <c r="FE1999"/>
      <c r="FF1999"/>
      <c r="FG1999"/>
      <c r="FH1999"/>
      <c r="FI1999"/>
      <c r="FJ1999"/>
      <c r="FK1999"/>
      <c r="FL1999"/>
      <c r="FM1999"/>
      <c r="FN1999"/>
      <c r="FO1999"/>
      <c r="FP1999"/>
      <c r="FQ1999"/>
      <c r="FR1999"/>
      <c r="FS1999"/>
      <c r="FT1999"/>
      <c r="FU1999"/>
      <c r="FV1999"/>
      <c r="FW1999"/>
      <c r="FX1999"/>
      <c r="FY1999"/>
      <c r="FZ1999"/>
      <c r="GA1999"/>
      <c r="GB1999"/>
      <c r="GC1999"/>
      <c r="GD1999"/>
      <c r="GE1999"/>
      <c r="GF1999"/>
      <c r="GG1999"/>
      <c r="GH1999"/>
      <c r="GI1999"/>
      <c r="GJ1999"/>
      <c r="GK1999"/>
      <c r="GL1999"/>
      <c r="GM1999"/>
      <c r="GN1999"/>
      <c r="GO1999"/>
      <c r="GP1999"/>
      <c r="GQ1999"/>
      <c r="GR1999"/>
      <c r="GS1999"/>
      <c r="GT1999"/>
      <c r="GU1999"/>
      <c r="GV1999"/>
      <c r="GW1999"/>
      <c r="GX1999"/>
      <c r="GY1999"/>
      <c r="GZ1999"/>
      <c r="HA1999"/>
      <c r="HB1999"/>
      <c r="HC1999"/>
      <c r="HD1999"/>
      <c r="HE1999"/>
      <c r="HF1999"/>
      <c r="HG1999"/>
      <c r="HH1999"/>
      <c r="HI1999"/>
      <c r="HJ1999"/>
      <c r="HK1999"/>
      <c r="HL1999"/>
      <c r="HM1999"/>
      <c r="HN1999"/>
      <c r="HO1999"/>
      <c r="HP1999"/>
      <c r="HQ1999"/>
      <c r="HR1999"/>
      <c r="HS1999"/>
      <c r="HT1999"/>
      <c r="HU1999"/>
      <c r="HV1999"/>
      <c r="HW1999"/>
      <c r="HX1999"/>
      <c r="HY1999"/>
      <c r="HZ1999"/>
      <c r="IA1999"/>
      <c r="IB1999"/>
      <c r="IC1999"/>
      <c r="ID1999"/>
      <c r="IE1999"/>
      <c r="IF1999"/>
      <c r="IG1999"/>
      <c r="IH1999"/>
      <c r="II1999"/>
      <c r="IJ1999"/>
      <c r="IK1999"/>
      <c r="IL1999"/>
      <c r="IM1999"/>
      <c r="IN1999"/>
    </row>
    <row r="2000" spans="1:248">
      <c r="A2000" s="338"/>
      <c r="B2000" s="584" t="s">
        <v>127</v>
      </c>
      <c r="C2000" s="338"/>
      <c r="D2000" s="407"/>
      <c r="E2000" s="585">
        <f>E2002+E2003</f>
        <v>1810601000</v>
      </c>
      <c r="F2000" s="338"/>
      <c r="G2000"/>
      <c r="H2000"/>
      <c r="I2000"/>
      <c r="J2000"/>
      <c r="K2000"/>
      <c r="L2000"/>
      <c r="M2000"/>
      <c r="N2000"/>
      <c r="O2000"/>
      <c r="P2000"/>
      <c r="Q2000"/>
      <c r="R2000"/>
      <c r="S2000"/>
      <c r="T2000"/>
      <c r="U2000"/>
      <c r="V2000"/>
      <c r="W2000"/>
      <c r="X2000"/>
      <c r="Y2000"/>
      <c r="Z2000"/>
      <c r="AA2000"/>
      <c r="AB2000"/>
      <c r="AC2000"/>
      <c r="AD2000"/>
      <c r="AE2000"/>
      <c r="AF2000"/>
      <c r="AG2000"/>
      <c r="AH2000"/>
      <c r="AI2000"/>
      <c r="AJ2000"/>
      <c r="AK2000"/>
      <c r="AL2000"/>
      <c r="AM2000"/>
      <c r="AN2000"/>
      <c r="AO2000"/>
      <c r="AP2000"/>
      <c r="AQ2000"/>
      <c r="AR2000"/>
      <c r="AS2000"/>
      <c r="AT2000"/>
      <c r="AU2000"/>
      <c r="AV2000"/>
      <c r="AW2000"/>
      <c r="AX2000"/>
      <c r="AY2000"/>
      <c r="AZ2000"/>
      <c r="BA2000"/>
      <c r="BB2000"/>
      <c r="BC2000"/>
      <c r="BD2000"/>
      <c r="BE2000"/>
      <c r="BF2000"/>
      <c r="BG2000"/>
      <c r="BH2000"/>
      <c r="BI2000"/>
      <c r="BJ2000"/>
      <c r="BK2000"/>
      <c r="BL2000"/>
      <c r="BM2000"/>
      <c r="BN2000"/>
      <c r="BO2000"/>
      <c r="BP2000"/>
      <c r="BQ2000"/>
      <c r="BR2000"/>
      <c r="BS2000"/>
      <c r="BT2000"/>
      <c r="BU2000"/>
      <c r="BV2000"/>
      <c r="BW2000"/>
      <c r="BX2000"/>
      <c r="BY2000"/>
      <c r="BZ2000"/>
      <c r="CA2000"/>
      <c r="CB2000"/>
      <c r="CC2000"/>
      <c r="CD2000"/>
      <c r="CE2000"/>
      <c r="CF2000"/>
      <c r="CG2000"/>
      <c r="CH2000"/>
      <c r="CI2000"/>
      <c r="CJ2000"/>
      <c r="CK2000"/>
      <c r="CL2000"/>
      <c r="CM2000"/>
      <c r="CN2000"/>
      <c r="CO2000"/>
      <c r="CP2000"/>
      <c r="CQ2000"/>
      <c r="CR2000"/>
      <c r="CS2000"/>
      <c r="CT2000"/>
      <c r="CU2000"/>
      <c r="CV2000"/>
      <c r="CW2000"/>
      <c r="CX2000"/>
      <c r="CY2000"/>
      <c r="CZ2000"/>
      <c r="DA2000"/>
      <c r="DB2000"/>
      <c r="DC2000"/>
      <c r="DD2000"/>
      <c r="DE2000"/>
      <c r="DF2000"/>
      <c r="DG2000"/>
      <c r="DH2000"/>
      <c r="DI2000"/>
      <c r="DJ2000"/>
      <c r="DK2000"/>
      <c r="DL2000"/>
      <c r="DM2000"/>
      <c r="DN2000"/>
      <c r="DO2000"/>
      <c r="DP2000"/>
      <c r="DQ2000"/>
      <c r="DR2000"/>
      <c r="DS2000"/>
      <c r="DT2000"/>
      <c r="DU2000"/>
      <c r="DV2000"/>
      <c r="DW2000"/>
      <c r="DX2000"/>
      <c r="DY2000"/>
      <c r="DZ2000"/>
      <c r="EA2000"/>
      <c r="EB2000"/>
      <c r="EC2000"/>
      <c r="ED2000"/>
      <c r="EE2000"/>
      <c r="EF2000"/>
      <c r="EG2000"/>
      <c r="EH2000"/>
      <c r="EI2000"/>
      <c r="EJ2000"/>
      <c r="EK2000"/>
      <c r="EL2000"/>
      <c r="EM2000"/>
      <c r="EN2000"/>
      <c r="EO2000"/>
      <c r="EP2000"/>
      <c r="EQ2000"/>
      <c r="ER2000"/>
      <c r="ES2000"/>
      <c r="ET2000"/>
      <c r="EU2000"/>
      <c r="EV2000"/>
      <c r="EW2000"/>
      <c r="EX2000"/>
      <c r="EY2000"/>
      <c r="EZ2000"/>
      <c r="FA2000"/>
      <c r="FB2000"/>
      <c r="FC2000"/>
      <c r="FD2000"/>
      <c r="FE2000"/>
      <c r="FF2000"/>
      <c r="FG2000"/>
      <c r="FH2000"/>
      <c r="FI2000"/>
      <c r="FJ2000"/>
      <c r="FK2000"/>
      <c r="FL2000"/>
      <c r="FM2000"/>
      <c r="FN2000"/>
      <c r="FO2000"/>
      <c r="FP2000"/>
      <c r="FQ2000"/>
      <c r="FR2000"/>
      <c r="FS2000"/>
      <c r="FT2000"/>
      <c r="FU2000"/>
      <c r="FV2000"/>
      <c r="FW2000"/>
      <c r="FX2000"/>
      <c r="FY2000"/>
      <c r="FZ2000"/>
      <c r="GA2000"/>
      <c r="GB2000"/>
      <c r="GC2000"/>
      <c r="GD2000"/>
      <c r="GE2000"/>
      <c r="GF2000"/>
      <c r="GG2000"/>
      <c r="GH2000"/>
      <c r="GI2000"/>
      <c r="GJ2000"/>
      <c r="GK2000"/>
      <c r="GL2000"/>
      <c r="GM2000"/>
      <c r="GN2000"/>
      <c r="GO2000"/>
      <c r="GP2000"/>
      <c r="GQ2000"/>
      <c r="GR2000"/>
      <c r="GS2000"/>
      <c r="GT2000"/>
      <c r="GU2000"/>
      <c r="GV2000"/>
      <c r="GW2000"/>
      <c r="GX2000"/>
      <c r="GY2000"/>
      <c r="GZ2000"/>
      <c r="HA2000"/>
      <c r="HB2000"/>
      <c r="HC2000"/>
      <c r="HD2000"/>
      <c r="HE2000"/>
      <c r="HF2000"/>
      <c r="HG2000"/>
      <c r="HH2000"/>
      <c r="HI2000"/>
      <c r="HJ2000"/>
      <c r="HK2000"/>
      <c r="HL2000"/>
      <c r="HM2000"/>
      <c r="HN2000"/>
      <c r="HO2000"/>
      <c r="HP2000"/>
      <c r="HQ2000"/>
      <c r="HR2000"/>
      <c r="HS2000"/>
      <c r="HT2000"/>
      <c r="HU2000"/>
      <c r="HV2000"/>
      <c r="HW2000"/>
      <c r="HX2000"/>
      <c r="HY2000"/>
      <c r="HZ2000"/>
      <c r="IA2000"/>
      <c r="IB2000"/>
      <c r="IC2000"/>
      <c r="ID2000"/>
      <c r="IE2000"/>
      <c r="IF2000"/>
      <c r="IG2000"/>
      <c r="IH2000"/>
      <c r="II2000"/>
      <c r="IJ2000"/>
      <c r="IK2000"/>
      <c r="IL2000"/>
      <c r="IM2000"/>
      <c r="IN2000"/>
    </row>
    <row r="2001" spans="1:248">
      <c r="A2001" s="338"/>
      <c r="B2001" s="338"/>
      <c r="C2001" s="338"/>
      <c r="D2001" s="407"/>
      <c r="E2001" s="302"/>
      <c r="F2001" s="338"/>
      <c r="G2001"/>
      <c r="H2001"/>
      <c r="I2001"/>
      <c r="J2001"/>
      <c r="K2001"/>
      <c r="L2001"/>
      <c r="M2001"/>
      <c r="N2001"/>
      <c r="O2001"/>
      <c r="P2001"/>
      <c r="Q2001"/>
      <c r="R2001"/>
      <c r="S2001"/>
      <c r="T2001"/>
      <c r="U2001"/>
      <c r="V2001"/>
      <c r="W2001"/>
      <c r="X2001"/>
      <c r="Y2001"/>
      <c r="Z2001"/>
      <c r="AA2001"/>
      <c r="AB2001"/>
      <c r="AC2001"/>
      <c r="AD2001"/>
      <c r="AE2001"/>
      <c r="AF2001"/>
      <c r="AG2001"/>
      <c r="AH2001"/>
      <c r="AI2001"/>
      <c r="AJ2001"/>
      <c r="AK2001"/>
      <c r="AL2001"/>
      <c r="AM2001"/>
      <c r="AN2001"/>
      <c r="AO2001"/>
      <c r="AP2001"/>
      <c r="AQ2001"/>
      <c r="AR2001"/>
      <c r="AS2001"/>
      <c r="AT2001"/>
      <c r="AU2001"/>
      <c r="AV2001"/>
      <c r="AW2001"/>
      <c r="AX2001"/>
      <c r="AY2001"/>
      <c r="AZ2001"/>
      <c r="BA2001"/>
      <c r="BB2001"/>
      <c r="BC2001"/>
      <c r="BD2001"/>
      <c r="BE2001"/>
      <c r="BF2001"/>
      <c r="BG2001"/>
      <c r="BH2001"/>
      <c r="BI2001"/>
      <c r="BJ2001"/>
      <c r="BK2001"/>
      <c r="BL2001"/>
      <c r="BM2001"/>
      <c r="BN2001"/>
      <c r="BO2001"/>
      <c r="BP2001"/>
      <c r="BQ2001"/>
      <c r="BR2001"/>
      <c r="BS2001"/>
      <c r="BT2001"/>
      <c r="BU2001"/>
      <c r="BV2001"/>
      <c r="BW2001"/>
      <c r="BX2001"/>
      <c r="BY2001"/>
      <c r="BZ2001"/>
      <c r="CA2001"/>
      <c r="CB2001"/>
      <c r="CC2001"/>
      <c r="CD2001"/>
      <c r="CE2001"/>
      <c r="CF2001"/>
      <c r="CG2001"/>
      <c r="CH2001"/>
      <c r="CI2001"/>
      <c r="CJ2001"/>
      <c r="CK2001"/>
      <c r="CL2001"/>
      <c r="CM2001"/>
      <c r="CN2001"/>
      <c r="CO2001"/>
      <c r="CP2001"/>
      <c r="CQ2001"/>
      <c r="CR2001"/>
      <c r="CS2001"/>
      <c r="CT2001"/>
      <c r="CU2001"/>
      <c r="CV2001"/>
      <c r="CW2001"/>
      <c r="CX2001"/>
      <c r="CY2001"/>
      <c r="CZ2001"/>
      <c r="DA2001"/>
      <c r="DB2001"/>
      <c r="DC2001"/>
      <c r="DD2001"/>
      <c r="DE2001"/>
      <c r="DF2001"/>
      <c r="DG2001"/>
      <c r="DH2001"/>
      <c r="DI2001"/>
      <c r="DJ2001"/>
      <c r="DK2001"/>
      <c r="DL2001"/>
      <c r="DM2001"/>
      <c r="DN2001"/>
      <c r="DO2001"/>
      <c r="DP2001"/>
      <c r="DQ2001"/>
      <c r="DR2001"/>
      <c r="DS2001"/>
      <c r="DT2001"/>
      <c r="DU2001"/>
      <c r="DV2001"/>
      <c r="DW2001"/>
      <c r="DX2001"/>
      <c r="DY2001"/>
      <c r="DZ2001"/>
      <c r="EA2001"/>
      <c r="EB2001"/>
      <c r="EC2001"/>
      <c r="ED2001"/>
      <c r="EE2001"/>
      <c r="EF2001"/>
      <c r="EG2001"/>
      <c r="EH2001"/>
      <c r="EI2001"/>
      <c r="EJ2001"/>
      <c r="EK2001"/>
      <c r="EL2001"/>
      <c r="EM2001"/>
      <c r="EN2001"/>
      <c r="EO2001"/>
      <c r="EP2001"/>
      <c r="EQ2001"/>
      <c r="ER2001"/>
      <c r="ES2001"/>
      <c r="ET2001"/>
      <c r="EU2001"/>
      <c r="EV2001"/>
      <c r="EW2001"/>
      <c r="EX2001"/>
      <c r="EY2001"/>
      <c r="EZ2001"/>
      <c r="FA2001"/>
      <c r="FB2001"/>
      <c r="FC2001"/>
      <c r="FD2001"/>
      <c r="FE2001"/>
      <c r="FF2001"/>
      <c r="FG2001"/>
      <c r="FH2001"/>
      <c r="FI2001"/>
      <c r="FJ2001"/>
      <c r="FK2001"/>
      <c r="FL2001"/>
      <c r="FM2001"/>
      <c r="FN2001"/>
      <c r="FO2001"/>
      <c r="FP2001"/>
      <c r="FQ2001"/>
      <c r="FR2001"/>
      <c r="FS2001"/>
      <c r="FT2001"/>
      <c r="FU2001"/>
      <c r="FV2001"/>
      <c r="FW2001"/>
      <c r="FX2001"/>
      <c r="FY2001"/>
      <c r="FZ2001"/>
      <c r="GA2001"/>
      <c r="GB2001"/>
      <c r="GC2001"/>
      <c r="GD2001"/>
      <c r="GE2001"/>
      <c r="GF2001"/>
      <c r="GG2001"/>
      <c r="GH2001"/>
      <c r="GI2001"/>
      <c r="GJ2001"/>
      <c r="GK2001"/>
      <c r="GL2001"/>
      <c r="GM2001"/>
      <c r="GN2001"/>
      <c r="GO2001"/>
      <c r="GP2001"/>
      <c r="GQ2001"/>
      <c r="GR2001"/>
      <c r="GS2001"/>
      <c r="GT2001"/>
      <c r="GU2001"/>
      <c r="GV2001"/>
      <c r="GW2001"/>
      <c r="GX2001"/>
      <c r="GY2001"/>
      <c r="GZ2001"/>
      <c r="HA2001"/>
      <c r="HB2001"/>
      <c r="HC2001"/>
      <c r="HD2001"/>
      <c r="HE2001"/>
      <c r="HF2001"/>
      <c r="HG2001"/>
      <c r="HH2001"/>
      <c r="HI2001"/>
      <c r="HJ2001"/>
      <c r="HK2001"/>
      <c r="HL2001"/>
      <c r="HM2001"/>
      <c r="HN2001"/>
      <c r="HO2001"/>
      <c r="HP2001"/>
      <c r="HQ2001"/>
      <c r="HR2001"/>
      <c r="HS2001"/>
      <c r="HT2001"/>
      <c r="HU2001"/>
      <c r="HV2001"/>
      <c r="HW2001"/>
      <c r="HX2001"/>
      <c r="HY2001"/>
      <c r="HZ2001"/>
      <c r="IA2001"/>
      <c r="IB2001"/>
      <c r="IC2001"/>
      <c r="ID2001"/>
      <c r="IE2001"/>
      <c r="IF2001"/>
      <c r="IG2001"/>
      <c r="IH2001"/>
      <c r="II2001"/>
      <c r="IJ2001"/>
      <c r="IK2001"/>
      <c r="IL2001"/>
      <c r="IM2001"/>
      <c r="IN2001"/>
    </row>
    <row r="2002" spans="1:248">
      <c r="A2002" s="338"/>
      <c r="B2002" s="338" t="s">
        <v>128</v>
      </c>
      <c r="C2002" s="338"/>
      <c r="D2002" s="407"/>
      <c r="E2002" s="302">
        <f>1565753000+7086000</f>
        <v>1572839000</v>
      </c>
      <c r="F2002" s="338"/>
      <c r="G2002"/>
      <c r="H2002"/>
      <c r="I2002"/>
      <c r="J2002"/>
      <c r="K2002"/>
      <c r="L2002"/>
      <c r="M2002"/>
      <c r="N2002"/>
      <c r="O2002"/>
      <c r="P2002"/>
      <c r="Q2002"/>
      <c r="R2002"/>
      <c r="S2002"/>
      <c r="T2002"/>
      <c r="U2002"/>
      <c r="V2002"/>
      <c r="W2002"/>
      <c r="X2002"/>
      <c r="Y2002"/>
      <c r="Z2002"/>
      <c r="AA2002"/>
      <c r="AB2002"/>
      <c r="AC2002"/>
      <c r="AD2002"/>
      <c r="AE2002"/>
      <c r="AF2002"/>
      <c r="AG2002"/>
      <c r="AH2002"/>
      <c r="AI2002"/>
      <c r="AJ2002"/>
      <c r="AK2002"/>
      <c r="AL2002"/>
      <c r="AM2002"/>
      <c r="AN2002"/>
      <c r="AO2002"/>
      <c r="AP2002"/>
      <c r="AQ2002"/>
      <c r="AR2002"/>
      <c r="AS2002"/>
      <c r="AT2002"/>
      <c r="AU2002"/>
      <c r="AV2002"/>
      <c r="AW2002"/>
      <c r="AX2002"/>
      <c r="AY2002"/>
      <c r="AZ2002"/>
      <c r="BA2002"/>
      <c r="BB2002"/>
      <c r="BC2002"/>
      <c r="BD2002"/>
      <c r="BE2002"/>
      <c r="BF2002"/>
      <c r="BG2002"/>
      <c r="BH2002"/>
      <c r="BI2002"/>
      <c r="BJ2002"/>
      <c r="BK2002"/>
      <c r="BL2002"/>
      <c r="BM2002"/>
      <c r="BN2002"/>
      <c r="BO2002"/>
      <c r="BP2002"/>
      <c r="BQ2002"/>
      <c r="BR2002"/>
      <c r="BS2002"/>
      <c r="BT2002"/>
      <c r="BU2002"/>
      <c r="BV2002"/>
      <c r="BW2002"/>
      <c r="BX2002"/>
      <c r="BY2002"/>
      <c r="BZ2002"/>
      <c r="CA2002"/>
      <c r="CB2002"/>
      <c r="CC2002"/>
      <c r="CD2002"/>
      <c r="CE2002"/>
      <c r="CF2002"/>
      <c r="CG2002"/>
      <c r="CH2002"/>
      <c r="CI2002"/>
      <c r="CJ2002"/>
      <c r="CK2002"/>
      <c r="CL2002"/>
      <c r="CM2002"/>
      <c r="CN2002"/>
      <c r="CO2002"/>
      <c r="CP2002"/>
      <c r="CQ2002"/>
      <c r="CR2002"/>
      <c r="CS2002"/>
      <c r="CT2002"/>
      <c r="CU2002"/>
      <c r="CV2002"/>
      <c r="CW2002"/>
      <c r="CX2002"/>
      <c r="CY2002"/>
      <c r="CZ2002"/>
      <c r="DA2002"/>
      <c r="DB2002"/>
      <c r="DC2002"/>
      <c r="DD2002"/>
      <c r="DE2002"/>
      <c r="DF2002"/>
      <c r="DG2002"/>
      <c r="DH2002"/>
      <c r="DI2002"/>
      <c r="DJ2002"/>
      <c r="DK2002"/>
      <c r="DL2002"/>
      <c r="DM2002"/>
      <c r="DN2002"/>
      <c r="DO2002"/>
      <c r="DP2002"/>
      <c r="DQ2002"/>
      <c r="DR2002"/>
      <c r="DS2002"/>
      <c r="DT2002"/>
      <c r="DU2002"/>
      <c r="DV2002"/>
      <c r="DW2002"/>
      <c r="DX2002"/>
      <c r="DY2002"/>
      <c r="DZ2002"/>
      <c r="EA2002"/>
      <c r="EB2002"/>
      <c r="EC2002"/>
      <c r="ED2002"/>
      <c r="EE2002"/>
      <c r="EF2002"/>
      <c r="EG2002"/>
      <c r="EH2002"/>
      <c r="EI2002"/>
      <c r="EJ2002"/>
      <c r="EK2002"/>
      <c r="EL2002"/>
      <c r="EM2002"/>
      <c r="EN2002"/>
      <c r="EO2002"/>
      <c r="EP2002"/>
      <c r="EQ2002"/>
      <c r="ER2002"/>
      <c r="ES2002"/>
      <c r="ET2002"/>
      <c r="EU2002"/>
      <c r="EV2002"/>
      <c r="EW2002"/>
      <c r="EX2002"/>
      <c r="EY2002"/>
      <c r="EZ2002"/>
      <c r="FA2002"/>
      <c r="FB2002"/>
      <c r="FC2002"/>
      <c r="FD2002"/>
      <c r="FE2002"/>
      <c r="FF2002"/>
      <c r="FG2002"/>
      <c r="FH2002"/>
      <c r="FI2002"/>
      <c r="FJ2002"/>
      <c r="FK2002"/>
      <c r="FL2002"/>
      <c r="FM2002"/>
      <c r="FN2002"/>
      <c r="FO2002"/>
      <c r="FP2002"/>
      <c r="FQ2002"/>
      <c r="FR2002"/>
      <c r="FS2002"/>
      <c r="FT2002"/>
      <c r="FU2002"/>
      <c r="FV2002"/>
      <c r="FW2002"/>
      <c r="FX2002"/>
      <c r="FY2002"/>
      <c r="FZ2002"/>
      <c r="GA2002"/>
      <c r="GB2002"/>
      <c r="GC2002"/>
      <c r="GD2002"/>
      <c r="GE2002"/>
      <c r="GF2002"/>
      <c r="GG2002"/>
      <c r="GH2002"/>
      <c r="GI2002"/>
      <c r="GJ2002"/>
      <c r="GK2002"/>
      <c r="GL2002"/>
      <c r="GM2002"/>
      <c r="GN2002"/>
      <c r="GO2002"/>
      <c r="GP2002"/>
      <c r="GQ2002"/>
      <c r="GR2002"/>
      <c r="GS2002"/>
      <c r="GT2002"/>
      <c r="GU2002"/>
      <c r="GV2002"/>
      <c r="GW2002"/>
      <c r="GX2002"/>
      <c r="GY2002"/>
      <c r="GZ2002"/>
      <c r="HA2002"/>
      <c r="HB2002"/>
      <c r="HC2002"/>
      <c r="HD2002"/>
      <c r="HE2002"/>
      <c r="HF2002"/>
      <c r="HG2002"/>
      <c r="HH2002"/>
      <c r="HI2002"/>
      <c r="HJ2002"/>
      <c r="HK2002"/>
      <c r="HL2002"/>
      <c r="HM2002"/>
      <c r="HN2002"/>
      <c r="HO2002"/>
      <c r="HP2002"/>
      <c r="HQ2002"/>
      <c r="HR2002"/>
      <c r="HS2002"/>
      <c r="HT2002"/>
      <c r="HU2002"/>
      <c r="HV2002"/>
      <c r="HW2002"/>
      <c r="HX2002"/>
      <c r="HY2002"/>
      <c r="HZ2002"/>
      <c r="IA2002"/>
      <c r="IB2002"/>
      <c r="IC2002"/>
      <c r="ID2002"/>
      <c r="IE2002"/>
      <c r="IF2002"/>
      <c r="IG2002"/>
      <c r="IH2002"/>
      <c r="II2002"/>
      <c r="IJ2002"/>
      <c r="IK2002"/>
      <c r="IL2002"/>
      <c r="IM2002"/>
      <c r="IN2002"/>
    </row>
    <row r="2003" spans="1:248">
      <c r="A2003" s="338"/>
      <c r="B2003" s="323" t="s">
        <v>2572</v>
      </c>
      <c r="C2003" s="338"/>
      <c r="D2003" s="407"/>
      <c r="E2003" s="302">
        <v>237762000</v>
      </c>
      <c r="F2003" s="338"/>
      <c r="G2003"/>
      <c r="H2003"/>
      <c r="I2003"/>
      <c r="J2003"/>
      <c r="K2003"/>
      <c r="L2003"/>
      <c r="M2003"/>
      <c r="N2003"/>
      <c r="O2003"/>
      <c r="P2003"/>
      <c r="Q2003"/>
      <c r="R2003"/>
      <c r="S2003"/>
      <c r="T2003"/>
      <c r="U2003"/>
      <c r="V2003"/>
      <c r="W2003"/>
      <c r="X2003"/>
      <c r="Y2003"/>
      <c r="Z2003"/>
      <c r="AA2003"/>
      <c r="AB2003"/>
      <c r="AC2003"/>
      <c r="AD2003"/>
      <c r="AE2003"/>
      <c r="AF2003"/>
      <c r="AG2003"/>
      <c r="AH2003"/>
      <c r="AI2003"/>
      <c r="AJ2003"/>
      <c r="AK2003"/>
      <c r="AL2003"/>
      <c r="AM2003"/>
      <c r="AN2003"/>
      <c r="AO2003"/>
      <c r="AP2003"/>
      <c r="AQ2003"/>
      <c r="AR2003"/>
      <c r="AS2003"/>
      <c r="AT2003"/>
      <c r="AU2003"/>
      <c r="AV2003"/>
      <c r="AW2003"/>
      <c r="AX2003"/>
      <c r="AY2003"/>
      <c r="AZ2003"/>
      <c r="BA2003"/>
      <c r="BB2003"/>
      <c r="BC2003"/>
      <c r="BD2003"/>
      <c r="BE2003"/>
      <c r="BF2003"/>
      <c r="BG2003"/>
      <c r="BH2003"/>
      <c r="BI2003"/>
      <c r="BJ2003"/>
      <c r="BK2003"/>
      <c r="BL2003"/>
      <c r="BM2003"/>
      <c r="BN2003"/>
      <c r="BO2003"/>
      <c r="BP2003"/>
      <c r="BQ2003"/>
      <c r="BR2003"/>
      <c r="BS2003"/>
      <c r="BT2003"/>
      <c r="BU2003"/>
      <c r="BV2003"/>
      <c r="BW2003"/>
      <c r="BX2003"/>
      <c r="BY2003"/>
      <c r="BZ2003"/>
      <c r="CA2003"/>
      <c r="CB2003"/>
      <c r="CC2003"/>
      <c r="CD2003"/>
      <c r="CE2003"/>
      <c r="CF2003"/>
      <c r="CG2003"/>
      <c r="CH2003"/>
      <c r="CI2003"/>
      <c r="CJ2003"/>
      <c r="CK2003"/>
      <c r="CL2003"/>
      <c r="CM2003"/>
      <c r="CN2003"/>
      <c r="CO2003"/>
      <c r="CP2003"/>
      <c r="CQ2003"/>
      <c r="CR2003"/>
      <c r="CS2003"/>
      <c r="CT2003"/>
      <c r="CU2003"/>
      <c r="CV2003"/>
      <c r="CW2003"/>
      <c r="CX2003"/>
      <c r="CY2003"/>
      <c r="CZ2003"/>
      <c r="DA2003"/>
      <c r="DB2003"/>
      <c r="DC2003"/>
      <c r="DD2003"/>
      <c r="DE2003"/>
      <c r="DF2003"/>
      <c r="DG2003"/>
      <c r="DH2003"/>
      <c r="DI2003"/>
      <c r="DJ2003"/>
      <c r="DK2003"/>
      <c r="DL2003"/>
      <c r="DM2003"/>
      <c r="DN2003"/>
      <c r="DO2003"/>
      <c r="DP2003"/>
      <c r="DQ2003"/>
      <c r="DR2003"/>
      <c r="DS2003"/>
      <c r="DT2003"/>
      <c r="DU2003"/>
      <c r="DV2003"/>
      <c r="DW2003"/>
      <c r="DX2003"/>
      <c r="DY2003"/>
      <c r="DZ2003"/>
      <c r="EA2003"/>
      <c r="EB2003"/>
      <c r="EC2003"/>
      <c r="ED2003"/>
      <c r="EE2003"/>
      <c r="EF2003"/>
      <c r="EG2003"/>
      <c r="EH2003"/>
      <c r="EI2003"/>
      <c r="EJ2003"/>
      <c r="EK2003"/>
      <c r="EL2003"/>
      <c r="EM2003"/>
      <c r="EN2003"/>
      <c r="EO2003"/>
      <c r="EP2003"/>
      <c r="EQ2003"/>
      <c r="ER2003"/>
      <c r="ES2003"/>
      <c r="ET2003"/>
      <c r="EU2003"/>
      <c r="EV2003"/>
      <c r="EW2003"/>
      <c r="EX2003"/>
      <c r="EY2003"/>
      <c r="EZ2003"/>
      <c r="FA2003"/>
      <c r="FB2003"/>
      <c r="FC2003"/>
      <c r="FD2003"/>
      <c r="FE2003"/>
      <c r="FF2003"/>
      <c r="FG2003"/>
      <c r="FH2003"/>
      <c r="FI2003"/>
      <c r="FJ2003"/>
      <c r="FK2003"/>
      <c r="FL2003"/>
      <c r="FM2003"/>
      <c r="FN2003"/>
      <c r="FO2003"/>
      <c r="FP2003"/>
      <c r="FQ2003"/>
      <c r="FR2003"/>
      <c r="FS2003"/>
      <c r="FT2003"/>
      <c r="FU2003"/>
      <c r="FV2003"/>
      <c r="FW2003"/>
      <c r="FX2003"/>
      <c r="FY2003"/>
      <c r="FZ2003"/>
      <c r="GA2003"/>
      <c r="GB2003"/>
      <c r="GC2003"/>
      <c r="GD2003"/>
      <c r="GE2003"/>
      <c r="GF2003"/>
      <c r="GG2003"/>
      <c r="GH2003"/>
      <c r="GI2003"/>
      <c r="GJ2003"/>
      <c r="GK2003"/>
      <c r="GL2003"/>
      <c r="GM2003"/>
      <c r="GN2003"/>
      <c r="GO2003"/>
      <c r="GP2003"/>
      <c r="GQ2003"/>
      <c r="GR2003"/>
      <c r="GS2003"/>
      <c r="GT2003"/>
      <c r="GU2003"/>
      <c r="GV2003"/>
      <c r="GW2003"/>
      <c r="GX2003"/>
      <c r="GY2003"/>
      <c r="GZ2003"/>
      <c r="HA2003"/>
      <c r="HB2003"/>
      <c r="HC2003"/>
      <c r="HD2003"/>
      <c r="HE2003"/>
      <c r="HF2003"/>
      <c r="HG2003"/>
      <c r="HH2003"/>
      <c r="HI2003"/>
      <c r="HJ2003"/>
      <c r="HK2003"/>
      <c r="HL2003"/>
      <c r="HM2003"/>
      <c r="HN2003"/>
      <c r="HO2003"/>
      <c r="HP2003"/>
      <c r="HQ2003"/>
      <c r="HR2003"/>
      <c r="HS2003"/>
      <c r="HT2003"/>
      <c r="HU2003"/>
      <c r="HV2003"/>
      <c r="HW2003"/>
      <c r="HX2003"/>
      <c r="HY2003"/>
      <c r="HZ2003"/>
      <c r="IA2003"/>
      <c r="IB2003"/>
      <c r="IC2003"/>
      <c r="ID2003"/>
      <c r="IE2003"/>
      <c r="IF2003"/>
      <c r="IG2003"/>
      <c r="IH2003"/>
      <c r="II2003"/>
      <c r="IJ2003"/>
      <c r="IK2003"/>
      <c r="IL2003"/>
      <c r="IM2003"/>
      <c r="IN2003"/>
    </row>
    <row r="2004" spans="1:248">
      <c r="A2004" s="338"/>
      <c r="B2004" s="338"/>
      <c r="C2004" s="338"/>
      <c r="D2004" s="407"/>
      <c r="E2004" s="338"/>
      <c r="F2004" s="338"/>
      <c r="G2004"/>
      <c r="H2004"/>
      <c r="I2004"/>
      <c r="J2004"/>
      <c r="K2004"/>
      <c r="L2004"/>
      <c r="M2004"/>
      <c r="N2004"/>
      <c r="O2004"/>
      <c r="P2004"/>
      <c r="Q2004"/>
      <c r="R2004"/>
      <c r="S2004"/>
      <c r="T2004"/>
      <c r="U2004"/>
      <c r="V2004"/>
      <c r="W2004"/>
      <c r="X2004"/>
      <c r="Y2004"/>
      <c r="Z2004"/>
      <c r="AA2004"/>
      <c r="AB2004"/>
      <c r="AC2004"/>
      <c r="AD2004"/>
      <c r="AE2004"/>
      <c r="AF2004"/>
      <c r="AG2004"/>
      <c r="AH2004"/>
      <c r="AI2004"/>
      <c r="AJ2004"/>
      <c r="AK2004"/>
      <c r="AL2004"/>
      <c r="AM2004"/>
      <c r="AN2004"/>
      <c r="AO2004"/>
      <c r="AP2004"/>
      <c r="AQ2004"/>
      <c r="AR2004"/>
      <c r="AS2004"/>
      <c r="AT2004"/>
      <c r="AU2004"/>
      <c r="AV2004"/>
      <c r="AW2004"/>
      <c r="AX2004"/>
      <c r="AY2004"/>
      <c r="AZ2004"/>
      <c r="BA2004"/>
      <c r="BB2004"/>
      <c r="BC2004"/>
      <c r="BD2004"/>
      <c r="BE2004"/>
      <c r="BF2004"/>
      <c r="BG2004"/>
      <c r="BH2004"/>
      <c r="BI2004"/>
      <c r="BJ2004"/>
      <c r="BK2004"/>
      <c r="BL2004"/>
      <c r="BM2004"/>
      <c r="BN2004"/>
      <c r="BO2004"/>
      <c r="BP2004"/>
      <c r="BQ2004"/>
      <c r="BR2004"/>
      <c r="BS2004"/>
      <c r="BT2004"/>
      <c r="BU2004"/>
      <c r="BV2004"/>
      <c r="BW2004"/>
      <c r="BX2004"/>
      <c r="BY2004"/>
      <c r="BZ2004"/>
      <c r="CA2004"/>
      <c r="CB2004"/>
      <c r="CC2004"/>
      <c r="CD2004"/>
      <c r="CE2004"/>
      <c r="CF2004"/>
      <c r="CG2004"/>
      <c r="CH2004"/>
      <c r="CI2004"/>
      <c r="CJ2004"/>
      <c r="CK2004"/>
      <c r="CL2004"/>
      <c r="CM2004"/>
      <c r="CN2004"/>
      <c r="CO2004"/>
      <c r="CP2004"/>
      <c r="CQ2004"/>
      <c r="CR2004"/>
      <c r="CS2004"/>
      <c r="CT2004"/>
      <c r="CU2004"/>
      <c r="CV2004"/>
      <c r="CW2004"/>
      <c r="CX2004"/>
      <c r="CY2004"/>
      <c r="CZ2004"/>
      <c r="DA2004"/>
      <c r="DB2004"/>
      <c r="DC2004"/>
      <c r="DD2004"/>
      <c r="DE2004"/>
      <c r="DF2004"/>
      <c r="DG2004"/>
      <c r="DH2004"/>
      <c r="DI2004"/>
      <c r="DJ2004"/>
      <c r="DK2004"/>
      <c r="DL2004"/>
      <c r="DM2004"/>
      <c r="DN2004"/>
      <c r="DO2004"/>
      <c r="DP2004"/>
      <c r="DQ2004"/>
      <c r="DR2004"/>
      <c r="DS2004"/>
      <c r="DT2004"/>
      <c r="DU2004"/>
      <c r="DV2004"/>
      <c r="DW2004"/>
      <c r="DX2004"/>
      <c r="DY2004"/>
      <c r="DZ2004"/>
      <c r="EA2004"/>
      <c r="EB2004"/>
      <c r="EC2004"/>
      <c r="ED2004"/>
      <c r="EE2004"/>
      <c r="EF2004"/>
      <c r="EG2004"/>
      <c r="EH2004"/>
      <c r="EI2004"/>
      <c r="EJ2004"/>
      <c r="EK2004"/>
      <c r="EL2004"/>
      <c r="EM2004"/>
      <c r="EN2004"/>
      <c r="EO2004"/>
      <c r="EP2004"/>
      <c r="EQ2004"/>
      <c r="ER2004"/>
      <c r="ES2004"/>
      <c r="ET2004"/>
      <c r="EU2004"/>
      <c r="EV2004"/>
      <c r="EW2004"/>
      <c r="EX2004"/>
      <c r="EY2004"/>
      <c r="EZ2004"/>
      <c r="FA2004"/>
      <c r="FB2004"/>
      <c r="FC2004"/>
      <c r="FD2004"/>
      <c r="FE2004"/>
      <c r="FF2004"/>
      <c r="FG2004"/>
      <c r="FH2004"/>
      <c r="FI2004"/>
      <c r="FJ2004"/>
      <c r="FK2004"/>
      <c r="FL2004"/>
      <c r="FM2004"/>
      <c r="FN2004"/>
      <c r="FO2004"/>
      <c r="FP2004"/>
      <c r="FQ2004"/>
      <c r="FR2004"/>
      <c r="FS2004"/>
      <c r="FT2004"/>
      <c r="FU2004"/>
      <c r="FV2004"/>
      <c r="FW2004"/>
      <c r="FX2004"/>
      <c r="FY2004"/>
      <c r="FZ2004"/>
      <c r="GA2004"/>
      <c r="GB2004"/>
      <c r="GC2004"/>
      <c r="GD2004"/>
      <c r="GE2004"/>
      <c r="GF2004"/>
      <c r="GG2004"/>
      <c r="GH2004"/>
      <c r="GI2004"/>
      <c r="GJ2004"/>
      <c r="GK2004"/>
      <c r="GL2004"/>
      <c r="GM2004"/>
      <c r="GN2004"/>
      <c r="GO2004"/>
      <c r="GP2004"/>
      <c r="GQ2004"/>
      <c r="GR2004"/>
      <c r="GS2004"/>
      <c r="GT2004"/>
      <c r="GU2004"/>
      <c r="GV2004"/>
      <c r="GW2004"/>
      <c r="GX2004"/>
      <c r="GY2004"/>
      <c r="GZ2004"/>
      <c r="HA2004"/>
      <c r="HB2004"/>
      <c r="HC2004"/>
      <c r="HD2004"/>
      <c r="HE2004"/>
      <c r="HF2004"/>
      <c r="HG2004"/>
      <c r="HH2004"/>
      <c r="HI2004"/>
      <c r="HJ2004"/>
      <c r="HK2004"/>
      <c r="HL2004"/>
      <c r="HM2004"/>
      <c r="HN2004"/>
      <c r="HO2004"/>
      <c r="HP2004"/>
      <c r="HQ2004"/>
      <c r="HR2004"/>
      <c r="HS2004"/>
      <c r="HT2004"/>
      <c r="HU2004"/>
      <c r="HV2004"/>
      <c r="HW2004"/>
      <c r="HX2004"/>
      <c r="HY2004"/>
      <c r="HZ2004"/>
      <c r="IA2004"/>
      <c r="IB2004"/>
      <c r="IC2004"/>
      <c r="ID2004"/>
      <c r="IE2004"/>
      <c r="IF2004"/>
      <c r="IG2004"/>
      <c r="IH2004"/>
      <c r="II2004"/>
      <c r="IJ2004"/>
      <c r="IK2004"/>
      <c r="IL2004"/>
      <c r="IM2004"/>
      <c r="IN2004"/>
    </row>
    <row r="2005" spans="1:248">
      <c r="A2005" s="338"/>
      <c r="B2005" s="584" t="s">
        <v>132</v>
      </c>
      <c r="C2005" s="338"/>
      <c r="D2005" s="407"/>
      <c r="E2005" s="585">
        <f>E2007+E2016+E2021+E182+E2024+E2027+E2030+E2033</f>
        <v>373822000</v>
      </c>
      <c r="F2005" s="338"/>
      <c r="G2005"/>
      <c r="H2005"/>
      <c r="I2005"/>
      <c r="J2005"/>
      <c r="K2005"/>
      <c r="L2005"/>
      <c r="M2005"/>
      <c r="N2005"/>
      <c r="O2005"/>
      <c r="P2005"/>
      <c r="Q2005"/>
      <c r="R2005"/>
      <c r="S2005"/>
      <c r="T2005"/>
      <c r="U2005"/>
      <c r="V2005"/>
      <c r="W2005"/>
      <c r="X2005"/>
      <c r="Y2005"/>
      <c r="Z2005"/>
      <c r="AA2005"/>
      <c r="AB2005"/>
      <c r="AC2005"/>
      <c r="AD2005"/>
      <c r="AE2005"/>
      <c r="AF2005"/>
      <c r="AG2005"/>
      <c r="AH2005"/>
      <c r="AI2005"/>
      <c r="AJ2005"/>
      <c r="AK2005"/>
      <c r="AL2005"/>
      <c r="AM2005"/>
      <c r="AN2005"/>
      <c r="AO2005"/>
      <c r="AP2005"/>
      <c r="AQ2005"/>
      <c r="AR2005"/>
      <c r="AS2005"/>
      <c r="AT2005"/>
      <c r="AU2005"/>
      <c r="AV2005"/>
      <c r="AW2005"/>
      <c r="AX2005"/>
      <c r="AY2005"/>
      <c r="AZ2005"/>
      <c r="BA2005"/>
      <c r="BB2005"/>
      <c r="BC2005"/>
      <c r="BD2005"/>
      <c r="BE2005"/>
      <c r="BF2005"/>
      <c r="BG2005"/>
      <c r="BH2005"/>
      <c r="BI2005"/>
      <c r="BJ2005"/>
      <c r="BK2005"/>
      <c r="BL2005"/>
      <c r="BM2005"/>
      <c r="BN2005"/>
      <c r="BO2005"/>
      <c r="BP2005"/>
      <c r="BQ2005"/>
      <c r="BR2005"/>
      <c r="BS2005"/>
      <c r="BT2005"/>
      <c r="BU2005"/>
      <c r="BV2005"/>
      <c r="BW2005"/>
      <c r="BX2005"/>
      <c r="BY2005"/>
      <c r="BZ2005"/>
      <c r="CA2005"/>
      <c r="CB2005"/>
      <c r="CC2005"/>
      <c r="CD2005"/>
      <c r="CE2005"/>
      <c r="CF2005"/>
      <c r="CG2005"/>
      <c r="CH2005"/>
      <c r="CI2005"/>
      <c r="CJ2005"/>
      <c r="CK2005"/>
      <c r="CL2005"/>
      <c r="CM2005"/>
      <c r="CN2005"/>
      <c r="CO2005"/>
      <c r="CP2005"/>
      <c r="CQ2005"/>
      <c r="CR2005"/>
      <c r="CS2005"/>
      <c r="CT2005"/>
      <c r="CU2005"/>
      <c r="CV2005"/>
      <c r="CW2005"/>
      <c r="CX2005"/>
      <c r="CY2005"/>
      <c r="CZ2005"/>
      <c r="DA2005"/>
      <c r="DB2005"/>
      <c r="DC2005"/>
      <c r="DD2005"/>
      <c r="DE2005"/>
      <c r="DF2005"/>
      <c r="DG2005"/>
      <c r="DH2005"/>
      <c r="DI2005"/>
      <c r="DJ2005"/>
      <c r="DK2005"/>
      <c r="DL2005"/>
      <c r="DM2005"/>
      <c r="DN2005"/>
      <c r="DO2005"/>
      <c r="DP2005"/>
      <c r="DQ2005"/>
      <c r="DR2005"/>
      <c r="DS2005"/>
      <c r="DT2005"/>
      <c r="DU2005"/>
      <c r="DV2005"/>
      <c r="DW2005"/>
      <c r="DX2005"/>
      <c r="DY2005"/>
      <c r="DZ2005"/>
      <c r="EA2005"/>
      <c r="EB2005"/>
      <c r="EC2005"/>
      <c r="ED2005"/>
      <c r="EE2005"/>
      <c r="EF2005"/>
      <c r="EG2005"/>
      <c r="EH2005"/>
      <c r="EI2005"/>
      <c r="EJ2005"/>
      <c r="EK2005"/>
      <c r="EL2005"/>
      <c r="EM2005"/>
      <c r="EN2005"/>
      <c r="EO2005"/>
      <c r="EP2005"/>
      <c r="EQ2005"/>
      <c r="ER2005"/>
      <c r="ES2005"/>
      <c r="ET2005"/>
      <c r="EU2005"/>
      <c r="EV2005"/>
      <c r="EW2005"/>
      <c r="EX2005"/>
      <c r="EY2005"/>
      <c r="EZ2005"/>
      <c r="FA2005"/>
      <c r="FB2005"/>
      <c r="FC2005"/>
      <c r="FD2005"/>
      <c r="FE2005"/>
      <c r="FF2005"/>
      <c r="FG2005"/>
      <c r="FH2005"/>
      <c r="FI2005"/>
      <c r="FJ2005"/>
      <c r="FK2005"/>
      <c r="FL2005"/>
      <c r="FM2005"/>
      <c r="FN2005"/>
      <c r="FO2005"/>
      <c r="FP2005"/>
      <c r="FQ2005"/>
      <c r="FR2005"/>
      <c r="FS2005"/>
      <c r="FT2005"/>
      <c r="FU2005"/>
      <c r="FV2005"/>
      <c r="FW2005"/>
      <c r="FX2005"/>
      <c r="FY2005"/>
      <c r="FZ2005"/>
      <c r="GA2005"/>
      <c r="GB2005"/>
      <c r="GC2005"/>
      <c r="GD2005"/>
      <c r="GE2005"/>
      <c r="GF2005"/>
      <c r="GG2005"/>
      <c r="GH2005"/>
      <c r="GI2005"/>
      <c r="GJ2005"/>
      <c r="GK2005"/>
      <c r="GL2005"/>
      <c r="GM2005"/>
      <c r="GN2005"/>
      <c r="GO2005"/>
      <c r="GP2005"/>
      <c r="GQ2005"/>
      <c r="GR2005"/>
      <c r="GS2005"/>
      <c r="GT2005"/>
      <c r="GU2005"/>
      <c r="GV2005"/>
      <c r="GW2005"/>
      <c r="GX2005"/>
      <c r="GY2005"/>
      <c r="GZ2005"/>
      <c r="HA2005"/>
      <c r="HB2005"/>
      <c r="HC2005"/>
      <c r="HD2005"/>
      <c r="HE2005"/>
      <c r="HF2005"/>
      <c r="HG2005"/>
      <c r="HH2005"/>
      <c r="HI2005"/>
      <c r="HJ2005"/>
      <c r="HK2005"/>
      <c r="HL2005"/>
      <c r="HM2005"/>
      <c r="HN2005"/>
      <c r="HO2005"/>
      <c r="HP2005"/>
      <c r="HQ2005"/>
      <c r="HR2005"/>
      <c r="HS2005"/>
      <c r="HT2005"/>
      <c r="HU2005"/>
      <c r="HV2005"/>
      <c r="HW2005"/>
      <c r="HX2005"/>
      <c r="HY2005"/>
      <c r="HZ2005"/>
      <c r="IA2005"/>
      <c r="IB2005"/>
      <c r="IC2005"/>
      <c r="ID2005"/>
      <c r="IE2005"/>
      <c r="IF2005"/>
      <c r="IG2005"/>
      <c r="IH2005"/>
      <c r="II2005"/>
      <c r="IJ2005"/>
      <c r="IK2005"/>
      <c r="IL2005"/>
      <c r="IM2005"/>
      <c r="IN2005"/>
    </row>
    <row r="2006" spans="1:248">
      <c r="A2006" s="338"/>
      <c r="B2006" s="338"/>
      <c r="C2006" s="338"/>
      <c r="D2006" s="407"/>
      <c r="E2006" s="338"/>
      <c r="F2006" s="338"/>
      <c r="G2006"/>
      <c r="H2006"/>
      <c r="I2006"/>
      <c r="J2006"/>
      <c r="K2006"/>
      <c r="L2006"/>
      <c r="M2006"/>
      <c r="N2006"/>
      <c r="O2006"/>
      <c r="P2006"/>
      <c r="Q2006"/>
      <c r="R2006"/>
      <c r="S2006"/>
      <c r="T2006"/>
      <c r="U2006"/>
      <c r="V2006"/>
      <c r="W2006"/>
      <c r="X2006"/>
      <c r="Y2006"/>
      <c r="Z2006"/>
      <c r="AA2006"/>
      <c r="AB2006"/>
      <c r="AC2006"/>
      <c r="AD2006"/>
      <c r="AE2006"/>
      <c r="AF2006"/>
      <c r="AG2006"/>
      <c r="AH2006"/>
      <c r="AI2006"/>
      <c r="AJ2006"/>
      <c r="AK2006"/>
      <c r="AL2006"/>
      <c r="AM2006"/>
      <c r="AN2006"/>
      <c r="AO2006"/>
      <c r="AP2006"/>
      <c r="AQ2006"/>
      <c r="AR2006"/>
      <c r="AS2006"/>
      <c r="AT2006"/>
      <c r="AU2006"/>
      <c r="AV2006"/>
      <c r="AW2006"/>
      <c r="AX2006"/>
      <c r="AY2006"/>
      <c r="AZ2006"/>
      <c r="BA2006"/>
      <c r="BB2006"/>
      <c r="BC2006"/>
      <c r="BD2006"/>
      <c r="BE2006"/>
      <c r="BF2006"/>
      <c r="BG2006"/>
      <c r="BH2006"/>
      <c r="BI2006"/>
      <c r="BJ2006"/>
      <c r="BK2006"/>
      <c r="BL2006"/>
      <c r="BM2006"/>
      <c r="BN2006"/>
      <c r="BO2006"/>
      <c r="BP2006"/>
      <c r="BQ2006"/>
      <c r="BR2006"/>
      <c r="BS2006"/>
      <c r="BT2006"/>
      <c r="BU2006"/>
      <c r="BV2006"/>
      <c r="BW2006"/>
      <c r="BX2006"/>
      <c r="BY2006"/>
      <c r="BZ2006"/>
      <c r="CA2006"/>
      <c r="CB2006"/>
      <c r="CC2006"/>
      <c r="CD2006"/>
      <c r="CE2006"/>
      <c r="CF2006"/>
      <c r="CG2006"/>
      <c r="CH2006"/>
      <c r="CI2006"/>
      <c r="CJ2006"/>
      <c r="CK2006"/>
      <c r="CL2006"/>
      <c r="CM2006"/>
      <c r="CN2006"/>
      <c r="CO2006"/>
      <c r="CP2006"/>
      <c r="CQ2006"/>
      <c r="CR2006"/>
      <c r="CS2006"/>
      <c r="CT2006"/>
      <c r="CU2006"/>
      <c r="CV2006"/>
      <c r="CW2006"/>
      <c r="CX2006"/>
      <c r="CY2006"/>
      <c r="CZ2006"/>
      <c r="DA2006"/>
      <c r="DB2006"/>
      <c r="DC2006"/>
      <c r="DD2006"/>
      <c r="DE2006"/>
      <c r="DF2006"/>
      <c r="DG2006"/>
      <c r="DH2006"/>
      <c r="DI2006"/>
      <c r="DJ2006"/>
      <c r="DK2006"/>
      <c r="DL2006"/>
      <c r="DM2006"/>
      <c r="DN2006"/>
      <c r="DO2006"/>
      <c r="DP2006"/>
      <c r="DQ2006"/>
      <c r="DR2006"/>
      <c r="DS2006"/>
      <c r="DT2006"/>
      <c r="DU2006"/>
      <c r="DV2006"/>
      <c r="DW2006"/>
      <c r="DX2006"/>
      <c r="DY2006"/>
      <c r="DZ2006"/>
      <c r="EA2006"/>
      <c r="EB2006"/>
      <c r="EC2006"/>
      <c r="ED2006"/>
      <c r="EE2006"/>
      <c r="EF2006"/>
      <c r="EG2006"/>
      <c r="EH2006"/>
      <c r="EI2006"/>
      <c r="EJ2006"/>
      <c r="EK2006"/>
      <c r="EL2006"/>
      <c r="EM2006"/>
      <c r="EN2006"/>
      <c r="EO2006"/>
      <c r="EP2006"/>
      <c r="EQ2006"/>
      <c r="ER2006"/>
      <c r="ES2006"/>
      <c r="ET2006"/>
      <c r="EU2006"/>
      <c r="EV2006"/>
      <c r="EW2006"/>
      <c r="EX2006"/>
      <c r="EY2006"/>
      <c r="EZ2006"/>
      <c r="FA2006"/>
      <c r="FB2006"/>
      <c r="FC2006"/>
      <c r="FD2006"/>
      <c r="FE2006"/>
      <c r="FF2006"/>
      <c r="FG2006"/>
      <c r="FH2006"/>
      <c r="FI2006"/>
      <c r="FJ2006"/>
      <c r="FK2006"/>
      <c r="FL2006"/>
      <c r="FM2006"/>
      <c r="FN2006"/>
      <c r="FO2006"/>
      <c r="FP2006"/>
      <c r="FQ2006"/>
      <c r="FR2006"/>
      <c r="FS2006"/>
      <c r="FT2006"/>
      <c r="FU2006"/>
      <c r="FV2006"/>
      <c r="FW2006"/>
      <c r="FX2006"/>
      <c r="FY2006"/>
      <c r="FZ2006"/>
      <c r="GA2006"/>
      <c r="GB2006"/>
      <c r="GC2006"/>
      <c r="GD2006"/>
      <c r="GE2006"/>
      <c r="GF2006"/>
      <c r="GG2006"/>
      <c r="GH2006"/>
      <c r="GI2006"/>
      <c r="GJ2006"/>
      <c r="GK2006"/>
      <c r="GL2006"/>
      <c r="GM2006"/>
      <c r="GN2006"/>
      <c r="GO2006"/>
      <c r="GP2006"/>
      <c r="GQ2006"/>
      <c r="GR2006"/>
      <c r="GS2006"/>
      <c r="GT2006"/>
      <c r="GU2006"/>
      <c r="GV2006"/>
      <c r="GW2006"/>
      <c r="GX2006"/>
      <c r="GY2006"/>
      <c r="GZ2006"/>
      <c r="HA2006"/>
      <c r="HB2006"/>
      <c r="HC2006"/>
      <c r="HD2006"/>
      <c r="HE2006"/>
      <c r="HF2006"/>
      <c r="HG2006"/>
      <c r="HH2006"/>
      <c r="HI2006"/>
      <c r="HJ2006"/>
      <c r="HK2006"/>
      <c r="HL2006"/>
      <c r="HM2006"/>
      <c r="HN2006"/>
      <c r="HO2006"/>
      <c r="HP2006"/>
      <c r="HQ2006"/>
      <c r="HR2006"/>
      <c r="HS2006"/>
      <c r="HT2006"/>
      <c r="HU2006"/>
      <c r="HV2006"/>
      <c r="HW2006"/>
      <c r="HX2006"/>
      <c r="HY2006"/>
      <c r="HZ2006"/>
      <c r="IA2006"/>
      <c r="IB2006"/>
      <c r="IC2006"/>
      <c r="ID2006"/>
      <c r="IE2006"/>
      <c r="IF2006"/>
      <c r="IG2006"/>
      <c r="IH2006"/>
      <c r="II2006"/>
      <c r="IJ2006"/>
      <c r="IK2006"/>
      <c r="IL2006"/>
      <c r="IM2006"/>
      <c r="IN2006"/>
    </row>
    <row r="2007" ht="48" customHeight="1" spans="1:248">
      <c r="A2007" s="407" t="s">
        <v>2452</v>
      </c>
      <c r="B2007" s="411" t="s">
        <v>2573</v>
      </c>
      <c r="C2007" s="586"/>
      <c r="D2007" s="587"/>
      <c r="E2007" s="588">
        <f>SUM(E2008:E2014)</f>
        <v>219858000</v>
      </c>
      <c r="F2007" s="338"/>
      <c r="G2007"/>
      <c r="H2007"/>
      <c r="I2007"/>
      <c r="J2007"/>
      <c r="K2007"/>
      <c r="L2007"/>
      <c r="M2007"/>
      <c r="N2007"/>
      <c r="O2007"/>
      <c r="P2007"/>
      <c r="Q2007"/>
      <c r="R2007"/>
      <c r="S2007"/>
      <c r="T2007"/>
      <c r="U2007"/>
      <c r="V2007"/>
      <c r="W2007"/>
      <c r="X2007"/>
      <c r="Y2007"/>
      <c r="Z2007"/>
      <c r="AA2007"/>
      <c r="AB2007"/>
      <c r="AC2007"/>
      <c r="AD2007"/>
      <c r="AE2007"/>
      <c r="AF2007"/>
      <c r="AG2007"/>
      <c r="AH2007"/>
      <c r="AI2007"/>
      <c r="AJ2007"/>
      <c r="AK2007"/>
      <c r="AL2007"/>
      <c r="AM2007"/>
      <c r="AN2007"/>
      <c r="AO2007"/>
      <c r="AP2007"/>
      <c r="AQ2007"/>
      <c r="AR2007"/>
      <c r="AS2007"/>
      <c r="AT2007"/>
      <c r="AU2007"/>
      <c r="AV2007"/>
      <c r="AW2007"/>
      <c r="AX2007"/>
      <c r="AY2007"/>
      <c r="AZ2007"/>
      <c r="BA2007"/>
      <c r="BB2007"/>
      <c r="BC2007"/>
      <c r="BD2007"/>
      <c r="BE2007"/>
      <c r="BF2007"/>
      <c r="BG2007"/>
      <c r="BH2007"/>
      <c r="BI2007"/>
      <c r="BJ2007"/>
      <c r="BK2007"/>
      <c r="BL2007"/>
      <c r="BM2007"/>
      <c r="BN2007"/>
      <c r="BO2007"/>
      <c r="BP2007"/>
      <c r="BQ2007"/>
      <c r="BR2007"/>
      <c r="BS2007"/>
      <c r="BT2007"/>
      <c r="BU2007"/>
      <c r="BV2007"/>
      <c r="BW2007"/>
      <c r="BX2007"/>
      <c r="BY2007"/>
      <c r="BZ2007"/>
      <c r="CA2007"/>
      <c r="CB2007"/>
      <c r="CC2007"/>
      <c r="CD2007"/>
      <c r="CE2007"/>
      <c r="CF2007"/>
      <c r="CG2007"/>
      <c r="CH2007"/>
      <c r="CI2007"/>
      <c r="CJ2007"/>
      <c r="CK2007"/>
      <c r="CL2007"/>
      <c r="CM2007"/>
      <c r="CN2007"/>
      <c r="CO2007"/>
      <c r="CP2007"/>
      <c r="CQ2007"/>
      <c r="CR2007"/>
      <c r="CS2007"/>
      <c r="CT2007"/>
      <c r="CU2007"/>
      <c r="CV2007"/>
      <c r="CW2007"/>
      <c r="CX2007"/>
      <c r="CY2007"/>
      <c r="CZ2007"/>
      <c r="DA2007"/>
      <c r="DB2007"/>
      <c r="DC2007"/>
      <c r="DD2007"/>
      <c r="DE2007"/>
      <c r="DF2007"/>
      <c r="DG2007"/>
      <c r="DH2007"/>
      <c r="DI2007"/>
      <c r="DJ2007"/>
      <c r="DK2007"/>
      <c r="DL2007"/>
      <c r="DM2007"/>
      <c r="DN2007"/>
      <c r="DO2007"/>
      <c r="DP2007"/>
      <c r="DQ2007"/>
      <c r="DR2007"/>
      <c r="DS2007"/>
      <c r="DT2007"/>
      <c r="DU2007"/>
      <c r="DV2007"/>
      <c r="DW2007"/>
      <c r="DX2007"/>
      <c r="DY2007"/>
      <c r="DZ2007"/>
      <c r="EA2007"/>
      <c r="EB2007"/>
      <c r="EC2007"/>
      <c r="ED2007"/>
      <c r="EE2007"/>
      <c r="EF2007"/>
      <c r="EG2007"/>
      <c r="EH2007"/>
      <c r="EI2007"/>
      <c r="EJ2007"/>
      <c r="EK2007"/>
      <c r="EL2007"/>
      <c r="EM2007"/>
      <c r="EN2007"/>
      <c r="EO2007"/>
      <c r="EP2007"/>
      <c r="EQ2007"/>
      <c r="ER2007"/>
      <c r="ES2007"/>
      <c r="ET2007"/>
      <c r="EU2007"/>
      <c r="EV2007"/>
      <c r="EW2007"/>
      <c r="EX2007"/>
      <c r="EY2007"/>
      <c r="EZ2007"/>
      <c r="FA2007"/>
      <c r="FB2007"/>
      <c r="FC2007"/>
      <c r="FD2007"/>
      <c r="FE2007"/>
      <c r="FF2007"/>
      <c r="FG2007"/>
      <c r="FH2007"/>
      <c r="FI2007"/>
      <c r="FJ2007"/>
      <c r="FK2007"/>
      <c r="FL2007"/>
      <c r="FM2007"/>
      <c r="FN2007"/>
      <c r="FO2007"/>
      <c r="FP2007"/>
      <c r="FQ2007"/>
      <c r="FR2007"/>
      <c r="FS2007"/>
      <c r="FT2007"/>
      <c r="FU2007"/>
      <c r="FV2007"/>
      <c r="FW2007"/>
      <c r="FX2007"/>
      <c r="FY2007"/>
      <c r="FZ2007"/>
      <c r="GA2007"/>
      <c r="GB2007"/>
      <c r="GC2007"/>
      <c r="GD2007"/>
      <c r="GE2007"/>
      <c r="GF2007"/>
      <c r="GG2007"/>
      <c r="GH2007"/>
      <c r="GI2007"/>
      <c r="GJ2007"/>
      <c r="GK2007"/>
      <c r="GL2007"/>
      <c r="GM2007"/>
      <c r="GN2007"/>
      <c r="GO2007"/>
      <c r="GP2007"/>
      <c r="GQ2007"/>
      <c r="GR2007"/>
      <c r="GS2007"/>
      <c r="GT2007"/>
      <c r="GU2007"/>
      <c r="GV2007"/>
      <c r="GW2007"/>
      <c r="GX2007"/>
      <c r="GY2007"/>
      <c r="GZ2007"/>
      <c r="HA2007"/>
      <c r="HB2007"/>
      <c r="HC2007"/>
      <c r="HD2007"/>
      <c r="HE2007"/>
      <c r="HF2007"/>
      <c r="HG2007"/>
      <c r="HH2007"/>
      <c r="HI2007"/>
      <c r="HJ2007"/>
      <c r="HK2007"/>
      <c r="HL2007"/>
      <c r="HM2007"/>
      <c r="HN2007"/>
      <c r="HO2007"/>
      <c r="HP2007"/>
      <c r="HQ2007"/>
      <c r="HR2007"/>
      <c r="HS2007"/>
      <c r="HT2007"/>
      <c r="HU2007"/>
      <c r="HV2007"/>
      <c r="HW2007"/>
      <c r="HX2007"/>
      <c r="HY2007"/>
      <c r="HZ2007"/>
      <c r="IA2007"/>
      <c r="IB2007"/>
      <c r="IC2007"/>
      <c r="ID2007"/>
      <c r="IE2007"/>
      <c r="IF2007"/>
      <c r="IG2007"/>
      <c r="IH2007"/>
      <c r="II2007"/>
      <c r="IJ2007"/>
      <c r="IK2007"/>
      <c r="IL2007"/>
      <c r="IM2007"/>
      <c r="IN2007"/>
    </row>
    <row r="2008" ht="15.95" customHeight="1" spans="1:248">
      <c r="A2008" s="589" t="s">
        <v>2574</v>
      </c>
      <c r="B2008" s="593" t="s">
        <v>2575</v>
      </c>
      <c r="C2008" s="591" t="s">
        <v>2576</v>
      </c>
      <c r="D2008" s="407" t="s">
        <v>775</v>
      </c>
      <c r="E2008" s="592">
        <v>16740000</v>
      </c>
      <c r="F2008" s="338"/>
      <c r="G2008"/>
      <c r="H2008"/>
      <c r="I2008"/>
      <c r="J2008"/>
      <c r="K2008"/>
      <c r="L2008"/>
      <c r="M2008"/>
      <c r="N2008"/>
      <c r="O2008"/>
      <c r="P2008"/>
      <c r="Q2008"/>
      <c r="R2008"/>
      <c r="S2008"/>
      <c r="T2008"/>
      <c r="U2008"/>
      <c r="V2008"/>
      <c r="W2008"/>
      <c r="X2008"/>
      <c r="Y2008"/>
      <c r="Z2008"/>
      <c r="AA2008"/>
      <c r="AB2008"/>
      <c r="AC2008"/>
      <c r="AD2008"/>
      <c r="AE2008"/>
      <c r="AF2008"/>
      <c r="AG2008"/>
      <c r="AH2008"/>
      <c r="AI2008"/>
      <c r="AJ2008"/>
      <c r="AK2008"/>
      <c r="AL2008"/>
      <c r="AM2008"/>
      <c r="AN2008"/>
      <c r="AO2008"/>
      <c r="AP2008"/>
      <c r="AQ2008"/>
      <c r="AR2008"/>
      <c r="AS2008"/>
      <c r="AT2008"/>
      <c r="AU2008"/>
      <c r="AV2008"/>
      <c r="AW2008"/>
      <c r="AX2008"/>
      <c r="AY2008"/>
      <c r="AZ2008"/>
      <c r="BA2008"/>
      <c r="BB2008"/>
      <c r="BC2008"/>
      <c r="BD2008"/>
      <c r="BE2008"/>
      <c r="BF2008"/>
      <c r="BG2008"/>
      <c r="BH2008"/>
      <c r="BI2008"/>
      <c r="BJ2008"/>
      <c r="BK2008"/>
      <c r="BL2008"/>
      <c r="BM2008"/>
      <c r="BN2008"/>
      <c r="BO2008"/>
      <c r="BP2008"/>
      <c r="BQ2008"/>
      <c r="BR2008"/>
      <c r="BS2008"/>
      <c r="BT2008"/>
      <c r="BU2008"/>
      <c r="BV2008"/>
      <c r="BW2008"/>
      <c r="BX2008"/>
      <c r="BY2008"/>
      <c r="BZ2008"/>
      <c r="CA2008"/>
      <c r="CB2008"/>
      <c r="CC2008"/>
      <c r="CD2008"/>
      <c r="CE2008"/>
      <c r="CF2008"/>
      <c r="CG2008"/>
      <c r="CH2008"/>
      <c r="CI2008"/>
      <c r="CJ2008"/>
      <c r="CK2008"/>
      <c r="CL2008"/>
      <c r="CM2008"/>
      <c r="CN2008"/>
      <c r="CO2008"/>
      <c r="CP2008"/>
      <c r="CQ2008"/>
      <c r="CR2008"/>
      <c r="CS2008"/>
      <c r="CT2008"/>
      <c r="CU2008"/>
      <c r="CV2008"/>
      <c r="CW2008"/>
      <c r="CX2008"/>
      <c r="CY2008"/>
      <c r="CZ2008"/>
      <c r="DA2008"/>
      <c r="DB2008"/>
      <c r="DC2008"/>
      <c r="DD2008"/>
      <c r="DE2008"/>
      <c r="DF2008"/>
      <c r="DG2008"/>
      <c r="DH2008"/>
      <c r="DI2008"/>
      <c r="DJ2008"/>
      <c r="DK2008"/>
      <c r="DL2008"/>
      <c r="DM2008"/>
      <c r="DN2008"/>
      <c r="DO2008"/>
      <c r="DP2008"/>
      <c r="DQ2008"/>
      <c r="DR2008"/>
      <c r="DS2008"/>
      <c r="DT2008"/>
      <c r="DU2008"/>
      <c r="DV2008"/>
      <c r="DW2008"/>
      <c r="DX2008"/>
      <c r="DY2008"/>
      <c r="DZ2008"/>
      <c r="EA2008"/>
      <c r="EB2008"/>
      <c r="EC2008"/>
      <c r="ED2008"/>
      <c r="EE2008"/>
      <c r="EF2008"/>
      <c r="EG2008"/>
      <c r="EH2008"/>
      <c r="EI2008"/>
      <c r="EJ2008"/>
      <c r="EK2008"/>
      <c r="EL2008"/>
      <c r="EM2008"/>
      <c r="EN2008"/>
      <c r="EO2008"/>
      <c r="EP2008"/>
      <c r="EQ2008"/>
      <c r="ER2008"/>
      <c r="ES2008"/>
      <c r="ET2008"/>
      <c r="EU2008"/>
      <c r="EV2008"/>
      <c r="EW2008"/>
      <c r="EX2008"/>
      <c r="EY2008"/>
      <c r="EZ2008"/>
      <c r="FA2008"/>
      <c r="FB2008"/>
      <c r="FC2008"/>
      <c r="FD2008"/>
      <c r="FE2008"/>
      <c r="FF2008"/>
      <c r="FG2008"/>
      <c r="FH2008"/>
      <c r="FI2008"/>
      <c r="FJ2008"/>
      <c r="FK2008"/>
      <c r="FL2008"/>
      <c r="FM2008"/>
      <c r="FN2008"/>
      <c r="FO2008"/>
      <c r="FP2008"/>
      <c r="FQ2008"/>
      <c r="FR2008"/>
      <c r="FS2008"/>
      <c r="FT2008"/>
      <c r="FU2008"/>
      <c r="FV2008"/>
      <c r="FW2008"/>
      <c r="FX2008"/>
      <c r="FY2008"/>
      <c r="FZ2008"/>
      <c r="GA2008"/>
      <c r="GB2008"/>
      <c r="GC2008"/>
      <c r="GD2008"/>
      <c r="GE2008"/>
      <c r="GF2008"/>
      <c r="GG2008"/>
      <c r="GH2008"/>
      <c r="GI2008"/>
      <c r="GJ2008"/>
      <c r="GK2008"/>
      <c r="GL2008"/>
      <c r="GM2008"/>
      <c r="GN2008"/>
      <c r="GO2008"/>
      <c r="GP2008"/>
      <c r="GQ2008"/>
      <c r="GR2008"/>
      <c r="GS2008"/>
      <c r="GT2008"/>
      <c r="GU2008"/>
      <c r="GV2008"/>
      <c r="GW2008"/>
      <c r="GX2008"/>
      <c r="GY2008"/>
      <c r="GZ2008"/>
      <c r="HA2008"/>
      <c r="HB2008"/>
      <c r="HC2008"/>
      <c r="HD2008"/>
      <c r="HE2008"/>
      <c r="HF2008"/>
      <c r="HG2008"/>
      <c r="HH2008"/>
      <c r="HI2008"/>
      <c r="HJ2008"/>
      <c r="HK2008"/>
      <c r="HL2008"/>
      <c r="HM2008"/>
      <c r="HN2008"/>
      <c r="HO2008"/>
      <c r="HP2008"/>
      <c r="HQ2008"/>
      <c r="HR2008"/>
      <c r="HS2008"/>
      <c r="HT2008"/>
      <c r="HU2008"/>
      <c r="HV2008"/>
      <c r="HW2008"/>
      <c r="HX2008"/>
      <c r="HY2008"/>
      <c r="HZ2008"/>
      <c r="IA2008"/>
      <c r="IB2008"/>
      <c r="IC2008"/>
      <c r="ID2008"/>
      <c r="IE2008"/>
      <c r="IF2008"/>
      <c r="IG2008"/>
      <c r="IH2008"/>
      <c r="II2008"/>
      <c r="IJ2008"/>
      <c r="IK2008"/>
      <c r="IL2008"/>
      <c r="IM2008"/>
      <c r="IN2008"/>
    </row>
    <row r="2009" ht="15.95" customHeight="1" spans="1:248">
      <c r="A2009" s="407" t="s">
        <v>2577</v>
      </c>
      <c r="B2009" s="593" t="s">
        <v>2180</v>
      </c>
      <c r="C2009" s="591" t="s">
        <v>2578</v>
      </c>
      <c r="D2009" s="407" t="s">
        <v>775</v>
      </c>
      <c r="E2009" s="592">
        <v>24050500</v>
      </c>
      <c r="F2009" s="338"/>
      <c r="G2009"/>
      <c r="H2009"/>
      <c r="I2009"/>
      <c r="J2009"/>
      <c r="K2009"/>
      <c r="L2009"/>
      <c r="M2009"/>
      <c r="N2009"/>
      <c r="O2009"/>
      <c r="P2009"/>
      <c r="Q2009"/>
      <c r="R2009"/>
      <c r="S2009"/>
      <c r="T2009"/>
      <c r="U2009"/>
      <c r="V2009"/>
      <c r="W2009"/>
      <c r="X2009"/>
      <c r="Y2009"/>
      <c r="Z2009"/>
      <c r="AA2009"/>
      <c r="AB2009"/>
      <c r="AC2009"/>
      <c r="AD2009"/>
      <c r="AE2009"/>
      <c r="AF2009"/>
      <c r="AG2009"/>
      <c r="AH2009"/>
      <c r="AI2009"/>
      <c r="AJ2009"/>
      <c r="AK2009"/>
      <c r="AL2009"/>
      <c r="AM2009"/>
      <c r="AN2009"/>
      <c r="AO2009"/>
      <c r="AP2009"/>
      <c r="AQ2009"/>
      <c r="AR2009"/>
      <c r="AS2009"/>
      <c r="AT2009"/>
      <c r="AU2009"/>
      <c r="AV2009"/>
      <c r="AW2009"/>
      <c r="AX2009"/>
      <c r="AY2009"/>
      <c r="AZ2009"/>
      <c r="BA2009"/>
      <c r="BB2009"/>
      <c r="BC2009"/>
      <c r="BD2009"/>
      <c r="BE2009"/>
      <c r="BF2009"/>
      <c r="BG2009"/>
      <c r="BH2009"/>
      <c r="BI2009"/>
      <c r="BJ2009"/>
      <c r="BK2009"/>
      <c r="BL2009"/>
      <c r="BM2009"/>
      <c r="BN2009"/>
      <c r="BO2009"/>
      <c r="BP2009"/>
      <c r="BQ2009"/>
      <c r="BR2009"/>
      <c r="BS2009"/>
      <c r="BT2009"/>
      <c r="BU2009"/>
      <c r="BV2009"/>
      <c r="BW2009"/>
      <c r="BX2009"/>
      <c r="BY2009"/>
      <c r="BZ2009"/>
      <c r="CA2009"/>
      <c r="CB2009"/>
      <c r="CC2009"/>
      <c r="CD2009"/>
      <c r="CE2009"/>
      <c r="CF2009"/>
      <c r="CG2009"/>
      <c r="CH2009"/>
      <c r="CI2009"/>
      <c r="CJ2009"/>
      <c r="CK2009"/>
      <c r="CL2009"/>
      <c r="CM2009"/>
      <c r="CN2009"/>
      <c r="CO2009"/>
      <c r="CP2009"/>
      <c r="CQ2009"/>
      <c r="CR2009"/>
      <c r="CS2009"/>
      <c r="CT2009"/>
      <c r="CU2009"/>
      <c r="CV2009"/>
      <c r="CW2009"/>
      <c r="CX2009"/>
      <c r="CY2009"/>
      <c r="CZ2009"/>
      <c r="DA2009"/>
      <c r="DB2009"/>
      <c r="DC2009"/>
      <c r="DD2009"/>
      <c r="DE2009"/>
      <c r="DF2009"/>
      <c r="DG2009"/>
      <c r="DH2009"/>
      <c r="DI2009"/>
      <c r="DJ2009"/>
      <c r="DK2009"/>
      <c r="DL2009"/>
      <c r="DM2009"/>
      <c r="DN2009"/>
      <c r="DO2009"/>
      <c r="DP2009"/>
      <c r="DQ2009"/>
      <c r="DR2009"/>
      <c r="DS2009"/>
      <c r="DT2009"/>
      <c r="DU2009"/>
      <c r="DV2009"/>
      <c r="DW2009"/>
      <c r="DX2009"/>
      <c r="DY2009"/>
      <c r="DZ2009"/>
      <c r="EA2009"/>
      <c r="EB2009"/>
      <c r="EC2009"/>
      <c r="ED2009"/>
      <c r="EE2009"/>
      <c r="EF2009"/>
      <c r="EG2009"/>
      <c r="EH2009"/>
      <c r="EI2009"/>
      <c r="EJ2009"/>
      <c r="EK2009"/>
      <c r="EL2009"/>
      <c r="EM2009"/>
      <c r="EN2009"/>
      <c r="EO2009"/>
      <c r="EP2009"/>
      <c r="EQ2009"/>
      <c r="ER2009"/>
      <c r="ES2009"/>
      <c r="ET2009"/>
      <c r="EU2009"/>
      <c r="EV2009"/>
      <c r="EW2009"/>
      <c r="EX2009"/>
      <c r="EY2009"/>
      <c r="EZ2009"/>
      <c r="FA2009"/>
      <c r="FB2009"/>
      <c r="FC2009"/>
      <c r="FD2009"/>
      <c r="FE2009"/>
      <c r="FF2009"/>
      <c r="FG2009"/>
      <c r="FH2009"/>
      <c r="FI2009"/>
      <c r="FJ2009"/>
      <c r="FK2009"/>
      <c r="FL2009"/>
      <c r="FM2009"/>
      <c r="FN2009"/>
      <c r="FO2009"/>
      <c r="FP2009"/>
      <c r="FQ2009"/>
      <c r="FR2009"/>
      <c r="FS2009"/>
      <c r="FT2009"/>
      <c r="FU2009"/>
      <c r="FV2009"/>
      <c r="FW2009"/>
      <c r="FX2009"/>
      <c r="FY2009"/>
      <c r="FZ2009"/>
      <c r="GA2009"/>
      <c r="GB2009"/>
      <c r="GC2009"/>
      <c r="GD2009"/>
      <c r="GE2009"/>
      <c r="GF2009"/>
      <c r="GG2009"/>
      <c r="GH2009"/>
      <c r="GI2009"/>
      <c r="GJ2009"/>
      <c r="GK2009"/>
      <c r="GL2009"/>
      <c r="GM2009"/>
      <c r="GN2009"/>
      <c r="GO2009"/>
      <c r="GP2009"/>
      <c r="GQ2009"/>
      <c r="GR2009"/>
      <c r="GS2009"/>
      <c r="GT2009"/>
      <c r="GU2009"/>
      <c r="GV2009"/>
      <c r="GW2009"/>
      <c r="GX2009"/>
      <c r="GY2009"/>
      <c r="GZ2009"/>
      <c r="HA2009"/>
      <c r="HB2009"/>
      <c r="HC2009"/>
      <c r="HD2009"/>
      <c r="HE2009"/>
      <c r="HF2009"/>
      <c r="HG2009"/>
      <c r="HH2009"/>
      <c r="HI2009"/>
      <c r="HJ2009"/>
      <c r="HK2009"/>
      <c r="HL2009"/>
      <c r="HM2009"/>
      <c r="HN2009"/>
      <c r="HO2009"/>
      <c r="HP2009"/>
      <c r="HQ2009"/>
      <c r="HR2009"/>
      <c r="HS2009"/>
      <c r="HT2009"/>
      <c r="HU2009"/>
      <c r="HV2009"/>
      <c r="HW2009"/>
      <c r="HX2009"/>
      <c r="HY2009"/>
      <c r="HZ2009"/>
      <c r="IA2009"/>
      <c r="IB2009"/>
      <c r="IC2009"/>
      <c r="ID2009"/>
      <c r="IE2009"/>
      <c r="IF2009"/>
      <c r="IG2009"/>
      <c r="IH2009"/>
      <c r="II2009"/>
      <c r="IJ2009"/>
      <c r="IK2009"/>
      <c r="IL2009"/>
      <c r="IM2009"/>
      <c r="IN2009"/>
    </row>
    <row r="2010" ht="15.95" customHeight="1" spans="1:248">
      <c r="A2010" s="407" t="s">
        <v>2579</v>
      </c>
      <c r="B2010" s="604" t="s">
        <v>2599</v>
      </c>
      <c r="C2010" s="604" t="s">
        <v>2600</v>
      </c>
      <c r="D2010" s="407" t="s">
        <v>775</v>
      </c>
      <c r="E2010" s="592">
        <v>1000000</v>
      </c>
      <c r="F2010" s="338"/>
      <c r="G2010"/>
      <c r="H2010"/>
      <c r="I2010"/>
      <c r="J2010"/>
      <c r="K2010"/>
      <c r="L2010"/>
      <c r="M2010"/>
      <c r="N2010"/>
      <c r="O2010"/>
      <c r="P2010"/>
      <c r="Q2010"/>
      <c r="R2010"/>
      <c r="S2010"/>
      <c r="T2010"/>
      <c r="U2010"/>
      <c r="V2010"/>
      <c r="W2010"/>
      <c r="X2010"/>
      <c r="Y2010"/>
      <c r="Z2010"/>
      <c r="AA2010"/>
      <c r="AB2010"/>
      <c r="AC2010"/>
      <c r="AD2010"/>
      <c r="AE2010"/>
      <c r="AF2010"/>
      <c r="AG2010"/>
      <c r="AH2010"/>
      <c r="AI2010"/>
      <c r="AJ2010"/>
      <c r="AK2010"/>
      <c r="AL2010"/>
      <c r="AM2010"/>
      <c r="AN2010"/>
      <c r="AO2010"/>
      <c r="AP2010"/>
      <c r="AQ2010"/>
      <c r="AR2010"/>
      <c r="AS2010"/>
      <c r="AT2010"/>
      <c r="AU2010"/>
      <c r="AV2010"/>
      <c r="AW2010"/>
      <c r="AX2010"/>
      <c r="AY2010"/>
      <c r="AZ2010"/>
      <c r="BA2010"/>
      <c r="BB2010"/>
      <c r="BC2010"/>
      <c r="BD2010"/>
      <c r="BE2010"/>
      <c r="BF2010"/>
      <c r="BG2010"/>
      <c r="BH2010"/>
      <c r="BI2010"/>
      <c r="BJ2010"/>
      <c r="BK2010"/>
      <c r="BL2010"/>
      <c r="BM2010"/>
      <c r="BN2010"/>
      <c r="BO2010"/>
      <c r="BP2010"/>
      <c r="BQ2010"/>
      <c r="BR2010"/>
      <c r="BS2010"/>
      <c r="BT2010"/>
      <c r="BU2010"/>
      <c r="BV2010"/>
      <c r="BW2010"/>
      <c r="BX2010"/>
      <c r="BY2010"/>
      <c r="BZ2010"/>
      <c r="CA2010"/>
      <c r="CB2010"/>
      <c r="CC2010"/>
      <c r="CD2010"/>
      <c r="CE2010"/>
      <c r="CF2010"/>
      <c r="CG2010"/>
      <c r="CH2010"/>
      <c r="CI2010"/>
      <c r="CJ2010"/>
      <c r="CK2010"/>
      <c r="CL2010"/>
      <c r="CM2010"/>
      <c r="CN2010"/>
      <c r="CO2010"/>
      <c r="CP2010"/>
      <c r="CQ2010"/>
      <c r="CR2010"/>
      <c r="CS2010"/>
      <c r="CT2010"/>
      <c r="CU2010"/>
      <c r="CV2010"/>
      <c r="CW2010"/>
      <c r="CX2010"/>
      <c r="CY2010"/>
      <c r="CZ2010"/>
      <c r="DA2010"/>
      <c r="DB2010"/>
      <c r="DC2010"/>
      <c r="DD2010"/>
      <c r="DE2010"/>
      <c r="DF2010"/>
      <c r="DG2010"/>
      <c r="DH2010"/>
      <c r="DI2010"/>
      <c r="DJ2010"/>
      <c r="DK2010"/>
      <c r="DL2010"/>
      <c r="DM2010"/>
      <c r="DN2010"/>
      <c r="DO2010"/>
      <c r="DP2010"/>
      <c r="DQ2010"/>
      <c r="DR2010"/>
      <c r="DS2010"/>
      <c r="DT2010"/>
      <c r="DU2010"/>
      <c r="DV2010"/>
      <c r="DW2010"/>
      <c r="DX2010"/>
      <c r="DY2010"/>
      <c r="DZ2010"/>
      <c r="EA2010"/>
      <c r="EB2010"/>
      <c r="EC2010"/>
      <c r="ED2010"/>
      <c r="EE2010"/>
      <c r="EF2010"/>
      <c r="EG2010"/>
      <c r="EH2010"/>
      <c r="EI2010"/>
      <c r="EJ2010"/>
      <c r="EK2010"/>
      <c r="EL2010"/>
      <c r="EM2010"/>
      <c r="EN2010"/>
      <c r="EO2010"/>
      <c r="EP2010"/>
      <c r="EQ2010"/>
      <c r="ER2010"/>
      <c r="ES2010"/>
      <c r="ET2010"/>
      <c r="EU2010"/>
      <c r="EV2010"/>
      <c r="EW2010"/>
      <c r="EX2010"/>
      <c r="EY2010"/>
      <c r="EZ2010"/>
      <c r="FA2010"/>
      <c r="FB2010"/>
      <c r="FC2010"/>
      <c r="FD2010"/>
      <c r="FE2010"/>
      <c r="FF2010"/>
      <c r="FG2010"/>
      <c r="FH2010"/>
      <c r="FI2010"/>
      <c r="FJ2010"/>
      <c r="FK2010"/>
      <c r="FL2010"/>
      <c r="FM2010"/>
      <c r="FN2010"/>
      <c r="FO2010"/>
      <c r="FP2010"/>
      <c r="FQ2010"/>
      <c r="FR2010"/>
      <c r="FS2010"/>
      <c r="FT2010"/>
      <c r="FU2010"/>
      <c r="FV2010"/>
      <c r="FW2010"/>
      <c r="FX2010"/>
      <c r="FY2010"/>
      <c r="FZ2010"/>
      <c r="GA2010"/>
      <c r="GB2010"/>
      <c r="GC2010"/>
      <c r="GD2010"/>
      <c r="GE2010"/>
      <c r="GF2010"/>
      <c r="GG2010"/>
      <c r="GH2010"/>
      <c r="GI2010"/>
      <c r="GJ2010"/>
      <c r="GK2010"/>
      <c r="GL2010"/>
      <c r="GM2010"/>
      <c r="GN2010"/>
      <c r="GO2010"/>
      <c r="GP2010"/>
      <c r="GQ2010"/>
      <c r="GR2010"/>
      <c r="GS2010"/>
      <c r="GT2010"/>
      <c r="GU2010"/>
      <c r="GV2010"/>
      <c r="GW2010"/>
      <c r="GX2010"/>
      <c r="GY2010"/>
      <c r="GZ2010"/>
      <c r="HA2010"/>
      <c r="HB2010"/>
      <c r="HC2010"/>
      <c r="HD2010"/>
      <c r="HE2010"/>
      <c r="HF2010"/>
      <c r="HG2010"/>
      <c r="HH2010"/>
      <c r="HI2010"/>
      <c r="HJ2010"/>
      <c r="HK2010"/>
      <c r="HL2010"/>
      <c r="HM2010"/>
      <c r="HN2010"/>
      <c r="HO2010"/>
      <c r="HP2010"/>
      <c r="HQ2010"/>
      <c r="HR2010"/>
      <c r="HS2010"/>
      <c r="HT2010"/>
      <c r="HU2010"/>
      <c r="HV2010"/>
      <c r="HW2010"/>
      <c r="HX2010"/>
      <c r="HY2010"/>
      <c r="HZ2010"/>
      <c r="IA2010"/>
      <c r="IB2010"/>
      <c r="IC2010"/>
      <c r="ID2010"/>
      <c r="IE2010"/>
      <c r="IF2010"/>
      <c r="IG2010"/>
      <c r="IH2010"/>
      <c r="II2010"/>
      <c r="IJ2010"/>
      <c r="IK2010"/>
      <c r="IL2010"/>
      <c r="IM2010"/>
      <c r="IN2010"/>
    </row>
    <row r="2011" ht="15.95" customHeight="1" spans="1:248">
      <c r="A2011" s="407" t="s">
        <v>2582</v>
      </c>
      <c r="B2011" s="593" t="s">
        <v>2580</v>
      </c>
      <c r="C2011" s="591" t="s">
        <v>2581</v>
      </c>
      <c r="D2011" s="407" t="s">
        <v>775</v>
      </c>
      <c r="E2011" s="592">
        <v>68617000</v>
      </c>
      <c r="F2011" s="338"/>
      <c r="G2011"/>
      <c r="H2011"/>
      <c r="I2011"/>
      <c r="J2011"/>
      <c r="K2011"/>
      <c r="L2011"/>
      <c r="M2011"/>
      <c r="N2011"/>
      <c r="O2011"/>
      <c r="P2011"/>
      <c r="Q2011"/>
      <c r="R2011"/>
      <c r="S2011"/>
      <c r="T2011"/>
      <c r="U2011"/>
      <c r="V2011"/>
      <c r="W2011"/>
      <c r="X2011"/>
      <c r="Y2011"/>
      <c r="Z2011"/>
      <c r="AA2011"/>
      <c r="AB2011"/>
      <c r="AC2011"/>
      <c r="AD2011"/>
      <c r="AE2011"/>
      <c r="AF2011"/>
      <c r="AG2011"/>
      <c r="AH2011"/>
      <c r="AI2011"/>
      <c r="AJ2011"/>
      <c r="AK2011"/>
      <c r="AL2011"/>
      <c r="AM2011"/>
      <c r="AN2011"/>
      <c r="AO2011"/>
      <c r="AP2011"/>
      <c r="AQ2011"/>
      <c r="AR2011"/>
      <c r="AS2011"/>
      <c r="AT2011"/>
      <c r="AU2011"/>
      <c r="AV2011"/>
      <c r="AW2011"/>
      <c r="AX2011"/>
      <c r="AY2011"/>
      <c r="AZ2011"/>
      <c r="BA2011"/>
      <c r="BB2011"/>
      <c r="BC2011"/>
      <c r="BD2011"/>
      <c r="BE2011"/>
      <c r="BF2011"/>
      <c r="BG2011"/>
      <c r="BH2011"/>
      <c r="BI2011"/>
      <c r="BJ2011"/>
      <c r="BK2011"/>
      <c r="BL2011"/>
      <c r="BM2011"/>
      <c r="BN2011"/>
      <c r="BO2011"/>
      <c r="BP2011"/>
      <c r="BQ2011"/>
      <c r="BR2011"/>
      <c r="BS2011"/>
      <c r="BT2011"/>
      <c r="BU2011"/>
      <c r="BV2011"/>
      <c r="BW2011"/>
      <c r="BX2011"/>
      <c r="BY2011"/>
      <c r="BZ2011"/>
      <c r="CA2011"/>
      <c r="CB2011"/>
      <c r="CC2011"/>
      <c r="CD2011"/>
      <c r="CE2011"/>
      <c r="CF2011"/>
      <c r="CG2011"/>
      <c r="CH2011"/>
      <c r="CI2011"/>
      <c r="CJ2011"/>
      <c r="CK2011"/>
      <c r="CL2011"/>
      <c r="CM2011"/>
      <c r="CN2011"/>
      <c r="CO2011"/>
      <c r="CP2011"/>
      <c r="CQ2011"/>
      <c r="CR2011"/>
      <c r="CS2011"/>
      <c r="CT2011"/>
      <c r="CU2011"/>
      <c r="CV2011"/>
      <c r="CW2011"/>
      <c r="CX2011"/>
      <c r="CY2011"/>
      <c r="CZ2011"/>
      <c r="DA2011"/>
      <c r="DB2011"/>
      <c r="DC2011"/>
      <c r="DD2011"/>
      <c r="DE2011"/>
      <c r="DF2011"/>
      <c r="DG2011"/>
      <c r="DH2011"/>
      <c r="DI2011"/>
      <c r="DJ2011"/>
      <c r="DK2011"/>
      <c r="DL2011"/>
      <c r="DM2011"/>
      <c r="DN2011"/>
      <c r="DO2011"/>
      <c r="DP2011"/>
      <c r="DQ2011"/>
      <c r="DR2011"/>
      <c r="DS2011"/>
      <c r="DT2011"/>
      <c r="DU2011"/>
      <c r="DV2011"/>
      <c r="DW2011"/>
      <c r="DX2011"/>
      <c r="DY2011"/>
      <c r="DZ2011"/>
      <c r="EA2011"/>
      <c r="EB2011"/>
      <c r="EC2011"/>
      <c r="ED2011"/>
      <c r="EE2011"/>
      <c r="EF2011"/>
      <c r="EG2011"/>
      <c r="EH2011"/>
      <c r="EI2011"/>
      <c r="EJ2011"/>
      <c r="EK2011"/>
      <c r="EL2011"/>
      <c r="EM2011"/>
      <c r="EN2011"/>
      <c r="EO2011"/>
      <c r="EP2011"/>
      <c r="EQ2011"/>
      <c r="ER2011"/>
      <c r="ES2011"/>
      <c r="ET2011"/>
      <c r="EU2011"/>
      <c r="EV2011"/>
      <c r="EW2011"/>
      <c r="EX2011"/>
      <c r="EY2011"/>
      <c r="EZ2011"/>
      <c r="FA2011"/>
      <c r="FB2011"/>
      <c r="FC2011"/>
      <c r="FD2011"/>
      <c r="FE2011"/>
      <c r="FF2011"/>
      <c r="FG2011"/>
      <c r="FH2011"/>
      <c r="FI2011"/>
      <c r="FJ2011"/>
      <c r="FK2011"/>
      <c r="FL2011"/>
      <c r="FM2011"/>
      <c r="FN2011"/>
      <c r="FO2011"/>
      <c r="FP2011"/>
      <c r="FQ2011"/>
      <c r="FR2011"/>
      <c r="FS2011"/>
      <c r="FT2011"/>
      <c r="FU2011"/>
      <c r="FV2011"/>
      <c r="FW2011"/>
      <c r="FX2011"/>
      <c r="FY2011"/>
      <c r="FZ2011"/>
      <c r="GA2011"/>
      <c r="GB2011"/>
      <c r="GC2011"/>
      <c r="GD2011"/>
      <c r="GE2011"/>
      <c r="GF2011"/>
      <c r="GG2011"/>
      <c r="GH2011"/>
      <c r="GI2011"/>
      <c r="GJ2011"/>
      <c r="GK2011"/>
      <c r="GL2011"/>
      <c r="GM2011"/>
      <c r="GN2011"/>
      <c r="GO2011"/>
      <c r="GP2011"/>
      <c r="GQ2011"/>
      <c r="GR2011"/>
      <c r="GS2011"/>
      <c r="GT2011"/>
      <c r="GU2011"/>
      <c r="GV2011"/>
      <c r="GW2011"/>
      <c r="GX2011"/>
      <c r="GY2011"/>
      <c r="GZ2011"/>
      <c r="HA2011"/>
      <c r="HB2011"/>
      <c r="HC2011"/>
      <c r="HD2011"/>
      <c r="HE2011"/>
      <c r="HF2011"/>
      <c r="HG2011"/>
      <c r="HH2011"/>
      <c r="HI2011"/>
      <c r="HJ2011"/>
      <c r="HK2011"/>
      <c r="HL2011"/>
      <c r="HM2011"/>
      <c r="HN2011"/>
      <c r="HO2011"/>
      <c r="HP2011"/>
      <c r="HQ2011"/>
      <c r="HR2011"/>
      <c r="HS2011"/>
      <c r="HT2011"/>
      <c r="HU2011"/>
      <c r="HV2011"/>
      <c r="HW2011"/>
      <c r="HX2011"/>
      <c r="HY2011"/>
      <c r="HZ2011"/>
      <c r="IA2011"/>
      <c r="IB2011"/>
      <c r="IC2011"/>
      <c r="ID2011"/>
      <c r="IE2011"/>
      <c r="IF2011"/>
      <c r="IG2011"/>
      <c r="IH2011"/>
      <c r="II2011"/>
      <c r="IJ2011"/>
      <c r="IK2011"/>
      <c r="IL2011"/>
      <c r="IM2011"/>
      <c r="IN2011"/>
    </row>
    <row r="2012" spans="1:248">
      <c r="A2012" s="594" t="s">
        <v>2601</v>
      </c>
      <c r="B2012" s="593" t="s">
        <v>2583</v>
      </c>
      <c r="C2012" s="591" t="s">
        <v>2584</v>
      </c>
      <c r="D2012" s="407" t="s">
        <v>775</v>
      </c>
      <c r="E2012" s="592">
        <v>9650500</v>
      </c>
      <c r="F2012" s="275"/>
      <c r="G2012"/>
      <c r="H2012"/>
      <c r="I2012"/>
      <c r="J2012"/>
      <c r="K2012"/>
      <c r="L2012"/>
      <c r="M2012"/>
      <c r="N2012"/>
      <c r="O2012"/>
      <c r="P2012"/>
      <c r="Q2012"/>
      <c r="R2012"/>
      <c r="S2012"/>
      <c r="T2012"/>
      <c r="U2012"/>
      <c r="V2012"/>
      <c r="W2012"/>
      <c r="X2012"/>
      <c r="Y2012"/>
      <c r="Z2012"/>
      <c r="AA2012"/>
      <c r="AB2012"/>
      <c r="AC2012"/>
      <c r="AD2012"/>
      <c r="AE2012"/>
      <c r="AF2012"/>
      <c r="AG2012"/>
      <c r="AH2012"/>
      <c r="AI2012"/>
      <c r="AJ2012"/>
      <c r="AK2012"/>
      <c r="AL2012"/>
      <c r="AM2012"/>
      <c r="AN2012"/>
      <c r="AO2012"/>
      <c r="AP2012"/>
      <c r="AQ2012"/>
      <c r="AR2012"/>
      <c r="AS2012"/>
      <c r="AT2012"/>
      <c r="AU2012"/>
      <c r="AV2012"/>
      <c r="AW2012"/>
      <c r="AX2012"/>
      <c r="AY2012"/>
      <c r="AZ2012"/>
      <c r="BA2012"/>
      <c r="BB2012"/>
      <c r="BC2012"/>
      <c r="BD2012"/>
      <c r="BE2012"/>
      <c r="BF2012"/>
      <c r="BG2012"/>
      <c r="BH2012"/>
      <c r="BI2012"/>
      <c r="BJ2012"/>
      <c r="BK2012"/>
      <c r="BL2012"/>
      <c r="BM2012"/>
      <c r="BN2012"/>
      <c r="BO2012"/>
      <c r="BP2012"/>
      <c r="BQ2012"/>
      <c r="BR2012"/>
      <c r="BS2012"/>
      <c r="BT2012"/>
      <c r="BU2012"/>
      <c r="BV2012"/>
      <c r="BW2012"/>
      <c r="BX2012"/>
      <c r="BY2012"/>
      <c r="BZ2012"/>
      <c r="CA2012"/>
      <c r="CB2012"/>
      <c r="CC2012"/>
      <c r="CD2012"/>
      <c r="CE2012"/>
      <c r="CF2012"/>
      <c r="CG2012"/>
      <c r="CH2012"/>
      <c r="CI2012"/>
      <c r="CJ2012"/>
      <c r="CK2012"/>
      <c r="CL2012"/>
      <c r="CM2012"/>
      <c r="CN2012"/>
      <c r="CO2012"/>
      <c r="CP2012"/>
      <c r="CQ2012"/>
      <c r="CR2012"/>
      <c r="CS2012"/>
      <c r="CT2012"/>
      <c r="CU2012"/>
      <c r="CV2012"/>
      <c r="CW2012"/>
      <c r="CX2012"/>
      <c r="CY2012"/>
      <c r="CZ2012"/>
      <c r="DA2012"/>
      <c r="DB2012"/>
      <c r="DC2012"/>
      <c r="DD2012"/>
      <c r="DE2012"/>
      <c r="DF2012"/>
      <c r="DG2012"/>
      <c r="DH2012"/>
      <c r="DI2012"/>
      <c r="DJ2012"/>
      <c r="DK2012"/>
      <c r="DL2012"/>
      <c r="DM2012"/>
      <c r="DN2012"/>
      <c r="DO2012"/>
      <c r="DP2012"/>
      <c r="DQ2012"/>
      <c r="DR2012"/>
      <c r="DS2012"/>
      <c r="DT2012"/>
      <c r="DU2012"/>
      <c r="DV2012"/>
      <c r="DW2012"/>
      <c r="DX2012"/>
      <c r="DY2012"/>
      <c r="DZ2012"/>
      <c r="EA2012"/>
      <c r="EB2012"/>
      <c r="EC2012"/>
      <c r="ED2012"/>
      <c r="EE2012"/>
      <c r="EF2012"/>
      <c r="EG2012"/>
      <c r="EH2012"/>
      <c r="EI2012"/>
      <c r="EJ2012"/>
      <c r="EK2012"/>
      <c r="EL2012"/>
      <c r="EM2012"/>
      <c r="EN2012"/>
      <c r="EO2012"/>
      <c r="EP2012"/>
      <c r="EQ2012"/>
      <c r="ER2012"/>
      <c r="ES2012"/>
      <c r="ET2012"/>
      <c r="EU2012"/>
      <c r="EV2012"/>
      <c r="EW2012"/>
      <c r="EX2012"/>
      <c r="EY2012"/>
      <c r="EZ2012"/>
      <c r="FA2012"/>
      <c r="FB2012"/>
      <c r="FC2012"/>
      <c r="FD2012"/>
      <c r="FE2012"/>
      <c r="FF2012"/>
      <c r="FG2012"/>
      <c r="FH2012"/>
      <c r="FI2012"/>
      <c r="FJ2012"/>
      <c r="FK2012"/>
      <c r="FL2012"/>
      <c r="FM2012"/>
      <c r="FN2012"/>
      <c r="FO2012"/>
      <c r="FP2012"/>
      <c r="FQ2012"/>
      <c r="FR2012"/>
      <c r="FS2012"/>
      <c r="FT2012"/>
      <c r="FU2012"/>
      <c r="FV2012"/>
      <c r="FW2012"/>
      <c r="FX2012"/>
      <c r="FY2012"/>
      <c r="FZ2012"/>
      <c r="GA2012"/>
      <c r="GB2012"/>
      <c r="GC2012"/>
      <c r="GD2012"/>
      <c r="GE2012"/>
      <c r="GF2012"/>
      <c r="GG2012"/>
      <c r="GH2012"/>
      <c r="GI2012"/>
      <c r="GJ2012"/>
      <c r="GK2012"/>
      <c r="GL2012"/>
      <c r="GM2012"/>
      <c r="GN2012"/>
      <c r="GO2012"/>
      <c r="GP2012"/>
      <c r="GQ2012"/>
      <c r="GR2012"/>
      <c r="GS2012"/>
      <c r="GT2012"/>
      <c r="GU2012"/>
      <c r="GV2012"/>
      <c r="GW2012"/>
      <c r="GX2012"/>
      <c r="GY2012"/>
      <c r="GZ2012"/>
      <c r="HA2012"/>
      <c r="HB2012"/>
      <c r="HC2012"/>
      <c r="HD2012"/>
      <c r="HE2012"/>
      <c r="HF2012"/>
      <c r="HG2012"/>
      <c r="HH2012"/>
      <c r="HI2012"/>
      <c r="HJ2012"/>
      <c r="HK2012"/>
      <c r="HL2012"/>
      <c r="HM2012"/>
      <c r="HN2012"/>
      <c r="HO2012"/>
      <c r="HP2012"/>
      <c r="HQ2012"/>
      <c r="HR2012"/>
      <c r="HS2012"/>
      <c r="HT2012"/>
      <c r="HU2012"/>
      <c r="HV2012"/>
      <c r="HW2012"/>
      <c r="HX2012"/>
      <c r="HY2012"/>
      <c r="HZ2012"/>
      <c r="IA2012"/>
      <c r="IB2012"/>
      <c r="IC2012"/>
      <c r="ID2012"/>
      <c r="IE2012"/>
      <c r="IF2012"/>
      <c r="IG2012"/>
      <c r="IH2012"/>
      <c r="II2012"/>
      <c r="IJ2012"/>
      <c r="IK2012"/>
      <c r="IL2012"/>
      <c r="IM2012"/>
      <c r="IN2012"/>
    </row>
    <row r="2013" spans="1:248">
      <c r="A2013" s="617" t="s">
        <v>2602</v>
      </c>
      <c r="B2013" s="604" t="s">
        <v>2591</v>
      </c>
      <c r="C2013" s="338" t="s">
        <v>2592</v>
      </c>
      <c r="D2013" s="407" t="s">
        <v>775</v>
      </c>
      <c r="E2013" s="618">
        <v>94800000</v>
      </c>
      <c r="F2013" s="619"/>
      <c r="G2013"/>
      <c r="H2013"/>
      <c r="I2013"/>
      <c r="J2013"/>
      <c r="K2013"/>
      <c r="L2013"/>
      <c r="M2013"/>
      <c r="N2013"/>
      <c r="O2013"/>
      <c r="P2013"/>
      <c r="Q2013"/>
      <c r="R2013"/>
      <c r="S2013"/>
      <c r="T2013"/>
      <c r="U2013"/>
      <c r="V2013"/>
      <c r="W2013"/>
      <c r="X2013"/>
      <c r="Y2013"/>
      <c r="Z2013"/>
      <c r="AA2013"/>
      <c r="AB2013"/>
      <c r="AC2013"/>
      <c r="AD2013"/>
      <c r="AE2013"/>
      <c r="AF2013"/>
      <c r="AG2013"/>
      <c r="AH2013"/>
      <c r="AI2013"/>
      <c r="AJ2013"/>
      <c r="AK2013"/>
      <c r="AL2013"/>
      <c r="AM2013"/>
      <c r="AN2013"/>
      <c r="AO2013"/>
      <c r="AP2013"/>
      <c r="AQ2013"/>
      <c r="AR2013"/>
      <c r="AS2013"/>
      <c r="AT2013"/>
      <c r="AU2013"/>
      <c r="AV2013"/>
      <c r="AW2013"/>
      <c r="AX2013"/>
      <c r="AY2013"/>
      <c r="AZ2013"/>
      <c r="BA2013"/>
      <c r="BB2013"/>
      <c r="BC2013"/>
      <c r="BD2013"/>
      <c r="BE2013"/>
      <c r="BF2013"/>
      <c r="BG2013"/>
      <c r="BH2013"/>
      <c r="BI2013"/>
      <c r="BJ2013"/>
      <c r="BK2013"/>
      <c r="BL2013"/>
      <c r="BM2013"/>
      <c r="BN2013"/>
      <c r="BO2013"/>
      <c r="BP2013"/>
      <c r="BQ2013"/>
      <c r="BR2013"/>
      <c r="BS2013"/>
      <c r="BT2013"/>
      <c r="BU2013"/>
      <c r="BV2013"/>
      <c r="BW2013"/>
      <c r="BX2013"/>
      <c r="BY2013"/>
      <c r="BZ2013"/>
      <c r="CA2013"/>
      <c r="CB2013"/>
      <c r="CC2013"/>
      <c r="CD2013"/>
      <c r="CE2013"/>
      <c r="CF2013"/>
      <c r="CG2013"/>
      <c r="CH2013"/>
      <c r="CI2013"/>
      <c r="CJ2013"/>
      <c r="CK2013"/>
      <c r="CL2013"/>
      <c r="CM2013"/>
      <c r="CN2013"/>
      <c r="CO2013"/>
      <c r="CP2013"/>
      <c r="CQ2013"/>
      <c r="CR2013"/>
      <c r="CS2013"/>
      <c r="CT2013"/>
      <c r="CU2013"/>
      <c r="CV2013"/>
      <c r="CW2013"/>
      <c r="CX2013"/>
      <c r="CY2013"/>
      <c r="CZ2013"/>
      <c r="DA2013"/>
      <c r="DB2013"/>
      <c r="DC2013"/>
      <c r="DD2013"/>
      <c r="DE2013"/>
      <c r="DF2013"/>
      <c r="DG2013"/>
      <c r="DH2013"/>
      <c r="DI2013"/>
      <c r="DJ2013"/>
      <c r="DK2013"/>
      <c r="DL2013"/>
      <c r="DM2013"/>
      <c r="DN2013"/>
      <c r="DO2013"/>
      <c r="DP2013"/>
      <c r="DQ2013"/>
      <c r="DR2013"/>
      <c r="DS2013"/>
      <c r="DT2013"/>
      <c r="DU2013"/>
      <c r="DV2013"/>
      <c r="DW2013"/>
      <c r="DX2013"/>
      <c r="DY2013"/>
      <c r="DZ2013"/>
      <c r="EA2013"/>
      <c r="EB2013"/>
      <c r="EC2013"/>
      <c r="ED2013"/>
      <c r="EE2013"/>
      <c r="EF2013"/>
      <c r="EG2013"/>
      <c r="EH2013"/>
      <c r="EI2013"/>
      <c r="EJ2013"/>
      <c r="EK2013"/>
      <c r="EL2013"/>
      <c r="EM2013"/>
      <c r="EN2013"/>
      <c r="EO2013"/>
      <c r="EP2013"/>
      <c r="EQ2013"/>
      <c r="ER2013"/>
      <c r="ES2013"/>
      <c r="ET2013"/>
      <c r="EU2013"/>
      <c r="EV2013"/>
      <c r="EW2013"/>
      <c r="EX2013"/>
      <c r="EY2013"/>
      <c r="EZ2013"/>
      <c r="FA2013"/>
      <c r="FB2013"/>
      <c r="FC2013"/>
      <c r="FD2013"/>
      <c r="FE2013"/>
      <c r="FF2013"/>
      <c r="FG2013"/>
      <c r="FH2013"/>
      <c r="FI2013"/>
      <c r="FJ2013"/>
      <c r="FK2013"/>
      <c r="FL2013"/>
      <c r="FM2013"/>
      <c r="FN2013"/>
      <c r="FO2013"/>
      <c r="FP2013"/>
      <c r="FQ2013"/>
      <c r="FR2013"/>
      <c r="FS2013"/>
      <c r="FT2013"/>
      <c r="FU2013"/>
      <c r="FV2013"/>
      <c r="FW2013"/>
      <c r="FX2013"/>
      <c r="FY2013"/>
      <c r="FZ2013"/>
      <c r="GA2013"/>
      <c r="GB2013"/>
      <c r="GC2013"/>
      <c r="GD2013"/>
      <c r="GE2013"/>
      <c r="GF2013"/>
      <c r="GG2013"/>
      <c r="GH2013"/>
      <c r="GI2013"/>
      <c r="GJ2013"/>
      <c r="GK2013"/>
      <c r="GL2013"/>
      <c r="GM2013"/>
      <c r="GN2013"/>
      <c r="GO2013"/>
      <c r="GP2013"/>
      <c r="GQ2013"/>
      <c r="GR2013"/>
      <c r="GS2013"/>
      <c r="GT2013"/>
      <c r="GU2013"/>
      <c r="GV2013"/>
      <c r="GW2013"/>
      <c r="GX2013"/>
      <c r="GY2013"/>
      <c r="GZ2013"/>
      <c r="HA2013"/>
      <c r="HB2013"/>
      <c r="HC2013"/>
      <c r="HD2013"/>
      <c r="HE2013"/>
      <c r="HF2013"/>
      <c r="HG2013"/>
      <c r="HH2013"/>
      <c r="HI2013"/>
      <c r="HJ2013"/>
      <c r="HK2013"/>
      <c r="HL2013"/>
      <c r="HM2013"/>
      <c r="HN2013"/>
      <c r="HO2013"/>
      <c r="HP2013"/>
      <c r="HQ2013"/>
      <c r="HR2013"/>
      <c r="HS2013"/>
      <c r="HT2013"/>
      <c r="HU2013"/>
      <c r="HV2013"/>
      <c r="HW2013"/>
      <c r="HX2013"/>
      <c r="HY2013"/>
      <c r="HZ2013"/>
      <c r="IA2013"/>
      <c r="IB2013"/>
      <c r="IC2013"/>
      <c r="ID2013"/>
      <c r="IE2013"/>
      <c r="IF2013"/>
      <c r="IG2013"/>
      <c r="IH2013"/>
      <c r="II2013"/>
      <c r="IJ2013"/>
      <c r="IK2013"/>
      <c r="IL2013"/>
      <c r="IM2013"/>
      <c r="IN2013"/>
    </row>
    <row r="2014" spans="1:248">
      <c r="A2014" s="407" t="s">
        <v>2603</v>
      </c>
      <c r="B2014" s="301" t="s">
        <v>2604</v>
      </c>
      <c r="C2014" s="620" t="s">
        <v>2605</v>
      </c>
      <c r="D2014" s="407" t="s">
        <v>775</v>
      </c>
      <c r="E2014" s="618">
        <v>5000000</v>
      </c>
      <c r="F2014" s="619"/>
      <c r="G2014"/>
      <c r="H2014"/>
      <c r="I2014"/>
      <c r="J2014"/>
      <c r="K2014"/>
      <c r="L2014"/>
      <c r="M2014"/>
      <c r="N2014"/>
      <c r="O2014"/>
      <c r="P2014"/>
      <c r="Q2014"/>
      <c r="R2014"/>
      <c r="S2014"/>
      <c r="T2014"/>
      <c r="U2014"/>
      <c r="V2014"/>
      <c r="W2014"/>
      <c r="X2014"/>
      <c r="Y2014"/>
      <c r="Z2014"/>
      <c r="AA2014"/>
      <c r="AB2014"/>
      <c r="AC2014"/>
      <c r="AD2014"/>
      <c r="AE2014"/>
      <c r="AF2014"/>
      <c r="AG2014"/>
      <c r="AH2014"/>
      <c r="AI2014"/>
      <c r="AJ2014"/>
      <c r="AK2014"/>
      <c r="AL2014"/>
      <c r="AM2014"/>
      <c r="AN2014"/>
      <c r="AO2014"/>
      <c r="AP2014"/>
      <c r="AQ2014"/>
      <c r="AR2014"/>
      <c r="AS2014"/>
      <c r="AT2014"/>
      <c r="AU2014"/>
      <c r="AV2014"/>
      <c r="AW2014"/>
      <c r="AX2014"/>
      <c r="AY2014"/>
      <c r="AZ2014"/>
      <c r="BA2014"/>
      <c r="BB2014"/>
      <c r="BC2014"/>
      <c r="BD2014"/>
      <c r="BE2014"/>
      <c r="BF2014"/>
      <c r="BG2014"/>
      <c r="BH2014"/>
      <c r="BI2014"/>
      <c r="BJ2014"/>
      <c r="BK2014"/>
      <c r="BL2014"/>
      <c r="BM2014"/>
      <c r="BN2014"/>
      <c r="BO2014"/>
      <c r="BP2014"/>
      <c r="BQ2014"/>
      <c r="BR2014"/>
      <c r="BS2014"/>
      <c r="BT2014"/>
      <c r="BU2014"/>
      <c r="BV2014"/>
      <c r="BW2014"/>
      <c r="BX2014"/>
      <c r="BY2014"/>
      <c r="BZ2014"/>
      <c r="CA2014"/>
      <c r="CB2014"/>
      <c r="CC2014"/>
      <c r="CD2014"/>
      <c r="CE2014"/>
      <c r="CF2014"/>
      <c r="CG2014"/>
      <c r="CH2014"/>
      <c r="CI2014"/>
      <c r="CJ2014"/>
      <c r="CK2014"/>
      <c r="CL2014"/>
      <c r="CM2014"/>
      <c r="CN2014"/>
      <c r="CO2014"/>
      <c r="CP2014"/>
      <c r="CQ2014"/>
      <c r="CR2014"/>
      <c r="CS2014"/>
      <c r="CT2014"/>
      <c r="CU2014"/>
      <c r="CV2014"/>
      <c r="CW2014"/>
      <c r="CX2014"/>
      <c r="CY2014"/>
      <c r="CZ2014"/>
      <c r="DA2014"/>
      <c r="DB2014"/>
      <c r="DC2014"/>
      <c r="DD2014"/>
      <c r="DE2014"/>
      <c r="DF2014"/>
      <c r="DG2014"/>
      <c r="DH2014"/>
      <c r="DI2014"/>
      <c r="DJ2014"/>
      <c r="DK2014"/>
      <c r="DL2014"/>
      <c r="DM2014"/>
      <c r="DN2014"/>
      <c r="DO2014"/>
      <c r="DP2014"/>
      <c r="DQ2014"/>
      <c r="DR2014"/>
      <c r="DS2014"/>
      <c r="DT2014"/>
      <c r="DU2014"/>
      <c r="DV2014"/>
      <c r="DW2014"/>
      <c r="DX2014"/>
      <c r="DY2014"/>
      <c r="DZ2014"/>
      <c r="EA2014"/>
      <c r="EB2014"/>
      <c r="EC2014"/>
      <c r="ED2014"/>
      <c r="EE2014"/>
      <c r="EF2014"/>
      <c r="EG2014"/>
      <c r="EH2014"/>
      <c r="EI2014"/>
      <c r="EJ2014"/>
      <c r="EK2014"/>
      <c r="EL2014"/>
      <c r="EM2014"/>
      <c r="EN2014"/>
      <c r="EO2014"/>
      <c r="EP2014"/>
      <c r="EQ2014"/>
      <c r="ER2014"/>
      <c r="ES2014"/>
      <c r="ET2014"/>
      <c r="EU2014"/>
      <c r="EV2014"/>
      <c r="EW2014"/>
      <c r="EX2014"/>
      <c r="EY2014"/>
      <c r="EZ2014"/>
      <c r="FA2014"/>
      <c r="FB2014"/>
      <c r="FC2014"/>
      <c r="FD2014"/>
      <c r="FE2014"/>
      <c r="FF2014"/>
      <c r="FG2014"/>
      <c r="FH2014"/>
      <c r="FI2014"/>
      <c r="FJ2014"/>
      <c r="FK2014"/>
      <c r="FL2014"/>
      <c r="FM2014"/>
      <c r="FN2014"/>
      <c r="FO2014"/>
      <c r="FP2014"/>
      <c r="FQ2014"/>
      <c r="FR2014"/>
      <c r="FS2014"/>
      <c r="FT2014"/>
      <c r="FU2014"/>
      <c r="FV2014"/>
      <c r="FW2014"/>
      <c r="FX2014"/>
      <c r="FY2014"/>
      <c r="FZ2014"/>
      <c r="GA2014"/>
      <c r="GB2014"/>
      <c r="GC2014"/>
      <c r="GD2014"/>
      <c r="GE2014"/>
      <c r="GF2014"/>
      <c r="GG2014"/>
      <c r="GH2014"/>
      <c r="GI2014"/>
      <c r="GJ2014"/>
      <c r="GK2014"/>
      <c r="GL2014"/>
      <c r="GM2014"/>
      <c r="GN2014"/>
      <c r="GO2014"/>
      <c r="GP2014"/>
      <c r="GQ2014"/>
      <c r="GR2014"/>
      <c r="GS2014"/>
      <c r="GT2014"/>
      <c r="GU2014"/>
      <c r="GV2014"/>
      <c r="GW2014"/>
      <c r="GX2014"/>
      <c r="GY2014"/>
      <c r="GZ2014"/>
      <c r="HA2014"/>
      <c r="HB2014"/>
      <c r="HC2014"/>
      <c r="HD2014"/>
      <c r="HE2014"/>
      <c r="HF2014"/>
      <c r="HG2014"/>
      <c r="HH2014"/>
      <c r="HI2014"/>
      <c r="HJ2014"/>
      <c r="HK2014"/>
      <c r="HL2014"/>
      <c r="HM2014"/>
      <c r="HN2014"/>
      <c r="HO2014"/>
      <c r="HP2014"/>
      <c r="HQ2014"/>
      <c r="HR2014"/>
      <c r="HS2014"/>
      <c r="HT2014"/>
      <c r="HU2014"/>
      <c r="HV2014"/>
      <c r="HW2014"/>
      <c r="HX2014"/>
      <c r="HY2014"/>
      <c r="HZ2014"/>
      <c r="IA2014"/>
      <c r="IB2014"/>
      <c r="IC2014"/>
      <c r="ID2014"/>
      <c r="IE2014"/>
      <c r="IF2014"/>
      <c r="IG2014"/>
      <c r="IH2014"/>
      <c r="II2014"/>
      <c r="IJ2014"/>
      <c r="IK2014"/>
      <c r="IL2014"/>
      <c r="IM2014"/>
      <c r="IN2014"/>
    </row>
    <row r="2015" spans="1:248">
      <c r="A2015" s="617"/>
      <c r="B2015" s="621"/>
      <c r="C2015" s="591"/>
      <c r="D2015" s="595"/>
      <c r="E2015" s="618"/>
      <c r="F2015" s="619"/>
      <c r="G2015"/>
      <c r="H2015"/>
      <c r="I2015"/>
      <c r="J2015"/>
      <c r="K2015"/>
      <c r="L2015"/>
      <c r="M2015"/>
      <c r="N2015"/>
      <c r="O2015"/>
      <c r="P2015"/>
      <c r="Q2015"/>
      <c r="R2015"/>
      <c r="S2015"/>
      <c r="T2015"/>
      <c r="U2015"/>
      <c r="V2015"/>
      <c r="W2015"/>
      <c r="X2015"/>
      <c r="Y2015"/>
      <c r="Z2015"/>
      <c r="AA2015"/>
      <c r="AB2015"/>
      <c r="AC2015"/>
      <c r="AD2015"/>
      <c r="AE2015"/>
      <c r="AF2015"/>
      <c r="AG2015"/>
      <c r="AH2015"/>
      <c r="AI2015"/>
      <c r="AJ2015"/>
      <c r="AK2015"/>
      <c r="AL2015"/>
      <c r="AM2015"/>
      <c r="AN2015"/>
      <c r="AO2015"/>
      <c r="AP2015"/>
      <c r="AQ2015"/>
      <c r="AR2015"/>
      <c r="AS2015"/>
      <c r="AT2015"/>
      <c r="AU2015"/>
      <c r="AV2015"/>
      <c r="AW2015"/>
      <c r="AX2015"/>
      <c r="AY2015"/>
      <c r="AZ2015"/>
      <c r="BA2015"/>
      <c r="BB2015"/>
      <c r="BC2015"/>
      <c r="BD2015"/>
      <c r="BE2015"/>
      <c r="BF2015"/>
      <c r="BG2015"/>
      <c r="BH2015"/>
      <c r="BI2015"/>
      <c r="BJ2015"/>
      <c r="BK2015"/>
      <c r="BL2015"/>
      <c r="BM2015"/>
      <c r="BN2015"/>
      <c r="BO2015"/>
      <c r="BP2015"/>
      <c r="BQ2015"/>
      <c r="BR2015"/>
      <c r="BS2015"/>
      <c r="BT2015"/>
      <c r="BU2015"/>
      <c r="BV2015"/>
      <c r="BW2015"/>
      <c r="BX2015"/>
      <c r="BY2015"/>
      <c r="BZ2015"/>
      <c r="CA2015"/>
      <c r="CB2015"/>
      <c r="CC2015"/>
      <c r="CD2015"/>
      <c r="CE2015"/>
      <c r="CF2015"/>
      <c r="CG2015"/>
      <c r="CH2015"/>
      <c r="CI2015"/>
      <c r="CJ2015"/>
      <c r="CK2015"/>
      <c r="CL2015"/>
      <c r="CM2015"/>
      <c r="CN2015"/>
      <c r="CO2015"/>
      <c r="CP2015"/>
      <c r="CQ2015"/>
      <c r="CR2015"/>
      <c r="CS2015"/>
      <c r="CT2015"/>
      <c r="CU2015"/>
      <c r="CV2015"/>
      <c r="CW2015"/>
      <c r="CX2015"/>
      <c r="CY2015"/>
      <c r="CZ2015"/>
      <c r="DA2015"/>
      <c r="DB2015"/>
      <c r="DC2015"/>
      <c r="DD2015"/>
      <c r="DE2015"/>
      <c r="DF2015"/>
      <c r="DG2015"/>
      <c r="DH2015"/>
      <c r="DI2015"/>
      <c r="DJ2015"/>
      <c r="DK2015"/>
      <c r="DL2015"/>
      <c r="DM2015"/>
      <c r="DN2015"/>
      <c r="DO2015"/>
      <c r="DP2015"/>
      <c r="DQ2015"/>
      <c r="DR2015"/>
      <c r="DS2015"/>
      <c r="DT2015"/>
      <c r="DU2015"/>
      <c r="DV2015"/>
      <c r="DW2015"/>
      <c r="DX2015"/>
      <c r="DY2015"/>
      <c r="DZ2015"/>
      <c r="EA2015"/>
      <c r="EB2015"/>
      <c r="EC2015"/>
      <c r="ED2015"/>
      <c r="EE2015"/>
      <c r="EF2015"/>
      <c r="EG2015"/>
      <c r="EH2015"/>
      <c r="EI2015"/>
      <c r="EJ2015"/>
      <c r="EK2015"/>
      <c r="EL2015"/>
      <c r="EM2015"/>
      <c r="EN2015"/>
      <c r="EO2015"/>
      <c r="EP2015"/>
      <c r="EQ2015"/>
      <c r="ER2015"/>
      <c r="ES2015"/>
      <c r="ET2015"/>
      <c r="EU2015"/>
      <c r="EV2015"/>
      <c r="EW2015"/>
      <c r="EX2015"/>
      <c r="EY2015"/>
      <c r="EZ2015"/>
      <c r="FA2015"/>
      <c r="FB2015"/>
      <c r="FC2015"/>
      <c r="FD2015"/>
      <c r="FE2015"/>
      <c r="FF2015"/>
      <c r="FG2015"/>
      <c r="FH2015"/>
      <c r="FI2015"/>
      <c r="FJ2015"/>
      <c r="FK2015"/>
      <c r="FL2015"/>
      <c r="FM2015"/>
      <c r="FN2015"/>
      <c r="FO2015"/>
      <c r="FP2015"/>
      <c r="FQ2015"/>
      <c r="FR2015"/>
      <c r="FS2015"/>
      <c r="FT2015"/>
      <c r="FU2015"/>
      <c r="FV2015"/>
      <c r="FW2015"/>
      <c r="FX2015"/>
      <c r="FY2015"/>
      <c r="FZ2015"/>
      <c r="GA2015"/>
      <c r="GB2015"/>
      <c r="GC2015"/>
      <c r="GD2015"/>
      <c r="GE2015"/>
      <c r="GF2015"/>
      <c r="GG2015"/>
      <c r="GH2015"/>
      <c r="GI2015"/>
      <c r="GJ2015"/>
      <c r="GK2015"/>
      <c r="GL2015"/>
      <c r="GM2015"/>
      <c r="GN2015"/>
      <c r="GO2015"/>
      <c r="GP2015"/>
      <c r="GQ2015"/>
      <c r="GR2015"/>
      <c r="GS2015"/>
      <c r="GT2015"/>
      <c r="GU2015"/>
      <c r="GV2015"/>
      <c r="GW2015"/>
      <c r="GX2015"/>
      <c r="GY2015"/>
      <c r="GZ2015"/>
      <c r="HA2015"/>
      <c r="HB2015"/>
      <c r="HC2015"/>
      <c r="HD2015"/>
      <c r="HE2015"/>
      <c r="HF2015"/>
      <c r="HG2015"/>
      <c r="HH2015"/>
      <c r="HI2015"/>
      <c r="HJ2015"/>
      <c r="HK2015"/>
      <c r="HL2015"/>
      <c r="HM2015"/>
      <c r="HN2015"/>
      <c r="HO2015"/>
      <c r="HP2015"/>
      <c r="HQ2015"/>
      <c r="HR2015"/>
      <c r="HS2015"/>
      <c r="HT2015"/>
      <c r="HU2015"/>
      <c r="HV2015"/>
      <c r="HW2015"/>
      <c r="HX2015"/>
      <c r="HY2015"/>
      <c r="HZ2015"/>
      <c r="IA2015"/>
      <c r="IB2015"/>
      <c r="IC2015"/>
      <c r="ID2015"/>
      <c r="IE2015"/>
      <c r="IF2015"/>
      <c r="IG2015"/>
      <c r="IH2015"/>
      <c r="II2015"/>
      <c r="IJ2015"/>
      <c r="IK2015"/>
      <c r="IL2015"/>
      <c r="IM2015"/>
      <c r="IN2015"/>
    </row>
    <row r="2016" ht="33" customHeight="1" spans="1:248">
      <c r="A2016" s="595" t="s">
        <v>2454</v>
      </c>
      <c r="B2016" s="403" t="s">
        <v>146</v>
      </c>
      <c r="C2016" s="596"/>
      <c r="D2016" s="597"/>
      <c r="E2016" s="598">
        <f>SUM(E2017:E2019)</f>
        <v>50000000</v>
      </c>
      <c r="F2016" s="599"/>
      <c r="G2016"/>
      <c r="H2016"/>
      <c r="I2016"/>
      <c r="J2016"/>
      <c r="K2016"/>
      <c r="L2016"/>
      <c r="M2016"/>
      <c r="N2016"/>
      <c r="O2016"/>
      <c r="P2016"/>
      <c r="Q2016"/>
      <c r="R2016"/>
      <c r="S2016"/>
      <c r="T2016"/>
      <c r="U2016"/>
      <c r="V2016"/>
      <c r="W2016"/>
      <c r="X2016"/>
      <c r="Y2016"/>
      <c r="Z2016"/>
      <c r="AA2016"/>
      <c r="AB2016"/>
      <c r="AC2016"/>
      <c r="AD2016"/>
      <c r="AE2016"/>
      <c r="AF2016"/>
      <c r="AG2016"/>
      <c r="AH2016"/>
      <c r="AI2016"/>
      <c r="AJ2016"/>
      <c r="AK2016"/>
      <c r="AL2016"/>
      <c r="AM2016"/>
      <c r="AN2016"/>
      <c r="AO2016"/>
      <c r="AP2016"/>
      <c r="AQ2016"/>
      <c r="AR2016"/>
      <c r="AS2016"/>
      <c r="AT2016"/>
      <c r="AU2016"/>
      <c r="AV2016"/>
      <c r="AW2016"/>
      <c r="AX2016"/>
      <c r="AY2016"/>
      <c r="AZ2016"/>
      <c r="BA2016"/>
      <c r="BB2016"/>
      <c r="BC2016"/>
      <c r="BD2016"/>
      <c r="BE2016"/>
      <c r="BF2016"/>
      <c r="BG2016"/>
      <c r="BH2016"/>
      <c r="BI2016"/>
      <c r="BJ2016"/>
      <c r="BK2016"/>
      <c r="BL2016"/>
      <c r="BM2016"/>
      <c r="BN2016"/>
      <c r="BO2016"/>
      <c r="BP2016"/>
      <c r="BQ2016"/>
      <c r="BR2016"/>
      <c r="BS2016"/>
      <c r="BT2016"/>
      <c r="BU2016"/>
      <c r="BV2016"/>
      <c r="BW2016"/>
      <c r="BX2016"/>
      <c r="BY2016"/>
      <c r="BZ2016"/>
      <c r="CA2016"/>
      <c r="CB2016"/>
      <c r="CC2016"/>
      <c r="CD2016"/>
      <c r="CE2016"/>
      <c r="CF2016"/>
      <c r="CG2016"/>
      <c r="CH2016"/>
      <c r="CI2016"/>
      <c r="CJ2016"/>
      <c r="CK2016"/>
      <c r="CL2016"/>
      <c r="CM2016"/>
      <c r="CN2016"/>
      <c r="CO2016"/>
      <c r="CP2016"/>
      <c r="CQ2016"/>
      <c r="CR2016"/>
      <c r="CS2016"/>
      <c r="CT2016"/>
      <c r="CU2016"/>
      <c r="CV2016"/>
      <c r="CW2016"/>
      <c r="CX2016"/>
      <c r="CY2016"/>
      <c r="CZ2016"/>
      <c r="DA2016"/>
      <c r="DB2016"/>
      <c r="DC2016"/>
      <c r="DD2016"/>
      <c r="DE2016"/>
      <c r="DF2016"/>
      <c r="DG2016"/>
      <c r="DH2016"/>
      <c r="DI2016"/>
      <c r="DJ2016"/>
      <c r="DK2016"/>
      <c r="DL2016"/>
      <c r="DM2016"/>
      <c r="DN2016"/>
      <c r="DO2016"/>
      <c r="DP2016"/>
      <c r="DQ2016"/>
      <c r="DR2016"/>
      <c r="DS2016"/>
      <c r="DT2016"/>
      <c r="DU2016"/>
      <c r="DV2016"/>
      <c r="DW2016"/>
      <c r="DX2016"/>
      <c r="DY2016"/>
      <c r="DZ2016"/>
      <c r="EA2016"/>
      <c r="EB2016"/>
      <c r="EC2016"/>
      <c r="ED2016"/>
      <c r="EE2016"/>
      <c r="EF2016"/>
      <c r="EG2016"/>
      <c r="EH2016"/>
      <c r="EI2016"/>
      <c r="EJ2016"/>
      <c r="EK2016"/>
      <c r="EL2016"/>
      <c r="EM2016"/>
      <c r="EN2016"/>
      <c r="EO2016"/>
      <c r="EP2016"/>
      <c r="EQ2016"/>
      <c r="ER2016"/>
      <c r="ES2016"/>
      <c r="ET2016"/>
      <c r="EU2016"/>
      <c r="EV2016"/>
      <c r="EW2016"/>
      <c r="EX2016"/>
      <c r="EY2016"/>
      <c r="EZ2016"/>
      <c r="FA2016"/>
      <c r="FB2016"/>
      <c r="FC2016"/>
      <c r="FD2016"/>
      <c r="FE2016"/>
      <c r="FF2016"/>
      <c r="FG2016"/>
      <c r="FH2016"/>
      <c r="FI2016"/>
      <c r="FJ2016"/>
      <c r="FK2016"/>
      <c r="FL2016"/>
      <c r="FM2016"/>
      <c r="FN2016"/>
      <c r="FO2016"/>
      <c r="FP2016"/>
      <c r="FQ2016"/>
      <c r="FR2016"/>
      <c r="FS2016"/>
      <c r="FT2016"/>
      <c r="FU2016"/>
      <c r="FV2016"/>
      <c r="FW2016"/>
      <c r="FX2016"/>
      <c r="FY2016"/>
      <c r="FZ2016"/>
      <c r="GA2016"/>
      <c r="GB2016"/>
      <c r="GC2016"/>
      <c r="GD2016"/>
      <c r="GE2016"/>
      <c r="GF2016"/>
      <c r="GG2016"/>
      <c r="GH2016"/>
      <c r="GI2016"/>
      <c r="GJ2016"/>
      <c r="GK2016"/>
      <c r="GL2016"/>
      <c r="GM2016"/>
      <c r="GN2016"/>
      <c r="GO2016"/>
      <c r="GP2016"/>
      <c r="GQ2016"/>
      <c r="GR2016"/>
      <c r="GS2016"/>
      <c r="GT2016"/>
      <c r="GU2016"/>
      <c r="GV2016"/>
      <c r="GW2016"/>
      <c r="GX2016"/>
      <c r="GY2016"/>
      <c r="GZ2016"/>
      <c r="HA2016"/>
      <c r="HB2016"/>
      <c r="HC2016"/>
      <c r="HD2016"/>
      <c r="HE2016"/>
      <c r="HF2016"/>
      <c r="HG2016"/>
      <c r="HH2016"/>
      <c r="HI2016"/>
      <c r="HJ2016"/>
      <c r="HK2016"/>
      <c r="HL2016"/>
      <c r="HM2016"/>
      <c r="HN2016"/>
      <c r="HO2016"/>
      <c r="HP2016"/>
      <c r="HQ2016"/>
      <c r="HR2016"/>
      <c r="HS2016"/>
      <c r="HT2016"/>
      <c r="HU2016"/>
      <c r="HV2016"/>
      <c r="HW2016"/>
      <c r="HX2016"/>
      <c r="HY2016"/>
      <c r="HZ2016"/>
      <c r="IA2016"/>
      <c r="IB2016"/>
      <c r="IC2016"/>
      <c r="ID2016"/>
      <c r="IE2016"/>
      <c r="IF2016"/>
      <c r="IG2016"/>
      <c r="IH2016"/>
      <c r="II2016"/>
      <c r="IJ2016"/>
      <c r="IK2016"/>
      <c r="IL2016"/>
      <c r="IM2016"/>
      <c r="IN2016"/>
    </row>
    <row r="2017" spans="1:248">
      <c r="A2017" s="594" t="s">
        <v>2574</v>
      </c>
      <c r="B2017" s="338" t="s">
        <v>2606</v>
      </c>
      <c r="C2017" s="338" t="s">
        <v>2586</v>
      </c>
      <c r="D2017" s="407" t="s">
        <v>775</v>
      </c>
      <c r="E2017" s="600">
        <v>10000000</v>
      </c>
      <c r="F2017" s="338"/>
      <c r="G2017"/>
      <c r="H2017"/>
      <c r="I2017"/>
      <c r="J2017"/>
      <c r="K2017"/>
      <c r="L2017"/>
      <c r="M2017"/>
      <c r="N2017"/>
      <c r="O2017"/>
      <c r="P2017"/>
      <c r="Q2017"/>
      <c r="R2017"/>
      <c r="S2017"/>
      <c r="T2017"/>
      <c r="U2017"/>
      <c r="V2017"/>
      <c r="W2017"/>
      <c r="X2017"/>
      <c r="Y2017"/>
      <c r="Z2017"/>
      <c r="AA2017"/>
      <c r="AB2017"/>
      <c r="AC2017"/>
      <c r="AD2017"/>
      <c r="AE2017"/>
      <c r="AF2017"/>
      <c r="AG2017"/>
      <c r="AH2017"/>
      <c r="AI2017"/>
      <c r="AJ2017"/>
      <c r="AK2017"/>
      <c r="AL2017"/>
      <c r="AM2017"/>
      <c r="AN2017"/>
      <c r="AO2017"/>
      <c r="AP2017"/>
      <c r="AQ2017"/>
      <c r="AR2017"/>
      <c r="AS2017"/>
      <c r="AT2017"/>
      <c r="AU2017"/>
      <c r="AV2017"/>
      <c r="AW2017"/>
      <c r="AX2017"/>
      <c r="AY2017"/>
      <c r="AZ2017"/>
      <c r="BA2017"/>
      <c r="BB2017"/>
      <c r="BC2017"/>
      <c r="BD2017"/>
      <c r="BE2017"/>
      <c r="BF2017"/>
      <c r="BG2017"/>
      <c r="BH2017"/>
      <c r="BI2017"/>
      <c r="BJ2017"/>
      <c r="BK2017"/>
      <c r="BL2017"/>
      <c r="BM2017"/>
      <c r="BN2017"/>
      <c r="BO2017"/>
      <c r="BP2017"/>
      <c r="BQ2017"/>
      <c r="BR2017"/>
      <c r="BS2017"/>
      <c r="BT2017"/>
      <c r="BU2017"/>
      <c r="BV2017"/>
      <c r="BW2017"/>
      <c r="BX2017"/>
      <c r="BY2017"/>
      <c r="BZ2017"/>
      <c r="CA2017"/>
      <c r="CB2017"/>
      <c r="CC2017"/>
      <c r="CD2017"/>
      <c r="CE2017"/>
      <c r="CF2017"/>
      <c r="CG2017"/>
      <c r="CH2017"/>
      <c r="CI2017"/>
      <c r="CJ2017"/>
      <c r="CK2017"/>
      <c r="CL2017"/>
      <c r="CM2017"/>
      <c r="CN2017"/>
      <c r="CO2017"/>
      <c r="CP2017"/>
      <c r="CQ2017"/>
      <c r="CR2017"/>
      <c r="CS2017"/>
      <c r="CT2017"/>
      <c r="CU2017"/>
      <c r="CV2017"/>
      <c r="CW2017"/>
      <c r="CX2017"/>
      <c r="CY2017"/>
      <c r="CZ2017"/>
      <c r="DA2017"/>
      <c r="DB2017"/>
      <c r="DC2017"/>
      <c r="DD2017"/>
      <c r="DE2017"/>
      <c r="DF2017"/>
      <c r="DG2017"/>
      <c r="DH2017"/>
      <c r="DI2017"/>
      <c r="DJ2017"/>
      <c r="DK2017"/>
      <c r="DL2017"/>
      <c r="DM2017"/>
      <c r="DN2017"/>
      <c r="DO2017"/>
      <c r="DP2017"/>
      <c r="DQ2017"/>
      <c r="DR2017"/>
      <c r="DS2017"/>
      <c r="DT2017"/>
      <c r="DU2017"/>
      <c r="DV2017"/>
      <c r="DW2017"/>
      <c r="DX2017"/>
      <c r="DY2017"/>
      <c r="DZ2017"/>
      <c r="EA2017"/>
      <c r="EB2017"/>
      <c r="EC2017"/>
      <c r="ED2017"/>
      <c r="EE2017"/>
      <c r="EF2017"/>
      <c r="EG2017"/>
      <c r="EH2017"/>
      <c r="EI2017"/>
      <c r="EJ2017"/>
      <c r="EK2017"/>
      <c r="EL2017"/>
      <c r="EM2017"/>
      <c r="EN2017"/>
      <c r="EO2017"/>
      <c r="EP2017"/>
      <c r="EQ2017"/>
      <c r="ER2017"/>
      <c r="ES2017"/>
      <c r="ET2017"/>
      <c r="EU2017"/>
      <c r="EV2017"/>
      <c r="EW2017"/>
      <c r="EX2017"/>
      <c r="EY2017"/>
      <c r="EZ2017"/>
      <c r="FA2017"/>
      <c r="FB2017"/>
      <c r="FC2017"/>
      <c r="FD2017"/>
      <c r="FE2017"/>
      <c r="FF2017"/>
      <c r="FG2017"/>
      <c r="FH2017"/>
      <c r="FI2017"/>
      <c r="FJ2017"/>
      <c r="FK2017"/>
      <c r="FL2017"/>
      <c r="FM2017"/>
      <c r="FN2017"/>
      <c r="FO2017"/>
      <c r="FP2017"/>
      <c r="FQ2017"/>
      <c r="FR2017"/>
      <c r="FS2017"/>
      <c r="FT2017"/>
      <c r="FU2017"/>
      <c r="FV2017"/>
      <c r="FW2017"/>
      <c r="FX2017"/>
      <c r="FY2017"/>
      <c r="FZ2017"/>
      <c r="GA2017"/>
      <c r="GB2017"/>
      <c r="GC2017"/>
      <c r="GD2017"/>
      <c r="GE2017"/>
      <c r="GF2017"/>
      <c r="GG2017"/>
      <c r="GH2017"/>
      <c r="GI2017"/>
      <c r="GJ2017"/>
      <c r="GK2017"/>
      <c r="GL2017"/>
      <c r="GM2017"/>
      <c r="GN2017"/>
      <c r="GO2017"/>
      <c r="GP2017"/>
      <c r="GQ2017"/>
      <c r="GR2017"/>
      <c r="GS2017"/>
      <c r="GT2017"/>
      <c r="GU2017"/>
      <c r="GV2017"/>
      <c r="GW2017"/>
      <c r="GX2017"/>
      <c r="GY2017"/>
      <c r="GZ2017"/>
      <c r="HA2017"/>
      <c r="HB2017"/>
      <c r="HC2017"/>
      <c r="HD2017"/>
      <c r="HE2017"/>
      <c r="HF2017"/>
      <c r="HG2017"/>
      <c r="HH2017"/>
      <c r="HI2017"/>
      <c r="HJ2017"/>
      <c r="HK2017"/>
      <c r="HL2017"/>
      <c r="HM2017"/>
      <c r="HN2017"/>
      <c r="HO2017"/>
      <c r="HP2017"/>
      <c r="HQ2017"/>
      <c r="HR2017"/>
      <c r="HS2017"/>
      <c r="HT2017"/>
      <c r="HU2017"/>
      <c r="HV2017"/>
      <c r="HW2017"/>
      <c r="HX2017"/>
      <c r="HY2017"/>
      <c r="HZ2017"/>
      <c r="IA2017"/>
      <c r="IB2017"/>
      <c r="IC2017"/>
      <c r="ID2017"/>
      <c r="IE2017"/>
      <c r="IF2017"/>
      <c r="IG2017"/>
      <c r="IH2017"/>
      <c r="II2017"/>
      <c r="IJ2017"/>
      <c r="IK2017"/>
      <c r="IL2017"/>
      <c r="IM2017"/>
      <c r="IN2017"/>
    </row>
    <row r="2018" s="128" customFormat="1" ht="15.95" customHeight="1" spans="1:6">
      <c r="A2018" s="601" t="s">
        <v>2577</v>
      </c>
      <c r="B2018" s="602" t="s">
        <v>2607</v>
      </c>
      <c r="C2018" s="338"/>
      <c r="D2018" s="407" t="s">
        <v>775</v>
      </c>
      <c r="E2018" s="603">
        <v>30000000</v>
      </c>
      <c r="F2018" s="335"/>
    </row>
    <row r="2019" ht="31.5" spans="1:248">
      <c r="A2019" s="594" t="s">
        <v>2579</v>
      </c>
      <c r="B2019" s="323" t="s">
        <v>2589</v>
      </c>
      <c r="C2019" s="338" t="s">
        <v>2590</v>
      </c>
      <c r="D2019" s="407" t="s">
        <v>775</v>
      </c>
      <c r="E2019" s="600">
        <v>10000000</v>
      </c>
      <c r="F2019" s="338"/>
      <c r="G2019"/>
      <c r="H2019"/>
      <c r="I2019"/>
      <c r="J2019"/>
      <c r="K2019"/>
      <c r="L2019"/>
      <c r="M2019"/>
      <c r="N2019"/>
      <c r="O2019"/>
      <c r="P2019"/>
      <c r="Q2019"/>
      <c r="R2019"/>
      <c r="S2019"/>
      <c r="T2019"/>
      <c r="U2019"/>
      <c r="V2019"/>
      <c r="W2019"/>
      <c r="X2019"/>
      <c r="Y2019"/>
      <c r="Z2019"/>
      <c r="AA2019"/>
      <c r="AB2019"/>
      <c r="AC2019"/>
      <c r="AD2019"/>
      <c r="AE2019"/>
      <c r="AF2019"/>
      <c r="AG2019"/>
      <c r="AH2019"/>
      <c r="AI2019"/>
      <c r="AJ2019"/>
      <c r="AK2019"/>
      <c r="AL2019"/>
      <c r="AM2019"/>
      <c r="AN2019"/>
      <c r="AO2019"/>
      <c r="AP2019"/>
      <c r="AQ2019"/>
      <c r="AR2019"/>
      <c r="AS2019"/>
      <c r="AT2019"/>
      <c r="AU2019"/>
      <c r="AV2019"/>
      <c r="AW2019"/>
      <c r="AX2019"/>
      <c r="AY2019"/>
      <c r="AZ2019"/>
      <c r="BA2019"/>
      <c r="BB2019"/>
      <c r="BC2019"/>
      <c r="BD2019"/>
      <c r="BE2019"/>
      <c r="BF2019"/>
      <c r="BG2019"/>
      <c r="BH2019"/>
      <c r="BI2019"/>
      <c r="BJ2019"/>
      <c r="BK2019"/>
      <c r="BL2019"/>
      <c r="BM2019"/>
      <c r="BN2019"/>
      <c r="BO2019"/>
      <c r="BP2019"/>
      <c r="BQ2019"/>
      <c r="BR2019"/>
      <c r="BS2019"/>
      <c r="BT2019"/>
      <c r="BU2019"/>
      <c r="BV2019"/>
      <c r="BW2019"/>
      <c r="BX2019"/>
      <c r="BY2019"/>
      <c r="BZ2019"/>
      <c r="CA2019"/>
      <c r="CB2019"/>
      <c r="CC2019"/>
      <c r="CD2019"/>
      <c r="CE2019"/>
      <c r="CF2019"/>
      <c r="CG2019"/>
      <c r="CH2019"/>
      <c r="CI2019"/>
      <c r="CJ2019"/>
      <c r="CK2019"/>
      <c r="CL2019"/>
      <c r="CM2019"/>
      <c r="CN2019"/>
      <c r="CO2019"/>
      <c r="CP2019"/>
      <c r="CQ2019"/>
      <c r="CR2019"/>
      <c r="CS2019"/>
      <c r="CT2019"/>
      <c r="CU2019"/>
      <c r="CV2019"/>
      <c r="CW2019"/>
      <c r="CX2019"/>
      <c r="CY2019"/>
      <c r="CZ2019"/>
      <c r="DA2019"/>
      <c r="DB2019"/>
      <c r="DC2019"/>
      <c r="DD2019"/>
      <c r="DE2019"/>
      <c r="DF2019"/>
      <c r="DG2019"/>
      <c r="DH2019"/>
      <c r="DI2019"/>
      <c r="DJ2019"/>
      <c r="DK2019"/>
      <c r="DL2019"/>
      <c r="DM2019"/>
      <c r="DN2019"/>
      <c r="DO2019"/>
      <c r="DP2019"/>
      <c r="DQ2019"/>
      <c r="DR2019"/>
      <c r="DS2019"/>
      <c r="DT2019"/>
      <c r="DU2019"/>
      <c r="DV2019"/>
      <c r="DW2019"/>
      <c r="DX2019"/>
      <c r="DY2019"/>
      <c r="DZ2019"/>
      <c r="EA2019"/>
      <c r="EB2019"/>
      <c r="EC2019"/>
      <c r="ED2019"/>
      <c r="EE2019"/>
      <c r="EF2019"/>
      <c r="EG2019"/>
      <c r="EH2019"/>
      <c r="EI2019"/>
      <c r="EJ2019"/>
      <c r="EK2019"/>
      <c r="EL2019"/>
      <c r="EM2019"/>
      <c r="EN2019"/>
      <c r="EO2019"/>
      <c r="EP2019"/>
      <c r="EQ2019"/>
      <c r="ER2019"/>
      <c r="ES2019"/>
      <c r="ET2019"/>
      <c r="EU2019"/>
      <c r="EV2019"/>
      <c r="EW2019"/>
      <c r="EX2019"/>
      <c r="EY2019"/>
      <c r="EZ2019"/>
      <c r="FA2019"/>
      <c r="FB2019"/>
      <c r="FC2019"/>
      <c r="FD2019"/>
      <c r="FE2019"/>
      <c r="FF2019"/>
      <c r="FG2019"/>
      <c r="FH2019"/>
      <c r="FI2019"/>
      <c r="FJ2019"/>
      <c r="FK2019"/>
      <c r="FL2019"/>
      <c r="FM2019"/>
      <c r="FN2019"/>
      <c r="FO2019"/>
      <c r="FP2019"/>
      <c r="FQ2019"/>
      <c r="FR2019"/>
      <c r="FS2019"/>
      <c r="FT2019"/>
      <c r="FU2019"/>
      <c r="FV2019"/>
      <c r="FW2019"/>
      <c r="FX2019"/>
      <c r="FY2019"/>
      <c r="FZ2019"/>
      <c r="GA2019"/>
      <c r="GB2019"/>
      <c r="GC2019"/>
      <c r="GD2019"/>
      <c r="GE2019"/>
      <c r="GF2019"/>
      <c r="GG2019"/>
      <c r="GH2019"/>
      <c r="GI2019"/>
      <c r="GJ2019"/>
      <c r="GK2019"/>
      <c r="GL2019"/>
      <c r="GM2019"/>
      <c r="GN2019"/>
      <c r="GO2019"/>
      <c r="GP2019"/>
      <c r="GQ2019"/>
      <c r="GR2019"/>
      <c r="GS2019"/>
      <c r="GT2019"/>
      <c r="GU2019"/>
      <c r="GV2019"/>
      <c r="GW2019"/>
      <c r="GX2019"/>
      <c r="GY2019"/>
      <c r="GZ2019"/>
      <c r="HA2019"/>
      <c r="HB2019"/>
      <c r="HC2019"/>
      <c r="HD2019"/>
      <c r="HE2019"/>
      <c r="HF2019"/>
      <c r="HG2019"/>
      <c r="HH2019"/>
      <c r="HI2019"/>
      <c r="HJ2019"/>
      <c r="HK2019"/>
      <c r="HL2019"/>
      <c r="HM2019"/>
      <c r="HN2019"/>
      <c r="HO2019"/>
      <c r="HP2019"/>
      <c r="HQ2019"/>
      <c r="HR2019"/>
      <c r="HS2019"/>
      <c r="HT2019"/>
      <c r="HU2019"/>
      <c r="HV2019"/>
      <c r="HW2019"/>
      <c r="HX2019"/>
      <c r="HY2019"/>
      <c r="HZ2019"/>
      <c r="IA2019"/>
      <c r="IB2019"/>
      <c r="IC2019"/>
      <c r="ID2019"/>
      <c r="IE2019"/>
      <c r="IF2019"/>
      <c r="IG2019"/>
      <c r="IH2019"/>
      <c r="II2019"/>
      <c r="IJ2019"/>
      <c r="IK2019"/>
      <c r="IL2019"/>
      <c r="IM2019"/>
      <c r="IN2019"/>
    </row>
    <row r="2020" spans="1:248">
      <c r="A2020" s="594"/>
      <c r="B2020" s="338"/>
      <c r="C2020" s="338"/>
      <c r="D2020" s="407"/>
      <c r="E2020" s="592"/>
      <c r="F2020" s="605"/>
      <c r="G2020"/>
      <c r="H2020"/>
      <c r="I2020"/>
      <c r="J2020"/>
      <c r="K2020"/>
      <c r="L2020"/>
      <c r="M2020"/>
      <c r="N2020"/>
      <c r="O2020"/>
      <c r="P2020"/>
      <c r="Q2020"/>
      <c r="R2020"/>
      <c r="S2020"/>
      <c r="T2020"/>
      <c r="U2020"/>
      <c r="V2020"/>
      <c r="W2020"/>
      <c r="X2020"/>
      <c r="Y2020"/>
      <c r="Z2020"/>
      <c r="AA2020"/>
      <c r="AB2020"/>
      <c r="AC2020"/>
      <c r="AD2020"/>
      <c r="AE2020"/>
      <c r="AF2020"/>
      <c r="AG2020"/>
      <c r="AH2020"/>
      <c r="AI2020"/>
      <c r="AJ2020"/>
      <c r="AK2020"/>
      <c r="AL2020"/>
      <c r="AM2020"/>
      <c r="AN2020"/>
      <c r="AO2020"/>
      <c r="AP2020"/>
      <c r="AQ2020"/>
      <c r="AR2020"/>
      <c r="AS2020"/>
      <c r="AT2020"/>
      <c r="AU2020"/>
      <c r="AV2020"/>
      <c r="AW2020"/>
      <c r="AX2020"/>
      <c r="AY2020"/>
      <c r="AZ2020"/>
      <c r="BA2020"/>
      <c r="BB2020"/>
      <c r="BC2020"/>
      <c r="BD2020"/>
      <c r="BE2020"/>
      <c r="BF2020"/>
      <c r="BG2020"/>
      <c r="BH2020"/>
      <c r="BI2020"/>
      <c r="BJ2020"/>
      <c r="BK2020"/>
      <c r="BL2020"/>
      <c r="BM2020"/>
      <c r="BN2020"/>
      <c r="BO2020"/>
      <c r="BP2020"/>
      <c r="BQ2020"/>
      <c r="BR2020"/>
      <c r="BS2020"/>
      <c r="BT2020"/>
      <c r="BU2020"/>
      <c r="BV2020"/>
      <c r="BW2020"/>
      <c r="BX2020"/>
      <c r="BY2020"/>
      <c r="BZ2020"/>
      <c r="CA2020"/>
      <c r="CB2020"/>
      <c r="CC2020"/>
      <c r="CD2020"/>
      <c r="CE2020"/>
      <c r="CF2020"/>
      <c r="CG2020"/>
      <c r="CH2020"/>
      <c r="CI2020"/>
      <c r="CJ2020"/>
      <c r="CK2020"/>
      <c r="CL2020"/>
      <c r="CM2020"/>
      <c r="CN2020"/>
      <c r="CO2020"/>
      <c r="CP2020"/>
      <c r="CQ2020"/>
      <c r="CR2020"/>
      <c r="CS2020"/>
      <c r="CT2020"/>
      <c r="CU2020"/>
      <c r="CV2020"/>
      <c r="CW2020"/>
      <c r="CX2020"/>
      <c r="CY2020"/>
      <c r="CZ2020"/>
      <c r="DA2020"/>
      <c r="DB2020"/>
      <c r="DC2020"/>
      <c r="DD2020"/>
      <c r="DE2020"/>
      <c r="DF2020"/>
      <c r="DG2020"/>
      <c r="DH2020"/>
      <c r="DI2020"/>
      <c r="DJ2020"/>
      <c r="DK2020"/>
      <c r="DL2020"/>
      <c r="DM2020"/>
      <c r="DN2020"/>
      <c r="DO2020"/>
      <c r="DP2020"/>
      <c r="DQ2020"/>
      <c r="DR2020"/>
      <c r="DS2020"/>
      <c r="DT2020"/>
      <c r="DU2020"/>
      <c r="DV2020"/>
      <c r="DW2020"/>
      <c r="DX2020"/>
      <c r="DY2020"/>
      <c r="DZ2020"/>
      <c r="EA2020"/>
      <c r="EB2020"/>
      <c r="EC2020"/>
      <c r="ED2020"/>
      <c r="EE2020"/>
      <c r="EF2020"/>
      <c r="EG2020"/>
      <c r="EH2020"/>
      <c r="EI2020"/>
      <c r="EJ2020"/>
      <c r="EK2020"/>
      <c r="EL2020"/>
      <c r="EM2020"/>
      <c r="EN2020"/>
      <c r="EO2020"/>
      <c r="EP2020"/>
      <c r="EQ2020"/>
      <c r="ER2020"/>
      <c r="ES2020"/>
      <c r="ET2020"/>
      <c r="EU2020"/>
      <c r="EV2020"/>
      <c r="EW2020"/>
      <c r="EX2020"/>
      <c r="EY2020"/>
      <c r="EZ2020"/>
      <c r="FA2020"/>
      <c r="FB2020"/>
      <c r="FC2020"/>
      <c r="FD2020"/>
      <c r="FE2020"/>
      <c r="FF2020"/>
      <c r="FG2020"/>
      <c r="FH2020"/>
      <c r="FI2020"/>
      <c r="FJ2020"/>
      <c r="FK2020"/>
      <c r="FL2020"/>
      <c r="FM2020"/>
      <c r="FN2020"/>
      <c r="FO2020"/>
      <c r="FP2020"/>
      <c r="FQ2020"/>
      <c r="FR2020"/>
      <c r="FS2020"/>
      <c r="FT2020"/>
      <c r="FU2020"/>
      <c r="FV2020"/>
      <c r="FW2020"/>
      <c r="FX2020"/>
      <c r="FY2020"/>
      <c r="FZ2020"/>
      <c r="GA2020"/>
      <c r="GB2020"/>
      <c r="GC2020"/>
      <c r="GD2020"/>
      <c r="GE2020"/>
      <c r="GF2020"/>
      <c r="GG2020"/>
      <c r="GH2020"/>
      <c r="GI2020"/>
      <c r="GJ2020"/>
      <c r="GK2020"/>
      <c r="GL2020"/>
      <c r="GM2020"/>
      <c r="GN2020"/>
      <c r="GO2020"/>
      <c r="GP2020"/>
      <c r="GQ2020"/>
      <c r="GR2020"/>
      <c r="GS2020"/>
      <c r="GT2020"/>
      <c r="GU2020"/>
      <c r="GV2020"/>
      <c r="GW2020"/>
      <c r="GX2020"/>
      <c r="GY2020"/>
      <c r="GZ2020"/>
      <c r="HA2020"/>
      <c r="HB2020"/>
      <c r="HC2020"/>
      <c r="HD2020"/>
      <c r="HE2020"/>
      <c r="HF2020"/>
      <c r="HG2020"/>
      <c r="HH2020"/>
      <c r="HI2020"/>
      <c r="HJ2020"/>
      <c r="HK2020"/>
      <c r="HL2020"/>
      <c r="HM2020"/>
      <c r="HN2020"/>
      <c r="HO2020"/>
      <c r="HP2020"/>
      <c r="HQ2020"/>
      <c r="HR2020"/>
      <c r="HS2020"/>
      <c r="HT2020"/>
      <c r="HU2020"/>
      <c r="HV2020"/>
      <c r="HW2020"/>
      <c r="HX2020"/>
      <c r="HY2020"/>
      <c r="HZ2020"/>
      <c r="IA2020"/>
      <c r="IB2020"/>
      <c r="IC2020"/>
      <c r="ID2020"/>
      <c r="IE2020"/>
      <c r="IF2020"/>
      <c r="IG2020"/>
      <c r="IH2020"/>
      <c r="II2020"/>
      <c r="IJ2020"/>
      <c r="IK2020"/>
      <c r="IL2020"/>
      <c r="IM2020"/>
      <c r="IN2020"/>
    </row>
    <row r="2021" spans="1:248">
      <c r="A2021" s="407" t="s">
        <v>2456</v>
      </c>
      <c r="B2021" s="411" t="s">
        <v>2193</v>
      </c>
      <c r="C2021" s="606"/>
      <c r="D2021" s="622"/>
      <c r="E2021" s="607">
        <f>E2022</f>
        <v>5000000</v>
      </c>
      <c r="F2021" s="338"/>
      <c r="G2021"/>
      <c r="H2021"/>
      <c r="I2021"/>
      <c r="J2021"/>
      <c r="K2021"/>
      <c r="L2021"/>
      <c r="M2021"/>
      <c r="N2021"/>
      <c r="O2021"/>
      <c r="P2021"/>
      <c r="Q2021"/>
      <c r="R2021"/>
      <c r="S2021"/>
      <c r="T2021"/>
      <c r="U2021"/>
      <c r="V2021"/>
      <c r="W2021"/>
      <c r="X2021"/>
      <c r="Y2021"/>
      <c r="Z2021"/>
      <c r="AA2021"/>
      <c r="AB2021"/>
      <c r="AC2021"/>
      <c r="AD2021"/>
      <c r="AE2021"/>
      <c r="AF2021"/>
      <c r="AG2021"/>
      <c r="AH2021"/>
      <c r="AI2021"/>
      <c r="AJ2021"/>
      <c r="AK2021"/>
      <c r="AL2021"/>
      <c r="AM2021"/>
      <c r="AN2021"/>
      <c r="AO2021"/>
      <c r="AP2021"/>
      <c r="AQ2021"/>
      <c r="AR2021"/>
      <c r="AS2021"/>
      <c r="AT2021"/>
      <c r="AU2021"/>
      <c r="AV2021"/>
      <c r="AW2021"/>
      <c r="AX2021"/>
      <c r="AY2021"/>
      <c r="AZ2021"/>
      <c r="BA2021"/>
      <c r="BB2021"/>
      <c r="BC2021"/>
      <c r="BD2021"/>
      <c r="BE2021"/>
      <c r="BF2021"/>
      <c r="BG2021"/>
      <c r="BH2021"/>
      <c r="BI2021"/>
      <c r="BJ2021"/>
      <c r="BK2021"/>
      <c r="BL2021"/>
      <c r="BM2021"/>
      <c r="BN2021"/>
      <c r="BO2021"/>
      <c r="BP2021"/>
      <c r="BQ2021"/>
      <c r="BR2021"/>
      <c r="BS2021"/>
      <c r="BT2021"/>
      <c r="BU2021"/>
      <c r="BV2021"/>
      <c r="BW2021"/>
      <c r="BX2021"/>
      <c r="BY2021"/>
      <c r="BZ2021"/>
      <c r="CA2021"/>
      <c r="CB2021"/>
      <c r="CC2021"/>
      <c r="CD2021"/>
      <c r="CE2021"/>
      <c r="CF2021"/>
      <c r="CG2021"/>
      <c r="CH2021"/>
      <c r="CI2021"/>
      <c r="CJ2021"/>
      <c r="CK2021"/>
      <c r="CL2021"/>
      <c r="CM2021"/>
      <c r="CN2021"/>
      <c r="CO2021"/>
      <c r="CP2021"/>
      <c r="CQ2021"/>
      <c r="CR2021"/>
      <c r="CS2021"/>
      <c r="CT2021"/>
      <c r="CU2021"/>
      <c r="CV2021"/>
      <c r="CW2021"/>
      <c r="CX2021"/>
      <c r="CY2021"/>
      <c r="CZ2021"/>
      <c r="DA2021"/>
      <c r="DB2021"/>
      <c r="DC2021"/>
      <c r="DD2021"/>
      <c r="DE2021"/>
      <c r="DF2021"/>
      <c r="DG2021"/>
      <c r="DH2021"/>
      <c r="DI2021"/>
      <c r="DJ2021"/>
      <c r="DK2021"/>
      <c r="DL2021"/>
      <c r="DM2021"/>
      <c r="DN2021"/>
      <c r="DO2021"/>
      <c r="DP2021"/>
      <c r="DQ2021"/>
      <c r="DR2021"/>
      <c r="DS2021"/>
      <c r="DT2021"/>
      <c r="DU2021"/>
      <c r="DV2021"/>
      <c r="DW2021"/>
      <c r="DX2021"/>
      <c r="DY2021"/>
      <c r="DZ2021"/>
      <c r="EA2021"/>
      <c r="EB2021"/>
      <c r="EC2021"/>
      <c r="ED2021"/>
      <c r="EE2021"/>
      <c r="EF2021"/>
      <c r="EG2021"/>
      <c r="EH2021"/>
      <c r="EI2021"/>
      <c r="EJ2021"/>
      <c r="EK2021"/>
      <c r="EL2021"/>
      <c r="EM2021"/>
      <c r="EN2021"/>
      <c r="EO2021"/>
      <c r="EP2021"/>
      <c r="EQ2021"/>
      <c r="ER2021"/>
      <c r="ES2021"/>
      <c r="ET2021"/>
      <c r="EU2021"/>
      <c r="EV2021"/>
      <c r="EW2021"/>
      <c r="EX2021"/>
      <c r="EY2021"/>
      <c r="EZ2021"/>
      <c r="FA2021"/>
      <c r="FB2021"/>
      <c r="FC2021"/>
      <c r="FD2021"/>
      <c r="FE2021"/>
      <c r="FF2021"/>
      <c r="FG2021"/>
      <c r="FH2021"/>
      <c r="FI2021"/>
      <c r="FJ2021"/>
      <c r="FK2021"/>
      <c r="FL2021"/>
      <c r="FM2021"/>
      <c r="FN2021"/>
      <c r="FO2021"/>
      <c r="FP2021"/>
      <c r="FQ2021"/>
      <c r="FR2021"/>
      <c r="FS2021"/>
      <c r="FT2021"/>
      <c r="FU2021"/>
      <c r="FV2021"/>
      <c r="FW2021"/>
      <c r="FX2021"/>
      <c r="FY2021"/>
      <c r="FZ2021"/>
      <c r="GA2021"/>
      <c r="GB2021"/>
      <c r="GC2021"/>
      <c r="GD2021"/>
      <c r="GE2021"/>
      <c r="GF2021"/>
      <c r="GG2021"/>
      <c r="GH2021"/>
      <c r="GI2021"/>
      <c r="GJ2021"/>
      <c r="GK2021"/>
      <c r="GL2021"/>
      <c r="GM2021"/>
      <c r="GN2021"/>
      <c r="GO2021"/>
      <c r="GP2021"/>
      <c r="GQ2021"/>
      <c r="GR2021"/>
      <c r="GS2021"/>
      <c r="GT2021"/>
      <c r="GU2021"/>
      <c r="GV2021"/>
      <c r="GW2021"/>
      <c r="GX2021"/>
      <c r="GY2021"/>
      <c r="GZ2021"/>
      <c r="HA2021"/>
      <c r="HB2021"/>
      <c r="HC2021"/>
      <c r="HD2021"/>
      <c r="HE2021"/>
      <c r="HF2021"/>
      <c r="HG2021"/>
      <c r="HH2021"/>
      <c r="HI2021"/>
      <c r="HJ2021"/>
      <c r="HK2021"/>
      <c r="HL2021"/>
      <c r="HM2021"/>
      <c r="HN2021"/>
      <c r="HO2021"/>
      <c r="HP2021"/>
      <c r="HQ2021"/>
      <c r="HR2021"/>
      <c r="HS2021"/>
      <c r="HT2021"/>
      <c r="HU2021"/>
      <c r="HV2021"/>
      <c r="HW2021"/>
      <c r="HX2021"/>
      <c r="HY2021"/>
      <c r="HZ2021"/>
      <c r="IA2021"/>
      <c r="IB2021"/>
      <c r="IC2021"/>
      <c r="ID2021"/>
      <c r="IE2021"/>
      <c r="IF2021"/>
      <c r="IG2021"/>
      <c r="IH2021"/>
      <c r="II2021"/>
      <c r="IJ2021"/>
      <c r="IK2021"/>
      <c r="IL2021"/>
      <c r="IM2021"/>
      <c r="IN2021"/>
    </row>
    <row r="2022" spans="1:248">
      <c r="A2022" s="594" t="s">
        <v>2574</v>
      </c>
      <c r="B2022" s="338" t="s">
        <v>2027</v>
      </c>
      <c r="C2022" s="623"/>
      <c r="D2022" s="407"/>
      <c r="E2022" s="624">
        <v>5000000</v>
      </c>
      <c r="F2022" s="338"/>
      <c r="G2022"/>
      <c r="H2022"/>
      <c r="I2022"/>
      <c r="J2022"/>
      <c r="K2022"/>
      <c r="L2022"/>
      <c r="M2022"/>
      <c r="N2022"/>
      <c r="O2022"/>
      <c r="P2022"/>
      <c r="Q2022"/>
      <c r="R2022"/>
      <c r="S2022"/>
      <c r="T2022"/>
      <c r="U2022"/>
      <c r="V2022"/>
      <c r="W2022"/>
      <c r="X2022"/>
      <c r="Y2022"/>
      <c r="Z2022"/>
      <c r="AA2022"/>
      <c r="AB2022"/>
      <c r="AC2022"/>
      <c r="AD2022"/>
      <c r="AE2022"/>
      <c r="AF2022"/>
      <c r="AG2022"/>
      <c r="AH2022"/>
      <c r="AI2022"/>
      <c r="AJ2022"/>
      <c r="AK2022"/>
      <c r="AL2022"/>
      <c r="AM2022"/>
      <c r="AN2022"/>
      <c r="AO2022"/>
      <c r="AP2022"/>
      <c r="AQ2022"/>
      <c r="AR2022"/>
      <c r="AS2022"/>
      <c r="AT2022"/>
      <c r="AU2022"/>
      <c r="AV2022"/>
      <c r="AW2022"/>
      <c r="AX2022"/>
      <c r="AY2022"/>
      <c r="AZ2022"/>
      <c r="BA2022"/>
      <c r="BB2022"/>
      <c r="BC2022"/>
      <c r="BD2022"/>
      <c r="BE2022"/>
      <c r="BF2022"/>
      <c r="BG2022"/>
      <c r="BH2022"/>
      <c r="BI2022"/>
      <c r="BJ2022"/>
      <c r="BK2022"/>
      <c r="BL2022"/>
      <c r="BM2022"/>
      <c r="BN2022"/>
      <c r="BO2022"/>
      <c r="BP2022"/>
      <c r="BQ2022"/>
      <c r="BR2022"/>
      <c r="BS2022"/>
      <c r="BT2022"/>
      <c r="BU2022"/>
      <c r="BV2022"/>
      <c r="BW2022"/>
      <c r="BX2022"/>
      <c r="BY2022"/>
      <c r="BZ2022"/>
      <c r="CA2022"/>
      <c r="CB2022"/>
      <c r="CC2022"/>
      <c r="CD2022"/>
      <c r="CE2022"/>
      <c r="CF2022"/>
      <c r="CG2022"/>
      <c r="CH2022"/>
      <c r="CI2022"/>
      <c r="CJ2022"/>
      <c r="CK2022"/>
      <c r="CL2022"/>
      <c r="CM2022"/>
      <c r="CN2022"/>
      <c r="CO2022"/>
      <c r="CP2022"/>
      <c r="CQ2022"/>
      <c r="CR2022"/>
      <c r="CS2022"/>
      <c r="CT2022"/>
      <c r="CU2022"/>
      <c r="CV2022"/>
      <c r="CW2022"/>
      <c r="CX2022"/>
      <c r="CY2022"/>
      <c r="CZ2022"/>
      <c r="DA2022"/>
      <c r="DB2022"/>
      <c r="DC2022"/>
      <c r="DD2022"/>
      <c r="DE2022"/>
      <c r="DF2022"/>
      <c r="DG2022"/>
      <c r="DH2022"/>
      <c r="DI2022"/>
      <c r="DJ2022"/>
      <c r="DK2022"/>
      <c r="DL2022"/>
      <c r="DM2022"/>
      <c r="DN2022"/>
      <c r="DO2022"/>
      <c r="DP2022"/>
      <c r="DQ2022"/>
      <c r="DR2022"/>
      <c r="DS2022"/>
      <c r="DT2022"/>
      <c r="DU2022"/>
      <c r="DV2022"/>
      <c r="DW2022"/>
      <c r="DX2022"/>
      <c r="DY2022"/>
      <c r="DZ2022"/>
      <c r="EA2022"/>
      <c r="EB2022"/>
      <c r="EC2022"/>
      <c r="ED2022"/>
      <c r="EE2022"/>
      <c r="EF2022"/>
      <c r="EG2022"/>
      <c r="EH2022"/>
      <c r="EI2022"/>
      <c r="EJ2022"/>
      <c r="EK2022"/>
      <c r="EL2022"/>
      <c r="EM2022"/>
      <c r="EN2022"/>
      <c r="EO2022"/>
      <c r="EP2022"/>
      <c r="EQ2022"/>
      <c r="ER2022"/>
      <c r="ES2022"/>
      <c r="ET2022"/>
      <c r="EU2022"/>
      <c r="EV2022"/>
      <c r="EW2022"/>
      <c r="EX2022"/>
      <c r="EY2022"/>
      <c r="EZ2022"/>
      <c r="FA2022"/>
      <c r="FB2022"/>
      <c r="FC2022"/>
      <c r="FD2022"/>
      <c r="FE2022"/>
      <c r="FF2022"/>
      <c r="FG2022"/>
      <c r="FH2022"/>
      <c r="FI2022"/>
      <c r="FJ2022"/>
      <c r="FK2022"/>
      <c r="FL2022"/>
      <c r="FM2022"/>
      <c r="FN2022"/>
      <c r="FO2022"/>
      <c r="FP2022"/>
      <c r="FQ2022"/>
      <c r="FR2022"/>
      <c r="FS2022"/>
      <c r="FT2022"/>
      <c r="FU2022"/>
      <c r="FV2022"/>
      <c r="FW2022"/>
      <c r="FX2022"/>
      <c r="FY2022"/>
      <c r="FZ2022"/>
      <c r="GA2022"/>
      <c r="GB2022"/>
      <c r="GC2022"/>
      <c r="GD2022"/>
      <c r="GE2022"/>
      <c r="GF2022"/>
      <c r="GG2022"/>
      <c r="GH2022"/>
      <c r="GI2022"/>
      <c r="GJ2022"/>
      <c r="GK2022"/>
      <c r="GL2022"/>
      <c r="GM2022"/>
      <c r="GN2022"/>
      <c r="GO2022"/>
      <c r="GP2022"/>
      <c r="GQ2022"/>
      <c r="GR2022"/>
      <c r="GS2022"/>
      <c r="GT2022"/>
      <c r="GU2022"/>
      <c r="GV2022"/>
      <c r="GW2022"/>
      <c r="GX2022"/>
      <c r="GY2022"/>
      <c r="GZ2022"/>
      <c r="HA2022"/>
      <c r="HB2022"/>
      <c r="HC2022"/>
      <c r="HD2022"/>
      <c r="HE2022"/>
      <c r="HF2022"/>
      <c r="HG2022"/>
      <c r="HH2022"/>
      <c r="HI2022"/>
      <c r="HJ2022"/>
      <c r="HK2022"/>
      <c r="HL2022"/>
      <c r="HM2022"/>
      <c r="HN2022"/>
      <c r="HO2022"/>
      <c r="HP2022"/>
      <c r="HQ2022"/>
      <c r="HR2022"/>
      <c r="HS2022"/>
      <c r="HT2022"/>
      <c r="HU2022"/>
      <c r="HV2022"/>
      <c r="HW2022"/>
      <c r="HX2022"/>
      <c r="HY2022"/>
      <c r="HZ2022"/>
      <c r="IA2022"/>
      <c r="IB2022"/>
      <c r="IC2022"/>
      <c r="ID2022"/>
      <c r="IE2022"/>
      <c r="IF2022"/>
      <c r="IG2022"/>
      <c r="IH2022"/>
      <c r="II2022"/>
      <c r="IJ2022"/>
      <c r="IK2022"/>
      <c r="IL2022"/>
      <c r="IM2022"/>
      <c r="IN2022"/>
    </row>
    <row r="2023" spans="1:248">
      <c r="A2023" s="594"/>
      <c r="B2023" s="338"/>
      <c r="C2023" s="623"/>
      <c r="D2023" s="407"/>
      <c r="E2023" s="624"/>
      <c r="F2023" s="338"/>
      <c r="G2023"/>
      <c r="H2023"/>
      <c r="I2023"/>
      <c r="J2023"/>
      <c r="K2023"/>
      <c r="L2023"/>
      <c r="M2023"/>
      <c r="N2023"/>
      <c r="O2023"/>
      <c r="P2023"/>
      <c r="Q2023"/>
      <c r="R2023"/>
      <c r="S2023"/>
      <c r="T2023"/>
      <c r="U2023"/>
      <c r="V2023"/>
      <c r="W2023"/>
      <c r="X2023"/>
      <c r="Y2023"/>
      <c r="Z2023"/>
      <c r="AA2023"/>
      <c r="AB2023"/>
      <c r="AC2023"/>
      <c r="AD2023"/>
      <c r="AE2023"/>
      <c r="AF2023"/>
      <c r="AG2023"/>
      <c r="AH2023"/>
      <c r="AI2023"/>
      <c r="AJ2023"/>
      <c r="AK2023"/>
      <c r="AL2023"/>
      <c r="AM2023"/>
      <c r="AN2023"/>
      <c r="AO2023"/>
      <c r="AP2023"/>
      <c r="AQ2023"/>
      <c r="AR2023"/>
      <c r="AS2023"/>
      <c r="AT2023"/>
      <c r="AU2023"/>
      <c r="AV2023"/>
      <c r="AW2023"/>
      <c r="AX2023"/>
      <c r="AY2023"/>
      <c r="AZ2023"/>
      <c r="BA2023"/>
      <c r="BB2023"/>
      <c r="BC2023"/>
      <c r="BD2023"/>
      <c r="BE2023"/>
      <c r="BF2023"/>
      <c r="BG2023"/>
      <c r="BH2023"/>
      <c r="BI2023"/>
      <c r="BJ2023"/>
      <c r="BK2023"/>
      <c r="BL2023"/>
      <c r="BM2023"/>
      <c r="BN2023"/>
      <c r="BO2023"/>
      <c r="BP2023"/>
      <c r="BQ2023"/>
      <c r="BR2023"/>
      <c r="BS2023"/>
      <c r="BT2023"/>
      <c r="BU2023"/>
      <c r="BV2023"/>
      <c r="BW2023"/>
      <c r="BX2023"/>
      <c r="BY2023"/>
      <c r="BZ2023"/>
      <c r="CA2023"/>
      <c r="CB2023"/>
      <c r="CC2023"/>
      <c r="CD2023"/>
      <c r="CE2023"/>
      <c r="CF2023"/>
      <c r="CG2023"/>
      <c r="CH2023"/>
      <c r="CI2023"/>
      <c r="CJ2023"/>
      <c r="CK2023"/>
      <c r="CL2023"/>
      <c r="CM2023"/>
      <c r="CN2023"/>
      <c r="CO2023"/>
      <c r="CP2023"/>
      <c r="CQ2023"/>
      <c r="CR2023"/>
      <c r="CS2023"/>
      <c r="CT2023"/>
      <c r="CU2023"/>
      <c r="CV2023"/>
      <c r="CW2023"/>
      <c r="CX2023"/>
      <c r="CY2023"/>
      <c r="CZ2023"/>
      <c r="DA2023"/>
      <c r="DB2023"/>
      <c r="DC2023"/>
      <c r="DD2023"/>
      <c r="DE2023"/>
      <c r="DF2023"/>
      <c r="DG2023"/>
      <c r="DH2023"/>
      <c r="DI2023"/>
      <c r="DJ2023"/>
      <c r="DK2023"/>
      <c r="DL2023"/>
      <c r="DM2023"/>
      <c r="DN2023"/>
      <c r="DO2023"/>
      <c r="DP2023"/>
      <c r="DQ2023"/>
      <c r="DR2023"/>
      <c r="DS2023"/>
      <c r="DT2023"/>
      <c r="DU2023"/>
      <c r="DV2023"/>
      <c r="DW2023"/>
      <c r="DX2023"/>
      <c r="DY2023"/>
      <c r="DZ2023"/>
      <c r="EA2023"/>
      <c r="EB2023"/>
      <c r="EC2023"/>
      <c r="ED2023"/>
      <c r="EE2023"/>
      <c r="EF2023"/>
      <c r="EG2023"/>
      <c r="EH2023"/>
      <c r="EI2023"/>
      <c r="EJ2023"/>
      <c r="EK2023"/>
      <c r="EL2023"/>
      <c r="EM2023"/>
      <c r="EN2023"/>
      <c r="EO2023"/>
      <c r="EP2023"/>
      <c r="EQ2023"/>
      <c r="ER2023"/>
      <c r="ES2023"/>
      <c r="ET2023"/>
      <c r="EU2023"/>
      <c r="EV2023"/>
      <c r="EW2023"/>
      <c r="EX2023"/>
      <c r="EY2023"/>
      <c r="EZ2023"/>
      <c r="FA2023"/>
      <c r="FB2023"/>
      <c r="FC2023"/>
      <c r="FD2023"/>
      <c r="FE2023"/>
      <c r="FF2023"/>
      <c r="FG2023"/>
      <c r="FH2023"/>
      <c r="FI2023"/>
      <c r="FJ2023"/>
      <c r="FK2023"/>
      <c r="FL2023"/>
      <c r="FM2023"/>
      <c r="FN2023"/>
      <c r="FO2023"/>
      <c r="FP2023"/>
      <c r="FQ2023"/>
      <c r="FR2023"/>
      <c r="FS2023"/>
      <c r="FT2023"/>
      <c r="FU2023"/>
      <c r="FV2023"/>
      <c r="FW2023"/>
      <c r="FX2023"/>
      <c r="FY2023"/>
      <c r="FZ2023"/>
      <c r="GA2023"/>
      <c r="GB2023"/>
      <c r="GC2023"/>
      <c r="GD2023"/>
      <c r="GE2023"/>
      <c r="GF2023"/>
      <c r="GG2023"/>
      <c r="GH2023"/>
      <c r="GI2023"/>
      <c r="GJ2023"/>
      <c r="GK2023"/>
      <c r="GL2023"/>
      <c r="GM2023"/>
      <c r="GN2023"/>
      <c r="GO2023"/>
      <c r="GP2023"/>
      <c r="GQ2023"/>
      <c r="GR2023"/>
      <c r="GS2023"/>
      <c r="GT2023"/>
      <c r="GU2023"/>
      <c r="GV2023"/>
      <c r="GW2023"/>
      <c r="GX2023"/>
      <c r="GY2023"/>
      <c r="GZ2023"/>
      <c r="HA2023"/>
      <c r="HB2023"/>
      <c r="HC2023"/>
      <c r="HD2023"/>
      <c r="HE2023"/>
      <c r="HF2023"/>
      <c r="HG2023"/>
      <c r="HH2023"/>
      <c r="HI2023"/>
      <c r="HJ2023"/>
      <c r="HK2023"/>
      <c r="HL2023"/>
      <c r="HM2023"/>
      <c r="HN2023"/>
      <c r="HO2023"/>
      <c r="HP2023"/>
      <c r="HQ2023"/>
      <c r="HR2023"/>
      <c r="HS2023"/>
      <c r="HT2023"/>
      <c r="HU2023"/>
      <c r="HV2023"/>
      <c r="HW2023"/>
      <c r="HX2023"/>
      <c r="HY2023"/>
      <c r="HZ2023"/>
      <c r="IA2023"/>
      <c r="IB2023"/>
      <c r="IC2023"/>
      <c r="ID2023"/>
      <c r="IE2023"/>
      <c r="IF2023"/>
      <c r="IG2023"/>
      <c r="IH2023"/>
      <c r="II2023"/>
      <c r="IJ2023"/>
      <c r="IK2023"/>
      <c r="IL2023"/>
      <c r="IM2023"/>
      <c r="IN2023"/>
    </row>
    <row r="2024" ht="30.95" customHeight="1" spans="1:248">
      <c r="A2024" s="407" t="s">
        <v>2608</v>
      </c>
      <c r="B2024" s="625" t="s">
        <v>169</v>
      </c>
      <c r="C2024" s="420"/>
      <c r="D2024" s="595"/>
      <c r="E2024" s="610">
        <f>E2025</f>
        <v>4500000</v>
      </c>
      <c r="F2024" s="338"/>
      <c r="G2024"/>
      <c r="H2024"/>
      <c r="I2024"/>
      <c r="J2024"/>
      <c r="K2024"/>
      <c r="L2024"/>
      <c r="M2024"/>
      <c r="N2024"/>
      <c r="O2024"/>
      <c r="P2024"/>
      <c r="Q2024"/>
      <c r="R2024"/>
      <c r="S2024"/>
      <c r="T2024"/>
      <c r="U2024"/>
      <c r="V2024"/>
      <c r="W2024"/>
      <c r="X2024"/>
      <c r="Y2024"/>
      <c r="Z2024"/>
      <c r="AA2024"/>
      <c r="AB2024"/>
      <c r="AC2024"/>
      <c r="AD2024"/>
      <c r="AE2024"/>
      <c r="AF2024"/>
      <c r="AG2024"/>
      <c r="AH2024"/>
      <c r="AI2024"/>
      <c r="AJ2024"/>
      <c r="AK2024"/>
      <c r="AL2024"/>
      <c r="AM2024"/>
      <c r="AN2024"/>
      <c r="AO2024"/>
      <c r="AP2024"/>
      <c r="AQ2024"/>
      <c r="AR2024"/>
      <c r="AS2024"/>
      <c r="AT2024"/>
      <c r="AU2024"/>
      <c r="AV2024"/>
      <c r="AW2024"/>
      <c r="AX2024"/>
      <c r="AY2024"/>
      <c r="AZ2024"/>
      <c r="BA2024"/>
      <c r="BB2024"/>
      <c r="BC2024"/>
      <c r="BD2024"/>
      <c r="BE2024"/>
      <c r="BF2024"/>
      <c r="BG2024"/>
      <c r="BH2024"/>
      <c r="BI2024"/>
      <c r="BJ2024"/>
      <c r="BK2024"/>
      <c r="BL2024"/>
      <c r="BM2024"/>
      <c r="BN2024"/>
      <c r="BO2024"/>
      <c r="BP2024"/>
      <c r="BQ2024"/>
      <c r="BR2024"/>
      <c r="BS2024"/>
      <c r="BT2024"/>
      <c r="BU2024"/>
      <c r="BV2024"/>
      <c r="BW2024"/>
      <c r="BX2024"/>
      <c r="BY2024"/>
      <c r="BZ2024"/>
      <c r="CA2024"/>
      <c r="CB2024"/>
      <c r="CC2024"/>
      <c r="CD2024"/>
      <c r="CE2024"/>
      <c r="CF2024"/>
      <c r="CG2024"/>
      <c r="CH2024"/>
      <c r="CI2024"/>
      <c r="CJ2024"/>
      <c r="CK2024"/>
      <c r="CL2024"/>
      <c r="CM2024"/>
      <c r="CN2024"/>
      <c r="CO2024"/>
      <c r="CP2024"/>
      <c r="CQ2024"/>
      <c r="CR2024"/>
      <c r="CS2024"/>
      <c r="CT2024"/>
      <c r="CU2024"/>
      <c r="CV2024"/>
      <c r="CW2024"/>
      <c r="CX2024"/>
      <c r="CY2024"/>
      <c r="CZ2024"/>
      <c r="DA2024"/>
      <c r="DB2024"/>
      <c r="DC2024"/>
      <c r="DD2024"/>
      <c r="DE2024"/>
      <c r="DF2024"/>
      <c r="DG2024"/>
      <c r="DH2024"/>
      <c r="DI2024"/>
      <c r="DJ2024"/>
      <c r="DK2024"/>
      <c r="DL2024"/>
      <c r="DM2024"/>
      <c r="DN2024"/>
      <c r="DO2024"/>
      <c r="DP2024"/>
      <c r="DQ2024"/>
      <c r="DR2024"/>
      <c r="DS2024"/>
      <c r="DT2024"/>
      <c r="DU2024"/>
      <c r="DV2024"/>
      <c r="DW2024"/>
      <c r="DX2024"/>
      <c r="DY2024"/>
      <c r="DZ2024"/>
      <c r="EA2024"/>
      <c r="EB2024"/>
      <c r="EC2024"/>
      <c r="ED2024"/>
      <c r="EE2024"/>
      <c r="EF2024"/>
      <c r="EG2024"/>
      <c r="EH2024"/>
      <c r="EI2024"/>
      <c r="EJ2024"/>
      <c r="EK2024"/>
      <c r="EL2024"/>
      <c r="EM2024"/>
      <c r="EN2024"/>
      <c r="EO2024"/>
      <c r="EP2024"/>
      <c r="EQ2024"/>
      <c r="ER2024"/>
      <c r="ES2024"/>
      <c r="ET2024"/>
      <c r="EU2024"/>
      <c r="EV2024"/>
      <c r="EW2024"/>
      <c r="EX2024"/>
      <c r="EY2024"/>
      <c r="EZ2024"/>
      <c r="FA2024"/>
      <c r="FB2024"/>
      <c r="FC2024"/>
      <c r="FD2024"/>
      <c r="FE2024"/>
      <c r="FF2024"/>
      <c r="FG2024"/>
      <c r="FH2024"/>
      <c r="FI2024"/>
      <c r="FJ2024"/>
      <c r="FK2024"/>
      <c r="FL2024"/>
      <c r="FM2024"/>
      <c r="FN2024"/>
      <c r="FO2024"/>
      <c r="FP2024"/>
      <c r="FQ2024"/>
      <c r="FR2024"/>
      <c r="FS2024"/>
      <c r="FT2024"/>
      <c r="FU2024"/>
      <c r="FV2024"/>
      <c r="FW2024"/>
      <c r="FX2024"/>
      <c r="FY2024"/>
      <c r="FZ2024"/>
      <c r="GA2024"/>
      <c r="GB2024"/>
      <c r="GC2024"/>
      <c r="GD2024"/>
      <c r="GE2024"/>
      <c r="GF2024"/>
      <c r="GG2024"/>
      <c r="GH2024"/>
      <c r="GI2024"/>
      <c r="GJ2024"/>
      <c r="GK2024"/>
      <c r="GL2024"/>
      <c r="GM2024"/>
      <c r="GN2024"/>
      <c r="GO2024"/>
      <c r="GP2024"/>
      <c r="GQ2024"/>
      <c r="GR2024"/>
      <c r="GS2024"/>
      <c r="GT2024"/>
      <c r="GU2024"/>
      <c r="GV2024"/>
      <c r="GW2024"/>
      <c r="GX2024"/>
      <c r="GY2024"/>
      <c r="GZ2024"/>
      <c r="HA2024"/>
      <c r="HB2024"/>
      <c r="HC2024"/>
      <c r="HD2024"/>
      <c r="HE2024"/>
      <c r="HF2024"/>
      <c r="HG2024"/>
      <c r="HH2024"/>
      <c r="HI2024"/>
      <c r="HJ2024"/>
      <c r="HK2024"/>
      <c r="HL2024"/>
      <c r="HM2024"/>
      <c r="HN2024"/>
      <c r="HO2024"/>
      <c r="HP2024"/>
      <c r="HQ2024"/>
      <c r="HR2024"/>
      <c r="HS2024"/>
      <c r="HT2024"/>
      <c r="HU2024"/>
      <c r="HV2024"/>
      <c r="HW2024"/>
      <c r="HX2024"/>
      <c r="HY2024"/>
      <c r="HZ2024"/>
      <c r="IA2024"/>
      <c r="IB2024"/>
      <c r="IC2024"/>
      <c r="ID2024"/>
      <c r="IE2024"/>
      <c r="IF2024"/>
      <c r="IG2024"/>
      <c r="IH2024"/>
      <c r="II2024"/>
      <c r="IJ2024"/>
      <c r="IK2024"/>
      <c r="IL2024"/>
      <c r="IM2024"/>
      <c r="IN2024"/>
    </row>
    <row r="2025" ht="32.1" customHeight="1" spans="1:248">
      <c r="A2025" s="407" t="s">
        <v>2574</v>
      </c>
      <c r="B2025" s="626" t="s">
        <v>170</v>
      </c>
      <c r="C2025" s="326" t="s">
        <v>2609</v>
      </c>
      <c r="D2025" s="407" t="s">
        <v>2610</v>
      </c>
      <c r="E2025" s="592">
        <v>4500000</v>
      </c>
      <c r="F2025" s="338"/>
      <c r="G2025"/>
      <c r="H2025"/>
      <c r="I2025"/>
      <c r="J2025"/>
      <c r="K2025"/>
      <c r="L2025"/>
      <c r="M2025"/>
      <c r="N2025"/>
      <c r="O2025"/>
      <c r="P2025"/>
      <c r="Q2025"/>
      <c r="R2025"/>
      <c r="S2025"/>
      <c r="T2025"/>
      <c r="U2025"/>
      <c r="V2025"/>
      <c r="W2025"/>
      <c r="X2025"/>
      <c r="Y2025"/>
      <c r="Z2025"/>
      <c r="AA2025"/>
      <c r="AB2025"/>
      <c r="AC2025"/>
      <c r="AD2025"/>
      <c r="AE2025"/>
      <c r="AF2025"/>
      <c r="AG2025"/>
      <c r="AH2025"/>
      <c r="AI2025"/>
      <c r="AJ2025"/>
      <c r="AK2025"/>
      <c r="AL2025"/>
      <c r="AM2025"/>
      <c r="AN2025"/>
      <c r="AO2025"/>
      <c r="AP2025"/>
      <c r="AQ2025"/>
      <c r="AR2025"/>
      <c r="AS2025"/>
      <c r="AT2025"/>
      <c r="AU2025"/>
      <c r="AV2025"/>
      <c r="AW2025"/>
      <c r="AX2025"/>
      <c r="AY2025"/>
      <c r="AZ2025"/>
      <c r="BA2025"/>
      <c r="BB2025"/>
      <c r="BC2025"/>
      <c r="BD2025"/>
      <c r="BE2025"/>
      <c r="BF2025"/>
      <c r="BG2025"/>
      <c r="BH2025"/>
      <c r="BI2025"/>
      <c r="BJ2025"/>
      <c r="BK2025"/>
      <c r="BL2025"/>
      <c r="BM2025"/>
      <c r="BN2025"/>
      <c r="BO2025"/>
      <c r="BP2025"/>
      <c r="BQ2025"/>
      <c r="BR2025"/>
      <c r="BS2025"/>
      <c r="BT2025"/>
      <c r="BU2025"/>
      <c r="BV2025"/>
      <c r="BW2025"/>
      <c r="BX2025"/>
      <c r="BY2025"/>
      <c r="BZ2025"/>
      <c r="CA2025"/>
      <c r="CB2025"/>
      <c r="CC2025"/>
      <c r="CD2025"/>
      <c r="CE2025"/>
      <c r="CF2025"/>
      <c r="CG2025"/>
      <c r="CH2025"/>
      <c r="CI2025"/>
      <c r="CJ2025"/>
      <c r="CK2025"/>
      <c r="CL2025"/>
      <c r="CM2025"/>
      <c r="CN2025"/>
      <c r="CO2025"/>
      <c r="CP2025"/>
      <c r="CQ2025"/>
      <c r="CR2025"/>
      <c r="CS2025"/>
      <c r="CT2025"/>
      <c r="CU2025"/>
      <c r="CV2025"/>
      <c r="CW2025"/>
      <c r="CX2025"/>
      <c r="CY2025"/>
      <c r="CZ2025"/>
      <c r="DA2025"/>
      <c r="DB2025"/>
      <c r="DC2025"/>
      <c r="DD2025"/>
      <c r="DE2025"/>
      <c r="DF2025"/>
      <c r="DG2025"/>
      <c r="DH2025"/>
      <c r="DI2025"/>
      <c r="DJ2025"/>
      <c r="DK2025"/>
      <c r="DL2025"/>
      <c r="DM2025"/>
      <c r="DN2025"/>
      <c r="DO2025"/>
      <c r="DP2025"/>
      <c r="DQ2025"/>
      <c r="DR2025"/>
      <c r="DS2025"/>
      <c r="DT2025"/>
      <c r="DU2025"/>
      <c r="DV2025"/>
      <c r="DW2025"/>
      <c r="DX2025"/>
      <c r="DY2025"/>
      <c r="DZ2025"/>
      <c r="EA2025"/>
      <c r="EB2025"/>
      <c r="EC2025"/>
      <c r="ED2025"/>
      <c r="EE2025"/>
      <c r="EF2025"/>
      <c r="EG2025"/>
      <c r="EH2025"/>
      <c r="EI2025"/>
      <c r="EJ2025"/>
      <c r="EK2025"/>
      <c r="EL2025"/>
      <c r="EM2025"/>
      <c r="EN2025"/>
      <c r="EO2025"/>
      <c r="EP2025"/>
      <c r="EQ2025"/>
      <c r="ER2025"/>
      <c r="ES2025"/>
      <c r="ET2025"/>
      <c r="EU2025"/>
      <c r="EV2025"/>
      <c r="EW2025"/>
      <c r="EX2025"/>
      <c r="EY2025"/>
      <c r="EZ2025"/>
      <c r="FA2025"/>
      <c r="FB2025"/>
      <c r="FC2025"/>
      <c r="FD2025"/>
      <c r="FE2025"/>
      <c r="FF2025"/>
      <c r="FG2025"/>
      <c r="FH2025"/>
      <c r="FI2025"/>
      <c r="FJ2025"/>
      <c r="FK2025"/>
      <c r="FL2025"/>
      <c r="FM2025"/>
      <c r="FN2025"/>
      <c r="FO2025"/>
      <c r="FP2025"/>
      <c r="FQ2025"/>
      <c r="FR2025"/>
      <c r="FS2025"/>
      <c r="FT2025"/>
      <c r="FU2025"/>
      <c r="FV2025"/>
      <c r="FW2025"/>
      <c r="FX2025"/>
      <c r="FY2025"/>
      <c r="FZ2025"/>
      <c r="GA2025"/>
      <c r="GB2025"/>
      <c r="GC2025"/>
      <c r="GD2025"/>
      <c r="GE2025"/>
      <c r="GF2025"/>
      <c r="GG2025"/>
      <c r="GH2025"/>
      <c r="GI2025"/>
      <c r="GJ2025"/>
      <c r="GK2025"/>
      <c r="GL2025"/>
      <c r="GM2025"/>
      <c r="GN2025"/>
      <c r="GO2025"/>
      <c r="GP2025"/>
      <c r="GQ2025"/>
      <c r="GR2025"/>
      <c r="GS2025"/>
      <c r="GT2025"/>
      <c r="GU2025"/>
      <c r="GV2025"/>
      <c r="GW2025"/>
      <c r="GX2025"/>
      <c r="GY2025"/>
      <c r="GZ2025"/>
      <c r="HA2025"/>
      <c r="HB2025"/>
      <c r="HC2025"/>
      <c r="HD2025"/>
      <c r="HE2025"/>
      <c r="HF2025"/>
      <c r="HG2025"/>
      <c r="HH2025"/>
      <c r="HI2025"/>
      <c r="HJ2025"/>
      <c r="HK2025"/>
      <c r="HL2025"/>
      <c r="HM2025"/>
      <c r="HN2025"/>
      <c r="HO2025"/>
      <c r="HP2025"/>
      <c r="HQ2025"/>
      <c r="HR2025"/>
      <c r="HS2025"/>
      <c r="HT2025"/>
      <c r="HU2025"/>
      <c r="HV2025"/>
      <c r="HW2025"/>
      <c r="HX2025"/>
      <c r="HY2025"/>
      <c r="HZ2025"/>
      <c r="IA2025"/>
      <c r="IB2025"/>
      <c r="IC2025"/>
      <c r="ID2025"/>
      <c r="IE2025"/>
      <c r="IF2025"/>
      <c r="IG2025"/>
      <c r="IH2025"/>
      <c r="II2025"/>
      <c r="IJ2025"/>
      <c r="IK2025"/>
      <c r="IL2025"/>
      <c r="IM2025"/>
      <c r="IN2025"/>
    </row>
    <row r="2026" spans="1:248">
      <c r="A2026" s="594"/>
      <c r="B2026" s="338"/>
      <c r="C2026" s="338"/>
      <c r="D2026" s="407"/>
      <c r="E2026" s="592"/>
      <c r="F2026" s="338"/>
      <c r="G2026"/>
      <c r="H2026"/>
      <c r="I2026"/>
      <c r="J2026"/>
      <c r="K2026"/>
      <c r="L2026"/>
      <c r="M2026"/>
      <c r="N2026"/>
      <c r="O2026"/>
      <c r="P2026"/>
      <c r="Q2026"/>
      <c r="R2026"/>
      <c r="S2026"/>
      <c r="T2026"/>
      <c r="U2026"/>
      <c r="V2026"/>
      <c r="W2026"/>
      <c r="X2026"/>
      <c r="Y2026"/>
      <c r="Z2026"/>
      <c r="AA2026"/>
      <c r="AB2026"/>
      <c r="AC2026"/>
      <c r="AD2026"/>
      <c r="AE2026"/>
      <c r="AF2026"/>
      <c r="AG2026"/>
      <c r="AH2026"/>
      <c r="AI2026"/>
      <c r="AJ2026"/>
      <c r="AK2026"/>
      <c r="AL2026"/>
      <c r="AM2026"/>
      <c r="AN2026"/>
      <c r="AO2026"/>
      <c r="AP2026"/>
      <c r="AQ2026"/>
      <c r="AR2026"/>
      <c r="AS2026"/>
      <c r="AT2026"/>
      <c r="AU2026"/>
      <c r="AV2026"/>
      <c r="AW2026"/>
      <c r="AX2026"/>
      <c r="AY2026"/>
      <c r="AZ2026"/>
      <c r="BA2026"/>
      <c r="BB2026"/>
      <c r="BC2026"/>
      <c r="BD2026"/>
      <c r="BE2026"/>
      <c r="BF2026"/>
      <c r="BG2026"/>
      <c r="BH2026"/>
      <c r="BI2026"/>
      <c r="BJ2026"/>
      <c r="BK2026"/>
      <c r="BL2026"/>
      <c r="BM2026"/>
      <c r="BN2026"/>
      <c r="BO2026"/>
      <c r="BP2026"/>
      <c r="BQ2026"/>
      <c r="BR2026"/>
      <c r="BS2026"/>
      <c r="BT2026"/>
      <c r="BU2026"/>
      <c r="BV2026"/>
      <c r="BW2026"/>
      <c r="BX2026"/>
      <c r="BY2026"/>
      <c r="BZ2026"/>
      <c r="CA2026"/>
      <c r="CB2026"/>
      <c r="CC2026"/>
      <c r="CD2026"/>
      <c r="CE2026"/>
      <c r="CF2026"/>
      <c r="CG2026"/>
      <c r="CH2026"/>
      <c r="CI2026"/>
      <c r="CJ2026"/>
      <c r="CK2026"/>
      <c r="CL2026"/>
      <c r="CM2026"/>
      <c r="CN2026"/>
      <c r="CO2026"/>
      <c r="CP2026"/>
      <c r="CQ2026"/>
      <c r="CR2026"/>
      <c r="CS2026"/>
      <c r="CT2026"/>
      <c r="CU2026"/>
      <c r="CV2026"/>
      <c r="CW2026"/>
      <c r="CX2026"/>
      <c r="CY2026"/>
      <c r="CZ2026"/>
      <c r="DA2026"/>
      <c r="DB2026"/>
      <c r="DC2026"/>
      <c r="DD2026"/>
      <c r="DE2026"/>
      <c r="DF2026"/>
      <c r="DG2026"/>
      <c r="DH2026"/>
      <c r="DI2026"/>
      <c r="DJ2026"/>
      <c r="DK2026"/>
      <c r="DL2026"/>
      <c r="DM2026"/>
      <c r="DN2026"/>
      <c r="DO2026"/>
      <c r="DP2026"/>
      <c r="DQ2026"/>
      <c r="DR2026"/>
      <c r="DS2026"/>
      <c r="DT2026"/>
      <c r="DU2026"/>
      <c r="DV2026"/>
      <c r="DW2026"/>
      <c r="DX2026"/>
      <c r="DY2026"/>
      <c r="DZ2026"/>
      <c r="EA2026"/>
      <c r="EB2026"/>
      <c r="EC2026"/>
      <c r="ED2026"/>
      <c r="EE2026"/>
      <c r="EF2026"/>
      <c r="EG2026"/>
      <c r="EH2026"/>
      <c r="EI2026"/>
      <c r="EJ2026"/>
      <c r="EK2026"/>
      <c r="EL2026"/>
      <c r="EM2026"/>
      <c r="EN2026"/>
      <c r="EO2026"/>
      <c r="EP2026"/>
      <c r="EQ2026"/>
      <c r="ER2026"/>
      <c r="ES2026"/>
      <c r="ET2026"/>
      <c r="EU2026"/>
      <c r="EV2026"/>
      <c r="EW2026"/>
      <c r="EX2026"/>
      <c r="EY2026"/>
      <c r="EZ2026"/>
      <c r="FA2026"/>
      <c r="FB2026"/>
      <c r="FC2026"/>
      <c r="FD2026"/>
      <c r="FE2026"/>
      <c r="FF2026"/>
      <c r="FG2026"/>
      <c r="FH2026"/>
      <c r="FI2026"/>
      <c r="FJ2026"/>
      <c r="FK2026"/>
      <c r="FL2026"/>
      <c r="FM2026"/>
      <c r="FN2026"/>
      <c r="FO2026"/>
      <c r="FP2026"/>
      <c r="FQ2026"/>
      <c r="FR2026"/>
      <c r="FS2026"/>
      <c r="FT2026"/>
      <c r="FU2026"/>
      <c r="FV2026"/>
      <c r="FW2026"/>
      <c r="FX2026"/>
      <c r="FY2026"/>
      <c r="FZ2026"/>
      <c r="GA2026"/>
      <c r="GB2026"/>
      <c r="GC2026"/>
      <c r="GD2026"/>
      <c r="GE2026"/>
      <c r="GF2026"/>
      <c r="GG2026"/>
      <c r="GH2026"/>
      <c r="GI2026"/>
      <c r="GJ2026"/>
      <c r="GK2026"/>
      <c r="GL2026"/>
      <c r="GM2026"/>
      <c r="GN2026"/>
      <c r="GO2026"/>
      <c r="GP2026"/>
      <c r="GQ2026"/>
      <c r="GR2026"/>
      <c r="GS2026"/>
      <c r="GT2026"/>
      <c r="GU2026"/>
      <c r="GV2026"/>
      <c r="GW2026"/>
      <c r="GX2026"/>
      <c r="GY2026"/>
      <c r="GZ2026"/>
      <c r="HA2026"/>
      <c r="HB2026"/>
      <c r="HC2026"/>
      <c r="HD2026"/>
      <c r="HE2026"/>
      <c r="HF2026"/>
      <c r="HG2026"/>
      <c r="HH2026"/>
      <c r="HI2026"/>
      <c r="HJ2026"/>
      <c r="HK2026"/>
      <c r="HL2026"/>
      <c r="HM2026"/>
      <c r="HN2026"/>
      <c r="HO2026"/>
      <c r="HP2026"/>
      <c r="HQ2026"/>
      <c r="HR2026"/>
      <c r="HS2026"/>
      <c r="HT2026"/>
      <c r="HU2026"/>
      <c r="HV2026"/>
      <c r="HW2026"/>
      <c r="HX2026"/>
      <c r="HY2026"/>
      <c r="HZ2026"/>
      <c r="IA2026"/>
      <c r="IB2026"/>
      <c r="IC2026"/>
      <c r="ID2026"/>
      <c r="IE2026"/>
      <c r="IF2026"/>
      <c r="IG2026"/>
      <c r="IH2026"/>
      <c r="II2026"/>
      <c r="IJ2026"/>
      <c r="IK2026"/>
      <c r="IL2026"/>
      <c r="IM2026"/>
      <c r="IN2026"/>
    </row>
    <row r="2027" ht="32.1" customHeight="1" spans="1:248">
      <c r="A2027" s="407" t="s">
        <v>2611</v>
      </c>
      <c r="B2027" s="609" t="s">
        <v>1406</v>
      </c>
      <c r="C2027" s="609"/>
      <c r="D2027" s="587"/>
      <c r="E2027" s="610">
        <f>E2028</f>
        <v>5000000</v>
      </c>
      <c r="F2027" s="338"/>
      <c r="G2027"/>
      <c r="H2027"/>
      <c r="I2027"/>
      <c r="J2027"/>
      <c r="K2027"/>
      <c r="L2027"/>
      <c r="M2027"/>
      <c r="N2027"/>
      <c r="O2027"/>
      <c r="P2027"/>
      <c r="Q2027"/>
      <c r="R2027"/>
      <c r="S2027"/>
      <c r="T2027"/>
      <c r="U2027"/>
      <c r="V2027"/>
      <c r="W2027"/>
      <c r="X2027"/>
      <c r="Y2027"/>
      <c r="Z2027"/>
      <c r="AA2027"/>
      <c r="AB2027"/>
      <c r="AC2027"/>
      <c r="AD2027"/>
      <c r="AE2027"/>
      <c r="AF2027"/>
      <c r="AG2027"/>
      <c r="AH2027"/>
      <c r="AI2027"/>
      <c r="AJ2027"/>
      <c r="AK2027"/>
      <c r="AL2027"/>
      <c r="AM2027"/>
      <c r="AN2027"/>
      <c r="AO2027"/>
      <c r="AP2027"/>
      <c r="AQ2027"/>
      <c r="AR2027"/>
      <c r="AS2027"/>
      <c r="AT2027"/>
      <c r="AU2027"/>
      <c r="AV2027"/>
      <c r="AW2027"/>
      <c r="AX2027"/>
      <c r="AY2027"/>
      <c r="AZ2027"/>
      <c r="BA2027"/>
      <c r="BB2027"/>
      <c r="BC2027"/>
      <c r="BD2027"/>
      <c r="BE2027"/>
      <c r="BF2027"/>
      <c r="BG2027"/>
      <c r="BH2027"/>
      <c r="BI2027"/>
      <c r="BJ2027"/>
      <c r="BK2027"/>
      <c r="BL2027"/>
      <c r="BM2027"/>
      <c r="BN2027"/>
      <c r="BO2027"/>
      <c r="BP2027"/>
      <c r="BQ2027"/>
      <c r="BR2027"/>
      <c r="BS2027"/>
      <c r="BT2027"/>
      <c r="BU2027"/>
      <c r="BV2027"/>
      <c r="BW2027"/>
      <c r="BX2027"/>
      <c r="BY2027"/>
      <c r="BZ2027"/>
      <c r="CA2027"/>
      <c r="CB2027"/>
      <c r="CC2027"/>
      <c r="CD2027"/>
      <c r="CE2027"/>
      <c r="CF2027"/>
      <c r="CG2027"/>
      <c r="CH2027"/>
      <c r="CI2027"/>
      <c r="CJ2027"/>
      <c r="CK2027"/>
      <c r="CL2027"/>
      <c r="CM2027"/>
      <c r="CN2027"/>
      <c r="CO2027"/>
      <c r="CP2027"/>
      <c r="CQ2027"/>
      <c r="CR2027"/>
      <c r="CS2027"/>
      <c r="CT2027"/>
      <c r="CU2027"/>
      <c r="CV2027"/>
      <c r="CW2027"/>
      <c r="CX2027"/>
      <c r="CY2027"/>
      <c r="CZ2027"/>
      <c r="DA2027"/>
      <c r="DB2027"/>
      <c r="DC2027"/>
      <c r="DD2027"/>
      <c r="DE2027"/>
      <c r="DF2027"/>
      <c r="DG2027"/>
      <c r="DH2027"/>
      <c r="DI2027"/>
      <c r="DJ2027"/>
      <c r="DK2027"/>
      <c r="DL2027"/>
      <c r="DM2027"/>
      <c r="DN2027"/>
      <c r="DO2027"/>
      <c r="DP2027"/>
      <c r="DQ2027"/>
      <c r="DR2027"/>
      <c r="DS2027"/>
      <c r="DT2027"/>
      <c r="DU2027"/>
      <c r="DV2027"/>
      <c r="DW2027"/>
      <c r="DX2027"/>
      <c r="DY2027"/>
      <c r="DZ2027"/>
      <c r="EA2027"/>
      <c r="EB2027"/>
      <c r="EC2027"/>
      <c r="ED2027"/>
      <c r="EE2027"/>
      <c r="EF2027"/>
      <c r="EG2027"/>
      <c r="EH2027"/>
      <c r="EI2027"/>
      <c r="EJ2027"/>
      <c r="EK2027"/>
      <c r="EL2027"/>
      <c r="EM2027"/>
      <c r="EN2027"/>
      <c r="EO2027"/>
      <c r="EP2027"/>
      <c r="EQ2027"/>
      <c r="ER2027"/>
      <c r="ES2027"/>
      <c r="ET2027"/>
      <c r="EU2027"/>
      <c r="EV2027"/>
      <c r="EW2027"/>
      <c r="EX2027"/>
      <c r="EY2027"/>
      <c r="EZ2027"/>
      <c r="FA2027"/>
      <c r="FB2027"/>
      <c r="FC2027"/>
      <c r="FD2027"/>
      <c r="FE2027"/>
      <c r="FF2027"/>
      <c r="FG2027"/>
      <c r="FH2027"/>
      <c r="FI2027"/>
      <c r="FJ2027"/>
      <c r="FK2027"/>
      <c r="FL2027"/>
      <c r="FM2027"/>
      <c r="FN2027"/>
      <c r="FO2027"/>
      <c r="FP2027"/>
      <c r="FQ2027"/>
      <c r="FR2027"/>
      <c r="FS2027"/>
      <c r="FT2027"/>
      <c r="FU2027"/>
      <c r="FV2027"/>
      <c r="FW2027"/>
      <c r="FX2027"/>
      <c r="FY2027"/>
      <c r="FZ2027"/>
      <c r="GA2027"/>
      <c r="GB2027"/>
      <c r="GC2027"/>
      <c r="GD2027"/>
      <c r="GE2027"/>
      <c r="GF2027"/>
      <c r="GG2027"/>
      <c r="GH2027"/>
      <c r="GI2027"/>
      <c r="GJ2027"/>
      <c r="GK2027"/>
      <c r="GL2027"/>
      <c r="GM2027"/>
      <c r="GN2027"/>
      <c r="GO2027"/>
      <c r="GP2027"/>
      <c r="GQ2027"/>
      <c r="GR2027"/>
      <c r="GS2027"/>
      <c r="GT2027"/>
      <c r="GU2027"/>
      <c r="GV2027"/>
      <c r="GW2027"/>
      <c r="GX2027"/>
      <c r="GY2027"/>
      <c r="GZ2027"/>
      <c r="HA2027"/>
      <c r="HB2027"/>
      <c r="HC2027"/>
      <c r="HD2027"/>
      <c r="HE2027"/>
      <c r="HF2027"/>
      <c r="HG2027"/>
      <c r="HH2027"/>
      <c r="HI2027"/>
      <c r="HJ2027"/>
      <c r="HK2027"/>
      <c r="HL2027"/>
      <c r="HM2027"/>
      <c r="HN2027"/>
      <c r="HO2027"/>
      <c r="HP2027"/>
      <c r="HQ2027"/>
      <c r="HR2027"/>
      <c r="HS2027"/>
      <c r="HT2027"/>
      <c r="HU2027"/>
      <c r="HV2027"/>
      <c r="HW2027"/>
      <c r="HX2027"/>
      <c r="HY2027"/>
      <c r="HZ2027"/>
      <c r="IA2027"/>
      <c r="IB2027"/>
      <c r="IC2027"/>
      <c r="ID2027"/>
      <c r="IE2027"/>
      <c r="IF2027"/>
      <c r="IG2027"/>
      <c r="IH2027"/>
      <c r="II2027"/>
      <c r="IJ2027"/>
      <c r="IK2027"/>
      <c r="IL2027"/>
      <c r="IM2027"/>
      <c r="IN2027"/>
    </row>
    <row r="2028" ht="15.95" customHeight="1" spans="1:248">
      <c r="A2028" s="594" t="s">
        <v>2574</v>
      </c>
      <c r="B2028" s="611" t="s">
        <v>2593</v>
      </c>
      <c r="C2028" s="338" t="s">
        <v>2594</v>
      </c>
      <c r="D2028" s="407" t="s">
        <v>775</v>
      </c>
      <c r="E2028" s="592">
        <v>5000000</v>
      </c>
      <c r="F2028" s="338"/>
      <c r="G2028"/>
      <c r="H2028"/>
      <c r="I2028"/>
      <c r="J2028"/>
      <c r="K2028"/>
      <c r="L2028"/>
      <c r="M2028"/>
      <c r="N2028"/>
      <c r="O2028"/>
      <c r="P2028"/>
      <c r="Q2028"/>
      <c r="R2028"/>
      <c r="S2028"/>
      <c r="T2028"/>
      <c r="U2028"/>
      <c r="V2028"/>
      <c r="W2028"/>
      <c r="X2028"/>
      <c r="Y2028"/>
      <c r="Z2028"/>
      <c r="AA2028"/>
      <c r="AB2028"/>
      <c r="AC2028"/>
      <c r="AD2028"/>
      <c r="AE2028"/>
      <c r="AF2028"/>
      <c r="AG2028"/>
      <c r="AH2028"/>
      <c r="AI2028"/>
      <c r="AJ2028"/>
      <c r="AK2028"/>
      <c r="AL2028"/>
      <c r="AM2028"/>
      <c r="AN2028"/>
      <c r="AO2028"/>
      <c r="AP2028"/>
      <c r="AQ2028"/>
      <c r="AR2028"/>
      <c r="AS2028"/>
      <c r="AT2028"/>
      <c r="AU2028"/>
      <c r="AV2028"/>
      <c r="AW2028"/>
      <c r="AX2028"/>
      <c r="AY2028"/>
      <c r="AZ2028"/>
      <c r="BA2028"/>
      <c r="BB2028"/>
      <c r="BC2028"/>
      <c r="BD2028"/>
      <c r="BE2028"/>
      <c r="BF2028"/>
      <c r="BG2028"/>
      <c r="BH2028"/>
      <c r="BI2028"/>
      <c r="BJ2028"/>
      <c r="BK2028"/>
      <c r="BL2028"/>
      <c r="BM2028"/>
      <c r="BN2028"/>
      <c r="BO2028"/>
      <c r="BP2028"/>
      <c r="BQ2028"/>
      <c r="BR2028"/>
      <c r="BS2028"/>
      <c r="BT2028"/>
      <c r="BU2028"/>
      <c r="BV2028"/>
      <c r="BW2028"/>
      <c r="BX2028"/>
      <c r="BY2028"/>
      <c r="BZ2028"/>
      <c r="CA2028"/>
      <c r="CB2028"/>
      <c r="CC2028"/>
      <c r="CD2028"/>
      <c r="CE2028"/>
      <c r="CF2028"/>
      <c r="CG2028"/>
      <c r="CH2028"/>
      <c r="CI2028"/>
      <c r="CJ2028"/>
      <c r="CK2028"/>
      <c r="CL2028"/>
      <c r="CM2028"/>
      <c r="CN2028"/>
      <c r="CO2028"/>
      <c r="CP2028"/>
      <c r="CQ2028"/>
      <c r="CR2028"/>
      <c r="CS2028"/>
      <c r="CT2028"/>
      <c r="CU2028"/>
      <c r="CV2028"/>
      <c r="CW2028"/>
      <c r="CX2028"/>
      <c r="CY2028"/>
      <c r="CZ2028"/>
      <c r="DA2028"/>
      <c r="DB2028"/>
      <c r="DC2028"/>
      <c r="DD2028"/>
      <c r="DE2028"/>
      <c r="DF2028"/>
      <c r="DG2028"/>
      <c r="DH2028"/>
      <c r="DI2028"/>
      <c r="DJ2028"/>
      <c r="DK2028"/>
      <c r="DL2028"/>
      <c r="DM2028"/>
      <c r="DN2028"/>
      <c r="DO2028"/>
      <c r="DP2028"/>
      <c r="DQ2028"/>
      <c r="DR2028"/>
      <c r="DS2028"/>
      <c r="DT2028"/>
      <c r="DU2028"/>
      <c r="DV2028"/>
      <c r="DW2028"/>
      <c r="DX2028"/>
      <c r="DY2028"/>
      <c r="DZ2028"/>
      <c r="EA2028"/>
      <c r="EB2028"/>
      <c r="EC2028"/>
      <c r="ED2028"/>
      <c r="EE2028"/>
      <c r="EF2028"/>
      <c r="EG2028"/>
      <c r="EH2028"/>
      <c r="EI2028"/>
      <c r="EJ2028"/>
      <c r="EK2028"/>
      <c r="EL2028"/>
      <c r="EM2028"/>
      <c r="EN2028"/>
      <c r="EO2028"/>
      <c r="EP2028"/>
      <c r="EQ2028"/>
      <c r="ER2028"/>
      <c r="ES2028"/>
      <c r="ET2028"/>
      <c r="EU2028"/>
      <c r="EV2028"/>
      <c r="EW2028"/>
      <c r="EX2028"/>
      <c r="EY2028"/>
      <c r="EZ2028"/>
      <c r="FA2028"/>
      <c r="FB2028"/>
      <c r="FC2028"/>
      <c r="FD2028"/>
      <c r="FE2028"/>
      <c r="FF2028"/>
      <c r="FG2028"/>
      <c r="FH2028"/>
      <c r="FI2028"/>
      <c r="FJ2028"/>
      <c r="FK2028"/>
      <c r="FL2028"/>
      <c r="FM2028"/>
      <c r="FN2028"/>
      <c r="FO2028"/>
      <c r="FP2028"/>
      <c r="FQ2028"/>
      <c r="FR2028"/>
      <c r="FS2028"/>
      <c r="FT2028"/>
      <c r="FU2028"/>
      <c r="FV2028"/>
      <c r="FW2028"/>
      <c r="FX2028"/>
      <c r="FY2028"/>
      <c r="FZ2028"/>
      <c r="GA2028"/>
      <c r="GB2028"/>
      <c r="GC2028"/>
      <c r="GD2028"/>
      <c r="GE2028"/>
      <c r="GF2028"/>
      <c r="GG2028"/>
      <c r="GH2028"/>
      <c r="GI2028"/>
      <c r="GJ2028"/>
      <c r="GK2028"/>
      <c r="GL2028"/>
      <c r="GM2028"/>
      <c r="GN2028"/>
      <c r="GO2028"/>
      <c r="GP2028"/>
      <c r="GQ2028"/>
      <c r="GR2028"/>
      <c r="GS2028"/>
      <c r="GT2028"/>
      <c r="GU2028"/>
      <c r="GV2028"/>
      <c r="GW2028"/>
      <c r="GX2028"/>
      <c r="GY2028"/>
      <c r="GZ2028"/>
      <c r="HA2028"/>
      <c r="HB2028"/>
      <c r="HC2028"/>
      <c r="HD2028"/>
      <c r="HE2028"/>
      <c r="HF2028"/>
      <c r="HG2028"/>
      <c r="HH2028"/>
      <c r="HI2028"/>
      <c r="HJ2028"/>
      <c r="HK2028"/>
      <c r="HL2028"/>
      <c r="HM2028"/>
      <c r="HN2028"/>
      <c r="HO2028"/>
      <c r="HP2028"/>
      <c r="HQ2028"/>
      <c r="HR2028"/>
      <c r="HS2028"/>
      <c r="HT2028"/>
      <c r="HU2028"/>
      <c r="HV2028"/>
      <c r="HW2028"/>
      <c r="HX2028"/>
      <c r="HY2028"/>
      <c r="HZ2028"/>
      <c r="IA2028"/>
      <c r="IB2028"/>
      <c r="IC2028"/>
      <c r="ID2028"/>
      <c r="IE2028"/>
      <c r="IF2028"/>
      <c r="IG2028"/>
      <c r="IH2028"/>
      <c r="II2028"/>
      <c r="IJ2028"/>
      <c r="IK2028"/>
      <c r="IL2028"/>
      <c r="IM2028"/>
      <c r="IN2028"/>
    </row>
    <row r="2029" spans="1:248">
      <c r="A2029" s="594"/>
      <c r="B2029" s="338"/>
      <c r="C2029" s="338"/>
      <c r="D2029" s="407"/>
      <c r="E2029" s="592"/>
      <c r="F2029" s="338"/>
      <c r="G2029"/>
      <c r="H2029"/>
      <c r="I2029"/>
      <c r="J2029"/>
      <c r="K2029"/>
      <c r="L2029"/>
      <c r="M2029"/>
      <c r="N2029"/>
      <c r="O2029"/>
      <c r="P2029"/>
      <c r="Q2029"/>
      <c r="R2029"/>
      <c r="S2029"/>
      <c r="T2029"/>
      <c r="U2029"/>
      <c r="V2029"/>
      <c r="W2029"/>
      <c r="X2029"/>
      <c r="Y2029"/>
      <c r="Z2029"/>
      <c r="AA2029"/>
      <c r="AB2029"/>
      <c r="AC2029"/>
      <c r="AD2029"/>
      <c r="AE2029"/>
      <c r="AF2029"/>
      <c r="AG2029"/>
      <c r="AH2029"/>
      <c r="AI2029"/>
      <c r="AJ2029"/>
      <c r="AK2029"/>
      <c r="AL2029"/>
      <c r="AM2029"/>
      <c r="AN2029"/>
      <c r="AO2029"/>
      <c r="AP2029"/>
      <c r="AQ2029"/>
      <c r="AR2029"/>
      <c r="AS2029"/>
      <c r="AT2029"/>
      <c r="AU2029"/>
      <c r="AV2029"/>
      <c r="AW2029"/>
      <c r="AX2029"/>
      <c r="AY2029"/>
      <c r="AZ2029"/>
      <c r="BA2029"/>
      <c r="BB2029"/>
      <c r="BC2029"/>
      <c r="BD2029"/>
      <c r="BE2029"/>
      <c r="BF2029"/>
      <c r="BG2029"/>
      <c r="BH2029"/>
      <c r="BI2029"/>
      <c r="BJ2029"/>
      <c r="BK2029"/>
      <c r="BL2029"/>
      <c r="BM2029"/>
      <c r="BN2029"/>
      <c r="BO2029"/>
      <c r="BP2029"/>
      <c r="BQ2029"/>
      <c r="BR2029"/>
      <c r="BS2029"/>
      <c r="BT2029"/>
      <c r="BU2029"/>
      <c r="BV2029"/>
      <c r="BW2029"/>
      <c r="BX2029"/>
      <c r="BY2029"/>
      <c r="BZ2029"/>
      <c r="CA2029"/>
      <c r="CB2029"/>
      <c r="CC2029"/>
      <c r="CD2029"/>
      <c r="CE2029"/>
      <c r="CF2029"/>
      <c r="CG2029"/>
      <c r="CH2029"/>
      <c r="CI2029"/>
      <c r="CJ2029"/>
      <c r="CK2029"/>
      <c r="CL2029"/>
      <c r="CM2029"/>
      <c r="CN2029"/>
      <c r="CO2029"/>
      <c r="CP2029"/>
      <c r="CQ2029"/>
      <c r="CR2029"/>
      <c r="CS2029"/>
      <c r="CT2029"/>
      <c r="CU2029"/>
      <c r="CV2029"/>
      <c r="CW2029"/>
      <c r="CX2029"/>
      <c r="CY2029"/>
      <c r="CZ2029"/>
      <c r="DA2029"/>
      <c r="DB2029"/>
      <c r="DC2029"/>
      <c r="DD2029"/>
      <c r="DE2029"/>
      <c r="DF2029"/>
      <c r="DG2029"/>
      <c r="DH2029"/>
      <c r="DI2029"/>
      <c r="DJ2029"/>
      <c r="DK2029"/>
      <c r="DL2029"/>
      <c r="DM2029"/>
      <c r="DN2029"/>
      <c r="DO2029"/>
      <c r="DP2029"/>
      <c r="DQ2029"/>
      <c r="DR2029"/>
      <c r="DS2029"/>
      <c r="DT2029"/>
      <c r="DU2029"/>
      <c r="DV2029"/>
      <c r="DW2029"/>
      <c r="DX2029"/>
      <c r="DY2029"/>
      <c r="DZ2029"/>
      <c r="EA2029"/>
      <c r="EB2029"/>
      <c r="EC2029"/>
      <c r="ED2029"/>
      <c r="EE2029"/>
      <c r="EF2029"/>
      <c r="EG2029"/>
      <c r="EH2029"/>
      <c r="EI2029"/>
      <c r="EJ2029"/>
      <c r="EK2029"/>
      <c r="EL2029"/>
      <c r="EM2029"/>
      <c r="EN2029"/>
      <c r="EO2029"/>
      <c r="EP2029"/>
      <c r="EQ2029"/>
      <c r="ER2029"/>
      <c r="ES2029"/>
      <c r="ET2029"/>
      <c r="EU2029"/>
      <c r="EV2029"/>
      <c r="EW2029"/>
      <c r="EX2029"/>
      <c r="EY2029"/>
      <c r="EZ2029"/>
      <c r="FA2029"/>
      <c r="FB2029"/>
      <c r="FC2029"/>
      <c r="FD2029"/>
      <c r="FE2029"/>
      <c r="FF2029"/>
      <c r="FG2029"/>
      <c r="FH2029"/>
      <c r="FI2029"/>
      <c r="FJ2029"/>
      <c r="FK2029"/>
      <c r="FL2029"/>
      <c r="FM2029"/>
      <c r="FN2029"/>
      <c r="FO2029"/>
      <c r="FP2029"/>
      <c r="FQ2029"/>
      <c r="FR2029"/>
      <c r="FS2029"/>
      <c r="FT2029"/>
      <c r="FU2029"/>
      <c r="FV2029"/>
      <c r="FW2029"/>
      <c r="FX2029"/>
      <c r="FY2029"/>
      <c r="FZ2029"/>
      <c r="GA2029"/>
      <c r="GB2029"/>
      <c r="GC2029"/>
      <c r="GD2029"/>
      <c r="GE2029"/>
      <c r="GF2029"/>
      <c r="GG2029"/>
      <c r="GH2029"/>
      <c r="GI2029"/>
      <c r="GJ2029"/>
      <c r="GK2029"/>
      <c r="GL2029"/>
      <c r="GM2029"/>
      <c r="GN2029"/>
      <c r="GO2029"/>
      <c r="GP2029"/>
      <c r="GQ2029"/>
      <c r="GR2029"/>
      <c r="GS2029"/>
      <c r="GT2029"/>
      <c r="GU2029"/>
      <c r="GV2029"/>
      <c r="GW2029"/>
      <c r="GX2029"/>
      <c r="GY2029"/>
      <c r="GZ2029"/>
      <c r="HA2029"/>
      <c r="HB2029"/>
      <c r="HC2029"/>
      <c r="HD2029"/>
      <c r="HE2029"/>
      <c r="HF2029"/>
      <c r="HG2029"/>
      <c r="HH2029"/>
      <c r="HI2029"/>
      <c r="HJ2029"/>
      <c r="HK2029"/>
      <c r="HL2029"/>
      <c r="HM2029"/>
      <c r="HN2029"/>
      <c r="HO2029"/>
      <c r="HP2029"/>
      <c r="HQ2029"/>
      <c r="HR2029"/>
      <c r="HS2029"/>
      <c r="HT2029"/>
      <c r="HU2029"/>
      <c r="HV2029"/>
      <c r="HW2029"/>
      <c r="HX2029"/>
      <c r="HY2029"/>
      <c r="HZ2029"/>
      <c r="IA2029"/>
      <c r="IB2029"/>
      <c r="IC2029"/>
      <c r="ID2029"/>
      <c r="IE2029"/>
      <c r="IF2029"/>
      <c r="IG2029"/>
      <c r="IH2029"/>
      <c r="II2029"/>
      <c r="IJ2029"/>
      <c r="IK2029"/>
      <c r="IL2029"/>
      <c r="IM2029"/>
      <c r="IN2029"/>
    </row>
    <row r="2030" ht="32.1" customHeight="1" spans="1:248">
      <c r="A2030" s="416" t="s">
        <v>2612</v>
      </c>
      <c r="B2030" s="612" t="s">
        <v>2595</v>
      </c>
      <c r="C2030" s="613"/>
      <c r="D2030" s="614"/>
      <c r="E2030" s="615">
        <f>E2031</f>
        <v>89464000</v>
      </c>
      <c r="F2030" s="599"/>
      <c r="G2030"/>
      <c r="H2030"/>
      <c r="I2030"/>
      <c r="J2030"/>
      <c r="K2030"/>
      <c r="L2030"/>
      <c r="M2030"/>
      <c r="N2030"/>
      <c r="O2030"/>
      <c r="P2030"/>
      <c r="Q2030"/>
      <c r="R2030"/>
      <c r="S2030"/>
      <c r="T2030"/>
      <c r="U2030"/>
      <c r="V2030"/>
      <c r="W2030"/>
      <c r="X2030"/>
      <c r="Y2030"/>
      <c r="Z2030"/>
      <c r="AA2030"/>
      <c r="AB2030"/>
      <c r="AC2030"/>
      <c r="AD2030"/>
      <c r="AE2030"/>
      <c r="AF2030"/>
      <c r="AG2030"/>
      <c r="AH2030"/>
      <c r="AI2030"/>
      <c r="AJ2030"/>
      <c r="AK2030"/>
      <c r="AL2030"/>
      <c r="AM2030"/>
      <c r="AN2030"/>
      <c r="AO2030"/>
      <c r="AP2030"/>
      <c r="AQ2030"/>
      <c r="AR2030"/>
      <c r="AS2030"/>
      <c r="AT2030"/>
      <c r="AU2030"/>
      <c r="AV2030"/>
      <c r="AW2030"/>
      <c r="AX2030"/>
      <c r="AY2030"/>
      <c r="AZ2030"/>
      <c r="BA2030"/>
      <c r="BB2030"/>
      <c r="BC2030"/>
      <c r="BD2030"/>
      <c r="BE2030"/>
      <c r="BF2030"/>
      <c r="BG2030"/>
      <c r="BH2030"/>
      <c r="BI2030"/>
      <c r="BJ2030"/>
      <c r="BK2030"/>
      <c r="BL2030"/>
      <c r="BM2030"/>
      <c r="BN2030"/>
      <c r="BO2030"/>
      <c r="BP2030"/>
      <c r="BQ2030"/>
      <c r="BR2030"/>
      <c r="BS2030"/>
      <c r="BT2030"/>
      <c r="BU2030"/>
      <c r="BV2030"/>
      <c r="BW2030"/>
      <c r="BX2030"/>
      <c r="BY2030"/>
      <c r="BZ2030"/>
      <c r="CA2030"/>
      <c r="CB2030"/>
      <c r="CC2030"/>
      <c r="CD2030"/>
      <c r="CE2030"/>
      <c r="CF2030"/>
      <c r="CG2030"/>
      <c r="CH2030"/>
      <c r="CI2030"/>
      <c r="CJ2030"/>
      <c r="CK2030"/>
      <c r="CL2030"/>
      <c r="CM2030"/>
      <c r="CN2030"/>
      <c r="CO2030"/>
      <c r="CP2030"/>
      <c r="CQ2030"/>
      <c r="CR2030"/>
      <c r="CS2030"/>
      <c r="CT2030"/>
      <c r="CU2030"/>
      <c r="CV2030"/>
      <c r="CW2030"/>
      <c r="CX2030"/>
      <c r="CY2030"/>
      <c r="CZ2030"/>
      <c r="DA2030"/>
      <c r="DB2030"/>
      <c r="DC2030"/>
      <c r="DD2030"/>
      <c r="DE2030"/>
      <c r="DF2030"/>
      <c r="DG2030"/>
      <c r="DH2030"/>
      <c r="DI2030"/>
      <c r="DJ2030"/>
      <c r="DK2030"/>
      <c r="DL2030"/>
      <c r="DM2030"/>
      <c r="DN2030"/>
      <c r="DO2030"/>
      <c r="DP2030"/>
      <c r="DQ2030"/>
      <c r="DR2030"/>
      <c r="DS2030"/>
      <c r="DT2030"/>
      <c r="DU2030"/>
      <c r="DV2030"/>
      <c r="DW2030"/>
      <c r="DX2030"/>
      <c r="DY2030"/>
      <c r="DZ2030"/>
      <c r="EA2030"/>
      <c r="EB2030"/>
      <c r="EC2030"/>
      <c r="ED2030"/>
      <c r="EE2030"/>
      <c r="EF2030"/>
      <c r="EG2030"/>
      <c r="EH2030"/>
      <c r="EI2030"/>
      <c r="EJ2030"/>
      <c r="EK2030"/>
      <c r="EL2030"/>
      <c r="EM2030"/>
      <c r="EN2030"/>
      <c r="EO2030"/>
      <c r="EP2030"/>
      <c r="EQ2030"/>
      <c r="ER2030"/>
      <c r="ES2030"/>
      <c r="ET2030"/>
      <c r="EU2030"/>
      <c r="EV2030"/>
      <c r="EW2030"/>
      <c r="EX2030"/>
      <c r="EY2030"/>
      <c r="EZ2030"/>
      <c r="FA2030"/>
      <c r="FB2030"/>
      <c r="FC2030"/>
      <c r="FD2030"/>
      <c r="FE2030"/>
      <c r="FF2030"/>
      <c r="FG2030"/>
      <c r="FH2030"/>
      <c r="FI2030"/>
      <c r="FJ2030"/>
      <c r="FK2030"/>
      <c r="FL2030"/>
      <c r="FM2030"/>
      <c r="FN2030"/>
      <c r="FO2030"/>
      <c r="FP2030"/>
      <c r="FQ2030"/>
      <c r="FR2030"/>
      <c r="FS2030"/>
      <c r="FT2030"/>
      <c r="FU2030"/>
      <c r="FV2030"/>
      <c r="FW2030"/>
      <c r="FX2030"/>
      <c r="FY2030"/>
      <c r="FZ2030"/>
      <c r="GA2030"/>
      <c r="GB2030"/>
      <c r="GC2030"/>
      <c r="GD2030"/>
      <c r="GE2030"/>
      <c r="GF2030"/>
      <c r="GG2030"/>
      <c r="GH2030"/>
      <c r="GI2030"/>
      <c r="GJ2030"/>
      <c r="GK2030"/>
      <c r="GL2030"/>
      <c r="GM2030"/>
      <c r="GN2030"/>
      <c r="GO2030"/>
      <c r="GP2030"/>
      <c r="GQ2030"/>
      <c r="GR2030"/>
      <c r="GS2030"/>
      <c r="GT2030"/>
      <c r="GU2030"/>
      <c r="GV2030"/>
      <c r="GW2030"/>
      <c r="GX2030"/>
      <c r="GY2030"/>
      <c r="GZ2030"/>
      <c r="HA2030"/>
      <c r="HB2030"/>
      <c r="HC2030"/>
      <c r="HD2030"/>
      <c r="HE2030"/>
      <c r="HF2030"/>
      <c r="HG2030"/>
      <c r="HH2030"/>
      <c r="HI2030"/>
      <c r="HJ2030"/>
      <c r="HK2030"/>
      <c r="HL2030"/>
      <c r="HM2030"/>
      <c r="HN2030"/>
      <c r="HO2030"/>
      <c r="HP2030"/>
      <c r="HQ2030"/>
      <c r="HR2030"/>
      <c r="HS2030"/>
      <c r="HT2030"/>
      <c r="HU2030"/>
      <c r="HV2030"/>
      <c r="HW2030"/>
      <c r="HX2030"/>
      <c r="HY2030"/>
      <c r="HZ2030"/>
      <c r="IA2030"/>
      <c r="IB2030"/>
      <c r="IC2030"/>
      <c r="ID2030"/>
      <c r="IE2030"/>
      <c r="IF2030"/>
      <c r="IG2030"/>
      <c r="IH2030"/>
      <c r="II2030"/>
      <c r="IJ2030"/>
      <c r="IK2030"/>
      <c r="IL2030"/>
      <c r="IM2030"/>
      <c r="IN2030"/>
    </row>
    <row r="2031" spans="1:248">
      <c r="A2031" s="594" t="s">
        <v>2574</v>
      </c>
      <c r="B2031" s="338" t="s">
        <v>2596</v>
      </c>
      <c r="C2031" s="338" t="s">
        <v>2597</v>
      </c>
      <c r="D2031" s="407" t="s">
        <v>775</v>
      </c>
      <c r="E2031" s="592">
        <f>22097000+67367000</f>
        <v>89464000</v>
      </c>
      <c r="F2031" s="338"/>
      <c r="G2031"/>
      <c r="H2031"/>
      <c r="I2031"/>
      <c r="J2031"/>
      <c r="K2031"/>
      <c r="L2031"/>
      <c r="M2031"/>
      <c r="N2031"/>
      <c r="O2031"/>
      <c r="P2031"/>
      <c r="Q2031"/>
      <c r="R2031"/>
      <c r="S2031"/>
      <c r="T2031"/>
      <c r="U2031"/>
      <c r="V2031"/>
      <c r="W2031"/>
      <c r="X2031"/>
      <c r="Y2031"/>
      <c r="Z2031"/>
      <c r="AA2031"/>
      <c r="AB2031"/>
      <c r="AC2031"/>
      <c r="AD2031"/>
      <c r="AE2031"/>
      <c r="AF2031"/>
      <c r="AG2031"/>
      <c r="AH2031"/>
      <c r="AI2031"/>
      <c r="AJ2031"/>
      <c r="AK2031"/>
      <c r="AL2031"/>
      <c r="AM2031"/>
      <c r="AN2031"/>
      <c r="AO2031"/>
      <c r="AP2031"/>
      <c r="AQ2031"/>
      <c r="AR2031"/>
      <c r="AS2031"/>
      <c r="AT2031"/>
      <c r="AU2031"/>
      <c r="AV2031"/>
      <c r="AW2031"/>
      <c r="AX2031"/>
      <c r="AY2031"/>
      <c r="AZ2031"/>
      <c r="BA2031"/>
      <c r="BB2031"/>
      <c r="BC2031"/>
      <c r="BD2031"/>
      <c r="BE2031"/>
      <c r="BF2031"/>
      <c r="BG2031"/>
      <c r="BH2031"/>
      <c r="BI2031"/>
      <c r="BJ2031"/>
      <c r="BK2031"/>
      <c r="BL2031"/>
      <c r="BM2031"/>
      <c r="BN2031"/>
      <c r="BO2031"/>
      <c r="BP2031"/>
      <c r="BQ2031"/>
      <c r="BR2031"/>
      <c r="BS2031"/>
      <c r="BT2031"/>
      <c r="BU2031"/>
      <c r="BV2031"/>
      <c r="BW2031"/>
      <c r="BX2031"/>
      <c r="BY2031"/>
      <c r="BZ2031"/>
      <c r="CA2031"/>
      <c r="CB2031"/>
      <c r="CC2031"/>
      <c r="CD2031"/>
      <c r="CE2031"/>
      <c r="CF2031"/>
      <c r="CG2031"/>
      <c r="CH2031"/>
      <c r="CI2031"/>
      <c r="CJ2031"/>
      <c r="CK2031"/>
      <c r="CL2031"/>
      <c r="CM2031"/>
      <c r="CN2031"/>
      <c r="CO2031"/>
      <c r="CP2031"/>
      <c r="CQ2031"/>
      <c r="CR2031"/>
      <c r="CS2031"/>
      <c r="CT2031"/>
      <c r="CU2031"/>
      <c r="CV2031"/>
      <c r="CW2031"/>
      <c r="CX2031"/>
      <c r="CY2031"/>
      <c r="CZ2031"/>
      <c r="DA2031"/>
      <c r="DB2031"/>
      <c r="DC2031"/>
      <c r="DD2031"/>
      <c r="DE2031"/>
      <c r="DF2031"/>
      <c r="DG2031"/>
      <c r="DH2031"/>
      <c r="DI2031"/>
      <c r="DJ2031"/>
      <c r="DK2031"/>
      <c r="DL2031"/>
      <c r="DM2031"/>
      <c r="DN2031"/>
      <c r="DO2031"/>
      <c r="DP2031"/>
      <c r="DQ2031"/>
      <c r="DR2031"/>
      <c r="DS2031"/>
      <c r="DT2031"/>
      <c r="DU2031"/>
      <c r="DV2031"/>
      <c r="DW2031"/>
      <c r="DX2031"/>
      <c r="DY2031"/>
      <c r="DZ2031"/>
      <c r="EA2031"/>
      <c r="EB2031"/>
      <c r="EC2031"/>
      <c r="ED2031"/>
      <c r="EE2031"/>
      <c r="EF2031"/>
      <c r="EG2031"/>
      <c r="EH2031"/>
      <c r="EI2031"/>
      <c r="EJ2031"/>
      <c r="EK2031"/>
      <c r="EL2031"/>
      <c r="EM2031"/>
      <c r="EN2031"/>
      <c r="EO2031"/>
      <c r="EP2031"/>
      <c r="EQ2031"/>
      <c r="ER2031"/>
      <c r="ES2031"/>
      <c r="ET2031"/>
      <c r="EU2031"/>
      <c r="EV2031"/>
      <c r="EW2031"/>
      <c r="EX2031"/>
      <c r="EY2031"/>
      <c r="EZ2031"/>
      <c r="FA2031"/>
      <c r="FB2031"/>
      <c r="FC2031"/>
      <c r="FD2031"/>
      <c r="FE2031"/>
      <c r="FF2031"/>
      <c r="FG2031"/>
      <c r="FH2031"/>
      <c r="FI2031"/>
      <c r="FJ2031"/>
      <c r="FK2031"/>
      <c r="FL2031"/>
      <c r="FM2031"/>
      <c r="FN2031"/>
      <c r="FO2031"/>
      <c r="FP2031"/>
      <c r="FQ2031"/>
      <c r="FR2031"/>
      <c r="FS2031"/>
      <c r="FT2031"/>
      <c r="FU2031"/>
      <c r="FV2031"/>
      <c r="FW2031"/>
      <c r="FX2031"/>
      <c r="FY2031"/>
      <c r="FZ2031"/>
      <c r="GA2031"/>
      <c r="GB2031"/>
      <c r="GC2031"/>
      <c r="GD2031"/>
      <c r="GE2031"/>
      <c r="GF2031"/>
      <c r="GG2031"/>
      <c r="GH2031"/>
      <c r="GI2031"/>
      <c r="GJ2031"/>
      <c r="GK2031"/>
      <c r="GL2031"/>
      <c r="GM2031"/>
      <c r="GN2031"/>
      <c r="GO2031"/>
      <c r="GP2031"/>
      <c r="GQ2031"/>
      <c r="GR2031"/>
      <c r="GS2031"/>
      <c r="GT2031"/>
      <c r="GU2031"/>
      <c r="GV2031"/>
      <c r="GW2031"/>
      <c r="GX2031"/>
      <c r="GY2031"/>
      <c r="GZ2031"/>
      <c r="HA2031"/>
      <c r="HB2031"/>
      <c r="HC2031"/>
      <c r="HD2031"/>
      <c r="HE2031"/>
      <c r="HF2031"/>
      <c r="HG2031"/>
      <c r="HH2031"/>
      <c r="HI2031"/>
      <c r="HJ2031"/>
      <c r="HK2031"/>
      <c r="HL2031"/>
      <c r="HM2031"/>
      <c r="HN2031"/>
      <c r="HO2031"/>
      <c r="HP2031"/>
      <c r="HQ2031"/>
      <c r="HR2031"/>
      <c r="HS2031"/>
      <c r="HT2031"/>
      <c r="HU2031"/>
      <c r="HV2031"/>
      <c r="HW2031"/>
      <c r="HX2031"/>
      <c r="HY2031"/>
      <c r="HZ2031"/>
      <c r="IA2031"/>
      <c r="IB2031"/>
      <c r="IC2031"/>
      <c r="ID2031"/>
      <c r="IE2031"/>
      <c r="IF2031"/>
      <c r="IG2031"/>
      <c r="IH2031"/>
      <c r="II2031"/>
      <c r="IJ2031"/>
      <c r="IK2031"/>
      <c r="IL2031"/>
      <c r="IM2031"/>
      <c r="IN2031"/>
    </row>
    <row r="2032" spans="1:248">
      <c r="A2032" s="617"/>
      <c r="B2032" s="605"/>
      <c r="C2032" s="605"/>
      <c r="D2032" s="595"/>
      <c r="E2032" s="618"/>
      <c r="F2032" s="605"/>
      <c r="G2032"/>
      <c r="H2032"/>
      <c r="I2032"/>
      <c r="J2032"/>
      <c r="K2032"/>
      <c r="L2032"/>
      <c r="M2032"/>
      <c r="N2032"/>
      <c r="O2032"/>
      <c r="P2032"/>
      <c r="Q2032"/>
      <c r="R2032"/>
      <c r="S2032"/>
      <c r="T2032"/>
      <c r="U2032"/>
      <c r="V2032"/>
      <c r="W2032"/>
      <c r="X2032"/>
      <c r="Y2032"/>
      <c r="Z2032"/>
      <c r="AA2032"/>
      <c r="AB2032"/>
      <c r="AC2032"/>
      <c r="AD2032"/>
      <c r="AE2032"/>
      <c r="AF2032"/>
      <c r="AG2032"/>
      <c r="AH2032"/>
      <c r="AI2032"/>
      <c r="AJ2032"/>
      <c r="AK2032"/>
      <c r="AL2032"/>
      <c r="AM2032"/>
      <c r="AN2032"/>
      <c r="AO2032"/>
      <c r="AP2032"/>
      <c r="AQ2032"/>
      <c r="AR2032"/>
      <c r="AS2032"/>
      <c r="AT2032"/>
      <c r="AU2032"/>
      <c r="AV2032"/>
      <c r="AW2032"/>
      <c r="AX2032"/>
      <c r="AY2032"/>
      <c r="AZ2032"/>
      <c r="BA2032"/>
      <c r="BB2032"/>
      <c r="BC2032"/>
      <c r="BD2032"/>
      <c r="BE2032"/>
      <c r="BF2032"/>
      <c r="BG2032"/>
      <c r="BH2032"/>
      <c r="BI2032"/>
      <c r="BJ2032"/>
      <c r="BK2032"/>
      <c r="BL2032"/>
      <c r="BM2032"/>
      <c r="BN2032"/>
      <c r="BO2032"/>
      <c r="BP2032"/>
      <c r="BQ2032"/>
      <c r="BR2032"/>
      <c r="BS2032"/>
      <c r="BT2032"/>
      <c r="BU2032"/>
      <c r="BV2032"/>
      <c r="BW2032"/>
      <c r="BX2032"/>
      <c r="BY2032"/>
      <c r="BZ2032"/>
      <c r="CA2032"/>
      <c r="CB2032"/>
      <c r="CC2032"/>
      <c r="CD2032"/>
      <c r="CE2032"/>
      <c r="CF2032"/>
      <c r="CG2032"/>
      <c r="CH2032"/>
      <c r="CI2032"/>
      <c r="CJ2032"/>
      <c r="CK2032"/>
      <c r="CL2032"/>
      <c r="CM2032"/>
      <c r="CN2032"/>
      <c r="CO2032"/>
      <c r="CP2032"/>
      <c r="CQ2032"/>
      <c r="CR2032"/>
      <c r="CS2032"/>
      <c r="CT2032"/>
      <c r="CU2032"/>
      <c r="CV2032"/>
      <c r="CW2032"/>
      <c r="CX2032"/>
      <c r="CY2032"/>
      <c r="CZ2032"/>
      <c r="DA2032"/>
      <c r="DB2032"/>
      <c r="DC2032"/>
      <c r="DD2032"/>
      <c r="DE2032"/>
      <c r="DF2032"/>
      <c r="DG2032"/>
      <c r="DH2032"/>
      <c r="DI2032"/>
      <c r="DJ2032"/>
      <c r="DK2032"/>
      <c r="DL2032"/>
      <c r="DM2032"/>
      <c r="DN2032"/>
      <c r="DO2032"/>
      <c r="DP2032"/>
      <c r="DQ2032"/>
      <c r="DR2032"/>
      <c r="DS2032"/>
      <c r="DT2032"/>
      <c r="DU2032"/>
      <c r="DV2032"/>
      <c r="DW2032"/>
      <c r="DX2032"/>
      <c r="DY2032"/>
      <c r="DZ2032"/>
      <c r="EA2032"/>
      <c r="EB2032"/>
      <c r="EC2032"/>
      <c r="ED2032"/>
      <c r="EE2032"/>
      <c r="EF2032"/>
      <c r="EG2032"/>
      <c r="EH2032"/>
      <c r="EI2032"/>
      <c r="EJ2032"/>
      <c r="EK2032"/>
      <c r="EL2032"/>
      <c r="EM2032"/>
      <c r="EN2032"/>
      <c r="EO2032"/>
      <c r="EP2032"/>
      <c r="EQ2032"/>
      <c r="ER2032"/>
      <c r="ES2032"/>
      <c r="ET2032"/>
      <c r="EU2032"/>
      <c r="EV2032"/>
      <c r="EW2032"/>
      <c r="EX2032"/>
      <c r="EY2032"/>
      <c r="EZ2032"/>
      <c r="FA2032"/>
      <c r="FB2032"/>
      <c r="FC2032"/>
      <c r="FD2032"/>
      <c r="FE2032"/>
      <c r="FF2032"/>
      <c r="FG2032"/>
      <c r="FH2032"/>
      <c r="FI2032"/>
      <c r="FJ2032"/>
      <c r="FK2032"/>
      <c r="FL2032"/>
      <c r="FM2032"/>
      <c r="FN2032"/>
      <c r="FO2032"/>
      <c r="FP2032"/>
      <c r="FQ2032"/>
      <c r="FR2032"/>
      <c r="FS2032"/>
      <c r="FT2032"/>
      <c r="FU2032"/>
      <c r="FV2032"/>
      <c r="FW2032"/>
      <c r="FX2032"/>
      <c r="FY2032"/>
      <c r="FZ2032"/>
      <c r="GA2032"/>
      <c r="GB2032"/>
      <c r="GC2032"/>
      <c r="GD2032"/>
      <c r="GE2032"/>
      <c r="GF2032"/>
      <c r="GG2032"/>
      <c r="GH2032"/>
      <c r="GI2032"/>
      <c r="GJ2032"/>
      <c r="GK2032"/>
      <c r="GL2032"/>
      <c r="GM2032"/>
      <c r="GN2032"/>
      <c r="GO2032"/>
      <c r="GP2032"/>
      <c r="GQ2032"/>
      <c r="GR2032"/>
      <c r="GS2032"/>
      <c r="GT2032"/>
      <c r="GU2032"/>
      <c r="GV2032"/>
      <c r="GW2032"/>
      <c r="GX2032"/>
      <c r="GY2032"/>
      <c r="GZ2032"/>
      <c r="HA2032"/>
      <c r="HB2032"/>
      <c r="HC2032"/>
      <c r="HD2032"/>
      <c r="HE2032"/>
      <c r="HF2032"/>
      <c r="HG2032"/>
      <c r="HH2032"/>
      <c r="HI2032"/>
      <c r="HJ2032"/>
      <c r="HK2032"/>
      <c r="HL2032"/>
      <c r="HM2032"/>
      <c r="HN2032"/>
      <c r="HO2032"/>
      <c r="HP2032"/>
      <c r="HQ2032"/>
      <c r="HR2032"/>
      <c r="HS2032"/>
      <c r="HT2032"/>
      <c r="HU2032"/>
      <c r="HV2032"/>
      <c r="HW2032"/>
      <c r="HX2032"/>
      <c r="HY2032"/>
      <c r="HZ2032"/>
      <c r="IA2032"/>
      <c r="IB2032"/>
      <c r="IC2032"/>
      <c r="ID2032"/>
      <c r="IE2032"/>
      <c r="IF2032"/>
      <c r="IG2032"/>
      <c r="IH2032"/>
      <c r="II2032"/>
      <c r="IJ2032"/>
      <c r="IK2032"/>
      <c r="IL2032"/>
      <c r="IM2032"/>
      <c r="IN2032"/>
    </row>
    <row r="2033" ht="15.95" customHeight="1" spans="1:248">
      <c r="A2033" s="595" t="s">
        <v>2613</v>
      </c>
      <c r="B2033" s="627" t="s">
        <v>2614</v>
      </c>
      <c r="C2033" s="627"/>
      <c r="D2033" s="595"/>
      <c r="E2033" s="598">
        <f>E2034</f>
        <v>0</v>
      </c>
      <c r="F2033" s="605"/>
      <c r="G2033"/>
      <c r="H2033"/>
      <c r="I2033"/>
      <c r="J2033"/>
      <c r="K2033"/>
      <c r="L2033"/>
      <c r="M2033"/>
      <c r="N2033"/>
      <c r="O2033"/>
      <c r="P2033"/>
      <c r="Q2033"/>
      <c r="R2033"/>
      <c r="S2033"/>
      <c r="T2033"/>
      <c r="U2033"/>
      <c r="V2033"/>
      <c r="W2033"/>
      <c r="X2033"/>
      <c r="Y2033"/>
      <c r="Z2033"/>
      <c r="AA2033"/>
      <c r="AB2033"/>
      <c r="AC2033"/>
      <c r="AD2033"/>
      <c r="AE2033"/>
      <c r="AF2033"/>
      <c r="AG2033"/>
      <c r="AH2033"/>
      <c r="AI2033"/>
      <c r="AJ2033"/>
      <c r="AK2033"/>
      <c r="AL2033"/>
      <c r="AM2033"/>
      <c r="AN2033"/>
      <c r="AO2033"/>
      <c r="AP2033"/>
      <c r="AQ2033"/>
      <c r="AR2033"/>
      <c r="AS2033"/>
      <c r="AT2033"/>
      <c r="AU2033"/>
      <c r="AV2033"/>
      <c r="AW2033"/>
      <c r="AX2033"/>
      <c r="AY2033"/>
      <c r="AZ2033"/>
      <c r="BA2033"/>
      <c r="BB2033"/>
      <c r="BC2033"/>
      <c r="BD2033"/>
      <c r="BE2033"/>
      <c r="BF2033"/>
      <c r="BG2033"/>
      <c r="BH2033"/>
      <c r="BI2033"/>
      <c r="BJ2033"/>
      <c r="BK2033"/>
      <c r="BL2033"/>
      <c r="BM2033"/>
      <c r="BN2033"/>
      <c r="BO2033"/>
      <c r="BP2033"/>
      <c r="BQ2033"/>
      <c r="BR2033"/>
      <c r="BS2033"/>
      <c r="BT2033"/>
      <c r="BU2033"/>
      <c r="BV2033"/>
      <c r="BW2033"/>
      <c r="BX2033"/>
      <c r="BY2033"/>
      <c r="BZ2033"/>
      <c r="CA2033"/>
      <c r="CB2033"/>
      <c r="CC2033"/>
      <c r="CD2033"/>
      <c r="CE2033"/>
      <c r="CF2033"/>
      <c r="CG2033"/>
      <c r="CH2033"/>
      <c r="CI2033"/>
      <c r="CJ2033"/>
      <c r="CK2033"/>
      <c r="CL2033"/>
      <c r="CM2033"/>
      <c r="CN2033"/>
      <c r="CO2033"/>
      <c r="CP2033"/>
      <c r="CQ2033"/>
      <c r="CR2033"/>
      <c r="CS2033"/>
      <c r="CT2033"/>
      <c r="CU2033"/>
      <c r="CV2033"/>
      <c r="CW2033"/>
      <c r="CX2033"/>
      <c r="CY2033"/>
      <c r="CZ2033"/>
      <c r="DA2033"/>
      <c r="DB2033"/>
      <c r="DC2033"/>
      <c r="DD2033"/>
      <c r="DE2033"/>
      <c r="DF2033"/>
      <c r="DG2033"/>
      <c r="DH2033"/>
      <c r="DI2033"/>
      <c r="DJ2033"/>
      <c r="DK2033"/>
      <c r="DL2033"/>
      <c r="DM2033"/>
      <c r="DN2033"/>
      <c r="DO2033"/>
      <c r="DP2033"/>
      <c r="DQ2033"/>
      <c r="DR2033"/>
      <c r="DS2033"/>
      <c r="DT2033"/>
      <c r="DU2033"/>
      <c r="DV2033"/>
      <c r="DW2033"/>
      <c r="DX2033"/>
      <c r="DY2033"/>
      <c r="DZ2033"/>
      <c r="EA2033"/>
      <c r="EB2033"/>
      <c r="EC2033"/>
      <c r="ED2033"/>
      <c r="EE2033"/>
      <c r="EF2033"/>
      <c r="EG2033"/>
      <c r="EH2033"/>
      <c r="EI2033"/>
      <c r="EJ2033"/>
      <c r="EK2033"/>
      <c r="EL2033"/>
      <c r="EM2033"/>
      <c r="EN2033"/>
      <c r="EO2033"/>
      <c r="EP2033"/>
      <c r="EQ2033"/>
      <c r="ER2033"/>
      <c r="ES2033"/>
      <c r="ET2033"/>
      <c r="EU2033"/>
      <c r="EV2033"/>
      <c r="EW2033"/>
      <c r="EX2033"/>
      <c r="EY2033"/>
      <c r="EZ2033"/>
      <c r="FA2033"/>
      <c r="FB2033"/>
      <c r="FC2033"/>
      <c r="FD2033"/>
      <c r="FE2033"/>
      <c r="FF2033"/>
      <c r="FG2033"/>
      <c r="FH2033"/>
      <c r="FI2033"/>
      <c r="FJ2033"/>
      <c r="FK2033"/>
      <c r="FL2033"/>
      <c r="FM2033"/>
      <c r="FN2033"/>
      <c r="FO2033"/>
      <c r="FP2033"/>
      <c r="FQ2033"/>
      <c r="FR2033"/>
      <c r="FS2033"/>
      <c r="FT2033"/>
      <c r="FU2033"/>
      <c r="FV2033"/>
      <c r="FW2033"/>
      <c r="FX2033"/>
      <c r="FY2033"/>
      <c r="FZ2033"/>
      <c r="GA2033"/>
      <c r="GB2033"/>
      <c r="GC2033"/>
      <c r="GD2033"/>
      <c r="GE2033"/>
      <c r="GF2033"/>
      <c r="GG2033"/>
      <c r="GH2033"/>
      <c r="GI2033"/>
      <c r="GJ2033"/>
      <c r="GK2033"/>
      <c r="GL2033"/>
      <c r="GM2033"/>
      <c r="GN2033"/>
      <c r="GO2033"/>
      <c r="GP2033"/>
      <c r="GQ2033"/>
      <c r="GR2033"/>
      <c r="GS2033"/>
      <c r="GT2033"/>
      <c r="GU2033"/>
      <c r="GV2033"/>
      <c r="GW2033"/>
      <c r="GX2033"/>
      <c r="GY2033"/>
      <c r="GZ2033"/>
      <c r="HA2033"/>
      <c r="HB2033"/>
      <c r="HC2033"/>
      <c r="HD2033"/>
      <c r="HE2033"/>
      <c r="HF2033"/>
      <c r="HG2033"/>
      <c r="HH2033"/>
      <c r="HI2033"/>
      <c r="HJ2033"/>
      <c r="HK2033"/>
      <c r="HL2033"/>
      <c r="HM2033"/>
      <c r="HN2033"/>
      <c r="HO2033"/>
      <c r="HP2033"/>
      <c r="HQ2033"/>
      <c r="HR2033"/>
      <c r="HS2033"/>
      <c r="HT2033"/>
      <c r="HU2033"/>
      <c r="HV2033"/>
      <c r="HW2033"/>
      <c r="HX2033"/>
      <c r="HY2033"/>
      <c r="HZ2033"/>
      <c r="IA2033"/>
      <c r="IB2033"/>
      <c r="IC2033"/>
      <c r="ID2033"/>
      <c r="IE2033"/>
      <c r="IF2033"/>
      <c r="IG2033"/>
      <c r="IH2033"/>
      <c r="II2033"/>
      <c r="IJ2033"/>
      <c r="IK2033"/>
      <c r="IL2033"/>
      <c r="IM2033"/>
      <c r="IN2033"/>
    </row>
    <row r="2034" ht="15.95" customHeight="1" spans="1:248">
      <c r="A2034" s="407" t="s">
        <v>2574</v>
      </c>
      <c r="B2034" s="611" t="s">
        <v>2615</v>
      </c>
      <c r="C2034" s="326" t="s">
        <v>2616</v>
      </c>
      <c r="D2034" s="407"/>
      <c r="E2034" s="628">
        <v>0</v>
      </c>
      <c r="F2034" s="338"/>
      <c r="G2034"/>
      <c r="H2034"/>
      <c r="I2034"/>
      <c r="J2034"/>
      <c r="K2034"/>
      <c r="L2034"/>
      <c r="M2034"/>
      <c r="N2034"/>
      <c r="O2034"/>
      <c r="P2034"/>
      <c r="Q2034"/>
      <c r="R2034"/>
      <c r="S2034"/>
      <c r="T2034"/>
      <c r="U2034"/>
      <c r="V2034"/>
      <c r="W2034"/>
      <c r="X2034"/>
      <c r="Y2034"/>
      <c r="Z2034"/>
      <c r="AA2034"/>
      <c r="AB2034"/>
      <c r="AC2034"/>
      <c r="AD2034"/>
      <c r="AE2034"/>
      <c r="AF2034"/>
      <c r="AG2034"/>
      <c r="AH2034"/>
      <c r="AI2034"/>
      <c r="AJ2034"/>
      <c r="AK2034"/>
      <c r="AL2034"/>
      <c r="AM2034"/>
      <c r="AN2034"/>
      <c r="AO2034"/>
      <c r="AP2034"/>
      <c r="AQ2034"/>
      <c r="AR2034"/>
      <c r="AS2034"/>
      <c r="AT2034"/>
      <c r="AU2034"/>
      <c r="AV2034"/>
      <c r="AW2034"/>
      <c r="AX2034"/>
      <c r="AY2034"/>
      <c r="AZ2034"/>
      <c r="BA2034"/>
      <c r="BB2034"/>
      <c r="BC2034"/>
      <c r="BD2034"/>
      <c r="BE2034"/>
      <c r="BF2034"/>
      <c r="BG2034"/>
      <c r="BH2034"/>
      <c r="BI2034"/>
      <c r="BJ2034"/>
      <c r="BK2034"/>
      <c r="BL2034"/>
      <c r="BM2034"/>
      <c r="BN2034"/>
      <c r="BO2034"/>
      <c r="BP2034"/>
      <c r="BQ2034"/>
      <c r="BR2034"/>
      <c r="BS2034"/>
      <c r="BT2034"/>
      <c r="BU2034"/>
      <c r="BV2034"/>
      <c r="BW2034"/>
      <c r="BX2034"/>
      <c r="BY2034"/>
      <c r="BZ2034"/>
      <c r="CA2034"/>
      <c r="CB2034"/>
      <c r="CC2034"/>
      <c r="CD2034"/>
      <c r="CE2034"/>
      <c r="CF2034"/>
      <c r="CG2034"/>
      <c r="CH2034"/>
      <c r="CI2034"/>
      <c r="CJ2034"/>
      <c r="CK2034"/>
      <c r="CL2034"/>
      <c r="CM2034"/>
      <c r="CN2034"/>
      <c r="CO2034"/>
      <c r="CP2034"/>
      <c r="CQ2034"/>
      <c r="CR2034"/>
      <c r="CS2034"/>
      <c r="CT2034"/>
      <c r="CU2034"/>
      <c r="CV2034"/>
      <c r="CW2034"/>
      <c r="CX2034"/>
      <c r="CY2034"/>
      <c r="CZ2034"/>
      <c r="DA2034"/>
      <c r="DB2034"/>
      <c r="DC2034"/>
      <c r="DD2034"/>
      <c r="DE2034"/>
      <c r="DF2034"/>
      <c r="DG2034"/>
      <c r="DH2034"/>
      <c r="DI2034"/>
      <c r="DJ2034"/>
      <c r="DK2034"/>
      <c r="DL2034"/>
      <c r="DM2034"/>
      <c r="DN2034"/>
      <c r="DO2034"/>
      <c r="DP2034"/>
      <c r="DQ2034"/>
      <c r="DR2034"/>
      <c r="DS2034"/>
      <c r="DT2034"/>
      <c r="DU2034"/>
      <c r="DV2034"/>
      <c r="DW2034"/>
      <c r="DX2034"/>
      <c r="DY2034"/>
      <c r="DZ2034"/>
      <c r="EA2034"/>
      <c r="EB2034"/>
      <c r="EC2034"/>
      <c r="ED2034"/>
      <c r="EE2034"/>
      <c r="EF2034"/>
      <c r="EG2034"/>
      <c r="EH2034"/>
      <c r="EI2034"/>
      <c r="EJ2034"/>
      <c r="EK2034"/>
      <c r="EL2034"/>
      <c r="EM2034"/>
      <c r="EN2034"/>
      <c r="EO2034"/>
      <c r="EP2034"/>
      <c r="EQ2034"/>
      <c r="ER2034"/>
      <c r="ES2034"/>
      <c r="ET2034"/>
      <c r="EU2034"/>
      <c r="EV2034"/>
      <c r="EW2034"/>
      <c r="EX2034"/>
      <c r="EY2034"/>
      <c r="EZ2034"/>
      <c r="FA2034"/>
      <c r="FB2034"/>
      <c r="FC2034"/>
      <c r="FD2034"/>
      <c r="FE2034"/>
      <c r="FF2034"/>
      <c r="FG2034"/>
      <c r="FH2034"/>
      <c r="FI2034"/>
      <c r="FJ2034"/>
      <c r="FK2034"/>
      <c r="FL2034"/>
      <c r="FM2034"/>
      <c r="FN2034"/>
      <c r="FO2034"/>
      <c r="FP2034"/>
      <c r="FQ2034"/>
      <c r="FR2034"/>
      <c r="FS2034"/>
      <c r="FT2034"/>
      <c r="FU2034"/>
      <c r="FV2034"/>
      <c r="FW2034"/>
      <c r="FX2034"/>
      <c r="FY2034"/>
      <c r="FZ2034"/>
      <c r="GA2034"/>
      <c r="GB2034"/>
      <c r="GC2034"/>
      <c r="GD2034"/>
      <c r="GE2034"/>
      <c r="GF2034"/>
      <c r="GG2034"/>
      <c r="GH2034"/>
      <c r="GI2034"/>
      <c r="GJ2034"/>
      <c r="GK2034"/>
      <c r="GL2034"/>
      <c r="GM2034"/>
      <c r="GN2034"/>
      <c r="GO2034"/>
      <c r="GP2034"/>
      <c r="GQ2034"/>
      <c r="GR2034"/>
      <c r="GS2034"/>
      <c r="GT2034"/>
      <c r="GU2034"/>
      <c r="GV2034"/>
      <c r="GW2034"/>
      <c r="GX2034"/>
      <c r="GY2034"/>
      <c r="GZ2034"/>
      <c r="HA2034"/>
      <c r="HB2034"/>
      <c r="HC2034"/>
      <c r="HD2034"/>
      <c r="HE2034"/>
      <c r="HF2034"/>
      <c r="HG2034"/>
      <c r="HH2034"/>
      <c r="HI2034"/>
      <c r="HJ2034"/>
      <c r="HK2034"/>
      <c r="HL2034"/>
      <c r="HM2034"/>
      <c r="HN2034"/>
      <c r="HO2034"/>
      <c r="HP2034"/>
      <c r="HQ2034"/>
      <c r="HR2034"/>
      <c r="HS2034"/>
      <c r="HT2034"/>
      <c r="HU2034"/>
      <c r="HV2034"/>
      <c r="HW2034"/>
      <c r="HX2034"/>
      <c r="HY2034"/>
      <c r="HZ2034"/>
      <c r="IA2034"/>
      <c r="IB2034"/>
      <c r="IC2034"/>
      <c r="ID2034"/>
      <c r="IE2034"/>
      <c r="IF2034"/>
      <c r="IG2034"/>
      <c r="IH2034"/>
      <c r="II2034"/>
      <c r="IJ2034"/>
      <c r="IK2034"/>
      <c r="IL2034"/>
      <c r="IM2034"/>
      <c r="IN2034"/>
    </row>
    <row r="2035" spans="1:248">
      <c r="A2035" s="604"/>
      <c r="B2035" s="604"/>
      <c r="C2035" s="604"/>
      <c r="D2035" s="608"/>
      <c r="E2035" s="616"/>
      <c r="F2035" s="616"/>
      <c r="G2035"/>
      <c r="H2035"/>
      <c r="I2035"/>
      <c r="J2035"/>
      <c r="K2035"/>
      <c r="L2035"/>
      <c r="M2035"/>
      <c r="N2035"/>
      <c r="O2035"/>
      <c r="P2035"/>
      <c r="Q2035"/>
      <c r="R2035"/>
      <c r="S2035"/>
      <c r="T2035"/>
      <c r="U2035"/>
      <c r="V2035"/>
      <c r="W2035"/>
      <c r="X2035"/>
      <c r="Y2035"/>
      <c r="Z2035"/>
      <c r="AA2035"/>
      <c r="AB2035"/>
      <c r="AC2035"/>
      <c r="AD2035"/>
      <c r="AE2035"/>
      <c r="AF2035"/>
      <c r="AG2035"/>
      <c r="AH2035"/>
      <c r="AI2035"/>
      <c r="AJ2035"/>
      <c r="AK2035"/>
      <c r="AL2035"/>
      <c r="AM2035"/>
      <c r="AN2035"/>
      <c r="AO2035"/>
      <c r="AP2035"/>
      <c r="AQ2035"/>
      <c r="AR2035"/>
      <c r="AS2035"/>
      <c r="AT2035"/>
      <c r="AU2035"/>
      <c r="AV2035"/>
      <c r="AW2035"/>
      <c r="AX2035"/>
      <c r="AY2035"/>
      <c r="AZ2035"/>
      <c r="BA2035"/>
      <c r="BB2035"/>
      <c r="BC2035"/>
      <c r="BD2035"/>
      <c r="BE2035"/>
      <c r="BF2035"/>
      <c r="BG2035"/>
      <c r="BH2035"/>
      <c r="BI2035"/>
      <c r="BJ2035"/>
      <c r="BK2035"/>
      <c r="BL2035"/>
      <c r="BM2035"/>
      <c r="BN2035"/>
      <c r="BO2035"/>
      <c r="BP2035"/>
      <c r="BQ2035"/>
      <c r="BR2035"/>
      <c r="BS2035"/>
      <c r="BT2035"/>
      <c r="BU2035"/>
      <c r="BV2035"/>
      <c r="BW2035"/>
      <c r="BX2035"/>
      <c r="BY2035"/>
      <c r="BZ2035"/>
      <c r="CA2035"/>
      <c r="CB2035"/>
      <c r="CC2035"/>
      <c r="CD2035"/>
      <c r="CE2035"/>
      <c r="CF2035"/>
      <c r="CG2035"/>
      <c r="CH2035"/>
      <c r="CI2035"/>
      <c r="CJ2035"/>
      <c r="CK2035"/>
      <c r="CL2035"/>
      <c r="CM2035"/>
      <c r="CN2035"/>
      <c r="CO2035"/>
      <c r="CP2035"/>
      <c r="CQ2035"/>
      <c r="CR2035"/>
      <c r="CS2035"/>
      <c r="CT2035"/>
      <c r="CU2035"/>
      <c r="CV2035"/>
      <c r="CW2035"/>
      <c r="CX2035"/>
      <c r="CY2035"/>
      <c r="CZ2035"/>
      <c r="DA2035"/>
      <c r="DB2035"/>
      <c r="DC2035"/>
      <c r="DD2035"/>
      <c r="DE2035"/>
      <c r="DF2035"/>
      <c r="DG2035"/>
      <c r="DH2035"/>
      <c r="DI2035"/>
      <c r="DJ2035"/>
      <c r="DK2035"/>
      <c r="DL2035"/>
      <c r="DM2035"/>
      <c r="DN2035"/>
      <c r="DO2035"/>
      <c r="DP2035"/>
      <c r="DQ2035"/>
      <c r="DR2035"/>
      <c r="DS2035"/>
      <c r="DT2035"/>
      <c r="DU2035"/>
      <c r="DV2035"/>
      <c r="DW2035"/>
      <c r="DX2035"/>
      <c r="DY2035"/>
      <c r="DZ2035"/>
      <c r="EA2035"/>
      <c r="EB2035"/>
      <c r="EC2035"/>
      <c r="ED2035"/>
      <c r="EE2035"/>
      <c r="EF2035"/>
      <c r="EG2035"/>
      <c r="EH2035"/>
      <c r="EI2035"/>
      <c r="EJ2035"/>
      <c r="EK2035"/>
      <c r="EL2035"/>
      <c r="EM2035"/>
      <c r="EN2035"/>
      <c r="EO2035"/>
      <c r="EP2035"/>
      <c r="EQ2035"/>
      <c r="ER2035"/>
      <c r="ES2035"/>
      <c r="ET2035"/>
      <c r="EU2035"/>
      <c r="EV2035"/>
      <c r="EW2035"/>
      <c r="EX2035"/>
      <c r="EY2035"/>
      <c r="EZ2035"/>
      <c r="FA2035"/>
      <c r="FB2035"/>
      <c r="FC2035"/>
      <c r="FD2035"/>
      <c r="FE2035"/>
      <c r="FF2035"/>
      <c r="FG2035"/>
      <c r="FH2035"/>
      <c r="FI2035"/>
      <c r="FJ2035"/>
      <c r="FK2035"/>
      <c r="FL2035"/>
      <c r="FM2035"/>
      <c r="FN2035"/>
      <c r="FO2035"/>
      <c r="FP2035"/>
      <c r="FQ2035"/>
      <c r="FR2035"/>
      <c r="FS2035"/>
      <c r="FT2035"/>
      <c r="FU2035"/>
      <c r="FV2035"/>
      <c r="FW2035"/>
      <c r="FX2035"/>
      <c r="FY2035"/>
      <c r="FZ2035"/>
      <c r="GA2035"/>
      <c r="GB2035"/>
      <c r="GC2035"/>
      <c r="GD2035"/>
      <c r="GE2035"/>
      <c r="GF2035"/>
      <c r="GG2035"/>
      <c r="GH2035"/>
      <c r="GI2035"/>
      <c r="GJ2035"/>
      <c r="GK2035"/>
      <c r="GL2035"/>
      <c r="GM2035"/>
      <c r="GN2035"/>
      <c r="GO2035"/>
      <c r="GP2035"/>
      <c r="GQ2035"/>
      <c r="GR2035"/>
      <c r="GS2035"/>
      <c r="GT2035"/>
      <c r="GU2035"/>
      <c r="GV2035"/>
      <c r="GW2035"/>
      <c r="GX2035"/>
      <c r="GY2035"/>
      <c r="GZ2035"/>
      <c r="HA2035"/>
      <c r="HB2035"/>
      <c r="HC2035"/>
      <c r="HD2035"/>
      <c r="HE2035"/>
      <c r="HF2035"/>
      <c r="HG2035"/>
      <c r="HH2035"/>
      <c r="HI2035"/>
      <c r="HJ2035"/>
      <c r="HK2035"/>
      <c r="HL2035"/>
      <c r="HM2035"/>
      <c r="HN2035"/>
      <c r="HO2035"/>
      <c r="HP2035"/>
      <c r="HQ2035"/>
      <c r="HR2035"/>
      <c r="HS2035"/>
      <c r="HT2035"/>
      <c r="HU2035"/>
      <c r="HV2035"/>
      <c r="HW2035"/>
      <c r="HX2035"/>
      <c r="HY2035"/>
      <c r="HZ2035"/>
      <c r="IA2035"/>
      <c r="IB2035"/>
      <c r="IC2035"/>
      <c r="ID2035"/>
      <c r="IE2035"/>
      <c r="IF2035"/>
      <c r="IG2035"/>
      <c r="IH2035"/>
      <c r="II2035"/>
      <c r="IJ2035"/>
      <c r="IK2035"/>
      <c r="IL2035"/>
      <c r="IM2035"/>
      <c r="IN2035"/>
    </row>
    <row r="2036" spans="1:248">
      <c r="A2036" s="134" t="s">
        <v>1756</v>
      </c>
      <c r="B2036" s="134"/>
      <c r="C2036" s="134"/>
      <c r="D2036" s="629"/>
      <c r="E2036" s="134"/>
      <c r="F2036" s="134"/>
      <c r="G2036"/>
      <c r="H2036"/>
      <c r="I2036"/>
      <c r="J2036"/>
      <c r="K2036"/>
      <c r="L2036"/>
      <c r="M2036"/>
      <c r="N2036"/>
      <c r="O2036"/>
      <c r="P2036"/>
      <c r="Q2036"/>
      <c r="R2036"/>
      <c r="S2036"/>
      <c r="T2036"/>
      <c r="U2036"/>
      <c r="V2036"/>
      <c r="W2036"/>
      <c r="X2036"/>
      <c r="Y2036"/>
      <c r="Z2036"/>
      <c r="AA2036"/>
      <c r="AB2036"/>
      <c r="AC2036"/>
      <c r="AD2036"/>
      <c r="AE2036"/>
      <c r="AF2036"/>
      <c r="AG2036"/>
      <c r="AH2036"/>
      <c r="AI2036"/>
      <c r="AJ2036"/>
      <c r="AK2036"/>
      <c r="AL2036"/>
      <c r="AM2036"/>
      <c r="AN2036"/>
      <c r="AO2036"/>
      <c r="AP2036"/>
      <c r="AQ2036"/>
      <c r="AR2036"/>
      <c r="AS2036"/>
      <c r="AT2036"/>
      <c r="AU2036"/>
      <c r="AV2036"/>
      <c r="AW2036"/>
      <c r="AX2036"/>
      <c r="AY2036"/>
      <c r="AZ2036"/>
      <c r="BA2036"/>
      <c r="BB2036"/>
      <c r="BC2036"/>
      <c r="BD2036"/>
      <c r="BE2036"/>
      <c r="BF2036"/>
      <c r="BG2036"/>
      <c r="BH2036"/>
      <c r="BI2036"/>
      <c r="BJ2036"/>
      <c r="BK2036"/>
      <c r="BL2036"/>
      <c r="BM2036"/>
      <c r="BN2036"/>
      <c r="BO2036"/>
      <c r="BP2036"/>
      <c r="BQ2036"/>
      <c r="BR2036"/>
      <c r="BS2036"/>
      <c r="BT2036"/>
      <c r="BU2036"/>
      <c r="BV2036"/>
      <c r="BW2036"/>
      <c r="BX2036"/>
      <c r="BY2036"/>
      <c r="BZ2036"/>
      <c r="CA2036"/>
      <c r="CB2036"/>
      <c r="CC2036"/>
      <c r="CD2036"/>
      <c r="CE2036"/>
      <c r="CF2036"/>
      <c r="CG2036"/>
      <c r="CH2036"/>
      <c r="CI2036"/>
      <c r="CJ2036"/>
      <c r="CK2036"/>
      <c r="CL2036"/>
      <c r="CM2036"/>
      <c r="CN2036"/>
      <c r="CO2036"/>
      <c r="CP2036"/>
      <c r="CQ2036"/>
      <c r="CR2036"/>
      <c r="CS2036"/>
      <c r="CT2036"/>
      <c r="CU2036"/>
      <c r="CV2036"/>
      <c r="CW2036"/>
      <c r="CX2036"/>
      <c r="CY2036"/>
      <c r="CZ2036"/>
      <c r="DA2036"/>
      <c r="DB2036"/>
      <c r="DC2036"/>
      <c r="DD2036"/>
      <c r="DE2036"/>
      <c r="DF2036"/>
      <c r="DG2036"/>
      <c r="DH2036"/>
      <c r="DI2036"/>
      <c r="DJ2036"/>
      <c r="DK2036"/>
      <c r="DL2036"/>
      <c r="DM2036"/>
      <c r="DN2036"/>
      <c r="DO2036"/>
      <c r="DP2036"/>
      <c r="DQ2036"/>
      <c r="DR2036"/>
      <c r="DS2036"/>
      <c r="DT2036"/>
      <c r="DU2036"/>
      <c r="DV2036"/>
      <c r="DW2036"/>
      <c r="DX2036"/>
      <c r="DY2036"/>
      <c r="DZ2036"/>
      <c r="EA2036"/>
      <c r="EB2036"/>
      <c r="EC2036"/>
      <c r="ED2036"/>
      <c r="EE2036"/>
      <c r="EF2036"/>
      <c r="EG2036"/>
      <c r="EH2036"/>
      <c r="EI2036"/>
      <c r="EJ2036"/>
      <c r="EK2036"/>
      <c r="EL2036"/>
      <c r="EM2036"/>
      <c r="EN2036"/>
      <c r="EO2036"/>
      <c r="EP2036"/>
      <c r="EQ2036"/>
      <c r="ER2036"/>
      <c r="ES2036"/>
      <c r="ET2036"/>
      <c r="EU2036"/>
      <c r="EV2036"/>
      <c r="EW2036"/>
      <c r="EX2036"/>
      <c r="EY2036"/>
      <c r="EZ2036"/>
      <c r="FA2036"/>
      <c r="FB2036"/>
      <c r="FC2036"/>
      <c r="FD2036"/>
      <c r="FE2036"/>
      <c r="FF2036"/>
      <c r="FG2036"/>
      <c r="FH2036"/>
      <c r="FI2036"/>
      <c r="FJ2036"/>
      <c r="FK2036"/>
      <c r="FL2036"/>
      <c r="FM2036"/>
      <c r="FN2036"/>
      <c r="FO2036"/>
      <c r="FP2036"/>
      <c r="FQ2036"/>
      <c r="FR2036"/>
      <c r="FS2036"/>
      <c r="FT2036"/>
      <c r="FU2036"/>
      <c r="FV2036"/>
      <c r="FW2036"/>
      <c r="FX2036"/>
      <c r="FY2036"/>
      <c r="FZ2036"/>
      <c r="GA2036"/>
      <c r="GB2036"/>
      <c r="GC2036"/>
      <c r="GD2036"/>
      <c r="GE2036"/>
      <c r="GF2036"/>
      <c r="GG2036"/>
      <c r="GH2036"/>
      <c r="GI2036"/>
      <c r="GJ2036"/>
      <c r="GK2036"/>
      <c r="GL2036"/>
      <c r="GM2036"/>
      <c r="GN2036"/>
      <c r="GO2036"/>
      <c r="GP2036"/>
      <c r="GQ2036"/>
      <c r="GR2036"/>
      <c r="GS2036"/>
      <c r="GT2036"/>
      <c r="GU2036"/>
      <c r="GV2036"/>
      <c r="GW2036"/>
      <c r="GX2036"/>
      <c r="GY2036"/>
      <c r="GZ2036"/>
      <c r="HA2036"/>
      <c r="HB2036"/>
      <c r="HC2036"/>
      <c r="HD2036"/>
      <c r="HE2036"/>
      <c r="HF2036"/>
      <c r="HG2036"/>
      <c r="HH2036"/>
      <c r="HI2036"/>
      <c r="HJ2036"/>
      <c r="HK2036"/>
      <c r="HL2036"/>
      <c r="HM2036"/>
      <c r="HN2036"/>
      <c r="HO2036"/>
      <c r="HP2036"/>
      <c r="HQ2036"/>
      <c r="HR2036"/>
      <c r="HS2036"/>
      <c r="HT2036"/>
      <c r="HU2036"/>
      <c r="HV2036"/>
      <c r="HW2036"/>
      <c r="HX2036"/>
      <c r="HY2036"/>
      <c r="HZ2036"/>
      <c r="IA2036"/>
      <c r="IB2036"/>
      <c r="IC2036"/>
      <c r="ID2036"/>
      <c r="IE2036"/>
      <c r="IF2036"/>
      <c r="IG2036"/>
      <c r="IH2036"/>
      <c r="II2036"/>
      <c r="IJ2036"/>
      <c r="IK2036"/>
      <c r="IL2036"/>
      <c r="IM2036"/>
      <c r="IN2036"/>
    </row>
    <row r="2037" spans="1:248">
      <c r="A2037" s="137" t="s">
        <v>2617</v>
      </c>
      <c r="B2037" s="137"/>
      <c r="C2037" s="137"/>
      <c r="D2037" s="630"/>
      <c r="E2037" s="137"/>
      <c r="F2037" s="137"/>
      <c r="G2037"/>
      <c r="H2037"/>
      <c r="I2037"/>
      <c r="J2037"/>
      <c r="K2037"/>
      <c r="L2037"/>
      <c r="M2037"/>
      <c r="N2037"/>
      <c r="O2037"/>
      <c r="P2037"/>
      <c r="Q2037"/>
      <c r="R2037"/>
      <c r="S2037"/>
      <c r="T2037"/>
      <c r="U2037"/>
      <c r="V2037"/>
      <c r="W2037"/>
      <c r="X2037"/>
      <c r="Y2037"/>
      <c r="Z2037"/>
      <c r="AA2037"/>
      <c r="AB2037"/>
      <c r="AC2037"/>
      <c r="AD2037"/>
      <c r="AE2037"/>
      <c r="AF2037"/>
      <c r="AG2037"/>
      <c r="AH2037"/>
      <c r="AI2037"/>
      <c r="AJ2037"/>
      <c r="AK2037"/>
      <c r="AL2037"/>
      <c r="AM2037"/>
      <c r="AN2037"/>
      <c r="AO2037"/>
      <c r="AP2037"/>
      <c r="AQ2037"/>
      <c r="AR2037"/>
      <c r="AS2037"/>
      <c r="AT2037"/>
      <c r="AU2037"/>
      <c r="AV2037"/>
      <c r="AW2037"/>
      <c r="AX2037"/>
      <c r="AY2037"/>
      <c r="AZ2037"/>
      <c r="BA2037"/>
      <c r="BB2037"/>
      <c r="BC2037"/>
      <c r="BD2037"/>
      <c r="BE2037"/>
      <c r="BF2037"/>
      <c r="BG2037"/>
      <c r="BH2037"/>
      <c r="BI2037"/>
      <c r="BJ2037"/>
      <c r="BK2037"/>
      <c r="BL2037"/>
      <c r="BM2037"/>
      <c r="BN2037"/>
      <c r="BO2037"/>
      <c r="BP2037"/>
      <c r="BQ2037"/>
      <c r="BR2037"/>
      <c r="BS2037"/>
      <c r="BT2037"/>
      <c r="BU2037"/>
      <c r="BV2037"/>
      <c r="BW2037"/>
      <c r="BX2037"/>
      <c r="BY2037"/>
      <c r="BZ2037"/>
      <c r="CA2037"/>
      <c r="CB2037"/>
      <c r="CC2037"/>
      <c r="CD2037"/>
      <c r="CE2037"/>
      <c r="CF2037"/>
      <c r="CG2037"/>
      <c r="CH2037"/>
      <c r="CI2037"/>
      <c r="CJ2037"/>
      <c r="CK2037"/>
      <c r="CL2037"/>
      <c r="CM2037"/>
      <c r="CN2037"/>
      <c r="CO2037"/>
      <c r="CP2037"/>
      <c r="CQ2037"/>
      <c r="CR2037"/>
      <c r="CS2037"/>
      <c r="CT2037"/>
      <c r="CU2037"/>
      <c r="CV2037"/>
      <c r="CW2037"/>
      <c r="CX2037"/>
      <c r="CY2037"/>
      <c r="CZ2037"/>
      <c r="DA2037"/>
      <c r="DB2037"/>
      <c r="DC2037"/>
      <c r="DD2037"/>
      <c r="DE2037"/>
      <c r="DF2037"/>
      <c r="DG2037"/>
      <c r="DH2037"/>
      <c r="DI2037"/>
      <c r="DJ2037"/>
      <c r="DK2037"/>
      <c r="DL2037"/>
      <c r="DM2037"/>
      <c r="DN2037"/>
      <c r="DO2037"/>
      <c r="DP2037"/>
      <c r="DQ2037"/>
      <c r="DR2037"/>
      <c r="DS2037"/>
      <c r="DT2037"/>
      <c r="DU2037"/>
      <c r="DV2037"/>
      <c r="DW2037"/>
      <c r="DX2037"/>
      <c r="DY2037"/>
      <c r="DZ2037"/>
      <c r="EA2037"/>
      <c r="EB2037"/>
      <c r="EC2037"/>
      <c r="ED2037"/>
      <c r="EE2037"/>
      <c r="EF2037"/>
      <c r="EG2037"/>
      <c r="EH2037"/>
      <c r="EI2037"/>
      <c r="EJ2037"/>
      <c r="EK2037"/>
      <c r="EL2037"/>
      <c r="EM2037"/>
      <c r="EN2037"/>
      <c r="EO2037"/>
      <c r="EP2037"/>
      <c r="EQ2037"/>
      <c r="ER2037"/>
      <c r="ES2037"/>
      <c r="ET2037"/>
      <c r="EU2037"/>
      <c r="EV2037"/>
      <c r="EW2037"/>
      <c r="EX2037"/>
      <c r="EY2037"/>
      <c r="EZ2037"/>
      <c r="FA2037"/>
      <c r="FB2037"/>
      <c r="FC2037"/>
      <c r="FD2037"/>
      <c r="FE2037"/>
      <c r="FF2037"/>
      <c r="FG2037"/>
      <c r="FH2037"/>
      <c r="FI2037"/>
      <c r="FJ2037"/>
      <c r="FK2037"/>
      <c r="FL2037"/>
      <c r="FM2037"/>
      <c r="FN2037"/>
      <c r="FO2037"/>
      <c r="FP2037"/>
      <c r="FQ2037"/>
      <c r="FR2037"/>
      <c r="FS2037"/>
      <c r="FT2037"/>
      <c r="FU2037"/>
      <c r="FV2037"/>
      <c r="FW2037"/>
      <c r="FX2037"/>
      <c r="FY2037"/>
      <c r="FZ2037"/>
      <c r="GA2037"/>
      <c r="GB2037"/>
      <c r="GC2037"/>
      <c r="GD2037"/>
      <c r="GE2037"/>
      <c r="GF2037"/>
      <c r="GG2037"/>
      <c r="GH2037"/>
      <c r="GI2037"/>
      <c r="GJ2037"/>
      <c r="GK2037"/>
      <c r="GL2037"/>
      <c r="GM2037"/>
      <c r="GN2037"/>
      <c r="GO2037"/>
      <c r="GP2037"/>
      <c r="GQ2037"/>
      <c r="GR2037"/>
      <c r="GS2037"/>
      <c r="GT2037"/>
      <c r="GU2037"/>
      <c r="GV2037"/>
      <c r="GW2037"/>
      <c r="GX2037"/>
      <c r="GY2037"/>
      <c r="GZ2037"/>
      <c r="HA2037"/>
      <c r="HB2037"/>
      <c r="HC2037"/>
      <c r="HD2037"/>
      <c r="HE2037"/>
      <c r="HF2037"/>
      <c r="HG2037"/>
      <c r="HH2037"/>
      <c r="HI2037"/>
      <c r="HJ2037"/>
      <c r="HK2037"/>
      <c r="HL2037"/>
      <c r="HM2037"/>
      <c r="HN2037"/>
      <c r="HO2037"/>
      <c r="HP2037"/>
      <c r="HQ2037"/>
      <c r="HR2037"/>
      <c r="HS2037"/>
      <c r="HT2037"/>
      <c r="HU2037"/>
      <c r="HV2037"/>
      <c r="HW2037"/>
      <c r="HX2037"/>
      <c r="HY2037"/>
      <c r="HZ2037"/>
      <c r="IA2037"/>
      <c r="IB2037"/>
      <c r="IC2037"/>
      <c r="ID2037"/>
      <c r="IE2037"/>
      <c r="IF2037"/>
      <c r="IG2037"/>
      <c r="IH2037"/>
      <c r="II2037"/>
      <c r="IJ2037"/>
      <c r="IK2037"/>
      <c r="IL2037"/>
      <c r="IM2037"/>
      <c r="IN2037"/>
    </row>
    <row r="2038" ht="54" customHeight="1" spans="1:248">
      <c r="A2038" s="412" t="s">
        <v>2570</v>
      </c>
      <c r="B2038" s="412" t="s">
        <v>122</v>
      </c>
      <c r="C2038" s="140" t="s">
        <v>123</v>
      </c>
      <c r="D2038" s="140" t="s">
        <v>124</v>
      </c>
      <c r="E2038" s="140" t="s">
        <v>125</v>
      </c>
      <c r="F2038" s="140" t="s">
        <v>2571</v>
      </c>
      <c r="G2038"/>
      <c r="H2038"/>
      <c r="I2038"/>
      <c r="J2038"/>
      <c r="K2038"/>
      <c r="L2038"/>
      <c r="M2038"/>
      <c r="N2038"/>
      <c r="O2038"/>
      <c r="P2038"/>
      <c r="Q2038"/>
      <c r="R2038"/>
      <c r="S2038"/>
      <c r="T2038"/>
      <c r="U2038"/>
      <c r="V2038"/>
      <c r="W2038"/>
      <c r="X2038"/>
      <c r="Y2038"/>
      <c r="Z2038"/>
      <c r="AA2038"/>
      <c r="AB2038"/>
      <c r="AC2038"/>
      <c r="AD2038"/>
      <c r="AE2038"/>
      <c r="AF2038"/>
      <c r="AG2038"/>
      <c r="AH2038"/>
      <c r="AI2038"/>
      <c r="AJ2038"/>
      <c r="AK2038"/>
      <c r="AL2038"/>
      <c r="AM2038"/>
      <c r="AN2038"/>
      <c r="AO2038"/>
      <c r="AP2038"/>
      <c r="AQ2038"/>
      <c r="AR2038"/>
      <c r="AS2038"/>
      <c r="AT2038"/>
      <c r="AU2038"/>
      <c r="AV2038"/>
      <c r="AW2038"/>
      <c r="AX2038"/>
      <c r="AY2038"/>
      <c r="AZ2038"/>
      <c r="BA2038"/>
      <c r="BB2038"/>
      <c r="BC2038"/>
      <c r="BD2038"/>
      <c r="BE2038"/>
      <c r="BF2038"/>
      <c r="BG2038"/>
      <c r="BH2038"/>
      <c r="BI2038"/>
      <c r="BJ2038"/>
      <c r="BK2038"/>
      <c r="BL2038"/>
      <c r="BM2038"/>
      <c r="BN2038"/>
      <c r="BO2038"/>
      <c r="BP2038"/>
      <c r="BQ2038"/>
      <c r="BR2038"/>
      <c r="BS2038"/>
      <c r="BT2038"/>
      <c r="BU2038"/>
      <c r="BV2038"/>
      <c r="BW2038"/>
      <c r="BX2038"/>
      <c r="BY2038"/>
      <c r="BZ2038"/>
      <c r="CA2038"/>
      <c r="CB2038"/>
      <c r="CC2038"/>
      <c r="CD2038"/>
      <c r="CE2038"/>
      <c r="CF2038"/>
      <c r="CG2038"/>
      <c r="CH2038"/>
      <c r="CI2038"/>
      <c r="CJ2038"/>
      <c r="CK2038"/>
      <c r="CL2038"/>
      <c r="CM2038"/>
      <c r="CN2038"/>
      <c r="CO2038"/>
      <c r="CP2038"/>
      <c r="CQ2038"/>
      <c r="CR2038"/>
      <c r="CS2038"/>
      <c r="CT2038"/>
      <c r="CU2038"/>
      <c r="CV2038"/>
      <c r="CW2038"/>
      <c r="CX2038"/>
      <c r="CY2038"/>
      <c r="CZ2038"/>
      <c r="DA2038"/>
      <c r="DB2038"/>
      <c r="DC2038"/>
      <c r="DD2038"/>
      <c r="DE2038"/>
      <c r="DF2038"/>
      <c r="DG2038"/>
      <c r="DH2038"/>
      <c r="DI2038"/>
      <c r="DJ2038"/>
      <c r="DK2038"/>
      <c r="DL2038"/>
      <c r="DM2038"/>
      <c r="DN2038"/>
      <c r="DO2038"/>
      <c r="DP2038"/>
      <c r="DQ2038"/>
      <c r="DR2038"/>
      <c r="DS2038"/>
      <c r="DT2038"/>
      <c r="DU2038"/>
      <c r="DV2038"/>
      <c r="DW2038"/>
      <c r="DX2038"/>
      <c r="DY2038"/>
      <c r="DZ2038"/>
      <c r="EA2038"/>
      <c r="EB2038"/>
      <c r="EC2038"/>
      <c r="ED2038"/>
      <c r="EE2038"/>
      <c r="EF2038"/>
      <c r="EG2038"/>
      <c r="EH2038"/>
      <c r="EI2038"/>
      <c r="EJ2038"/>
      <c r="EK2038"/>
      <c r="EL2038"/>
      <c r="EM2038"/>
      <c r="EN2038"/>
      <c r="EO2038"/>
      <c r="EP2038"/>
      <c r="EQ2038"/>
      <c r="ER2038"/>
      <c r="ES2038"/>
      <c r="ET2038"/>
      <c r="EU2038"/>
      <c r="EV2038"/>
      <c r="EW2038"/>
      <c r="EX2038"/>
      <c r="EY2038"/>
      <c r="EZ2038"/>
      <c r="FA2038"/>
      <c r="FB2038"/>
      <c r="FC2038"/>
      <c r="FD2038"/>
      <c r="FE2038"/>
      <c r="FF2038"/>
      <c r="FG2038"/>
      <c r="FH2038"/>
      <c r="FI2038"/>
      <c r="FJ2038"/>
      <c r="FK2038"/>
      <c r="FL2038"/>
      <c r="FM2038"/>
      <c r="FN2038"/>
      <c r="FO2038"/>
      <c r="FP2038"/>
      <c r="FQ2038"/>
      <c r="FR2038"/>
      <c r="FS2038"/>
      <c r="FT2038"/>
      <c r="FU2038"/>
      <c r="FV2038"/>
      <c r="FW2038"/>
      <c r="FX2038"/>
      <c r="FY2038"/>
      <c r="FZ2038"/>
      <c r="GA2038"/>
      <c r="GB2038"/>
      <c r="GC2038"/>
      <c r="GD2038"/>
      <c r="GE2038"/>
      <c r="GF2038"/>
      <c r="GG2038"/>
      <c r="GH2038"/>
      <c r="GI2038"/>
      <c r="GJ2038"/>
      <c r="GK2038"/>
      <c r="GL2038"/>
      <c r="GM2038"/>
      <c r="GN2038"/>
      <c r="GO2038"/>
      <c r="GP2038"/>
      <c r="GQ2038"/>
      <c r="GR2038"/>
      <c r="GS2038"/>
      <c r="GT2038"/>
      <c r="GU2038"/>
      <c r="GV2038"/>
      <c r="GW2038"/>
      <c r="GX2038"/>
      <c r="GY2038"/>
      <c r="GZ2038"/>
      <c r="HA2038"/>
      <c r="HB2038"/>
      <c r="HC2038"/>
      <c r="HD2038"/>
      <c r="HE2038"/>
      <c r="HF2038"/>
      <c r="HG2038"/>
      <c r="HH2038"/>
      <c r="HI2038"/>
      <c r="HJ2038"/>
      <c r="HK2038"/>
      <c r="HL2038"/>
      <c r="HM2038"/>
      <c r="HN2038"/>
      <c r="HO2038"/>
      <c r="HP2038"/>
      <c r="HQ2038"/>
      <c r="HR2038"/>
      <c r="HS2038"/>
      <c r="HT2038"/>
      <c r="HU2038"/>
      <c r="HV2038"/>
      <c r="HW2038"/>
      <c r="HX2038"/>
      <c r="HY2038"/>
      <c r="HZ2038"/>
      <c r="IA2038"/>
      <c r="IB2038"/>
      <c r="IC2038"/>
      <c r="ID2038"/>
      <c r="IE2038"/>
      <c r="IF2038"/>
      <c r="IG2038"/>
      <c r="IH2038"/>
      <c r="II2038"/>
      <c r="IJ2038"/>
      <c r="IK2038"/>
      <c r="IL2038"/>
      <c r="IM2038"/>
      <c r="IN2038"/>
    </row>
    <row r="2039" spans="1:248">
      <c r="A2039" s="582">
        <v>1</v>
      </c>
      <c r="B2039" s="582">
        <v>2</v>
      </c>
      <c r="C2039" s="582">
        <v>3</v>
      </c>
      <c r="D2039" s="582">
        <v>4</v>
      </c>
      <c r="E2039" s="582">
        <v>5</v>
      </c>
      <c r="F2039" s="582">
        <v>6</v>
      </c>
      <c r="G2039"/>
      <c r="H2039"/>
      <c r="I2039"/>
      <c r="J2039"/>
      <c r="K2039"/>
      <c r="L2039"/>
      <c r="M2039"/>
      <c r="N2039"/>
      <c r="O2039"/>
      <c r="P2039"/>
      <c r="Q2039"/>
      <c r="R2039"/>
      <c r="S2039"/>
      <c r="T2039"/>
      <c r="U2039"/>
      <c r="V2039"/>
      <c r="W2039"/>
      <c r="X2039"/>
      <c r="Y2039"/>
      <c r="Z2039"/>
      <c r="AA2039"/>
      <c r="AB2039"/>
      <c r="AC2039"/>
      <c r="AD2039"/>
      <c r="AE2039"/>
      <c r="AF2039"/>
      <c r="AG2039"/>
      <c r="AH2039"/>
      <c r="AI2039"/>
      <c r="AJ2039"/>
      <c r="AK2039"/>
      <c r="AL2039"/>
      <c r="AM2039"/>
      <c r="AN2039"/>
      <c r="AO2039"/>
      <c r="AP2039"/>
      <c r="AQ2039"/>
      <c r="AR2039"/>
      <c r="AS2039"/>
      <c r="AT2039"/>
      <c r="AU2039"/>
      <c r="AV2039"/>
      <c r="AW2039"/>
      <c r="AX2039"/>
      <c r="AY2039"/>
      <c r="AZ2039"/>
      <c r="BA2039"/>
      <c r="BB2039"/>
      <c r="BC2039"/>
      <c r="BD2039"/>
      <c r="BE2039"/>
      <c r="BF2039"/>
      <c r="BG2039"/>
      <c r="BH2039"/>
      <c r="BI2039"/>
      <c r="BJ2039"/>
      <c r="BK2039"/>
      <c r="BL2039"/>
      <c r="BM2039"/>
      <c r="BN2039"/>
      <c r="BO2039"/>
      <c r="BP2039"/>
      <c r="BQ2039"/>
      <c r="BR2039"/>
      <c r="BS2039"/>
      <c r="BT2039"/>
      <c r="BU2039"/>
      <c r="BV2039"/>
      <c r="BW2039"/>
      <c r="BX2039"/>
      <c r="BY2039"/>
      <c r="BZ2039"/>
      <c r="CA2039"/>
      <c r="CB2039"/>
      <c r="CC2039"/>
      <c r="CD2039"/>
      <c r="CE2039"/>
      <c r="CF2039"/>
      <c r="CG2039"/>
      <c r="CH2039"/>
      <c r="CI2039"/>
      <c r="CJ2039"/>
      <c r="CK2039"/>
      <c r="CL2039"/>
      <c r="CM2039"/>
      <c r="CN2039"/>
      <c r="CO2039"/>
      <c r="CP2039"/>
      <c r="CQ2039"/>
      <c r="CR2039"/>
      <c r="CS2039"/>
      <c r="CT2039"/>
      <c r="CU2039"/>
      <c r="CV2039"/>
      <c r="CW2039"/>
      <c r="CX2039"/>
      <c r="CY2039"/>
      <c r="CZ2039"/>
      <c r="DA2039"/>
      <c r="DB2039"/>
      <c r="DC2039"/>
      <c r="DD2039"/>
      <c r="DE2039"/>
      <c r="DF2039"/>
      <c r="DG2039"/>
      <c r="DH2039"/>
      <c r="DI2039"/>
      <c r="DJ2039"/>
      <c r="DK2039"/>
      <c r="DL2039"/>
      <c r="DM2039"/>
      <c r="DN2039"/>
      <c r="DO2039"/>
      <c r="DP2039"/>
      <c r="DQ2039"/>
      <c r="DR2039"/>
      <c r="DS2039"/>
      <c r="DT2039"/>
      <c r="DU2039"/>
      <c r="DV2039"/>
      <c r="DW2039"/>
      <c r="DX2039"/>
      <c r="DY2039"/>
      <c r="DZ2039"/>
      <c r="EA2039"/>
      <c r="EB2039"/>
      <c r="EC2039"/>
      <c r="ED2039"/>
      <c r="EE2039"/>
      <c r="EF2039"/>
      <c r="EG2039"/>
      <c r="EH2039"/>
      <c r="EI2039"/>
      <c r="EJ2039"/>
      <c r="EK2039"/>
      <c r="EL2039"/>
      <c r="EM2039"/>
      <c r="EN2039"/>
      <c r="EO2039"/>
      <c r="EP2039"/>
      <c r="EQ2039"/>
      <c r="ER2039"/>
      <c r="ES2039"/>
      <c r="ET2039"/>
      <c r="EU2039"/>
      <c r="EV2039"/>
      <c r="EW2039"/>
      <c r="EX2039"/>
      <c r="EY2039"/>
      <c r="EZ2039"/>
      <c r="FA2039"/>
      <c r="FB2039"/>
      <c r="FC2039"/>
      <c r="FD2039"/>
      <c r="FE2039"/>
      <c r="FF2039"/>
      <c r="FG2039"/>
      <c r="FH2039"/>
      <c r="FI2039"/>
      <c r="FJ2039"/>
      <c r="FK2039"/>
      <c r="FL2039"/>
      <c r="FM2039"/>
      <c r="FN2039"/>
      <c r="FO2039"/>
      <c r="FP2039"/>
      <c r="FQ2039"/>
      <c r="FR2039"/>
      <c r="FS2039"/>
      <c r="FT2039"/>
      <c r="FU2039"/>
      <c r="FV2039"/>
      <c r="FW2039"/>
      <c r="FX2039"/>
      <c r="FY2039"/>
      <c r="FZ2039"/>
      <c r="GA2039"/>
      <c r="GB2039"/>
      <c r="GC2039"/>
      <c r="GD2039"/>
      <c r="GE2039"/>
      <c r="GF2039"/>
      <c r="GG2039"/>
      <c r="GH2039"/>
      <c r="GI2039"/>
      <c r="GJ2039"/>
      <c r="GK2039"/>
      <c r="GL2039"/>
      <c r="GM2039"/>
      <c r="GN2039"/>
      <c r="GO2039"/>
      <c r="GP2039"/>
      <c r="GQ2039"/>
      <c r="GR2039"/>
      <c r="GS2039"/>
      <c r="GT2039"/>
      <c r="GU2039"/>
      <c r="GV2039"/>
      <c r="GW2039"/>
      <c r="GX2039"/>
      <c r="GY2039"/>
      <c r="GZ2039"/>
      <c r="HA2039"/>
      <c r="HB2039"/>
      <c r="HC2039"/>
      <c r="HD2039"/>
      <c r="HE2039"/>
      <c r="HF2039"/>
      <c r="HG2039"/>
      <c r="HH2039"/>
      <c r="HI2039"/>
      <c r="HJ2039"/>
      <c r="HK2039"/>
      <c r="HL2039"/>
      <c r="HM2039"/>
      <c r="HN2039"/>
      <c r="HO2039"/>
      <c r="HP2039"/>
      <c r="HQ2039"/>
      <c r="HR2039"/>
      <c r="HS2039"/>
      <c r="HT2039"/>
      <c r="HU2039"/>
      <c r="HV2039"/>
      <c r="HW2039"/>
      <c r="HX2039"/>
      <c r="HY2039"/>
      <c r="HZ2039"/>
      <c r="IA2039"/>
      <c r="IB2039"/>
      <c r="IC2039"/>
      <c r="ID2039"/>
      <c r="IE2039"/>
      <c r="IF2039"/>
      <c r="IG2039"/>
      <c r="IH2039"/>
      <c r="II2039"/>
      <c r="IJ2039"/>
      <c r="IK2039"/>
      <c r="IL2039"/>
      <c r="IM2039"/>
      <c r="IN2039"/>
    </row>
    <row r="2040" spans="1:248">
      <c r="A2040" s="338"/>
      <c r="B2040" s="584"/>
      <c r="C2040" s="338"/>
      <c r="D2040" s="594"/>
      <c r="E2040" s="338"/>
      <c r="F2040" s="338"/>
      <c r="G2040"/>
      <c r="H2040"/>
      <c r="I2040"/>
      <c r="J2040"/>
      <c r="K2040"/>
      <c r="L2040"/>
      <c r="M2040"/>
      <c r="N2040"/>
      <c r="O2040"/>
      <c r="P2040"/>
      <c r="Q2040"/>
      <c r="R2040"/>
      <c r="S2040"/>
      <c r="T2040"/>
      <c r="U2040"/>
      <c r="V2040"/>
      <c r="W2040"/>
      <c r="X2040"/>
      <c r="Y2040"/>
      <c r="Z2040"/>
      <c r="AA2040"/>
      <c r="AB2040"/>
      <c r="AC2040"/>
      <c r="AD2040"/>
      <c r="AE2040"/>
      <c r="AF2040"/>
      <c r="AG2040"/>
      <c r="AH2040"/>
      <c r="AI2040"/>
      <c r="AJ2040"/>
      <c r="AK2040"/>
      <c r="AL2040"/>
      <c r="AM2040"/>
      <c r="AN2040"/>
      <c r="AO2040"/>
      <c r="AP2040"/>
      <c r="AQ2040"/>
      <c r="AR2040"/>
      <c r="AS2040"/>
      <c r="AT2040"/>
      <c r="AU2040"/>
      <c r="AV2040"/>
      <c r="AW2040"/>
      <c r="AX2040"/>
      <c r="AY2040"/>
      <c r="AZ2040"/>
      <c r="BA2040"/>
      <c r="BB2040"/>
      <c r="BC2040"/>
      <c r="BD2040"/>
      <c r="BE2040"/>
      <c r="BF2040"/>
      <c r="BG2040"/>
      <c r="BH2040"/>
      <c r="BI2040"/>
      <c r="BJ2040"/>
      <c r="BK2040"/>
      <c r="BL2040"/>
      <c r="BM2040"/>
      <c r="BN2040"/>
      <c r="BO2040"/>
      <c r="BP2040"/>
      <c r="BQ2040"/>
      <c r="BR2040"/>
      <c r="BS2040"/>
      <c r="BT2040"/>
      <c r="BU2040"/>
      <c r="BV2040"/>
      <c r="BW2040"/>
      <c r="BX2040"/>
      <c r="BY2040"/>
      <c r="BZ2040"/>
      <c r="CA2040"/>
      <c r="CB2040"/>
      <c r="CC2040"/>
      <c r="CD2040"/>
      <c r="CE2040"/>
      <c r="CF2040"/>
      <c r="CG2040"/>
      <c r="CH2040"/>
      <c r="CI2040"/>
      <c r="CJ2040"/>
      <c r="CK2040"/>
      <c r="CL2040"/>
      <c r="CM2040"/>
      <c r="CN2040"/>
      <c r="CO2040"/>
      <c r="CP2040"/>
      <c r="CQ2040"/>
      <c r="CR2040"/>
      <c r="CS2040"/>
      <c r="CT2040"/>
      <c r="CU2040"/>
      <c r="CV2040"/>
      <c r="CW2040"/>
      <c r="CX2040"/>
      <c r="CY2040"/>
      <c r="CZ2040"/>
      <c r="DA2040"/>
      <c r="DB2040"/>
      <c r="DC2040"/>
      <c r="DD2040"/>
      <c r="DE2040"/>
      <c r="DF2040"/>
      <c r="DG2040"/>
      <c r="DH2040"/>
      <c r="DI2040"/>
      <c r="DJ2040"/>
      <c r="DK2040"/>
      <c r="DL2040"/>
      <c r="DM2040"/>
      <c r="DN2040"/>
      <c r="DO2040"/>
      <c r="DP2040"/>
      <c r="DQ2040"/>
      <c r="DR2040"/>
      <c r="DS2040"/>
      <c r="DT2040"/>
      <c r="DU2040"/>
      <c r="DV2040"/>
      <c r="DW2040"/>
      <c r="DX2040"/>
      <c r="DY2040"/>
      <c r="DZ2040"/>
      <c r="EA2040"/>
      <c r="EB2040"/>
      <c r="EC2040"/>
      <c r="ED2040"/>
      <c r="EE2040"/>
      <c r="EF2040"/>
      <c r="EG2040"/>
      <c r="EH2040"/>
      <c r="EI2040"/>
      <c r="EJ2040"/>
      <c r="EK2040"/>
      <c r="EL2040"/>
      <c r="EM2040"/>
      <c r="EN2040"/>
      <c r="EO2040"/>
      <c r="EP2040"/>
      <c r="EQ2040"/>
      <c r="ER2040"/>
      <c r="ES2040"/>
      <c r="ET2040"/>
      <c r="EU2040"/>
      <c r="EV2040"/>
      <c r="EW2040"/>
      <c r="EX2040"/>
      <c r="EY2040"/>
      <c r="EZ2040"/>
      <c r="FA2040"/>
      <c r="FB2040"/>
      <c r="FC2040"/>
      <c r="FD2040"/>
      <c r="FE2040"/>
      <c r="FF2040"/>
      <c r="FG2040"/>
      <c r="FH2040"/>
      <c r="FI2040"/>
      <c r="FJ2040"/>
      <c r="FK2040"/>
      <c r="FL2040"/>
      <c r="FM2040"/>
      <c r="FN2040"/>
      <c r="FO2040"/>
      <c r="FP2040"/>
      <c r="FQ2040"/>
      <c r="FR2040"/>
      <c r="FS2040"/>
      <c r="FT2040"/>
      <c r="FU2040"/>
      <c r="FV2040"/>
      <c r="FW2040"/>
      <c r="FX2040"/>
      <c r="FY2040"/>
      <c r="FZ2040"/>
      <c r="GA2040"/>
      <c r="GB2040"/>
      <c r="GC2040"/>
      <c r="GD2040"/>
      <c r="GE2040"/>
      <c r="GF2040"/>
      <c r="GG2040"/>
      <c r="GH2040"/>
      <c r="GI2040"/>
      <c r="GJ2040"/>
      <c r="GK2040"/>
      <c r="GL2040"/>
      <c r="GM2040"/>
      <c r="GN2040"/>
      <c r="GO2040"/>
      <c r="GP2040"/>
      <c r="GQ2040"/>
      <c r="GR2040"/>
      <c r="GS2040"/>
      <c r="GT2040"/>
      <c r="GU2040"/>
      <c r="GV2040"/>
      <c r="GW2040"/>
      <c r="GX2040"/>
      <c r="GY2040"/>
      <c r="GZ2040"/>
      <c r="HA2040"/>
      <c r="HB2040"/>
      <c r="HC2040"/>
      <c r="HD2040"/>
      <c r="HE2040"/>
      <c r="HF2040"/>
      <c r="HG2040"/>
      <c r="HH2040"/>
      <c r="HI2040"/>
      <c r="HJ2040"/>
      <c r="HK2040"/>
      <c r="HL2040"/>
      <c r="HM2040"/>
      <c r="HN2040"/>
      <c r="HO2040"/>
      <c r="HP2040"/>
      <c r="HQ2040"/>
      <c r="HR2040"/>
      <c r="HS2040"/>
      <c r="HT2040"/>
      <c r="HU2040"/>
      <c r="HV2040"/>
      <c r="HW2040"/>
      <c r="HX2040"/>
      <c r="HY2040"/>
      <c r="HZ2040"/>
      <c r="IA2040"/>
      <c r="IB2040"/>
      <c r="IC2040"/>
      <c r="ID2040"/>
      <c r="IE2040"/>
      <c r="IF2040"/>
      <c r="IG2040"/>
      <c r="IH2040"/>
      <c r="II2040"/>
      <c r="IJ2040"/>
      <c r="IK2040"/>
      <c r="IL2040"/>
      <c r="IM2040"/>
      <c r="IN2040"/>
    </row>
    <row r="2041" spans="1:248">
      <c r="A2041" s="338"/>
      <c r="B2041" s="584" t="s">
        <v>127</v>
      </c>
      <c r="C2041" s="338"/>
      <c r="D2041" s="594"/>
      <c r="E2041" s="585">
        <f>E2043+E2044</f>
        <v>1788567000</v>
      </c>
      <c r="F2041" s="338"/>
      <c r="G2041"/>
      <c r="H2041"/>
      <c r="I2041"/>
      <c r="J2041"/>
      <c r="K2041"/>
      <c r="L2041"/>
      <c r="M2041"/>
      <c r="N2041"/>
      <c r="O2041"/>
      <c r="P2041"/>
      <c r="Q2041"/>
      <c r="R2041"/>
      <c r="S2041"/>
      <c r="T2041"/>
      <c r="U2041"/>
      <c r="V2041"/>
      <c r="W2041"/>
      <c r="X2041"/>
      <c r="Y2041"/>
      <c r="Z2041"/>
      <c r="AA2041"/>
      <c r="AB2041"/>
      <c r="AC2041"/>
      <c r="AD2041"/>
      <c r="AE2041"/>
      <c r="AF2041"/>
      <c r="AG2041"/>
      <c r="AH2041"/>
      <c r="AI2041"/>
      <c r="AJ2041"/>
      <c r="AK2041"/>
      <c r="AL2041"/>
      <c r="AM2041"/>
      <c r="AN2041"/>
      <c r="AO2041"/>
      <c r="AP2041"/>
      <c r="AQ2041"/>
      <c r="AR2041"/>
      <c r="AS2041"/>
      <c r="AT2041"/>
      <c r="AU2041"/>
      <c r="AV2041"/>
      <c r="AW2041"/>
      <c r="AX2041"/>
      <c r="AY2041"/>
      <c r="AZ2041"/>
      <c r="BA2041"/>
      <c r="BB2041"/>
      <c r="BC2041"/>
      <c r="BD2041"/>
      <c r="BE2041"/>
      <c r="BF2041"/>
      <c r="BG2041"/>
      <c r="BH2041"/>
      <c r="BI2041"/>
      <c r="BJ2041"/>
      <c r="BK2041"/>
      <c r="BL2041"/>
      <c r="BM2041"/>
      <c r="BN2041"/>
      <c r="BO2041"/>
      <c r="BP2041"/>
      <c r="BQ2041"/>
      <c r="BR2041"/>
      <c r="BS2041"/>
      <c r="BT2041"/>
      <c r="BU2041"/>
      <c r="BV2041"/>
      <c r="BW2041"/>
      <c r="BX2041"/>
      <c r="BY2041"/>
      <c r="BZ2041"/>
      <c r="CA2041"/>
      <c r="CB2041"/>
      <c r="CC2041"/>
      <c r="CD2041"/>
      <c r="CE2041"/>
      <c r="CF2041"/>
      <c r="CG2041"/>
      <c r="CH2041"/>
      <c r="CI2041"/>
      <c r="CJ2041"/>
      <c r="CK2041"/>
      <c r="CL2041"/>
      <c r="CM2041"/>
      <c r="CN2041"/>
      <c r="CO2041"/>
      <c r="CP2041"/>
      <c r="CQ2041"/>
      <c r="CR2041"/>
      <c r="CS2041"/>
      <c r="CT2041"/>
      <c r="CU2041"/>
      <c r="CV2041"/>
      <c r="CW2041"/>
      <c r="CX2041"/>
      <c r="CY2041"/>
      <c r="CZ2041"/>
      <c r="DA2041"/>
      <c r="DB2041"/>
      <c r="DC2041"/>
      <c r="DD2041"/>
      <c r="DE2041"/>
      <c r="DF2041"/>
      <c r="DG2041"/>
      <c r="DH2041"/>
      <c r="DI2041"/>
      <c r="DJ2041"/>
      <c r="DK2041"/>
      <c r="DL2041"/>
      <c r="DM2041"/>
      <c r="DN2041"/>
      <c r="DO2041"/>
      <c r="DP2041"/>
      <c r="DQ2041"/>
      <c r="DR2041"/>
      <c r="DS2041"/>
      <c r="DT2041"/>
      <c r="DU2041"/>
      <c r="DV2041"/>
      <c r="DW2041"/>
      <c r="DX2041"/>
      <c r="DY2041"/>
      <c r="DZ2041"/>
      <c r="EA2041"/>
      <c r="EB2041"/>
      <c r="EC2041"/>
      <c r="ED2041"/>
      <c r="EE2041"/>
      <c r="EF2041"/>
      <c r="EG2041"/>
      <c r="EH2041"/>
      <c r="EI2041"/>
      <c r="EJ2041"/>
      <c r="EK2041"/>
      <c r="EL2041"/>
      <c r="EM2041"/>
      <c r="EN2041"/>
      <c r="EO2041"/>
      <c r="EP2041"/>
      <c r="EQ2041"/>
      <c r="ER2041"/>
      <c r="ES2041"/>
      <c r="ET2041"/>
      <c r="EU2041"/>
      <c r="EV2041"/>
      <c r="EW2041"/>
      <c r="EX2041"/>
      <c r="EY2041"/>
      <c r="EZ2041"/>
      <c r="FA2041"/>
      <c r="FB2041"/>
      <c r="FC2041"/>
      <c r="FD2041"/>
      <c r="FE2041"/>
      <c r="FF2041"/>
      <c r="FG2041"/>
      <c r="FH2041"/>
      <c r="FI2041"/>
      <c r="FJ2041"/>
      <c r="FK2041"/>
      <c r="FL2041"/>
      <c r="FM2041"/>
      <c r="FN2041"/>
      <c r="FO2041"/>
      <c r="FP2041"/>
      <c r="FQ2041"/>
      <c r="FR2041"/>
      <c r="FS2041"/>
      <c r="FT2041"/>
      <c r="FU2041"/>
      <c r="FV2041"/>
      <c r="FW2041"/>
      <c r="FX2041"/>
      <c r="FY2041"/>
      <c r="FZ2041"/>
      <c r="GA2041"/>
      <c r="GB2041"/>
      <c r="GC2041"/>
      <c r="GD2041"/>
      <c r="GE2041"/>
      <c r="GF2041"/>
      <c r="GG2041"/>
      <c r="GH2041"/>
      <c r="GI2041"/>
      <c r="GJ2041"/>
      <c r="GK2041"/>
      <c r="GL2041"/>
      <c r="GM2041"/>
      <c r="GN2041"/>
      <c r="GO2041"/>
      <c r="GP2041"/>
      <c r="GQ2041"/>
      <c r="GR2041"/>
      <c r="GS2041"/>
      <c r="GT2041"/>
      <c r="GU2041"/>
      <c r="GV2041"/>
      <c r="GW2041"/>
      <c r="GX2041"/>
      <c r="GY2041"/>
      <c r="GZ2041"/>
      <c r="HA2041"/>
      <c r="HB2041"/>
      <c r="HC2041"/>
      <c r="HD2041"/>
      <c r="HE2041"/>
      <c r="HF2041"/>
      <c r="HG2041"/>
      <c r="HH2041"/>
      <c r="HI2041"/>
      <c r="HJ2041"/>
      <c r="HK2041"/>
      <c r="HL2041"/>
      <c r="HM2041"/>
      <c r="HN2041"/>
      <c r="HO2041"/>
      <c r="HP2041"/>
      <c r="HQ2041"/>
      <c r="HR2041"/>
      <c r="HS2041"/>
      <c r="HT2041"/>
      <c r="HU2041"/>
      <c r="HV2041"/>
      <c r="HW2041"/>
      <c r="HX2041"/>
      <c r="HY2041"/>
      <c r="HZ2041"/>
      <c r="IA2041"/>
      <c r="IB2041"/>
      <c r="IC2041"/>
      <c r="ID2041"/>
      <c r="IE2041"/>
      <c r="IF2041"/>
      <c r="IG2041"/>
      <c r="IH2041"/>
      <c r="II2041"/>
      <c r="IJ2041"/>
      <c r="IK2041"/>
      <c r="IL2041"/>
      <c r="IM2041"/>
      <c r="IN2041"/>
    </row>
    <row r="2042" spans="1:248">
      <c r="A2042" s="338"/>
      <c r="B2042" s="338"/>
      <c r="C2042" s="338"/>
      <c r="D2042" s="594"/>
      <c r="E2042" s="302"/>
      <c r="F2042" s="338"/>
      <c r="G2042"/>
      <c r="H2042"/>
      <c r="I2042"/>
      <c r="J2042"/>
      <c r="K2042"/>
      <c r="L2042"/>
      <c r="M2042"/>
      <c r="N2042"/>
      <c r="O2042"/>
      <c r="P2042"/>
      <c r="Q2042"/>
      <c r="R2042"/>
      <c r="S2042"/>
      <c r="T2042"/>
      <c r="U2042"/>
      <c r="V2042"/>
      <c r="W2042"/>
      <c r="X2042"/>
      <c r="Y2042"/>
      <c r="Z2042"/>
      <c r="AA2042"/>
      <c r="AB2042"/>
      <c r="AC2042"/>
      <c r="AD2042"/>
      <c r="AE2042"/>
      <c r="AF2042"/>
      <c r="AG2042"/>
      <c r="AH2042"/>
      <c r="AI2042"/>
      <c r="AJ2042"/>
      <c r="AK2042"/>
      <c r="AL2042"/>
      <c r="AM2042"/>
      <c r="AN2042"/>
      <c r="AO2042"/>
      <c r="AP2042"/>
      <c r="AQ2042"/>
      <c r="AR2042"/>
      <c r="AS2042"/>
      <c r="AT2042"/>
      <c r="AU2042"/>
      <c r="AV2042"/>
      <c r="AW2042"/>
      <c r="AX2042"/>
      <c r="AY2042"/>
      <c r="AZ2042"/>
      <c r="BA2042"/>
      <c r="BB2042"/>
      <c r="BC2042"/>
      <c r="BD2042"/>
      <c r="BE2042"/>
      <c r="BF2042"/>
      <c r="BG2042"/>
      <c r="BH2042"/>
      <c r="BI2042"/>
      <c r="BJ2042"/>
      <c r="BK2042"/>
      <c r="BL2042"/>
      <c r="BM2042"/>
      <c r="BN2042"/>
      <c r="BO2042"/>
      <c r="BP2042"/>
      <c r="BQ2042"/>
      <c r="BR2042"/>
      <c r="BS2042"/>
      <c r="BT2042"/>
      <c r="BU2042"/>
      <c r="BV2042"/>
      <c r="BW2042"/>
      <c r="BX2042"/>
      <c r="BY2042"/>
      <c r="BZ2042"/>
      <c r="CA2042"/>
      <c r="CB2042"/>
      <c r="CC2042"/>
      <c r="CD2042"/>
      <c r="CE2042"/>
      <c r="CF2042"/>
      <c r="CG2042"/>
      <c r="CH2042"/>
      <c r="CI2042"/>
      <c r="CJ2042"/>
      <c r="CK2042"/>
      <c r="CL2042"/>
      <c r="CM2042"/>
      <c r="CN2042"/>
      <c r="CO2042"/>
      <c r="CP2042"/>
      <c r="CQ2042"/>
      <c r="CR2042"/>
      <c r="CS2042"/>
      <c r="CT2042"/>
      <c r="CU2042"/>
      <c r="CV2042"/>
      <c r="CW2042"/>
      <c r="CX2042"/>
      <c r="CY2042"/>
      <c r="CZ2042"/>
      <c r="DA2042"/>
      <c r="DB2042"/>
      <c r="DC2042"/>
      <c r="DD2042"/>
      <c r="DE2042"/>
      <c r="DF2042"/>
      <c r="DG2042"/>
      <c r="DH2042"/>
      <c r="DI2042"/>
      <c r="DJ2042"/>
      <c r="DK2042"/>
      <c r="DL2042"/>
      <c r="DM2042"/>
      <c r="DN2042"/>
      <c r="DO2042"/>
      <c r="DP2042"/>
      <c r="DQ2042"/>
      <c r="DR2042"/>
      <c r="DS2042"/>
      <c r="DT2042"/>
      <c r="DU2042"/>
      <c r="DV2042"/>
      <c r="DW2042"/>
      <c r="DX2042"/>
      <c r="DY2042"/>
      <c r="DZ2042"/>
      <c r="EA2042"/>
      <c r="EB2042"/>
      <c r="EC2042"/>
      <c r="ED2042"/>
      <c r="EE2042"/>
      <c r="EF2042"/>
      <c r="EG2042"/>
      <c r="EH2042"/>
      <c r="EI2042"/>
      <c r="EJ2042"/>
      <c r="EK2042"/>
      <c r="EL2042"/>
      <c r="EM2042"/>
      <c r="EN2042"/>
      <c r="EO2042"/>
      <c r="EP2042"/>
      <c r="EQ2042"/>
      <c r="ER2042"/>
      <c r="ES2042"/>
      <c r="ET2042"/>
      <c r="EU2042"/>
      <c r="EV2042"/>
      <c r="EW2042"/>
      <c r="EX2042"/>
      <c r="EY2042"/>
      <c r="EZ2042"/>
      <c r="FA2042"/>
      <c r="FB2042"/>
      <c r="FC2042"/>
      <c r="FD2042"/>
      <c r="FE2042"/>
      <c r="FF2042"/>
      <c r="FG2042"/>
      <c r="FH2042"/>
      <c r="FI2042"/>
      <c r="FJ2042"/>
      <c r="FK2042"/>
      <c r="FL2042"/>
      <c r="FM2042"/>
      <c r="FN2042"/>
      <c r="FO2042"/>
      <c r="FP2042"/>
      <c r="FQ2042"/>
      <c r="FR2042"/>
      <c r="FS2042"/>
      <c r="FT2042"/>
      <c r="FU2042"/>
      <c r="FV2042"/>
      <c r="FW2042"/>
      <c r="FX2042"/>
      <c r="FY2042"/>
      <c r="FZ2042"/>
      <c r="GA2042"/>
      <c r="GB2042"/>
      <c r="GC2042"/>
      <c r="GD2042"/>
      <c r="GE2042"/>
      <c r="GF2042"/>
      <c r="GG2042"/>
      <c r="GH2042"/>
      <c r="GI2042"/>
      <c r="GJ2042"/>
      <c r="GK2042"/>
      <c r="GL2042"/>
      <c r="GM2042"/>
      <c r="GN2042"/>
      <c r="GO2042"/>
      <c r="GP2042"/>
      <c r="GQ2042"/>
      <c r="GR2042"/>
      <c r="GS2042"/>
      <c r="GT2042"/>
      <c r="GU2042"/>
      <c r="GV2042"/>
      <c r="GW2042"/>
      <c r="GX2042"/>
      <c r="GY2042"/>
      <c r="GZ2042"/>
      <c r="HA2042"/>
      <c r="HB2042"/>
      <c r="HC2042"/>
      <c r="HD2042"/>
      <c r="HE2042"/>
      <c r="HF2042"/>
      <c r="HG2042"/>
      <c r="HH2042"/>
      <c r="HI2042"/>
      <c r="HJ2042"/>
      <c r="HK2042"/>
      <c r="HL2042"/>
      <c r="HM2042"/>
      <c r="HN2042"/>
      <c r="HO2042"/>
      <c r="HP2042"/>
      <c r="HQ2042"/>
      <c r="HR2042"/>
      <c r="HS2042"/>
      <c r="HT2042"/>
      <c r="HU2042"/>
      <c r="HV2042"/>
      <c r="HW2042"/>
      <c r="HX2042"/>
      <c r="HY2042"/>
      <c r="HZ2042"/>
      <c r="IA2042"/>
      <c r="IB2042"/>
      <c r="IC2042"/>
      <c r="ID2042"/>
      <c r="IE2042"/>
      <c r="IF2042"/>
      <c r="IG2042"/>
      <c r="IH2042"/>
      <c r="II2042"/>
      <c r="IJ2042"/>
      <c r="IK2042"/>
      <c r="IL2042"/>
      <c r="IM2042"/>
      <c r="IN2042"/>
    </row>
    <row r="2043" spans="1:248">
      <c r="A2043" s="338"/>
      <c r="B2043" s="338" t="s">
        <v>128</v>
      </c>
      <c r="C2043" s="338"/>
      <c r="D2043" s="594"/>
      <c r="E2043" s="302">
        <f>1535307000+6930000</f>
        <v>1542237000</v>
      </c>
      <c r="F2043" s="338"/>
      <c r="G2043"/>
      <c r="H2043"/>
      <c r="I2043"/>
      <c r="J2043"/>
      <c r="K2043"/>
      <c r="L2043"/>
      <c r="M2043"/>
      <c r="N2043"/>
      <c r="O2043"/>
      <c r="P2043"/>
      <c r="Q2043"/>
      <c r="R2043"/>
      <c r="S2043"/>
      <c r="T2043"/>
      <c r="U2043"/>
      <c r="V2043"/>
      <c r="W2043"/>
      <c r="X2043"/>
      <c r="Y2043"/>
      <c r="Z2043"/>
      <c r="AA2043"/>
      <c r="AB2043"/>
      <c r="AC2043"/>
      <c r="AD2043"/>
      <c r="AE2043"/>
      <c r="AF2043"/>
      <c r="AG2043"/>
      <c r="AH2043"/>
      <c r="AI2043"/>
      <c r="AJ2043"/>
      <c r="AK2043"/>
      <c r="AL2043"/>
      <c r="AM2043"/>
      <c r="AN2043"/>
      <c r="AO2043"/>
      <c r="AP2043"/>
      <c r="AQ2043"/>
      <c r="AR2043"/>
      <c r="AS2043"/>
      <c r="AT2043"/>
      <c r="AU2043"/>
      <c r="AV2043"/>
      <c r="AW2043"/>
      <c r="AX2043"/>
      <c r="AY2043"/>
      <c r="AZ2043"/>
      <c r="BA2043"/>
      <c r="BB2043"/>
      <c r="BC2043"/>
      <c r="BD2043"/>
      <c r="BE2043"/>
      <c r="BF2043"/>
      <c r="BG2043"/>
      <c r="BH2043"/>
      <c r="BI2043"/>
      <c r="BJ2043"/>
      <c r="BK2043"/>
      <c r="BL2043"/>
      <c r="BM2043"/>
      <c r="BN2043"/>
      <c r="BO2043"/>
      <c r="BP2043"/>
      <c r="BQ2043"/>
      <c r="BR2043"/>
      <c r="BS2043"/>
      <c r="BT2043"/>
      <c r="BU2043"/>
      <c r="BV2043"/>
      <c r="BW2043"/>
      <c r="BX2043"/>
      <c r="BY2043"/>
      <c r="BZ2043"/>
      <c r="CA2043"/>
      <c r="CB2043"/>
      <c r="CC2043"/>
      <c r="CD2043"/>
      <c r="CE2043"/>
      <c r="CF2043"/>
      <c r="CG2043"/>
      <c r="CH2043"/>
      <c r="CI2043"/>
      <c r="CJ2043"/>
      <c r="CK2043"/>
      <c r="CL2043"/>
      <c r="CM2043"/>
      <c r="CN2043"/>
      <c r="CO2043"/>
      <c r="CP2043"/>
      <c r="CQ2043"/>
      <c r="CR2043"/>
      <c r="CS2043"/>
      <c r="CT2043"/>
      <c r="CU2043"/>
      <c r="CV2043"/>
      <c r="CW2043"/>
      <c r="CX2043"/>
      <c r="CY2043"/>
      <c r="CZ2043"/>
      <c r="DA2043"/>
      <c r="DB2043"/>
      <c r="DC2043"/>
      <c r="DD2043"/>
      <c r="DE2043"/>
      <c r="DF2043"/>
      <c r="DG2043"/>
      <c r="DH2043"/>
      <c r="DI2043"/>
      <c r="DJ2043"/>
      <c r="DK2043"/>
      <c r="DL2043"/>
      <c r="DM2043"/>
      <c r="DN2043"/>
      <c r="DO2043"/>
      <c r="DP2043"/>
      <c r="DQ2043"/>
      <c r="DR2043"/>
      <c r="DS2043"/>
      <c r="DT2043"/>
      <c r="DU2043"/>
      <c r="DV2043"/>
      <c r="DW2043"/>
      <c r="DX2043"/>
      <c r="DY2043"/>
      <c r="DZ2043"/>
      <c r="EA2043"/>
      <c r="EB2043"/>
      <c r="EC2043"/>
      <c r="ED2043"/>
      <c r="EE2043"/>
      <c r="EF2043"/>
      <c r="EG2043"/>
      <c r="EH2043"/>
      <c r="EI2043"/>
      <c r="EJ2043"/>
      <c r="EK2043"/>
      <c r="EL2043"/>
      <c r="EM2043"/>
      <c r="EN2043"/>
      <c r="EO2043"/>
      <c r="EP2043"/>
      <c r="EQ2043"/>
      <c r="ER2043"/>
      <c r="ES2043"/>
      <c r="ET2043"/>
      <c r="EU2043"/>
      <c r="EV2043"/>
      <c r="EW2043"/>
      <c r="EX2043"/>
      <c r="EY2043"/>
      <c r="EZ2043"/>
      <c r="FA2043"/>
      <c r="FB2043"/>
      <c r="FC2043"/>
      <c r="FD2043"/>
      <c r="FE2043"/>
      <c r="FF2043"/>
      <c r="FG2043"/>
      <c r="FH2043"/>
      <c r="FI2043"/>
      <c r="FJ2043"/>
      <c r="FK2043"/>
      <c r="FL2043"/>
      <c r="FM2043"/>
      <c r="FN2043"/>
      <c r="FO2043"/>
      <c r="FP2043"/>
      <c r="FQ2043"/>
      <c r="FR2043"/>
      <c r="FS2043"/>
      <c r="FT2043"/>
      <c r="FU2043"/>
      <c r="FV2043"/>
      <c r="FW2043"/>
      <c r="FX2043"/>
      <c r="FY2043"/>
      <c r="FZ2043"/>
      <c r="GA2043"/>
      <c r="GB2043"/>
      <c r="GC2043"/>
      <c r="GD2043"/>
      <c r="GE2043"/>
      <c r="GF2043"/>
      <c r="GG2043"/>
      <c r="GH2043"/>
      <c r="GI2043"/>
      <c r="GJ2043"/>
      <c r="GK2043"/>
      <c r="GL2043"/>
      <c r="GM2043"/>
      <c r="GN2043"/>
      <c r="GO2043"/>
      <c r="GP2043"/>
      <c r="GQ2043"/>
      <c r="GR2043"/>
      <c r="GS2043"/>
      <c r="GT2043"/>
      <c r="GU2043"/>
      <c r="GV2043"/>
      <c r="GW2043"/>
      <c r="GX2043"/>
      <c r="GY2043"/>
      <c r="GZ2043"/>
      <c r="HA2043"/>
      <c r="HB2043"/>
      <c r="HC2043"/>
      <c r="HD2043"/>
      <c r="HE2043"/>
      <c r="HF2043"/>
      <c r="HG2043"/>
      <c r="HH2043"/>
      <c r="HI2043"/>
      <c r="HJ2043"/>
      <c r="HK2043"/>
      <c r="HL2043"/>
      <c r="HM2043"/>
      <c r="HN2043"/>
      <c r="HO2043"/>
      <c r="HP2043"/>
      <c r="HQ2043"/>
      <c r="HR2043"/>
      <c r="HS2043"/>
      <c r="HT2043"/>
      <c r="HU2043"/>
      <c r="HV2043"/>
      <c r="HW2043"/>
      <c r="HX2043"/>
      <c r="HY2043"/>
      <c r="HZ2043"/>
      <c r="IA2043"/>
      <c r="IB2043"/>
      <c r="IC2043"/>
      <c r="ID2043"/>
      <c r="IE2043"/>
      <c r="IF2043"/>
      <c r="IG2043"/>
      <c r="IH2043"/>
      <c r="II2043"/>
      <c r="IJ2043"/>
      <c r="IK2043"/>
      <c r="IL2043"/>
      <c r="IM2043"/>
      <c r="IN2043"/>
    </row>
    <row r="2044" spans="1:248">
      <c r="A2044" s="338"/>
      <c r="B2044" s="323" t="s">
        <v>2572</v>
      </c>
      <c r="C2044" s="338"/>
      <c r="D2044" s="594"/>
      <c r="E2044" s="302">
        <v>246330000</v>
      </c>
      <c r="F2044" s="338"/>
      <c r="G2044"/>
      <c r="H2044"/>
      <c r="I2044"/>
      <c r="J2044"/>
      <c r="K2044"/>
      <c r="L2044"/>
      <c r="M2044"/>
      <c r="N2044"/>
      <c r="O2044"/>
      <c r="P2044"/>
      <c r="Q2044"/>
      <c r="R2044"/>
      <c r="S2044"/>
      <c r="T2044"/>
      <c r="U2044"/>
      <c r="V2044"/>
      <c r="W2044"/>
      <c r="X2044"/>
      <c r="Y2044"/>
      <c r="Z2044"/>
      <c r="AA2044"/>
      <c r="AB2044"/>
      <c r="AC2044"/>
      <c r="AD2044"/>
      <c r="AE2044"/>
      <c r="AF2044"/>
      <c r="AG2044"/>
      <c r="AH2044"/>
      <c r="AI2044"/>
      <c r="AJ2044"/>
      <c r="AK2044"/>
      <c r="AL2044"/>
      <c r="AM2044"/>
      <c r="AN2044"/>
      <c r="AO2044"/>
      <c r="AP2044"/>
      <c r="AQ2044"/>
      <c r="AR2044"/>
      <c r="AS2044"/>
      <c r="AT2044"/>
      <c r="AU2044"/>
      <c r="AV2044"/>
      <c r="AW2044"/>
      <c r="AX2044"/>
      <c r="AY2044"/>
      <c r="AZ2044"/>
      <c r="BA2044"/>
      <c r="BB2044"/>
      <c r="BC2044"/>
      <c r="BD2044"/>
      <c r="BE2044"/>
      <c r="BF2044"/>
      <c r="BG2044"/>
      <c r="BH2044"/>
      <c r="BI2044"/>
      <c r="BJ2044"/>
      <c r="BK2044"/>
      <c r="BL2044"/>
      <c r="BM2044"/>
      <c r="BN2044"/>
      <c r="BO2044"/>
      <c r="BP2044"/>
      <c r="BQ2044"/>
      <c r="BR2044"/>
      <c r="BS2044"/>
      <c r="BT2044"/>
      <c r="BU2044"/>
      <c r="BV2044"/>
      <c r="BW2044"/>
      <c r="BX2044"/>
      <c r="BY2044"/>
      <c r="BZ2044"/>
      <c r="CA2044"/>
      <c r="CB2044"/>
      <c r="CC2044"/>
      <c r="CD2044"/>
      <c r="CE2044"/>
      <c r="CF2044"/>
      <c r="CG2044"/>
      <c r="CH2044"/>
      <c r="CI2044"/>
      <c r="CJ2044"/>
      <c r="CK2044"/>
      <c r="CL2044"/>
      <c r="CM2044"/>
      <c r="CN2044"/>
      <c r="CO2044"/>
      <c r="CP2044"/>
      <c r="CQ2044"/>
      <c r="CR2044"/>
      <c r="CS2044"/>
      <c r="CT2044"/>
      <c r="CU2044"/>
      <c r="CV2044"/>
      <c r="CW2044"/>
      <c r="CX2044"/>
      <c r="CY2044"/>
      <c r="CZ2044"/>
      <c r="DA2044"/>
      <c r="DB2044"/>
      <c r="DC2044"/>
      <c r="DD2044"/>
      <c r="DE2044"/>
      <c r="DF2044"/>
      <c r="DG2044"/>
      <c r="DH2044"/>
      <c r="DI2044"/>
      <c r="DJ2044"/>
      <c r="DK2044"/>
      <c r="DL2044"/>
      <c r="DM2044"/>
      <c r="DN2044"/>
      <c r="DO2044"/>
      <c r="DP2044"/>
      <c r="DQ2044"/>
      <c r="DR2044"/>
      <c r="DS2044"/>
      <c r="DT2044"/>
      <c r="DU2044"/>
      <c r="DV2044"/>
      <c r="DW2044"/>
      <c r="DX2044"/>
      <c r="DY2044"/>
      <c r="DZ2044"/>
      <c r="EA2044"/>
      <c r="EB2044"/>
      <c r="EC2044"/>
      <c r="ED2044"/>
      <c r="EE2044"/>
      <c r="EF2044"/>
      <c r="EG2044"/>
      <c r="EH2044"/>
      <c r="EI2044"/>
      <c r="EJ2044"/>
      <c r="EK2044"/>
      <c r="EL2044"/>
      <c r="EM2044"/>
      <c r="EN2044"/>
      <c r="EO2044"/>
      <c r="EP2044"/>
      <c r="EQ2044"/>
      <c r="ER2044"/>
      <c r="ES2044"/>
      <c r="ET2044"/>
      <c r="EU2044"/>
      <c r="EV2044"/>
      <c r="EW2044"/>
      <c r="EX2044"/>
      <c r="EY2044"/>
      <c r="EZ2044"/>
      <c r="FA2044"/>
      <c r="FB2044"/>
      <c r="FC2044"/>
      <c r="FD2044"/>
      <c r="FE2044"/>
      <c r="FF2044"/>
      <c r="FG2044"/>
      <c r="FH2044"/>
      <c r="FI2044"/>
      <c r="FJ2044"/>
      <c r="FK2044"/>
      <c r="FL2044"/>
      <c r="FM2044"/>
      <c r="FN2044"/>
      <c r="FO2044"/>
      <c r="FP2044"/>
      <c r="FQ2044"/>
      <c r="FR2044"/>
      <c r="FS2044"/>
      <c r="FT2044"/>
      <c r="FU2044"/>
      <c r="FV2044"/>
      <c r="FW2044"/>
      <c r="FX2044"/>
      <c r="FY2044"/>
      <c r="FZ2044"/>
      <c r="GA2044"/>
      <c r="GB2044"/>
      <c r="GC2044"/>
      <c r="GD2044"/>
      <c r="GE2044"/>
      <c r="GF2044"/>
      <c r="GG2044"/>
      <c r="GH2044"/>
      <c r="GI2044"/>
      <c r="GJ2044"/>
      <c r="GK2044"/>
      <c r="GL2044"/>
      <c r="GM2044"/>
      <c r="GN2044"/>
      <c r="GO2044"/>
      <c r="GP2044"/>
      <c r="GQ2044"/>
      <c r="GR2044"/>
      <c r="GS2044"/>
      <c r="GT2044"/>
      <c r="GU2044"/>
      <c r="GV2044"/>
      <c r="GW2044"/>
      <c r="GX2044"/>
      <c r="GY2044"/>
      <c r="GZ2044"/>
      <c r="HA2044"/>
      <c r="HB2044"/>
      <c r="HC2044"/>
      <c r="HD2044"/>
      <c r="HE2044"/>
      <c r="HF2044"/>
      <c r="HG2044"/>
      <c r="HH2044"/>
      <c r="HI2044"/>
      <c r="HJ2044"/>
      <c r="HK2044"/>
      <c r="HL2044"/>
      <c r="HM2044"/>
      <c r="HN2044"/>
      <c r="HO2044"/>
      <c r="HP2044"/>
      <c r="HQ2044"/>
      <c r="HR2044"/>
      <c r="HS2044"/>
      <c r="HT2044"/>
      <c r="HU2044"/>
      <c r="HV2044"/>
      <c r="HW2044"/>
      <c r="HX2044"/>
      <c r="HY2044"/>
      <c r="HZ2044"/>
      <c r="IA2044"/>
      <c r="IB2044"/>
      <c r="IC2044"/>
      <c r="ID2044"/>
      <c r="IE2044"/>
      <c r="IF2044"/>
      <c r="IG2044"/>
      <c r="IH2044"/>
      <c r="II2044"/>
      <c r="IJ2044"/>
      <c r="IK2044"/>
      <c r="IL2044"/>
      <c r="IM2044"/>
      <c r="IN2044"/>
    </row>
    <row r="2045" spans="1:248">
      <c r="A2045" s="338"/>
      <c r="B2045" s="338"/>
      <c r="C2045" s="338"/>
      <c r="D2045" s="594"/>
      <c r="E2045" s="338"/>
      <c r="F2045" s="338"/>
      <c r="G2045"/>
      <c r="H2045"/>
      <c r="I2045"/>
      <c r="J2045"/>
      <c r="K2045"/>
      <c r="L2045"/>
      <c r="M2045"/>
      <c r="N2045"/>
      <c r="O2045"/>
      <c r="P2045"/>
      <c r="Q2045"/>
      <c r="R2045"/>
      <c r="S2045"/>
      <c r="T2045"/>
      <c r="U2045"/>
      <c r="V2045"/>
      <c r="W2045"/>
      <c r="X2045"/>
      <c r="Y2045"/>
      <c r="Z2045"/>
      <c r="AA2045"/>
      <c r="AB2045"/>
      <c r="AC2045"/>
      <c r="AD2045"/>
      <c r="AE2045"/>
      <c r="AF2045"/>
      <c r="AG2045"/>
      <c r="AH2045"/>
      <c r="AI2045"/>
      <c r="AJ2045"/>
      <c r="AK2045"/>
      <c r="AL2045"/>
      <c r="AM2045"/>
      <c r="AN2045"/>
      <c r="AO2045"/>
      <c r="AP2045"/>
      <c r="AQ2045"/>
      <c r="AR2045"/>
      <c r="AS2045"/>
      <c r="AT2045"/>
      <c r="AU2045"/>
      <c r="AV2045"/>
      <c r="AW2045"/>
      <c r="AX2045"/>
      <c r="AY2045"/>
      <c r="AZ2045"/>
      <c r="BA2045"/>
      <c r="BB2045"/>
      <c r="BC2045"/>
      <c r="BD2045"/>
      <c r="BE2045"/>
      <c r="BF2045"/>
      <c r="BG2045"/>
      <c r="BH2045"/>
      <c r="BI2045"/>
      <c r="BJ2045"/>
      <c r="BK2045"/>
      <c r="BL2045"/>
      <c r="BM2045"/>
      <c r="BN2045"/>
      <c r="BO2045"/>
      <c r="BP2045"/>
      <c r="BQ2045"/>
      <c r="BR2045"/>
      <c r="BS2045"/>
      <c r="BT2045"/>
      <c r="BU2045"/>
      <c r="BV2045"/>
      <c r="BW2045"/>
      <c r="BX2045"/>
      <c r="BY2045"/>
      <c r="BZ2045"/>
      <c r="CA2045"/>
      <c r="CB2045"/>
      <c r="CC2045"/>
      <c r="CD2045"/>
      <c r="CE2045"/>
      <c r="CF2045"/>
      <c r="CG2045"/>
      <c r="CH2045"/>
      <c r="CI2045"/>
      <c r="CJ2045"/>
      <c r="CK2045"/>
      <c r="CL2045"/>
      <c r="CM2045"/>
      <c r="CN2045"/>
      <c r="CO2045"/>
      <c r="CP2045"/>
      <c r="CQ2045"/>
      <c r="CR2045"/>
      <c r="CS2045"/>
      <c r="CT2045"/>
      <c r="CU2045"/>
      <c r="CV2045"/>
      <c r="CW2045"/>
      <c r="CX2045"/>
      <c r="CY2045"/>
      <c r="CZ2045"/>
      <c r="DA2045"/>
      <c r="DB2045"/>
      <c r="DC2045"/>
      <c r="DD2045"/>
      <c r="DE2045"/>
      <c r="DF2045"/>
      <c r="DG2045"/>
      <c r="DH2045"/>
      <c r="DI2045"/>
      <c r="DJ2045"/>
      <c r="DK2045"/>
      <c r="DL2045"/>
      <c r="DM2045"/>
      <c r="DN2045"/>
      <c r="DO2045"/>
      <c r="DP2045"/>
      <c r="DQ2045"/>
      <c r="DR2045"/>
      <c r="DS2045"/>
      <c r="DT2045"/>
      <c r="DU2045"/>
      <c r="DV2045"/>
      <c r="DW2045"/>
      <c r="DX2045"/>
      <c r="DY2045"/>
      <c r="DZ2045"/>
      <c r="EA2045"/>
      <c r="EB2045"/>
      <c r="EC2045"/>
      <c r="ED2045"/>
      <c r="EE2045"/>
      <c r="EF2045"/>
      <c r="EG2045"/>
      <c r="EH2045"/>
      <c r="EI2045"/>
      <c r="EJ2045"/>
      <c r="EK2045"/>
      <c r="EL2045"/>
      <c r="EM2045"/>
      <c r="EN2045"/>
      <c r="EO2045"/>
      <c r="EP2045"/>
      <c r="EQ2045"/>
      <c r="ER2045"/>
      <c r="ES2045"/>
      <c r="ET2045"/>
      <c r="EU2045"/>
      <c r="EV2045"/>
      <c r="EW2045"/>
      <c r="EX2045"/>
      <c r="EY2045"/>
      <c r="EZ2045"/>
      <c r="FA2045"/>
      <c r="FB2045"/>
      <c r="FC2045"/>
      <c r="FD2045"/>
      <c r="FE2045"/>
      <c r="FF2045"/>
      <c r="FG2045"/>
      <c r="FH2045"/>
      <c r="FI2045"/>
      <c r="FJ2045"/>
      <c r="FK2045"/>
      <c r="FL2045"/>
      <c r="FM2045"/>
      <c r="FN2045"/>
      <c r="FO2045"/>
      <c r="FP2045"/>
      <c r="FQ2045"/>
      <c r="FR2045"/>
      <c r="FS2045"/>
      <c r="FT2045"/>
      <c r="FU2045"/>
      <c r="FV2045"/>
      <c r="FW2045"/>
      <c r="FX2045"/>
      <c r="FY2045"/>
      <c r="FZ2045"/>
      <c r="GA2045"/>
      <c r="GB2045"/>
      <c r="GC2045"/>
      <c r="GD2045"/>
      <c r="GE2045"/>
      <c r="GF2045"/>
      <c r="GG2045"/>
      <c r="GH2045"/>
      <c r="GI2045"/>
      <c r="GJ2045"/>
      <c r="GK2045"/>
      <c r="GL2045"/>
      <c r="GM2045"/>
      <c r="GN2045"/>
      <c r="GO2045"/>
      <c r="GP2045"/>
      <c r="GQ2045"/>
      <c r="GR2045"/>
      <c r="GS2045"/>
      <c r="GT2045"/>
      <c r="GU2045"/>
      <c r="GV2045"/>
      <c r="GW2045"/>
      <c r="GX2045"/>
      <c r="GY2045"/>
      <c r="GZ2045"/>
      <c r="HA2045"/>
      <c r="HB2045"/>
      <c r="HC2045"/>
      <c r="HD2045"/>
      <c r="HE2045"/>
      <c r="HF2045"/>
      <c r="HG2045"/>
      <c r="HH2045"/>
      <c r="HI2045"/>
      <c r="HJ2045"/>
      <c r="HK2045"/>
      <c r="HL2045"/>
      <c r="HM2045"/>
      <c r="HN2045"/>
      <c r="HO2045"/>
      <c r="HP2045"/>
      <c r="HQ2045"/>
      <c r="HR2045"/>
      <c r="HS2045"/>
      <c r="HT2045"/>
      <c r="HU2045"/>
      <c r="HV2045"/>
      <c r="HW2045"/>
      <c r="HX2045"/>
      <c r="HY2045"/>
      <c r="HZ2045"/>
      <c r="IA2045"/>
      <c r="IB2045"/>
      <c r="IC2045"/>
      <c r="ID2045"/>
      <c r="IE2045"/>
      <c r="IF2045"/>
      <c r="IG2045"/>
      <c r="IH2045"/>
      <c r="II2045"/>
      <c r="IJ2045"/>
      <c r="IK2045"/>
      <c r="IL2045"/>
      <c r="IM2045"/>
      <c r="IN2045"/>
    </row>
    <row r="2046" spans="1:248">
      <c r="A2046" s="338"/>
      <c r="B2046" s="584" t="s">
        <v>132</v>
      </c>
      <c r="C2046" s="338"/>
      <c r="D2046" s="594"/>
      <c r="E2046" s="585">
        <f>E2048+E2057+E2063+E2066+E2069+E2072+E2075</f>
        <v>338970000</v>
      </c>
      <c r="F2046" s="338"/>
      <c r="G2046"/>
      <c r="H2046"/>
      <c r="I2046"/>
      <c r="J2046"/>
      <c r="K2046"/>
      <c r="L2046"/>
      <c r="M2046"/>
      <c r="N2046"/>
      <c r="O2046"/>
      <c r="P2046"/>
      <c r="Q2046"/>
      <c r="R2046"/>
      <c r="S2046"/>
      <c r="T2046"/>
      <c r="U2046"/>
      <c r="V2046"/>
      <c r="W2046"/>
      <c r="X2046"/>
      <c r="Y2046"/>
      <c r="Z2046"/>
      <c r="AA2046"/>
      <c r="AB2046"/>
      <c r="AC2046"/>
      <c r="AD2046"/>
      <c r="AE2046"/>
      <c r="AF2046"/>
      <c r="AG2046"/>
      <c r="AH2046"/>
      <c r="AI2046"/>
      <c r="AJ2046"/>
      <c r="AK2046"/>
      <c r="AL2046"/>
      <c r="AM2046"/>
      <c r="AN2046"/>
      <c r="AO2046"/>
      <c r="AP2046"/>
      <c r="AQ2046"/>
      <c r="AR2046"/>
      <c r="AS2046"/>
      <c r="AT2046"/>
      <c r="AU2046"/>
      <c r="AV2046"/>
      <c r="AW2046"/>
      <c r="AX2046"/>
      <c r="AY2046"/>
      <c r="AZ2046"/>
      <c r="BA2046"/>
      <c r="BB2046"/>
      <c r="BC2046"/>
      <c r="BD2046"/>
      <c r="BE2046"/>
      <c r="BF2046"/>
      <c r="BG2046"/>
      <c r="BH2046"/>
      <c r="BI2046"/>
      <c r="BJ2046"/>
      <c r="BK2046"/>
      <c r="BL2046"/>
      <c r="BM2046"/>
      <c r="BN2046"/>
      <c r="BO2046"/>
      <c r="BP2046"/>
      <c r="BQ2046"/>
      <c r="BR2046"/>
      <c r="BS2046"/>
      <c r="BT2046"/>
      <c r="BU2046"/>
      <c r="BV2046"/>
      <c r="BW2046"/>
      <c r="BX2046"/>
      <c r="BY2046"/>
      <c r="BZ2046"/>
      <c r="CA2046"/>
      <c r="CB2046"/>
      <c r="CC2046"/>
      <c r="CD2046"/>
      <c r="CE2046"/>
      <c r="CF2046"/>
      <c r="CG2046"/>
      <c r="CH2046"/>
      <c r="CI2046"/>
      <c r="CJ2046"/>
      <c r="CK2046"/>
      <c r="CL2046"/>
      <c r="CM2046"/>
      <c r="CN2046"/>
      <c r="CO2046"/>
      <c r="CP2046"/>
      <c r="CQ2046"/>
      <c r="CR2046"/>
      <c r="CS2046"/>
      <c r="CT2046"/>
      <c r="CU2046"/>
      <c r="CV2046"/>
      <c r="CW2046"/>
      <c r="CX2046"/>
      <c r="CY2046"/>
      <c r="CZ2046"/>
      <c r="DA2046"/>
      <c r="DB2046"/>
      <c r="DC2046"/>
      <c r="DD2046"/>
      <c r="DE2046"/>
      <c r="DF2046"/>
      <c r="DG2046"/>
      <c r="DH2046"/>
      <c r="DI2046"/>
      <c r="DJ2046"/>
      <c r="DK2046"/>
      <c r="DL2046"/>
      <c r="DM2046"/>
      <c r="DN2046"/>
      <c r="DO2046"/>
      <c r="DP2046"/>
      <c r="DQ2046"/>
      <c r="DR2046"/>
      <c r="DS2046"/>
      <c r="DT2046"/>
      <c r="DU2046"/>
      <c r="DV2046"/>
      <c r="DW2046"/>
      <c r="DX2046"/>
      <c r="DY2046"/>
      <c r="DZ2046"/>
      <c r="EA2046"/>
      <c r="EB2046"/>
      <c r="EC2046"/>
      <c r="ED2046"/>
      <c r="EE2046"/>
      <c r="EF2046"/>
      <c r="EG2046"/>
      <c r="EH2046"/>
      <c r="EI2046"/>
      <c r="EJ2046"/>
      <c r="EK2046"/>
      <c r="EL2046"/>
      <c r="EM2046"/>
      <c r="EN2046"/>
      <c r="EO2046"/>
      <c r="EP2046"/>
      <c r="EQ2046"/>
      <c r="ER2046"/>
      <c r="ES2046"/>
      <c r="ET2046"/>
      <c r="EU2046"/>
      <c r="EV2046"/>
      <c r="EW2046"/>
      <c r="EX2046"/>
      <c r="EY2046"/>
      <c r="EZ2046"/>
      <c r="FA2046"/>
      <c r="FB2046"/>
      <c r="FC2046"/>
      <c r="FD2046"/>
      <c r="FE2046"/>
      <c r="FF2046"/>
      <c r="FG2046"/>
      <c r="FH2046"/>
      <c r="FI2046"/>
      <c r="FJ2046"/>
      <c r="FK2046"/>
      <c r="FL2046"/>
      <c r="FM2046"/>
      <c r="FN2046"/>
      <c r="FO2046"/>
      <c r="FP2046"/>
      <c r="FQ2046"/>
      <c r="FR2046"/>
      <c r="FS2046"/>
      <c r="FT2046"/>
      <c r="FU2046"/>
      <c r="FV2046"/>
      <c r="FW2046"/>
      <c r="FX2046"/>
      <c r="FY2046"/>
      <c r="FZ2046"/>
      <c r="GA2046"/>
      <c r="GB2046"/>
      <c r="GC2046"/>
      <c r="GD2046"/>
      <c r="GE2046"/>
      <c r="GF2046"/>
      <c r="GG2046"/>
      <c r="GH2046"/>
      <c r="GI2046"/>
      <c r="GJ2046"/>
      <c r="GK2046"/>
      <c r="GL2046"/>
      <c r="GM2046"/>
      <c r="GN2046"/>
      <c r="GO2046"/>
      <c r="GP2046"/>
      <c r="GQ2046"/>
      <c r="GR2046"/>
      <c r="GS2046"/>
      <c r="GT2046"/>
      <c r="GU2046"/>
      <c r="GV2046"/>
      <c r="GW2046"/>
      <c r="GX2046"/>
      <c r="GY2046"/>
      <c r="GZ2046"/>
      <c r="HA2046"/>
      <c r="HB2046"/>
      <c r="HC2046"/>
      <c r="HD2046"/>
      <c r="HE2046"/>
      <c r="HF2046"/>
      <c r="HG2046"/>
      <c r="HH2046"/>
      <c r="HI2046"/>
      <c r="HJ2046"/>
      <c r="HK2046"/>
      <c r="HL2046"/>
      <c r="HM2046"/>
      <c r="HN2046"/>
      <c r="HO2046"/>
      <c r="HP2046"/>
      <c r="HQ2046"/>
      <c r="HR2046"/>
      <c r="HS2046"/>
      <c r="HT2046"/>
      <c r="HU2046"/>
      <c r="HV2046"/>
      <c r="HW2046"/>
      <c r="HX2046"/>
      <c r="HY2046"/>
      <c r="HZ2046"/>
      <c r="IA2046"/>
      <c r="IB2046"/>
      <c r="IC2046"/>
      <c r="ID2046"/>
      <c r="IE2046"/>
      <c r="IF2046"/>
      <c r="IG2046"/>
      <c r="IH2046"/>
      <c r="II2046"/>
      <c r="IJ2046"/>
      <c r="IK2046"/>
      <c r="IL2046"/>
      <c r="IM2046"/>
      <c r="IN2046"/>
    </row>
    <row r="2047" spans="1:248">
      <c r="A2047" s="338"/>
      <c r="B2047" s="338"/>
      <c r="C2047" s="338"/>
      <c r="D2047" s="594"/>
      <c r="E2047" s="338"/>
      <c r="F2047" s="338"/>
      <c r="G2047"/>
      <c r="H2047"/>
      <c r="I2047"/>
      <c r="J2047"/>
      <c r="K2047"/>
      <c r="L2047"/>
      <c r="M2047"/>
      <c r="N2047"/>
      <c r="O2047"/>
      <c r="P2047"/>
      <c r="Q2047"/>
      <c r="R2047"/>
      <c r="S2047"/>
      <c r="T2047"/>
      <c r="U2047"/>
      <c r="V2047"/>
      <c r="W2047"/>
      <c r="X2047"/>
      <c r="Y2047"/>
      <c r="Z2047"/>
      <c r="AA2047"/>
      <c r="AB2047"/>
      <c r="AC2047"/>
      <c r="AD2047"/>
      <c r="AE2047"/>
      <c r="AF2047"/>
      <c r="AG2047"/>
      <c r="AH2047"/>
      <c r="AI2047"/>
      <c r="AJ2047"/>
      <c r="AK2047"/>
      <c r="AL2047"/>
      <c r="AM2047"/>
      <c r="AN2047"/>
      <c r="AO2047"/>
      <c r="AP2047"/>
      <c r="AQ2047"/>
      <c r="AR2047"/>
      <c r="AS2047"/>
      <c r="AT2047"/>
      <c r="AU2047"/>
      <c r="AV2047"/>
      <c r="AW2047"/>
      <c r="AX2047"/>
      <c r="AY2047"/>
      <c r="AZ2047"/>
      <c r="BA2047"/>
      <c r="BB2047"/>
      <c r="BC2047"/>
      <c r="BD2047"/>
      <c r="BE2047"/>
      <c r="BF2047"/>
      <c r="BG2047"/>
      <c r="BH2047"/>
      <c r="BI2047"/>
      <c r="BJ2047"/>
      <c r="BK2047"/>
      <c r="BL2047"/>
      <c r="BM2047"/>
      <c r="BN2047"/>
      <c r="BO2047"/>
      <c r="BP2047"/>
      <c r="BQ2047"/>
      <c r="BR2047"/>
      <c r="BS2047"/>
      <c r="BT2047"/>
      <c r="BU2047"/>
      <c r="BV2047"/>
      <c r="BW2047"/>
      <c r="BX2047"/>
      <c r="BY2047"/>
      <c r="BZ2047"/>
      <c r="CA2047"/>
      <c r="CB2047"/>
      <c r="CC2047"/>
      <c r="CD2047"/>
      <c r="CE2047"/>
      <c r="CF2047"/>
      <c r="CG2047"/>
      <c r="CH2047"/>
      <c r="CI2047"/>
      <c r="CJ2047"/>
      <c r="CK2047"/>
      <c r="CL2047"/>
      <c r="CM2047"/>
      <c r="CN2047"/>
      <c r="CO2047"/>
      <c r="CP2047"/>
      <c r="CQ2047"/>
      <c r="CR2047"/>
      <c r="CS2047"/>
      <c r="CT2047"/>
      <c r="CU2047"/>
      <c r="CV2047"/>
      <c r="CW2047"/>
      <c r="CX2047"/>
      <c r="CY2047"/>
      <c r="CZ2047"/>
      <c r="DA2047"/>
      <c r="DB2047"/>
      <c r="DC2047"/>
      <c r="DD2047"/>
      <c r="DE2047"/>
      <c r="DF2047"/>
      <c r="DG2047"/>
      <c r="DH2047"/>
      <c r="DI2047"/>
      <c r="DJ2047"/>
      <c r="DK2047"/>
      <c r="DL2047"/>
      <c r="DM2047"/>
      <c r="DN2047"/>
      <c r="DO2047"/>
      <c r="DP2047"/>
      <c r="DQ2047"/>
      <c r="DR2047"/>
      <c r="DS2047"/>
      <c r="DT2047"/>
      <c r="DU2047"/>
      <c r="DV2047"/>
      <c r="DW2047"/>
      <c r="DX2047"/>
      <c r="DY2047"/>
      <c r="DZ2047"/>
      <c r="EA2047"/>
      <c r="EB2047"/>
      <c r="EC2047"/>
      <c r="ED2047"/>
      <c r="EE2047"/>
      <c r="EF2047"/>
      <c r="EG2047"/>
      <c r="EH2047"/>
      <c r="EI2047"/>
      <c r="EJ2047"/>
      <c r="EK2047"/>
      <c r="EL2047"/>
      <c r="EM2047"/>
      <c r="EN2047"/>
      <c r="EO2047"/>
      <c r="EP2047"/>
      <c r="EQ2047"/>
      <c r="ER2047"/>
      <c r="ES2047"/>
      <c r="ET2047"/>
      <c r="EU2047"/>
      <c r="EV2047"/>
      <c r="EW2047"/>
      <c r="EX2047"/>
      <c r="EY2047"/>
      <c r="EZ2047"/>
      <c r="FA2047"/>
      <c r="FB2047"/>
      <c r="FC2047"/>
      <c r="FD2047"/>
      <c r="FE2047"/>
      <c r="FF2047"/>
      <c r="FG2047"/>
      <c r="FH2047"/>
      <c r="FI2047"/>
      <c r="FJ2047"/>
      <c r="FK2047"/>
      <c r="FL2047"/>
      <c r="FM2047"/>
      <c r="FN2047"/>
      <c r="FO2047"/>
      <c r="FP2047"/>
      <c r="FQ2047"/>
      <c r="FR2047"/>
      <c r="FS2047"/>
      <c r="FT2047"/>
      <c r="FU2047"/>
      <c r="FV2047"/>
      <c r="FW2047"/>
      <c r="FX2047"/>
      <c r="FY2047"/>
      <c r="FZ2047"/>
      <c r="GA2047"/>
      <c r="GB2047"/>
      <c r="GC2047"/>
      <c r="GD2047"/>
      <c r="GE2047"/>
      <c r="GF2047"/>
      <c r="GG2047"/>
      <c r="GH2047"/>
      <c r="GI2047"/>
      <c r="GJ2047"/>
      <c r="GK2047"/>
      <c r="GL2047"/>
      <c r="GM2047"/>
      <c r="GN2047"/>
      <c r="GO2047"/>
      <c r="GP2047"/>
      <c r="GQ2047"/>
      <c r="GR2047"/>
      <c r="GS2047"/>
      <c r="GT2047"/>
      <c r="GU2047"/>
      <c r="GV2047"/>
      <c r="GW2047"/>
      <c r="GX2047"/>
      <c r="GY2047"/>
      <c r="GZ2047"/>
      <c r="HA2047"/>
      <c r="HB2047"/>
      <c r="HC2047"/>
      <c r="HD2047"/>
      <c r="HE2047"/>
      <c r="HF2047"/>
      <c r="HG2047"/>
      <c r="HH2047"/>
      <c r="HI2047"/>
      <c r="HJ2047"/>
      <c r="HK2047"/>
      <c r="HL2047"/>
      <c r="HM2047"/>
      <c r="HN2047"/>
      <c r="HO2047"/>
      <c r="HP2047"/>
      <c r="HQ2047"/>
      <c r="HR2047"/>
      <c r="HS2047"/>
      <c r="HT2047"/>
      <c r="HU2047"/>
      <c r="HV2047"/>
      <c r="HW2047"/>
      <c r="HX2047"/>
      <c r="HY2047"/>
      <c r="HZ2047"/>
      <c r="IA2047"/>
      <c r="IB2047"/>
      <c r="IC2047"/>
      <c r="ID2047"/>
      <c r="IE2047"/>
      <c r="IF2047"/>
      <c r="IG2047"/>
      <c r="IH2047"/>
      <c r="II2047"/>
      <c r="IJ2047"/>
      <c r="IK2047"/>
      <c r="IL2047"/>
      <c r="IM2047"/>
      <c r="IN2047"/>
    </row>
    <row r="2048" ht="48" customHeight="1" spans="1:248">
      <c r="A2048" s="407" t="s">
        <v>2452</v>
      </c>
      <c r="B2048" s="411" t="s">
        <v>2573</v>
      </c>
      <c r="C2048" s="586"/>
      <c r="D2048" s="587"/>
      <c r="E2048" s="588">
        <f>SUM(E2049:E2055)</f>
        <v>177866000</v>
      </c>
      <c r="F2048" s="338"/>
      <c r="G2048"/>
      <c r="H2048"/>
      <c r="I2048"/>
      <c r="J2048"/>
      <c r="K2048"/>
      <c r="L2048"/>
      <c r="M2048"/>
      <c r="N2048"/>
      <c r="O2048"/>
      <c r="P2048"/>
      <c r="Q2048"/>
      <c r="R2048"/>
      <c r="S2048"/>
      <c r="T2048"/>
      <c r="U2048"/>
      <c r="V2048"/>
      <c r="W2048"/>
      <c r="X2048"/>
      <c r="Y2048"/>
      <c r="Z2048"/>
      <c r="AA2048"/>
      <c r="AB2048"/>
      <c r="AC2048"/>
      <c r="AD2048"/>
      <c r="AE2048"/>
      <c r="AF2048"/>
      <c r="AG2048"/>
      <c r="AH2048"/>
      <c r="AI2048"/>
      <c r="AJ2048"/>
      <c r="AK2048"/>
      <c r="AL2048"/>
      <c r="AM2048"/>
      <c r="AN2048"/>
      <c r="AO2048"/>
      <c r="AP2048"/>
      <c r="AQ2048"/>
      <c r="AR2048"/>
      <c r="AS2048"/>
      <c r="AT2048"/>
      <c r="AU2048"/>
      <c r="AV2048"/>
      <c r="AW2048"/>
      <c r="AX2048"/>
      <c r="AY2048"/>
      <c r="AZ2048"/>
      <c r="BA2048"/>
      <c r="BB2048"/>
      <c r="BC2048"/>
      <c r="BD2048"/>
      <c r="BE2048"/>
      <c r="BF2048"/>
      <c r="BG2048"/>
      <c r="BH2048"/>
      <c r="BI2048"/>
      <c r="BJ2048"/>
      <c r="BK2048"/>
      <c r="BL2048"/>
      <c r="BM2048"/>
      <c r="BN2048"/>
      <c r="BO2048"/>
      <c r="BP2048"/>
      <c r="BQ2048"/>
      <c r="BR2048"/>
      <c r="BS2048"/>
      <c r="BT2048"/>
      <c r="BU2048"/>
      <c r="BV2048"/>
      <c r="BW2048"/>
      <c r="BX2048"/>
      <c r="BY2048"/>
      <c r="BZ2048"/>
      <c r="CA2048"/>
      <c r="CB2048"/>
      <c r="CC2048"/>
      <c r="CD2048"/>
      <c r="CE2048"/>
      <c r="CF2048"/>
      <c r="CG2048"/>
      <c r="CH2048"/>
      <c r="CI2048"/>
      <c r="CJ2048"/>
      <c r="CK2048"/>
      <c r="CL2048"/>
      <c r="CM2048"/>
      <c r="CN2048"/>
      <c r="CO2048"/>
      <c r="CP2048"/>
      <c r="CQ2048"/>
      <c r="CR2048"/>
      <c r="CS2048"/>
      <c r="CT2048"/>
      <c r="CU2048"/>
      <c r="CV2048"/>
      <c r="CW2048"/>
      <c r="CX2048"/>
      <c r="CY2048"/>
      <c r="CZ2048"/>
      <c r="DA2048"/>
      <c r="DB2048"/>
      <c r="DC2048"/>
      <c r="DD2048"/>
      <c r="DE2048"/>
      <c r="DF2048"/>
      <c r="DG2048"/>
      <c r="DH2048"/>
      <c r="DI2048"/>
      <c r="DJ2048"/>
      <c r="DK2048"/>
      <c r="DL2048"/>
      <c r="DM2048"/>
      <c r="DN2048"/>
      <c r="DO2048"/>
      <c r="DP2048"/>
      <c r="DQ2048"/>
      <c r="DR2048"/>
      <c r="DS2048"/>
      <c r="DT2048"/>
      <c r="DU2048"/>
      <c r="DV2048"/>
      <c r="DW2048"/>
      <c r="DX2048"/>
      <c r="DY2048"/>
      <c r="DZ2048"/>
      <c r="EA2048"/>
      <c r="EB2048"/>
      <c r="EC2048"/>
      <c r="ED2048"/>
      <c r="EE2048"/>
      <c r="EF2048"/>
      <c r="EG2048"/>
      <c r="EH2048"/>
      <c r="EI2048"/>
      <c r="EJ2048"/>
      <c r="EK2048"/>
      <c r="EL2048"/>
      <c r="EM2048"/>
      <c r="EN2048"/>
      <c r="EO2048"/>
      <c r="EP2048"/>
      <c r="EQ2048"/>
      <c r="ER2048"/>
      <c r="ES2048"/>
      <c r="ET2048"/>
      <c r="EU2048"/>
      <c r="EV2048"/>
      <c r="EW2048"/>
      <c r="EX2048"/>
      <c r="EY2048"/>
      <c r="EZ2048"/>
      <c r="FA2048"/>
      <c r="FB2048"/>
      <c r="FC2048"/>
      <c r="FD2048"/>
      <c r="FE2048"/>
      <c r="FF2048"/>
      <c r="FG2048"/>
      <c r="FH2048"/>
      <c r="FI2048"/>
      <c r="FJ2048"/>
      <c r="FK2048"/>
      <c r="FL2048"/>
      <c r="FM2048"/>
      <c r="FN2048"/>
      <c r="FO2048"/>
      <c r="FP2048"/>
      <c r="FQ2048"/>
      <c r="FR2048"/>
      <c r="FS2048"/>
      <c r="FT2048"/>
      <c r="FU2048"/>
      <c r="FV2048"/>
      <c r="FW2048"/>
      <c r="FX2048"/>
      <c r="FY2048"/>
      <c r="FZ2048"/>
      <c r="GA2048"/>
      <c r="GB2048"/>
      <c r="GC2048"/>
      <c r="GD2048"/>
      <c r="GE2048"/>
      <c r="GF2048"/>
      <c r="GG2048"/>
      <c r="GH2048"/>
      <c r="GI2048"/>
      <c r="GJ2048"/>
      <c r="GK2048"/>
      <c r="GL2048"/>
      <c r="GM2048"/>
      <c r="GN2048"/>
      <c r="GO2048"/>
      <c r="GP2048"/>
      <c r="GQ2048"/>
      <c r="GR2048"/>
      <c r="GS2048"/>
      <c r="GT2048"/>
      <c r="GU2048"/>
      <c r="GV2048"/>
      <c r="GW2048"/>
      <c r="GX2048"/>
      <c r="GY2048"/>
      <c r="GZ2048"/>
      <c r="HA2048"/>
      <c r="HB2048"/>
      <c r="HC2048"/>
      <c r="HD2048"/>
      <c r="HE2048"/>
      <c r="HF2048"/>
      <c r="HG2048"/>
      <c r="HH2048"/>
      <c r="HI2048"/>
      <c r="HJ2048"/>
      <c r="HK2048"/>
      <c r="HL2048"/>
      <c r="HM2048"/>
      <c r="HN2048"/>
      <c r="HO2048"/>
      <c r="HP2048"/>
      <c r="HQ2048"/>
      <c r="HR2048"/>
      <c r="HS2048"/>
      <c r="HT2048"/>
      <c r="HU2048"/>
      <c r="HV2048"/>
      <c r="HW2048"/>
      <c r="HX2048"/>
      <c r="HY2048"/>
      <c r="HZ2048"/>
      <c r="IA2048"/>
      <c r="IB2048"/>
      <c r="IC2048"/>
      <c r="ID2048"/>
      <c r="IE2048"/>
      <c r="IF2048"/>
      <c r="IG2048"/>
      <c r="IH2048"/>
      <c r="II2048"/>
      <c r="IJ2048"/>
      <c r="IK2048"/>
      <c r="IL2048"/>
      <c r="IM2048"/>
      <c r="IN2048"/>
    </row>
    <row r="2049" ht="15.95" customHeight="1" spans="1:248">
      <c r="A2049" s="589" t="s">
        <v>2574</v>
      </c>
      <c r="B2049" s="301" t="s">
        <v>2575</v>
      </c>
      <c r="C2049" s="591" t="s">
        <v>2618</v>
      </c>
      <c r="D2049" s="407" t="s">
        <v>2619</v>
      </c>
      <c r="E2049" s="592">
        <v>14340000</v>
      </c>
      <c r="F2049" s="338"/>
      <c r="G2049"/>
      <c r="H2049"/>
      <c r="I2049"/>
      <c r="J2049"/>
      <c r="K2049"/>
      <c r="L2049"/>
      <c r="M2049"/>
      <c r="N2049"/>
      <c r="O2049"/>
      <c r="P2049"/>
      <c r="Q2049"/>
      <c r="R2049"/>
      <c r="S2049"/>
      <c r="T2049"/>
      <c r="U2049"/>
      <c r="V2049"/>
      <c r="W2049"/>
      <c r="X2049"/>
      <c r="Y2049"/>
      <c r="Z2049"/>
      <c r="AA2049"/>
      <c r="AB2049"/>
      <c r="AC2049"/>
      <c r="AD2049"/>
      <c r="AE2049"/>
      <c r="AF2049"/>
      <c r="AG2049"/>
      <c r="AH2049"/>
      <c r="AI2049"/>
      <c r="AJ2049"/>
      <c r="AK2049"/>
      <c r="AL2049"/>
      <c r="AM2049"/>
      <c r="AN2049"/>
      <c r="AO2049"/>
      <c r="AP2049"/>
      <c r="AQ2049"/>
      <c r="AR2049"/>
      <c r="AS2049"/>
      <c r="AT2049"/>
      <c r="AU2049"/>
      <c r="AV2049"/>
      <c r="AW2049"/>
      <c r="AX2049"/>
      <c r="AY2049"/>
      <c r="AZ2049"/>
      <c r="BA2049"/>
      <c r="BB2049"/>
      <c r="BC2049"/>
      <c r="BD2049"/>
      <c r="BE2049"/>
      <c r="BF2049"/>
      <c r="BG2049"/>
      <c r="BH2049"/>
      <c r="BI2049"/>
      <c r="BJ2049"/>
      <c r="BK2049"/>
      <c r="BL2049"/>
      <c r="BM2049"/>
      <c r="BN2049"/>
      <c r="BO2049"/>
      <c r="BP2049"/>
      <c r="BQ2049"/>
      <c r="BR2049"/>
      <c r="BS2049"/>
      <c r="BT2049"/>
      <c r="BU2049"/>
      <c r="BV2049"/>
      <c r="BW2049"/>
      <c r="BX2049"/>
      <c r="BY2049"/>
      <c r="BZ2049"/>
      <c r="CA2049"/>
      <c r="CB2049"/>
      <c r="CC2049"/>
      <c r="CD2049"/>
      <c r="CE2049"/>
      <c r="CF2049"/>
      <c r="CG2049"/>
      <c r="CH2049"/>
      <c r="CI2049"/>
      <c r="CJ2049"/>
      <c r="CK2049"/>
      <c r="CL2049"/>
      <c r="CM2049"/>
      <c r="CN2049"/>
      <c r="CO2049"/>
      <c r="CP2049"/>
      <c r="CQ2049"/>
      <c r="CR2049"/>
      <c r="CS2049"/>
      <c r="CT2049"/>
      <c r="CU2049"/>
      <c r="CV2049"/>
      <c r="CW2049"/>
      <c r="CX2049"/>
      <c r="CY2049"/>
      <c r="CZ2049"/>
      <c r="DA2049"/>
      <c r="DB2049"/>
      <c r="DC2049"/>
      <c r="DD2049"/>
      <c r="DE2049"/>
      <c r="DF2049"/>
      <c r="DG2049"/>
      <c r="DH2049"/>
      <c r="DI2049"/>
      <c r="DJ2049"/>
      <c r="DK2049"/>
      <c r="DL2049"/>
      <c r="DM2049"/>
      <c r="DN2049"/>
      <c r="DO2049"/>
      <c r="DP2049"/>
      <c r="DQ2049"/>
      <c r="DR2049"/>
      <c r="DS2049"/>
      <c r="DT2049"/>
      <c r="DU2049"/>
      <c r="DV2049"/>
      <c r="DW2049"/>
      <c r="DX2049"/>
      <c r="DY2049"/>
      <c r="DZ2049"/>
      <c r="EA2049"/>
      <c r="EB2049"/>
      <c r="EC2049"/>
      <c r="ED2049"/>
      <c r="EE2049"/>
      <c r="EF2049"/>
      <c r="EG2049"/>
      <c r="EH2049"/>
      <c r="EI2049"/>
      <c r="EJ2049"/>
      <c r="EK2049"/>
      <c r="EL2049"/>
      <c r="EM2049"/>
      <c r="EN2049"/>
      <c r="EO2049"/>
      <c r="EP2049"/>
      <c r="EQ2049"/>
      <c r="ER2049"/>
      <c r="ES2049"/>
      <c r="ET2049"/>
      <c r="EU2049"/>
      <c r="EV2049"/>
      <c r="EW2049"/>
      <c r="EX2049"/>
      <c r="EY2049"/>
      <c r="EZ2049"/>
      <c r="FA2049"/>
      <c r="FB2049"/>
      <c r="FC2049"/>
      <c r="FD2049"/>
      <c r="FE2049"/>
      <c r="FF2049"/>
      <c r="FG2049"/>
      <c r="FH2049"/>
      <c r="FI2049"/>
      <c r="FJ2049"/>
      <c r="FK2049"/>
      <c r="FL2049"/>
      <c r="FM2049"/>
      <c r="FN2049"/>
      <c r="FO2049"/>
      <c r="FP2049"/>
      <c r="FQ2049"/>
      <c r="FR2049"/>
      <c r="FS2049"/>
      <c r="FT2049"/>
      <c r="FU2049"/>
      <c r="FV2049"/>
      <c r="FW2049"/>
      <c r="FX2049"/>
      <c r="FY2049"/>
      <c r="FZ2049"/>
      <c r="GA2049"/>
      <c r="GB2049"/>
      <c r="GC2049"/>
      <c r="GD2049"/>
      <c r="GE2049"/>
      <c r="GF2049"/>
      <c r="GG2049"/>
      <c r="GH2049"/>
      <c r="GI2049"/>
      <c r="GJ2049"/>
      <c r="GK2049"/>
      <c r="GL2049"/>
      <c r="GM2049"/>
      <c r="GN2049"/>
      <c r="GO2049"/>
      <c r="GP2049"/>
      <c r="GQ2049"/>
      <c r="GR2049"/>
      <c r="GS2049"/>
      <c r="GT2049"/>
      <c r="GU2049"/>
      <c r="GV2049"/>
      <c r="GW2049"/>
      <c r="GX2049"/>
      <c r="GY2049"/>
      <c r="GZ2049"/>
      <c r="HA2049"/>
      <c r="HB2049"/>
      <c r="HC2049"/>
      <c r="HD2049"/>
      <c r="HE2049"/>
      <c r="HF2049"/>
      <c r="HG2049"/>
      <c r="HH2049"/>
      <c r="HI2049"/>
      <c r="HJ2049"/>
      <c r="HK2049"/>
      <c r="HL2049"/>
      <c r="HM2049"/>
      <c r="HN2049"/>
      <c r="HO2049"/>
      <c r="HP2049"/>
      <c r="HQ2049"/>
      <c r="HR2049"/>
      <c r="HS2049"/>
      <c r="HT2049"/>
      <c r="HU2049"/>
      <c r="HV2049"/>
      <c r="HW2049"/>
      <c r="HX2049"/>
      <c r="HY2049"/>
      <c r="HZ2049"/>
      <c r="IA2049"/>
      <c r="IB2049"/>
      <c r="IC2049"/>
      <c r="ID2049"/>
      <c r="IE2049"/>
      <c r="IF2049"/>
      <c r="IG2049"/>
      <c r="IH2049"/>
      <c r="II2049"/>
      <c r="IJ2049"/>
      <c r="IK2049"/>
      <c r="IL2049"/>
      <c r="IM2049"/>
      <c r="IN2049"/>
    </row>
    <row r="2050" ht="15.95" customHeight="1" spans="1:248">
      <c r="A2050" s="407" t="s">
        <v>2577</v>
      </c>
      <c r="B2050" s="301" t="s">
        <v>2180</v>
      </c>
      <c r="C2050" s="591" t="s">
        <v>2620</v>
      </c>
      <c r="D2050" s="407" t="s">
        <v>2619</v>
      </c>
      <c r="E2050" s="592">
        <v>20744400</v>
      </c>
      <c r="F2050" s="338"/>
      <c r="G2050"/>
      <c r="H2050"/>
      <c r="I2050"/>
      <c r="J2050"/>
      <c r="K2050"/>
      <c r="L2050"/>
      <c r="M2050"/>
      <c r="N2050"/>
      <c r="O2050"/>
      <c r="P2050"/>
      <c r="Q2050"/>
      <c r="R2050"/>
      <c r="S2050"/>
      <c r="T2050"/>
      <c r="U2050"/>
      <c r="V2050"/>
      <c r="W2050"/>
      <c r="X2050"/>
      <c r="Y2050"/>
      <c r="Z2050"/>
      <c r="AA2050"/>
      <c r="AB2050"/>
      <c r="AC2050"/>
      <c r="AD2050"/>
      <c r="AE2050"/>
      <c r="AF2050"/>
      <c r="AG2050"/>
      <c r="AH2050"/>
      <c r="AI2050"/>
      <c r="AJ2050"/>
      <c r="AK2050"/>
      <c r="AL2050"/>
      <c r="AM2050"/>
      <c r="AN2050"/>
      <c r="AO2050"/>
      <c r="AP2050"/>
      <c r="AQ2050"/>
      <c r="AR2050"/>
      <c r="AS2050"/>
      <c r="AT2050"/>
      <c r="AU2050"/>
      <c r="AV2050"/>
      <c r="AW2050"/>
      <c r="AX2050"/>
      <c r="AY2050"/>
      <c r="AZ2050"/>
      <c r="BA2050"/>
      <c r="BB2050"/>
      <c r="BC2050"/>
      <c r="BD2050"/>
      <c r="BE2050"/>
      <c r="BF2050"/>
      <c r="BG2050"/>
      <c r="BH2050"/>
      <c r="BI2050"/>
      <c r="BJ2050"/>
      <c r="BK2050"/>
      <c r="BL2050"/>
      <c r="BM2050"/>
      <c r="BN2050"/>
      <c r="BO2050"/>
      <c r="BP2050"/>
      <c r="BQ2050"/>
      <c r="BR2050"/>
      <c r="BS2050"/>
      <c r="BT2050"/>
      <c r="BU2050"/>
      <c r="BV2050"/>
      <c r="BW2050"/>
      <c r="BX2050"/>
      <c r="BY2050"/>
      <c r="BZ2050"/>
      <c r="CA2050"/>
      <c r="CB2050"/>
      <c r="CC2050"/>
      <c r="CD2050"/>
      <c r="CE2050"/>
      <c r="CF2050"/>
      <c r="CG2050"/>
      <c r="CH2050"/>
      <c r="CI2050"/>
      <c r="CJ2050"/>
      <c r="CK2050"/>
      <c r="CL2050"/>
      <c r="CM2050"/>
      <c r="CN2050"/>
      <c r="CO2050"/>
      <c r="CP2050"/>
      <c r="CQ2050"/>
      <c r="CR2050"/>
      <c r="CS2050"/>
      <c r="CT2050"/>
      <c r="CU2050"/>
      <c r="CV2050"/>
      <c r="CW2050"/>
      <c r="CX2050"/>
      <c r="CY2050"/>
      <c r="CZ2050"/>
      <c r="DA2050"/>
      <c r="DB2050"/>
      <c r="DC2050"/>
      <c r="DD2050"/>
      <c r="DE2050"/>
      <c r="DF2050"/>
      <c r="DG2050"/>
      <c r="DH2050"/>
      <c r="DI2050"/>
      <c r="DJ2050"/>
      <c r="DK2050"/>
      <c r="DL2050"/>
      <c r="DM2050"/>
      <c r="DN2050"/>
      <c r="DO2050"/>
      <c r="DP2050"/>
      <c r="DQ2050"/>
      <c r="DR2050"/>
      <c r="DS2050"/>
      <c r="DT2050"/>
      <c r="DU2050"/>
      <c r="DV2050"/>
      <c r="DW2050"/>
      <c r="DX2050"/>
      <c r="DY2050"/>
      <c r="DZ2050"/>
      <c r="EA2050"/>
      <c r="EB2050"/>
      <c r="EC2050"/>
      <c r="ED2050"/>
      <c r="EE2050"/>
      <c r="EF2050"/>
      <c r="EG2050"/>
      <c r="EH2050"/>
      <c r="EI2050"/>
      <c r="EJ2050"/>
      <c r="EK2050"/>
      <c r="EL2050"/>
      <c r="EM2050"/>
      <c r="EN2050"/>
      <c r="EO2050"/>
      <c r="EP2050"/>
      <c r="EQ2050"/>
      <c r="ER2050"/>
      <c r="ES2050"/>
      <c r="ET2050"/>
      <c r="EU2050"/>
      <c r="EV2050"/>
      <c r="EW2050"/>
      <c r="EX2050"/>
      <c r="EY2050"/>
      <c r="EZ2050"/>
      <c r="FA2050"/>
      <c r="FB2050"/>
      <c r="FC2050"/>
      <c r="FD2050"/>
      <c r="FE2050"/>
      <c r="FF2050"/>
      <c r="FG2050"/>
      <c r="FH2050"/>
      <c r="FI2050"/>
      <c r="FJ2050"/>
      <c r="FK2050"/>
      <c r="FL2050"/>
      <c r="FM2050"/>
      <c r="FN2050"/>
      <c r="FO2050"/>
      <c r="FP2050"/>
      <c r="FQ2050"/>
      <c r="FR2050"/>
      <c r="FS2050"/>
      <c r="FT2050"/>
      <c r="FU2050"/>
      <c r="FV2050"/>
      <c r="FW2050"/>
      <c r="FX2050"/>
      <c r="FY2050"/>
      <c r="FZ2050"/>
      <c r="GA2050"/>
      <c r="GB2050"/>
      <c r="GC2050"/>
      <c r="GD2050"/>
      <c r="GE2050"/>
      <c r="GF2050"/>
      <c r="GG2050"/>
      <c r="GH2050"/>
      <c r="GI2050"/>
      <c r="GJ2050"/>
      <c r="GK2050"/>
      <c r="GL2050"/>
      <c r="GM2050"/>
      <c r="GN2050"/>
      <c r="GO2050"/>
      <c r="GP2050"/>
      <c r="GQ2050"/>
      <c r="GR2050"/>
      <c r="GS2050"/>
      <c r="GT2050"/>
      <c r="GU2050"/>
      <c r="GV2050"/>
      <c r="GW2050"/>
      <c r="GX2050"/>
      <c r="GY2050"/>
      <c r="GZ2050"/>
      <c r="HA2050"/>
      <c r="HB2050"/>
      <c r="HC2050"/>
      <c r="HD2050"/>
      <c r="HE2050"/>
      <c r="HF2050"/>
      <c r="HG2050"/>
      <c r="HH2050"/>
      <c r="HI2050"/>
      <c r="HJ2050"/>
      <c r="HK2050"/>
      <c r="HL2050"/>
      <c r="HM2050"/>
      <c r="HN2050"/>
      <c r="HO2050"/>
      <c r="HP2050"/>
      <c r="HQ2050"/>
      <c r="HR2050"/>
      <c r="HS2050"/>
      <c r="HT2050"/>
      <c r="HU2050"/>
      <c r="HV2050"/>
      <c r="HW2050"/>
      <c r="HX2050"/>
      <c r="HY2050"/>
      <c r="HZ2050"/>
      <c r="IA2050"/>
      <c r="IB2050"/>
      <c r="IC2050"/>
      <c r="ID2050"/>
      <c r="IE2050"/>
      <c r="IF2050"/>
      <c r="IG2050"/>
      <c r="IH2050"/>
      <c r="II2050"/>
      <c r="IJ2050"/>
      <c r="IK2050"/>
      <c r="IL2050"/>
      <c r="IM2050"/>
      <c r="IN2050"/>
    </row>
    <row r="2051" ht="15.95" customHeight="1" spans="1:248">
      <c r="A2051" s="407" t="s">
        <v>2579</v>
      </c>
      <c r="B2051" s="301" t="s">
        <v>2621</v>
      </c>
      <c r="C2051" s="591" t="s">
        <v>2622</v>
      </c>
      <c r="D2051" s="407" t="s">
        <v>2623</v>
      </c>
      <c r="E2051" s="592">
        <v>1500000</v>
      </c>
      <c r="F2051" s="338"/>
      <c r="G2051"/>
      <c r="H2051"/>
      <c r="I2051"/>
      <c r="J2051"/>
      <c r="K2051"/>
      <c r="L2051"/>
      <c r="M2051"/>
      <c r="N2051"/>
      <c r="O2051"/>
      <c r="P2051"/>
      <c r="Q2051"/>
      <c r="R2051"/>
      <c r="S2051"/>
      <c r="T2051"/>
      <c r="U2051"/>
      <c r="V2051"/>
      <c r="W2051"/>
      <c r="X2051"/>
      <c r="Y2051"/>
      <c r="Z2051"/>
      <c r="AA2051"/>
      <c r="AB2051"/>
      <c r="AC2051"/>
      <c r="AD2051"/>
      <c r="AE2051"/>
      <c r="AF2051"/>
      <c r="AG2051"/>
      <c r="AH2051"/>
      <c r="AI2051"/>
      <c r="AJ2051"/>
      <c r="AK2051"/>
      <c r="AL2051"/>
      <c r="AM2051"/>
      <c r="AN2051"/>
      <c r="AO2051"/>
      <c r="AP2051"/>
      <c r="AQ2051"/>
      <c r="AR2051"/>
      <c r="AS2051"/>
      <c r="AT2051"/>
      <c r="AU2051"/>
      <c r="AV2051"/>
      <c r="AW2051"/>
      <c r="AX2051"/>
      <c r="AY2051"/>
      <c r="AZ2051"/>
      <c r="BA2051"/>
      <c r="BB2051"/>
      <c r="BC2051"/>
      <c r="BD2051"/>
      <c r="BE2051"/>
      <c r="BF2051"/>
      <c r="BG2051"/>
      <c r="BH2051"/>
      <c r="BI2051"/>
      <c r="BJ2051"/>
      <c r="BK2051"/>
      <c r="BL2051"/>
      <c r="BM2051"/>
      <c r="BN2051"/>
      <c r="BO2051"/>
      <c r="BP2051"/>
      <c r="BQ2051"/>
      <c r="BR2051"/>
      <c r="BS2051"/>
      <c r="BT2051"/>
      <c r="BU2051"/>
      <c r="BV2051"/>
      <c r="BW2051"/>
      <c r="BX2051"/>
      <c r="BY2051"/>
      <c r="BZ2051"/>
      <c r="CA2051"/>
      <c r="CB2051"/>
      <c r="CC2051"/>
      <c r="CD2051"/>
      <c r="CE2051"/>
      <c r="CF2051"/>
      <c r="CG2051"/>
      <c r="CH2051"/>
      <c r="CI2051"/>
      <c r="CJ2051"/>
      <c r="CK2051"/>
      <c r="CL2051"/>
      <c r="CM2051"/>
      <c r="CN2051"/>
      <c r="CO2051"/>
      <c r="CP2051"/>
      <c r="CQ2051"/>
      <c r="CR2051"/>
      <c r="CS2051"/>
      <c r="CT2051"/>
      <c r="CU2051"/>
      <c r="CV2051"/>
      <c r="CW2051"/>
      <c r="CX2051"/>
      <c r="CY2051"/>
      <c r="CZ2051"/>
      <c r="DA2051"/>
      <c r="DB2051"/>
      <c r="DC2051"/>
      <c r="DD2051"/>
      <c r="DE2051"/>
      <c r="DF2051"/>
      <c r="DG2051"/>
      <c r="DH2051"/>
      <c r="DI2051"/>
      <c r="DJ2051"/>
      <c r="DK2051"/>
      <c r="DL2051"/>
      <c r="DM2051"/>
      <c r="DN2051"/>
      <c r="DO2051"/>
      <c r="DP2051"/>
      <c r="DQ2051"/>
      <c r="DR2051"/>
      <c r="DS2051"/>
      <c r="DT2051"/>
      <c r="DU2051"/>
      <c r="DV2051"/>
      <c r="DW2051"/>
      <c r="DX2051"/>
      <c r="DY2051"/>
      <c r="DZ2051"/>
      <c r="EA2051"/>
      <c r="EB2051"/>
      <c r="EC2051"/>
      <c r="ED2051"/>
      <c r="EE2051"/>
      <c r="EF2051"/>
      <c r="EG2051"/>
      <c r="EH2051"/>
      <c r="EI2051"/>
      <c r="EJ2051"/>
      <c r="EK2051"/>
      <c r="EL2051"/>
      <c r="EM2051"/>
      <c r="EN2051"/>
      <c r="EO2051"/>
      <c r="EP2051"/>
      <c r="EQ2051"/>
      <c r="ER2051"/>
      <c r="ES2051"/>
      <c r="ET2051"/>
      <c r="EU2051"/>
      <c r="EV2051"/>
      <c r="EW2051"/>
      <c r="EX2051"/>
      <c r="EY2051"/>
      <c r="EZ2051"/>
      <c r="FA2051"/>
      <c r="FB2051"/>
      <c r="FC2051"/>
      <c r="FD2051"/>
      <c r="FE2051"/>
      <c r="FF2051"/>
      <c r="FG2051"/>
      <c r="FH2051"/>
      <c r="FI2051"/>
      <c r="FJ2051"/>
      <c r="FK2051"/>
      <c r="FL2051"/>
      <c r="FM2051"/>
      <c r="FN2051"/>
      <c r="FO2051"/>
      <c r="FP2051"/>
      <c r="FQ2051"/>
      <c r="FR2051"/>
      <c r="FS2051"/>
      <c r="FT2051"/>
      <c r="FU2051"/>
      <c r="FV2051"/>
      <c r="FW2051"/>
      <c r="FX2051"/>
      <c r="FY2051"/>
      <c r="FZ2051"/>
      <c r="GA2051"/>
      <c r="GB2051"/>
      <c r="GC2051"/>
      <c r="GD2051"/>
      <c r="GE2051"/>
      <c r="GF2051"/>
      <c r="GG2051"/>
      <c r="GH2051"/>
      <c r="GI2051"/>
      <c r="GJ2051"/>
      <c r="GK2051"/>
      <c r="GL2051"/>
      <c r="GM2051"/>
      <c r="GN2051"/>
      <c r="GO2051"/>
      <c r="GP2051"/>
      <c r="GQ2051"/>
      <c r="GR2051"/>
      <c r="GS2051"/>
      <c r="GT2051"/>
      <c r="GU2051"/>
      <c r="GV2051"/>
      <c r="GW2051"/>
      <c r="GX2051"/>
      <c r="GY2051"/>
      <c r="GZ2051"/>
      <c r="HA2051"/>
      <c r="HB2051"/>
      <c r="HC2051"/>
      <c r="HD2051"/>
      <c r="HE2051"/>
      <c r="HF2051"/>
      <c r="HG2051"/>
      <c r="HH2051"/>
      <c r="HI2051"/>
      <c r="HJ2051"/>
      <c r="HK2051"/>
      <c r="HL2051"/>
      <c r="HM2051"/>
      <c r="HN2051"/>
      <c r="HO2051"/>
      <c r="HP2051"/>
      <c r="HQ2051"/>
      <c r="HR2051"/>
      <c r="HS2051"/>
      <c r="HT2051"/>
      <c r="HU2051"/>
      <c r="HV2051"/>
      <c r="HW2051"/>
      <c r="HX2051"/>
      <c r="HY2051"/>
      <c r="HZ2051"/>
      <c r="IA2051"/>
      <c r="IB2051"/>
      <c r="IC2051"/>
      <c r="ID2051"/>
      <c r="IE2051"/>
      <c r="IF2051"/>
      <c r="IG2051"/>
      <c r="IH2051"/>
      <c r="II2051"/>
      <c r="IJ2051"/>
      <c r="IK2051"/>
      <c r="IL2051"/>
      <c r="IM2051"/>
      <c r="IN2051"/>
    </row>
    <row r="2052" ht="15.95" customHeight="1" spans="1:248">
      <c r="A2052" s="407" t="s">
        <v>2582</v>
      </c>
      <c r="B2052" s="301" t="s">
        <v>2580</v>
      </c>
      <c r="C2052" s="591" t="s">
        <v>2624</v>
      </c>
      <c r="D2052" s="407" t="s">
        <v>2625</v>
      </c>
      <c r="E2052" s="592">
        <v>50811200</v>
      </c>
      <c r="F2052" s="338"/>
      <c r="G2052"/>
      <c r="H2052"/>
      <c r="I2052"/>
      <c r="J2052"/>
      <c r="K2052"/>
      <c r="L2052"/>
      <c r="M2052"/>
      <c r="N2052"/>
      <c r="O2052"/>
      <c r="P2052"/>
      <c r="Q2052"/>
      <c r="R2052"/>
      <c r="S2052"/>
      <c r="T2052"/>
      <c r="U2052"/>
      <c r="V2052"/>
      <c r="W2052"/>
      <c r="X2052"/>
      <c r="Y2052"/>
      <c r="Z2052"/>
      <c r="AA2052"/>
      <c r="AB2052"/>
      <c r="AC2052"/>
      <c r="AD2052"/>
      <c r="AE2052"/>
      <c r="AF2052"/>
      <c r="AG2052"/>
      <c r="AH2052"/>
      <c r="AI2052"/>
      <c r="AJ2052"/>
      <c r="AK2052"/>
      <c r="AL2052"/>
      <c r="AM2052"/>
      <c r="AN2052"/>
      <c r="AO2052"/>
      <c r="AP2052"/>
      <c r="AQ2052"/>
      <c r="AR2052"/>
      <c r="AS2052"/>
      <c r="AT2052"/>
      <c r="AU2052"/>
      <c r="AV2052"/>
      <c r="AW2052"/>
      <c r="AX2052"/>
      <c r="AY2052"/>
      <c r="AZ2052"/>
      <c r="BA2052"/>
      <c r="BB2052"/>
      <c r="BC2052"/>
      <c r="BD2052"/>
      <c r="BE2052"/>
      <c r="BF2052"/>
      <c r="BG2052"/>
      <c r="BH2052"/>
      <c r="BI2052"/>
      <c r="BJ2052"/>
      <c r="BK2052"/>
      <c r="BL2052"/>
      <c r="BM2052"/>
      <c r="BN2052"/>
      <c r="BO2052"/>
      <c r="BP2052"/>
      <c r="BQ2052"/>
      <c r="BR2052"/>
      <c r="BS2052"/>
      <c r="BT2052"/>
      <c r="BU2052"/>
      <c r="BV2052"/>
      <c r="BW2052"/>
      <c r="BX2052"/>
      <c r="BY2052"/>
      <c r="BZ2052"/>
      <c r="CA2052"/>
      <c r="CB2052"/>
      <c r="CC2052"/>
      <c r="CD2052"/>
      <c r="CE2052"/>
      <c r="CF2052"/>
      <c r="CG2052"/>
      <c r="CH2052"/>
      <c r="CI2052"/>
      <c r="CJ2052"/>
      <c r="CK2052"/>
      <c r="CL2052"/>
      <c r="CM2052"/>
      <c r="CN2052"/>
      <c r="CO2052"/>
      <c r="CP2052"/>
      <c r="CQ2052"/>
      <c r="CR2052"/>
      <c r="CS2052"/>
      <c r="CT2052"/>
      <c r="CU2052"/>
      <c r="CV2052"/>
      <c r="CW2052"/>
      <c r="CX2052"/>
      <c r="CY2052"/>
      <c r="CZ2052"/>
      <c r="DA2052"/>
      <c r="DB2052"/>
      <c r="DC2052"/>
      <c r="DD2052"/>
      <c r="DE2052"/>
      <c r="DF2052"/>
      <c r="DG2052"/>
      <c r="DH2052"/>
      <c r="DI2052"/>
      <c r="DJ2052"/>
      <c r="DK2052"/>
      <c r="DL2052"/>
      <c r="DM2052"/>
      <c r="DN2052"/>
      <c r="DO2052"/>
      <c r="DP2052"/>
      <c r="DQ2052"/>
      <c r="DR2052"/>
      <c r="DS2052"/>
      <c r="DT2052"/>
      <c r="DU2052"/>
      <c r="DV2052"/>
      <c r="DW2052"/>
      <c r="DX2052"/>
      <c r="DY2052"/>
      <c r="DZ2052"/>
      <c r="EA2052"/>
      <c r="EB2052"/>
      <c r="EC2052"/>
      <c r="ED2052"/>
      <c r="EE2052"/>
      <c r="EF2052"/>
      <c r="EG2052"/>
      <c r="EH2052"/>
      <c r="EI2052"/>
      <c r="EJ2052"/>
      <c r="EK2052"/>
      <c r="EL2052"/>
      <c r="EM2052"/>
      <c r="EN2052"/>
      <c r="EO2052"/>
      <c r="EP2052"/>
      <c r="EQ2052"/>
      <c r="ER2052"/>
      <c r="ES2052"/>
      <c r="ET2052"/>
      <c r="EU2052"/>
      <c r="EV2052"/>
      <c r="EW2052"/>
      <c r="EX2052"/>
      <c r="EY2052"/>
      <c r="EZ2052"/>
      <c r="FA2052"/>
      <c r="FB2052"/>
      <c r="FC2052"/>
      <c r="FD2052"/>
      <c r="FE2052"/>
      <c r="FF2052"/>
      <c r="FG2052"/>
      <c r="FH2052"/>
      <c r="FI2052"/>
      <c r="FJ2052"/>
      <c r="FK2052"/>
      <c r="FL2052"/>
      <c r="FM2052"/>
      <c r="FN2052"/>
      <c r="FO2052"/>
      <c r="FP2052"/>
      <c r="FQ2052"/>
      <c r="FR2052"/>
      <c r="FS2052"/>
      <c r="FT2052"/>
      <c r="FU2052"/>
      <c r="FV2052"/>
      <c r="FW2052"/>
      <c r="FX2052"/>
      <c r="FY2052"/>
      <c r="FZ2052"/>
      <c r="GA2052"/>
      <c r="GB2052"/>
      <c r="GC2052"/>
      <c r="GD2052"/>
      <c r="GE2052"/>
      <c r="GF2052"/>
      <c r="GG2052"/>
      <c r="GH2052"/>
      <c r="GI2052"/>
      <c r="GJ2052"/>
      <c r="GK2052"/>
      <c r="GL2052"/>
      <c r="GM2052"/>
      <c r="GN2052"/>
      <c r="GO2052"/>
      <c r="GP2052"/>
      <c r="GQ2052"/>
      <c r="GR2052"/>
      <c r="GS2052"/>
      <c r="GT2052"/>
      <c r="GU2052"/>
      <c r="GV2052"/>
      <c r="GW2052"/>
      <c r="GX2052"/>
      <c r="GY2052"/>
      <c r="GZ2052"/>
      <c r="HA2052"/>
      <c r="HB2052"/>
      <c r="HC2052"/>
      <c r="HD2052"/>
      <c r="HE2052"/>
      <c r="HF2052"/>
      <c r="HG2052"/>
      <c r="HH2052"/>
      <c r="HI2052"/>
      <c r="HJ2052"/>
      <c r="HK2052"/>
      <c r="HL2052"/>
      <c r="HM2052"/>
      <c r="HN2052"/>
      <c r="HO2052"/>
      <c r="HP2052"/>
      <c r="HQ2052"/>
      <c r="HR2052"/>
      <c r="HS2052"/>
      <c r="HT2052"/>
      <c r="HU2052"/>
      <c r="HV2052"/>
      <c r="HW2052"/>
      <c r="HX2052"/>
      <c r="HY2052"/>
      <c r="HZ2052"/>
      <c r="IA2052"/>
      <c r="IB2052"/>
      <c r="IC2052"/>
      <c r="ID2052"/>
      <c r="IE2052"/>
      <c r="IF2052"/>
      <c r="IG2052"/>
      <c r="IH2052"/>
      <c r="II2052"/>
      <c r="IJ2052"/>
      <c r="IK2052"/>
      <c r="IL2052"/>
      <c r="IM2052"/>
      <c r="IN2052"/>
    </row>
    <row r="2053" ht="21" customHeight="1" spans="1:248">
      <c r="A2053" s="407" t="s">
        <v>2601</v>
      </c>
      <c r="B2053" s="301" t="s">
        <v>2583</v>
      </c>
      <c r="C2053" s="620" t="s">
        <v>2626</v>
      </c>
      <c r="D2053" s="407" t="s">
        <v>2610</v>
      </c>
      <c r="E2053" s="592">
        <v>28844400</v>
      </c>
      <c r="F2053" s="338"/>
      <c r="G2053"/>
      <c r="H2053"/>
      <c r="I2053"/>
      <c r="J2053"/>
      <c r="K2053"/>
      <c r="L2053"/>
      <c r="M2053"/>
      <c r="N2053"/>
      <c r="O2053"/>
      <c r="P2053"/>
      <c r="Q2053"/>
      <c r="R2053"/>
      <c r="S2053"/>
      <c r="T2053"/>
      <c r="U2053"/>
      <c r="V2053"/>
      <c r="W2053"/>
      <c r="X2053"/>
      <c r="Y2053"/>
      <c r="Z2053"/>
      <c r="AA2053"/>
      <c r="AB2053"/>
      <c r="AC2053"/>
      <c r="AD2053"/>
      <c r="AE2053"/>
      <c r="AF2053"/>
      <c r="AG2053"/>
      <c r="AH2053"/>
      <c r="AI2053"/>
      <c r="AJ2053"/>
      <c r="AK2053"/>
      <c r="AL2053"/>
      <c r="AM2053"/>
      <c r="AN2053"/>
      <c r="AO2053"/>
      <c r="AP2053"/>
      <c r="AQ2053"/>
      <c r="AR2053"/>
      <c r="AS2053"/>
      <c r="AT2053"/>
      <c r="AU2053"/>
      <c r="AV2053"/>
      <c r="AW2053"/>
      <c r="AX2053"/>
      <c r="AY2053"/>
      <c r="AZ2053"/>
      <c r="BA2053"/>
      <c r="BB2053"/>
      <c r="BC2053"/>
      <c r="BD2053"/>
      <c r="BE2053"/>
      <c r="BF2053"/>
      <c r="BG2053"/>
      <c r="BH2053"/>
      <c r="BI2053"/>
      <c r="BJ2053"/>
      <c r="BK2053"/>
      <c r="BL2053"/>
      <c r="BM2053"/>
      <c r="BN2053"/>
      <c r="BO2053"/>
      <c r="BP2053"/>
      <c r="BQ2053"/>
      <c r="BR2053"/>
      <c r="BS2053"/>
      <c r="BT2053"/>
      <c r="BU2053"/>
      <c r="BV2053"/>
      <c r="BW2053"/>
      <c r="BX2053"/>
      <c r="BY2053"/>
      <c r="BZ2053"/>
      <c r="CA2053"/>
      <c r="CB2053"/>
      <c r="CC2053"/>
      <c r="CD2053"/>
      <c r="CE2053"/>
      <c r="CF2053"/>
      <c r="CG2053"/>
      <c r="CH2053"/>
      <c r="CI2053"/>
      <c r="CJ2053"/>
      <c r="CK2053"/>
      <c r="CL2053"/>
      <c r="CM2053"/>
      <c r="CN2053"/>
      <c r="CO2053"/>
      <c r="CP2053"/>
      <c r="CQ2053"/>
      <c r="CR2053"/>
      <c r="CS2053"/>
      <c r="CT2053"/>
      <c r="CU2053"/>
      <c r="CV2053"/>
      <c r="CW2053"/>
      <c r="CX2053"/>
      <c r="CY2053"/>
      <c r="CZ2053"/>
      <c r="DA2053"/>
      <c r="DB2053"/>
      <c r="DC2053"/>
      <c r="DD2053"/>
      <c r="DE2053"/>
      <c r="DF2053"/>
      <c r="DG2053"/>
      <c r="DH2053"/>
      <c r="DI2053"/>
      <c r="DJ2053"/>
      <c r="DK2053"/>
      <c r="DL2053"/>
      <c r="DM2053"/>
      <c r="DN2053"/>
      <c r="DO2053"/>
      <c r="DP2053"/>
      <c r="DQ2053"/>
      <c r="DR2053"/>
      <c r="DS2053"/>
      <c r="DT2053"/>
      <c r="DU2053"/>
      <c r="DV2053"/>
      <c r="DW2053"/>
      <c r="DX2053"/>
      <c r="DY2053"/>
      <c r="DZ2053"/>
      <c r="EA2053"/>
      <c r="EB2053"/>
      <c r="EC2053"/>
      <c r="ED2053"/>
      <c r="EE2053"/>
      <c r="EF2053"/>
      <c r="EG2053"/>
      <c r="EH2053"/>
      <c r="EI2053"/>
      <c r="EJ2053"/>
      <c r="EK2053"/>
      <c r="EL2053"/>
      <c r="EM2053"/>
      <c r="EN2053"/>
      <c r="EO2053"/>
      <c r="EP2053"/>
      <c r="EQ2053"/>
      <c r="ER2053"/>
      <c r="ES2053"/>
      <c r="ET2053"/>
      <c r="EU2053"/>
      <c r="EV2053"/>
      <c r="EW2053"/>
      <c r="EX2053"/>
      <c r="EY2053"/>
      <c r="EZ2053"/>
      <c r="FA2053"/>
      <c r="FB2053"/>
      <c r="FC2053"/>
      <c r="FD2053"/>
      <c r="FE2053"/>
      <c r="FF2053"/>
      <c r="FG2053"/>
      <c r="FH2053"/>
      <c r="FI2053"/>
      <c r="FJ2053"/>
      <c r="FK2053"/>
      <c r="FL2053"/>
      <c r="FM2053"/>
      <c r="FN2053"/>
      <c r="FO2053"/>
      <c r="FP2053"/>
      <c r="FQ2053"/>
      <c r="FR2053"/>
      <c r="FS2053"/>
      <c r="FT2053"/>
      <c r="FU2053"/>
      <c r="FV2053"/>
      <c r="FW2053"/>
      <c r="FX2053"/>
      <c r="FY2053"/>
      <c r="FZ2053"/>
      <c r="GA2053"/>
      <c r="GB2053"/>
      <c r="GC2053"/>
      <c r="GD2053"/>
      <c r="GE2053"/>
      <c r="GF2053"/>
      <c r="GG2053"/>
      <c r="GH2053"/>
      <c r="GI2053"/>
      <c r="GJ2053"/>
      <c r="GK2053"/>
      <c r="GL2053"/>
      <c r="GM2053"/>
      <c r="GN2053"/>
      <c r="GO2053"/>
      <c r="GP2053"/>
      <c r="GQ2053"/>
      <c r="GR2053"/>
      <c r="GS2053"/>
      <c r="GT2053"/>
      <c r="GU2053"/>
      <c r="GV2053"/>
      <c r="GW2053"/>
      <c r="GX2053"/>
      <c r="GY2053"/>
      <c r="GZ2053"/>
      <c r="HA2053"/>
      <c r="HB2053"/>
      <c r="HC2053"/>
      <c r="HD2053"/>
      <c r="HE2053"/>
      <c r="HF2053"/>
      <c r="HG2053"/>
      <c r="HH2053"/>
      <c r="HI2053"/>
      <c r="HJ2053"/>
      <c r="HK2053"/>
      <c r="HL2053"/>
      <c r="HM2053"/>
      <c r="HN2053"/>
      <c r="HO2053"/>
      <c r="HP2053"/>
      <c r="HQ2053"/>
      <c r="HR2053"/>
      <c r="HS2053"/>
      <c r="HT2053"/>
      <c r="HU2053"/>
      <c r="HV2053"/>
      <c r="HW2053"/>
      <c r="HX2053"/>
      <c r="HY2053"/>
      <c r="HZ2053"/>
      <c r="IA2053"/>
      <c r="IB2053"/>
      <c r="IC2053"/>
      <c r="ID2053"/>
      <c r="IE2053"/>
      <c r="IF2053"/>
      <c r="IG2053"/>
      <c r="IH2053"/>
      <c r="II2053"/>
      <c r="IJ2053"/>
      <c r="IK2053"/>
      <c r="IL2053"/>
      <c r="IM2053"/>
      <c r="IN2053"/>
    </row>
    <row r="2054" ht="21" customHeight="1" spans="1:248">
      <c r="A2054" s="407" t="s">
        <v>2602</v>
      </c>
      <c r="B2054" s="301" t="s">
        <v>2627</v>
      </c>
      <c r="C2054" s="620" t="s">
        <v>2628</v>
      </c>
      <c r="D2054" s="407" t="s">
        <v>2629</v>
      </c>
      <c r="E2054" s="592">
        <v>56626000</v>
      </c>
      <c r="F2054" s="338"/>
      <c r="G2054"/>
      <c r="H2054"/>
      <c r="I2054"/>
      <c r="J2054"/>
      <c r="K2054"/>
      <c r="L2054"/>
      <c r="M2054"/>
      <c r="N2054"/>
      <c r="O2054"/>
      <c r="P2054"/>
      <c r="Q2054"/>
      <c r="R2054"/>
      <c r="S2054"/>
      <c r="T2054"/>
      <c r="U2054"/>
      <c r="V2054"/>
      <c r="W2054"/>
      <c r="X2054"/>
      <c r="Y2054"/>
      <c r="Z2054"/>
      <c r="AA2054"/>
      <c r="AB2054"/>
      <c r="AC2054"/>
      <c r="AD2054"/>
      <c r="AE2054"/>
      <c r="AF2054"/>
      <c r="AG2054"/>
      <c r="AH2054"/>
      <c r="AI2054"/>
      <c r="AJ2054"/>
      <c r="AK2054"/>
      <c r="AL2054"/>
      <c r="AM2054"/>
      <c r="AN2054"/>
      <c r="AO2054"/>
      <c r="AP2054"/>
      <c r="AQ2054"/>
      <c r="AR2054"/>
      <c r="AS2054"/>
      <c r="AT2054"/>
      <c r="AU2054"/>
      <c r="AV2054"/>
      <c r="AW2054"/>
      <c r="AX2054"/>
      <c r="AY2054"/>
      <c r="AZ2054"/>
      <c r="BA2054"/>
      <c r="BB2054"/>
      <c r="BC2054"/>
      <c r="BD2054"/>
      <c r="BE2054"/>
      <c r="BF2054"/>
      <c r="BG2054"/>
      <c r="BH2054"/>
      <c r="BI2054"/>
      <c r="BJ2054"/>
      <c r="BK2054"/>
      <c r="BL2054"/>
      <c r="BM2054"/>
      <c r="BN2054"/>
      <c r="BO2054"/>
      <c r="BP2054"/>
      <c r="BQ2054"/>
      <c r="BR2054"/>
      <c r="BS2054"/>
      <c r="BT2054"/>
      <c r="BU2054"/>
      <c r="BV2054"/>
      <c r="BW2054"/>
      <c r="BX2054"/>
      <c r="BY2054"/>
      <c r="BZ2054"/>
      <c r="CA2054"/>
      <c r="CB2054"/>
      <c r="CC2054"/>
      <c r="CD2054"/>
      <c r="CE2054"/>
      <c r="CF2054"/>
      <c r="CG2054"/>
      <c r="CH2054"/>
      <c r="CI2054"/>
      <c r="CJ2054"/>
      <c r="CK2054"/>
      <c r="CL2054"/>
      <c r="CM2054"/>
      <c r="CN2054"/>
      <c r="CO2054"/>
      <c r="CP2054"/>
      <c r="CQ2054"/>
      <c r="CR2054"/>
      <c r="CS2054"/>
      <c r="CT2054"/>
      <c r="CU2054"/>
      <c r="CV2054"/>
      <c r="CW2054"/>
      <c r="CX2054"/>
      <c r="CY2054"/>
      <c r="CZ2054"/>
      <c r="DA2054"/>
      <c r="DB2054"/>
      <c r="DC2054"/>
      <c r="DD2054"/>
      <c r="DE2054"/>
      <c r="DF2054"/>
      <c r="DG2054"/>
      <c r="DH2054"/>
      <c r="DI2054"/>
      <c r="DJ2054"/>
      <c r="DK2054"/>
      <c r="DL2054"/>
      <c r="DM2054"/>
      <c r="DN2054"/>
      <c r="DO2054"/>
      <c r="DP2054"/>
      <c r="DQ2054"/>
      <c r="DR2054"/>
      <c r="DS2054"/>
      <c r="DT2054"/>
      <c r="DU2054"/>
      <c r="DV2054"/>
      <c r="DW2054"/>
      <c r="DX2054"/>
      <c r="DY2054"/>
      <c r="DZ2054"/>
      <c r="EA2054"/>
      <c r="EB2054"/>
      <c r="EC2054"/>
      <c r="ED2054"/>
      <c r="EE2054"/>
      <c r="EF2054"/>
      <c r="EG2054"/>
      <c r="EH2054"/>
      <c r="EI2054"/>
      <c r="EJ2054"/>
      <c r="EK2054"/>
      <c r="EL2054"/>
      <c r="EM2054"/>
      <c r="EN2054"/>
      <c r="EO2054"/>
      <c r="EP2054"/>
      <c r="EQ2054"/>
      <c r="ER2054"/>
      <c r="ES2054"/>
      <c r="ET2054"/>
      <c r="EU2054"/>
      <c r="EV2054"/>
      <c r="EW2054"/>
      <c r="EX2054"/>
      <c r="EY2054"/>
      <c r="EZ2054"/>
      <c r="FA2054"/>
      <c r="FB2054"/>
      <c r="FC2054"/>
      <c r="FD2054"/>
      <c r="FE2054"/>
      <c r="FF2054"/>
      <c r="FG2054"/>
      <c r="FH2054"/>
      <c r="FI2054"/>
      <c r="FJ2054"/>
      <c r="FK2054"/>
      <c r="FL2054"/>
      <c r="FM2054"/>
      <c r="FN2054"/>
      <c r="FO2054"/>
      <c r="FP2054"/>
      <c r="FQ2054"/>
      <c r="FR2054"/>
      <c r="FS2054"/>
      <c r="FT2054"/>
      <c r="FU2054"/>
      <c r="FV2054"/>
      <c r="FW2054"/>
      <c r="FX2054"/>
      <c r="FY2054"/>
      <c r="FZ2054"/>
      <c r="GA2054"/>
      <c r="GB2054"/>
      <c r="GC2054"/>
      <c r="GD2054"/>
      <c r="GE2054"/>
      <c r="GF2054"/>
      <c r="GG2054"/>
      <c r="GH2054"/>
      <c r="GI2054"/>
      <c r="GJ2054"/>
      <c r="GK2054"/>
      <c r="GL2054"/>
      <c r="GM2054"/>
      <c r="GN2054"/>
      <c r="GO2054"/>
      <c r="GP2054"/>
      <c r="GQ2054"/>
      <c r="GR2054"/>
      <c r="GS2054"/>
      <c r="GT2054"/>
      <c r="GU2054"/>
      <c r="GV2054"/>
      <c r="GW2054"/>
      <c r="GX2054"/>
      <c r="GY2054"/>
      <c r="GZ2054"/>
      <c r="HA2054"/>
      <c r="HB2054"/>
      <c r="HC2054"/>
      <c r="HD2054"/>
      <c r="HE2054"/>
      <c r="HF2054"/>
      <c r="HG2054"/>
      <c r="HH2054"/>
      <c r="HI2054"/>
      <c r="HJ2054"/>
      <c r="HK2054"/>
      <c r="HL2054"/>
      <c r="HM2054"/>
      <c r="HN2054"/>
      <c r="HO2054"/>
      <c r="HP2054"/>
      <c r="HQ2054"/>
      <c r="HR2054"/>
      <c r="HS2054"/>
      <c r="HT2054"/>
      <c r="HU2054"/>
      <c r="HV2054"/>
      <c r="HW2054"/>
      <c r="HX2054"/>
      <c r="HY2054"/>
      <c r="HZ2054"/>
      <c r="IA2054"/>
      <c r="IB2054"/>
      <c r="IC2054"/>
      <c r="ID2054"/>
      <c r="IE2054"/>
      <c r="IF2054"/>
      <c r="IG2054"/>
      <c r="IH2054"/>
      <c r="II2054"/>
      <c r="IJ2054"/>
      <c r="IK2054"/>
      <c r="IL2054"/>
      <c r="IM2054"/>
      <c r="IN2054"/>
    </row>
    <row r="2055" ht="21" customHeight="1" spans="1:248">
      <c r="A2055" s="407" t="s">
        <v>2603</v>
      </c>
      <c r="B2055" s="301" t="s">
        <v>2604</v>
      </c>
      <c r="C2055" s="620" t="s">
        <v>2605</v>
      </c>
      <c r="D2055" s="407" t="s">
        <v>2630</v>
      </c>
      <c r="E2055" s="592">
        <v>5000000</v>
      </c>
      <c r="F2055" s="338"/>
      <c r="G2055"/>
      <c r="H2055"/>
      <c r="I2055"/>
      <c r="J2055"/>
      <c r="K2055"/>
      <c r="L2055"/>
      <c r="M2055"/>
      <c r="N2055"/>
      <c r="O2055"/>
      <c r="P2055"/>
      <c r="Q2055"/>
      <c r="R2055"/>
      <c r="S2055"/>
      <c r="T2055"/>
      <c r="U2055"/>
      <c r="V2055"/>
      <c r="W2055"/>
      <c r="X2055"/>
      <c r="Y2055"/>
      <c r="Z2055"/>
      <c r="AA2055"/>
      <c r="AB2055"/>
      <c r="AC2055"/>
      <c r="AD2055"/>
      <c r="AE2055"/>
      <c r="AF2055"/>
      <c r="AG2055"/>
      <c r="AH2055"/>
      <c r="AI2055"/>
      <c r="AJ2055"/>
      <c r="AK2055"/>
      <c r="AL2055"/>
      <c r="AM2055"/>
      <c r="AN2055"/>
      <c r="AO2055"/>
      <c r="AP2055"/>
      <c r="AQ2055"/>
      <c r="AR2055"/>
      <c r="AS2055"/>
      <c r="AT2055"/>
      <c r="AU2055"/>
      <c r="AV2055"/>
      <c r="AW2055"/>
      <c r="AX2055"/>
      <c r="AY2055"/>
      <c r="AZ2055"/>
      <c r="BA2055"/>
      <c r="BB2055"/>
      <c r="BC2055"/>
      <c r="BD2055"/>
      <c r="BE2055"/>
      <c r="BF2055"/>
      <c r="BG2055"/>
      <c r="BH2055"/>
      <c r="BI2055"/>
      <c r="BJ2055"/>
      <c r="BK2055"/>
      <c r="BL2055"/>
      <c r="BM2055"/>
      <c r="BN2055"/>
      <c r="BO2055"/>
      <c r="BP2055"/>
      <c r="BQ2055"/>
      <c r="BR2055"/>
      <c r="BS2055"/>
      <c r="BT2055"/>
      <c r="BU2055"/>
      <c r="BV2055"/>
      <c r="BW2055"/>
      <c r="BX2055"/>
      <c r="BY2055"/>
      <c r="BZ2055"/>
      <c r="CA2055"/>
      <c r="CB2055"/>
      <c r="CC2055"/>
      <c r="CD2055"/>
      <c r="CE2055"/>
      <c r="CF2055"/>
      <c r="CG2055"/>
      <c r="CH2055"/>
      <c r="CI2055"/>
      <c r="CJ2055"/>
      <c r="CK2055"/>
      <c r="CL2055"/>
      <c r="CM2055"/>
      <c r="CN2055"/>
      <c r="CO2055"/>
      <c r="CP2055"/>
      <c r="CQ2055"/>
      <c r="CR2055"/>
      <c r="CS2055"/>
      <c r="CT2055"/>
      <c r="CU2055"/>
      <c r="CV2055"/>
      <c r="CW2055"/>
      <c r="CX2055"/>
      <c r="CY2055"/>
      <c r="CZ2055"/>
      <c r="DA2055"/>
      <c r="DB2055"/>
      <c r="DC2055"/>
      <c r="DD2055"/>
      <c r="DE2055"/>
      <c r="DF2055"/>
      <c r="DG2055"/>
      <c r="DH2055"/>
      <c r="DI2055"/>
      <c r="DJ2055"/>
      <c r="DK2055"/>
      <c r="DL2055"/>
      <c r="DM2055"/>
      <c r="DN2055"/>
      <c r="DO2055"/>
      <c r="DP2055"/>
      <c r="DQ2055"/>
      <c r="DR2055"/>
      <c r="DS2055"/>
      <c r="DT2055"/>
      <c r="DU2055"/>
      <c r="DV2055"/>
      <c r="DW2055"/>
      <c r="DX2055"/>
      <c r="DY2055"/>
      <c r="DZ2055"/>
      <c r="EA2055"/>
      <c r="EB2055"/>
      <c r="EC2055"/>
      <c r="ED2055"/>
      <c r="EE2055"/>
      <c r="EF2055"/>
      <c r="EG2055"/>
      <c r="EH2055"/>
      <c r="EI2055"/>
      <c r="EJ2055"/>
      <c r="EK2055"/>
      <c r="EL2055"/>
      <c r="EM2055"/>
      <c r="EN2055"/>
      <c r="EO2055"/>
      <c r="EP2055"/>
      <c r="EQ2055"/>
      <c r="ER2055"/>
      <c r="ES2055"/>
      <c r="ET2055"/>
      <c r="EU2055"/>
      <c r="EV2055"/>
      <c r="EW2055"/>
      <c r="EX2055"/>
      <c r="EY2055"/>
      <c r="EZ2055"/>
      <c r="FA2055"/>
      <c r="FB2055"/>
      <c r="FC2055"/>
      <c r="FD2055"/>
      <c r="FE2055"/>
      <c r="FF2055"/>
      <c r="FG2055"/>
      <c r="FH2055"/>
      <c r="FI2055"/>
      <c r="FJ2055"/>
      <c r="FK2055"/>
      <c r="FL2055"/>
      <c r="FM2055"/>
      <c r="FN2055"/>
      <c r="FO2055"/>
      <c r="FP2055"/>
      <c r="FQ2055"/>
      <c r="FR2055"/>
      <c r="FS2055"/>
      <c r="FT2055"/>
      <c r="FU2055"/>
      <c r="FV2055"/>
      <c r="FW2055"/>
      <c r="FX2055"/>
      <c r="FY2055"/>
      <c r="FZ2055"/>
      <c r="GA2055"/>
      <c r="GB2055"/>
      <c r="GC2055"/>
      <c r="GD2055"/>
      <c r="GE2055"/>
      <c r="GF2055"/>
      <c r="GG2055"/>
      <c r="GH2055"/>
      <c r="GI2055"/>
      <c r="GJ2055"/>
      <c r="GK2055"/>
      <c r="GL2055"/>
      <c r="GM2055"/>
      <c r="GN2055"/>
      <c r="GO2055"/>
      <c r="GP2055"/>
      <c r="GQ2055"/>
      <c r="GR2055"/>
      <c r="GS2055"/>
      <c r="GT2055"/>
      <c r="GU2055"/>
      <c r="GV2055"/>
      <c r="GW2055"/>
      <c r="GX2055"/>
      <c r="GY2055"/>
      <c r="GZ2055"/>
      <c r="HA2055"/>
      <c r="HB2055"/>
      <c r="HC2055"/>
      <c r="HD2055"/>
      <c r="HE2055"/>
      <c r="HF2055"/>
      <c r="HG2055"/>
      <c r="HH2055"/>
      <c r="HI2055"/>
      <c r="HJ2055"/>
      <c r="HK2055"/>
      <c r="HL2055"/>
      <c r="HM2055"/>
      <c r="HN2055"/>
      <c r="HO2055"/>
      <c r="HP2055"/>
      <c r="HQ2055"/>
      <c r="HR2055"/>
      <c r="HS2055"/>
      <c r="HT2055"/>
      <c r="HU2055"/>
      <c r="HV2055"/>
      <c r="HW2055"/>
      <c r="HX2055"/>
      <c r="HY2055"/>
      <c r="HZ2055"/>
      <c r="IA2055"/>
      <c r="IB2055"/>
      <c r="IC2055"/>
      <c r="ID2055"/>
      <c r="IE2055"/>
      <c r="IF2055"/>
      <c r="IG2055"/>
      <c r="IH2055"/>
      <c r="II2055"/>
      <c r="IJ2055"/>
      <c r="IK2055"/>
      <c r="IL2055"/>
      <c r="IM2055"/>
      <c r="IN2055"/>
    </row>
    <row r="2056" spans="1:248">
      <c r="A2056" s="594"/>
      <c r="B2056" s="604"/>
      <c r="C2056" s="338"/>
      <c r="D2056" s="594"/>
      <c r="E2056" s="338"/>
      <c r="F2056" s="338"/>
      <c r="G2056"/>
      <c r="H2056"/>
      <c r="I2056"/>
      <c r="J2056"/>
      <c r="K2056"/>
      <c r="L2056"/>
      <c r="M2056"/>
      <c r="N2056"/>
      <c r="O2056"/>
      <c r="P2056"/>
      <c r="Q2056"/>
      <c r="R2056"/>
      <c r="S2056"/>
      <c r="T2056"/>
      <c r="U2056"/>
      <c r="V2056"/>
      <c r="W2056"/>
      <c r="X2056"/>
      <c r="Y2056"/>
      <c r="Z2056"/>
      <c r="AA2056"/>
      <c r="AB2056"/>
      <c r="AC2056"/>
      <c r="AD2056"/>
      <c r="AE2056"/>
      <c r="AF2056"/>
      <c r="AG2056"/>
      <c r="AH2056"/>
      <c r="AI2056"/>
      <c r="AJ2056"/>
      <c r="AK2056"/>
      <c r="AL2056"/>
      <c r="AM2056"/>
      <c r="AN2056"/>
      <c r="AO2056"/>
      <c r="AP2056"/>
      <c r="AQ2056"/>
      <c r="AR2056"/>
      <c r="AS2056"/>
      <c r="AT2056"/>
      <c r="AU2056"/>
      <c r="AV2056"/>
      <c r="AW2056"/>
      <c r="AX2056"/>
      <c r="AY2056"/>
      <c r="AZ2056"/>
      <c r="BA2056"/>
      <c r="BB2056"/>
      <c r="BC2056"/>
      <c r="BD2056"/>
      <c r="BE2056"/>
      <c r="BF2056"/>
      <c r="BG2056"/>
      <c r="BH2056"/>
      <c r="BI2056"/>
      <c r="BJ2056"/>
      <c r="BK2056"/>
      <c r="BL2056"/>
      <c r="BM2056"/>
      <c r="BN2056"/>
      <c r="BO2056"/>
      <c r="BP2056"/>
      <c r="BQ2056"/>
      <c r="BR2056"/>
      <c r="BS2056"/>
      <c r="BT2056"/>
      <c r="BU2056"/>
      <c r="BV2056"/>
      <c r="BW2056"/>
      <c r="BX2056"/>
      <c r="BY2056"/>
      <c r="BZ2056"/>
      <c r="CA2056"/>
      <c r="CB2056"/>
      <c r="CC2056"/>
      <c r="CD2056"/>
      <c r="CE2056"/>
      <c r="CF2056"/>
      <c r="CG2056"/>
      <c r="CH2056"/>
      <c r="CI2056"/>
      <c r="CJ2056"/>
      <c r="CK2056"/>
      <c r="CL2056"/>
      <c r="CM2056"/>
      <c r="CN2056"/>
      <c r="CO2056"/>
      <c r="CP2056"/>
      <c r="CQ2056"/>
      <c r="CR2056"/>
      <c r="CS2056"/>
      <c r="CT2056"/>
      <c r="CU2056"/>
      <c r="CV2056"/>
      <c r="CW2056"/>
      <c r="CX2056"/>
      <c r="CY2056"/>
      <c r="CZ2056"/>
      <c r="DA2056"/>
      <c r="DB2056"/>
      <c r="DC2056"/>
      <c r="DD2056"/>
      <c r="DE2056"/>
      <c r="DF2056"/>
      <c r="DG2056"/>
      <c r="DH2056"/>
      <c r="DI2056"/>
      <c r="DJ2056"/>
      <c r="DK2056"/>
      <c r="DL2056"/>
      <c r="DM2056"/>
      <c r="DN2056"/>
      <c r="DO2056"/>
      <c r="DP2056"/>
      <c r="DQ2056"/>
      <c r="DR2056"/>
      <c r="DS2056"/>
      <c r="DT2056"/>
      <c r="DU2056"/>
      <c r="DV2056"/>
      <c r="DW2056"/>
      <c r="DX2056"/>
      <c r="DY2056"/>
      <c r="DZ2056"/>
      <c r="EA2056"/>
      <c r="EB2056"/>
      <c r="EC2056"/>
      <c r="ED2056"/>
      <c r="EE2056"/>
      <c r="EF2056"/>
      <c r="EG2056"/>
      <c r="EH2056"/>
      <c r="EI2056"/>
      <c r="EJ2056"/>
      <c r="EK2056"/>
      <c r="EL2056"/>
      <c r="EM2056"/>
      <c r="EN2056"/>
      <c r="EO2056"/>
      <c r="EP2056"/>
      <c r="EQ2056"/>
      <c r="ER2056"/>
      <c r="ES2056"/>
      <c r="ET2056"/>
      <c r="EU2056"/>
      <c r="EV2056"/>
      <c r="EW2056"/>
      <c r="EX2056"/>
      <c r="EY2056"/>
      <c r="EZ2056"/>
      <c r="FA2056"/>
      <c r="FB2056"/>
      <c r="FC2056"/>
      <c r="FD2056"/>
      <c r="FE2056"/>
      <c r="FF2056"/>
      <c r="FG2056"/>
      <c r="FH2056"/>
      <c r="FI2056"/>
      <c r="FJ2056"/>
      <c r="FK2056"/>
      <c r="FL2056"/>
      <c r="FM2056"/>
      <c r="FN2056"/>
      <c r="FO2056"/>
      <c r="FP2056"/>
      <c r="FQ2056"/>
      <c r="FR2056"/>
      <c r="FS2056"/>
      <c r="FT2056"/>
      <c r="FU2056"/>
      <c r="FV2056"/>
      <c r="FW2056"/>
      <c r="FX2056"/>
      <c r="FY2056"/>
      <c r="FZ2056"/>
      <c r="GA2056"/>
      <c r="GB2056"/>
      <c r="GC2056"/>
      <c r="GD2056"/>
      <c r="GE2056"/>
      <c r="GF2056"/>
      <c r="GG2056"/>
      <c r="GH2056"/>
      <c r="GI2056"/>
      <c r="GJ2056"/>
      <c r="GK2056"/>
      <c r="GL2056"/>
      <c r="GM2056"/>
      <c r="GN2056"/>
      <c r="GO2056"/>
      <c r="GP2056"/>
      <c r="GQ2056"/>
      <c r="GR2056"/>
      <c r="GS2056"/>
      <c r="GT2056"/>
      <c r="GU2056"/>
      <c r="GV2056"/>
      <c r="GW2056"/>
      <c r="GX2056"/>
      <c r="GY2056"/>
      <c r="GZ2056"/>
      <c r="HA2056"/>
      <c r="HB2056"/>
      <c r="HC2056"/>
      <c r="HD2056"/>
      <c r="HE2056"/>
      <c r="HF2056"/>
      <c r="HG2056"/>
      <c r="HH2056"/>
      <c r="HI2056"/>
      <c r="HJ2056"/>
      <c r="HK2056"/>
      <c r="HL2056"/>
      <c r="HM2056"/>
      <c r="HN2056"/>
      <c r="HO2056"/>
      <c r="HP2056"/>
      <c r="HQ2056"/>
      <c r="HR2056"/>
      <c r="HS2056"/>
      <c r="HT2056"/>
      <c r="HU2056"/>
      <c r="HV2056"/>
      <c r="HW2056"/>
      <c r="HX2056"/>
      <c r="HY2056"/>
      <c r="HZ2056"/>
      <c r="IA2056"/>
      <c r="IB2056"/>
      <c r="IC2056"/>
      <c r="ID2056"/>
      <c r="IE2056"/>
      <c r="IF2056"/>
      <c r="IG2056"/>
      <c r="IH2056"/>
      <c r="II2056"/>
      <c r="IJ2056"/>
      <c r="IK2056"/>
      <c r="IL2056"/>
      <c r="IM2056"/>
      <c r="IN2056"/>
    </row>
    <row r="2057" ht="33" customHeight="1" spans="1:248">
      <c r="A2057" s="407" t="s">
        <v>2454</v>
      </c>
      <c r="B2057" s="411" t="s">
        <v>146</v>
      </c>
      <c r="C2057" s="596"/>
      <c r="D2057" s="631"/>
      <c r="E2057" s="610">
        <f>SUM(E2058:E2061)</f>
        <v>79480000</v>
      </c>
      <c r="F2057" s="338"/>
      <c r="G2057"/>
      <c r="H2057"/>
      <c r="I2057"/>
      <c r="J2057"/>
      <c r="K2057"/>
      <c r="L2057"/>
      <c r="M2057"/>
      <c r="N2057"/>
      <c r="O2057"/>
      <c r="P2057"/>
      <c r="Q2057"/>
      <c r="R2057"/>
      <c r="S2057"/>
      <c r="T2057"/>
      <c r="U2057"/>
      <c r="V2057"/>
      <c r="W2057"/>
      <c r="X2057"/>
      <c r="Y2057"/>
      <c r="Z2057"/>
      <c r="AA2057"/>
      <c r="AB2057"/>
      <c r="AC2057"/>
      <c r="AD2057"/>
      <c r="AE2057"/>
      <c r="AF2057"/>
      <c r="AG2057"/>
      <c r="AH2057"/>
      <c r="AI2057"/>
      <c r="AJ2057"/>
      <c r="AK2057"/>
      <c r="AL2057"/>
      <c r="AM2057"/>
      <c r="AN2057"/>
      <c r="AO2057"/>
      <c r="AP2057"/>
      <c r="AQ2057"/>
      <c r="AR2057"/>
      <c r="AS2057"/>
      <c r="AT2057"/>
      <c r="AU2057"/>
      <c r="AV2057"/>
      <c r="AW2057"/>
      <c r="AX2057"/>
      <c r="AY2057"/>
      <c r="AZ2057"/>
      <c r="BA2057"/>
      <c r="BB2057"/>
      <c r="BC2057"/>
      <c r="BD2057"/>
      <c r="BE2057"/>
      <c r="BF2057"/>
      <c r="BG2057"/>
      <c r="BH2057"/>
      <c r="BI2057"/>
      <c r="BJ2057"/>
      <c r="BK2057"/>
      <c r="BL2057"/>
      <c r="BM2057"/>
      <c r="BN2057"/>
      <c r="BO2057"/>
      <c r="BP2057"/>
      <c r="BQ2057"/>
      <c r="BR2057"/>
      <c r="BS2057"/>
      <c r="BT2057"/>
      <c r="BU2057"/>
      <c r="BV2057"/>
      <c r="BW2057"/>
      <c r="BX2057"/>
      <c r="BY2057"/>
      <c r="BZ2057"/>
      <c r="CA2057"/>
      <c r="CB2057"/>
      <c r="CC2057"/>
      <c r="CD2057"/>
      <c r="CE2057"/>
      <c r="CF2057"/>
      <c r="CG2057"/>
      <c r="CH2057"/>
      <c r="CI2057"/>
      <c r="CJ2057"/>
      <c r="CK2057"/>
      <c r="CL2057"/>
      <c r="CM2057"/>
      <c r="CN2057"/>
      <c r="CO2057"/>
      <c r="CP2057"/>
      <c r="CQ2057"/>
      <c r="CR2057"/>
      <c r="CS2057"/>
      <c r="CT2057"/>
      <c r="CU2057"/>
      <c r="CV2057"/>
      <c r="CW2057"/>
      <c r="CX2057"/>
      <c r="CY2057"/>
      <c r="CZ2057"/>
      <c r="DA2057"/>
      <c r="DB2057"/>
      <c r="DC2057"/>
      <c r="DD2057"/>
      <c r="DE2057"/>
      <c r="DF2057"/>
      <c r="DG2057"/>
      <c r="DH2057"/>
      <c r="DI2057"/>
      <c r="DJ2057"/>
      <c r="DK2057"/>
      <c r="DL2057"/>
      <c r="DM2057"/>
      <c r="DN2057"/>
      <c r="DO2057"/>
      <c r="DP2057"/>
      <c r="DQ2057"/>
      <c r="DR2057"/>
      <c r="DS2057"/>
      <c r="DT2057"/>
      <c r="DU2057"/>
      <c r="DV2057"/>
      <c r="DW2057"/>
      <c r="DX2057"/>
      <c r="DY2057"/>
      <c r="DZ2057"/>
      <c r="EA2057"/>
      <c r="EB2057"/>
      <c r="EC2057"/>
      <c r="ED2057"/>
      <c r="EE2057"/>
      <c r="EF2057"/>
      <c r="EG2057"/>
      <c r="EH2057"/>
      <c r="EI2057"/>
      <c r="EJ2057"/>
      <c r="EK2057"/>
      <c r="EL2057"/>
      <c r="EM2057"/>
      <c r="EN2057"/>
      <c r="EO2057"/>
      <c r="EP2057"/>
      <c r="EQ2057"/>
      <c r="ER2057"/>
      <c r="ES2057"/>
      <c r="ET2057"/>
      <c r="EU2057"/>
      <c r="EV2057"/>
      <c r="EW2057"/>
      <c r="EX2057"/>
      <c r="EY2057"/>
      <c r="EZ2057"/>
      <c r="FA2057"/>
      <c r="FB2057"/>
      <c r="FC2057"/>
      <c r="FD2057"/>
      <c r="FE2057"/>
      <c r="FF2057"/>
      <c r="FG2057"/>
      <c r="FH2057"/>
      <c r="FI2057"/>
      <c r="FJ2057"/>
      <c r="FK2057"/>
      <c r="FL2057"/>
      <c r="FM2057"/>
      <c r="FN2057"/>
      <c r="FO2057"/>
      <c r="FP2057"/>
      <c r="FQ2057"/>
      <c r="FR2057"/>
      <c r="FS2057"/>
      <c r="FT2057"/>
      <c r="FU2057"/>
      <c r="FV2057"/>
      <c r="FW2057"/>
      <c r="FX2057"/>
      <c r="FY2057"/>
      <c r="FZ2057"/>
      <c r="GA2057"/>
      <c r="GB2057"/>
      <c r="GC2057"/>
      <c r="GD2057"/>
      <c r="GE2057"/>
      <c r="GF2057"/>
      <c r="GG2057"/>
      <c r="GH2057"/>
      <c r="GI2057"/>
      <c r="GJ2057"/>
      <c r="GK2057"/>
      <c r="GL2057"/>
      <c r="GM2057"/>
      <c r="GN2057"/>
      <c r="GO2057"/>
      <c r="GP2057"/>
      <c r="GQ2057"/>
      <c r="GR2057"/>
      <c r="GS2057"/>
      <c r="GT2057"/>
      <c r="GU2057"/>
      <c r="GV2057"/>
      <c r="GW2057"/>
      <c r="GX2057"/>
      <c r="GY2057"/>
      <c r="GZ2057"/>
      <c r="HA2057"/>
      <c r="HB2057"/>
      <c r="HC2057"/>
      <c r="HD2057"/>
      <c r="HE2057"/>
      <c r="HF2057"/>
      <c r="HG2057"/>
      <c r="HH2057"/>
      <c r="HI2057"/>
      <c r="HJ2057"/>
      <c r="HK2057"/>
      <c r="HL2057"/>
      <c r="HM2057"/>
      <c r="HN2057"/>
      <c r="HO2057"/>
      <c r="HP2057"/>
      <c r="HQ2057"/>
      <c r="HR2057"/>
      <c r="HS2057"/>
      <c r="HT2057"/>
      <c r="HU2057"/>
      <c r="HV2057"/>
      <c r="HW2057"/>
      <c r="HX2057"/>
      <c r="HY2057"/>
      <c r="HZ2057"/>
      <c r="IA2057"/>
      <c r="IB2057"/>
      <c r="IC2057"/>
      <c r="ID2057"/>
      <c r="IE2057"/>
      <c r="IF2057"/>
      <c r="IG2057"/>
      <c r="IH2057"/>
      <c r="II2057"/>
      <c r="IJ2057"/>
      <c r="IK2057"/>
      <c r="IL2057"/>
      <c r="IM2057"/>
      <c r="IN2057"/>
    </row>
    <row r="2058" spans="1:248">
      <c r="A2058" s="594" t="s">
        <v>2574</v>
      </c>
      <c r="B2058" s="338" t="s">
        <v>2631</v>
      </c>
      <c r="C2058" s="338" t="s">
        <v>2632</v>
      </c>
      <c r="D2058" s="407" t="s">
        <v>2633</v>
      </c>
      <c r="E2058" s="592">
        <v>45000000</v>
      </c>
      <c r="F2058" s="338"/>
      <c r="G2058"/>
      <c r="H2058"/>
      <c r="I2058"/>
      <c r="J2058"/>
      <c r="K2058"/>
      <c r="L2058"/>
      <c r="M2058"/>
      <c r="N2058"/>
      <c r="O2058"/>
      <c r="P2058"/>
      <c r="Q2058"/>
      <c r="R2058"/>
      <c r="S2058"/>
      <c r="T2058"/>
      <c r="U2058"/>
      <c r="V2058"/>
      <c r="W2058"/>
      <c r="X2058"/>
      <c r="Y2058"/>
      <c r="Z2058"/>
      <c r="AA2058"/>
      <c r="AB2058"/>
      <c r="AC2058"/>
      <c r="AD2058"/>
      <c r="AE2058"/>
      <c r="AF2058"/>
      <c r="AG2058"/>
      <c r="AH2058"/>
      <c r="AI2058"/>
      <c r="AJ2058"/>
      <c r="AK2058"/>
      <c r="AL2058"/>
      <c r="AM2058"/>
      <c r="AN2058"/>
      <c r="AO2058"/>
      <c r="AP2058"/>
      <c r="AQ2058"/>
      <c r="AR2058"/>
      <c r="AS2058"/>
      <c r="AT2058"/>
      <c r="AU2058"/>
      <c r="AV2058"/>
      <c r="AW2058"/>
      <c r="AX2058"/>
      <c r="AY2058"/>
      <c r="AZ2058"/>
      <c r="BA2058"/>
      <c r="BB2058"/>
      <c r="BC2058"/>
      <c r="BD2058"/>
      <c r="BE2058"/>
      <c r="BF2058"/>
      <c r="BG2058"/>
      <c r="BH2058"/>
      <c r="BI2058"/>
      <c r="BJ2058"/>
      <c r="BK2058"/>
      <c r="BL2058"/>
      <c r="BM2058"/>
      <c r="BN2058"/>
      <c r="BO2058"/>
      <c r="BP2058"/>
      <c r="BQ2058"/>
      <c r="BR2058"/>
      <c r="BS2058"/>
      <c r="BT2058"/>
      <c r="BU2058"/>
      <c r="BV2058"/>
      <c r="BW2058"/>
      <c r="BX2058"/>
      <c r="BY2058"/>
      <c r="BZ2058"/>
      <c r="CA2058"/>
      <c r="CB2058"/>
      <c r="CC2058"/>
      <c r="CD2058"/>
      <c r="CE2058"/>
      <c r="CF2058"/>
      <c r="CG2058"/>
      <c r="CH2058"/>
      <c r="CI2058"/>
      <c r="CJ2058"/>
      <c r="CK2058"/>
      <c r="CL2058"/>
      <c r="CM2058"/>
      <c r="CN2058"/>
      <c r="CO2058"/>
      <c r="CP2058"/>
      <c r="CQ2058"/>
      <c r="CR2058"/>
      <c r="CS2058"/>
      <c r="CT2058"/>
      <c r="CU2058"/>
      <c r="CV2058"/>
      <c r="CW2058"/>
      <c r="CX2058"/>
      <c r="CY2058"/>
      <c r="CZ2058"/>
      <c r="DA2058"/>
      <c r="DB2058"/>
      <c r="DC2058"/>
      <c r="DD2058"/>
      <c r="DE2058"/>
      <c r="DF2058"/>
      <c r="DG2058"/>
      <c r="DH2058"/>
      <c r="DI2058"/>
      <c r="DJ2058"/>
      <c r="DK2058"/>
      <c r="DL2058"/>
      <c r="DM2058"/>
      <c r="DN2058"/>
      <c r="DO2058"/>
      <c r="DP2058"/>
      <c r="DQ2058"/>
      <c r="DR2058"/>
      <c r="DS2058"/>
      <c r="DT2058"/>
      <c r="DU2058"/>
      <c r="DV2058"/>
      <c r="DW2058"/>
      <c r="DX2058"/>
      <c r="DY2058"/>
      <c r="DZ2058"/>
      <c r="EA2058"/>
      <c r="EB2058"/>
      <c r="EC2058"/>
      <c r="ED2058"/>
      <c r="EE2058"/>
      <c r="EF2058"/>
      <c r="EG2058"/>
      <c r="EH2058"/>
      <c r="EI2058"/>
      <c r="EJ2058"/>
      <c r="EK2058"/>
      <c r="EL2058"/>
      <c r="EM2058"/>
      <c r="EN2058"/>
      <c r="EO2058"/>
      <c r="EP2058"/>
      <c r="EQ2058"/>
      <c r="ER2058"/>
      <c r="ES2058"/>
      <c r="ET2058"/>
      <c r="EU2058"/>
      <c r="EV2058"/>
      <c r="EW2058"/>
      <c r="EX2058"/>
      <c r="EY2058"/>
      <c r="EZ2058"/>
      <c r="FA2058"/>
      <c r="FB2058"/>
      <c r="FC2058"/>
      <c r="FD2058"/>
      <c r="FE2058"/>
      <c r="FF2058"/>
      <c r="FG2058"/>
      <c r="FH2058"/>
      <c r="FI2058"/>
      <c r="FJ2058"/>
      <c r="FK2058"/>
      <c r="FL2058"/>
      <c r="FM2058"/>
      <c r="FN2058"/>
      <c r="FO2058"/>
      <c r="FP2058"/>
      <c r="FQ2058"/>
      <c r="FR2058"/>
      <c r="FS2058"/>
      <c r="FT2058"/>
      <c r="FU2058"/>
      <c r="FV2058"/>
      <c r="FW2058"/>
      <c r="FX2058"/>
      <c r="FY2058"/>
      <c r="FZ2058"/>
      <c r="GA2058"/>
      <c r="GB2058"/>
      <c r="GC2058"/>
      <c r="GD2058"/>
      <c r="GE2058"/>
      <c r="GF2058"/>
      <c r="GG2058"/>
      <c r="GH2058"/>
      <c r="GI2058"/>
      <c r="GJ2058"/>
      <c r="GK2058"/>
      <c r="GL2058"/>
      <c r="GM2058"/>
      <c r="GN2058"/>
      <c r="GO2058"/>
      <c r="GP2058"/>
      <c r="GQ2058"/>
      <c r="GR2058"/>
      <c r="GS2058"/>
      <c r="GT2058"/>
      <c r="GU2058"/>
      <c r="GV2058"/>
      <c r="GW2058"/>
      <c r="GX2058"/>
      <c r="GY2058"/>
      <c r="GZ2058"/>
      <c r="HA2058"/>
      <c r="HB2058"/>
      <c r="HC2058"/>
      <c r="HD2058"/>
      <c r="HE2058"/>
      <c r="HF2058"/>
      <c r="HG2058"/>
      <c r="HH2058"/>
      <c r="HI2058"/>
      <c r="HJ2058"/>
      <c r="HK2058"/>
      <c r="HL2058"/>
      <c r="HM2058"/>
      <c r="HN2058"/>
      <c r="HO2058"/>
      <c r="HP2058"/>
      <c r="HQ2058"/>
      <c r="HR2058"/>
      <c r="HS2058"/>
      <c r="HT2058"/>
      <c r="HU2058"/>
      <c r="HV2058"/>
      <c r="HW2058"/>
      <c r="HX2058"/>
      <c r="HY2058"/>
      <c r="HZ2058"/>
      <c r="IA2058"/>
      <c r="IB2058"/>
      <c r="IC2058"/>
      <c r="ID2058"/>
      <c r="IE2058"/>
      <c r="IF2058"/>
      <c r="IG2058"/>
      <c r="IH2058"/>
      <c r="II2058"/>
      <c r="IJ2058"/>
      <c r="IK2058"/>
      <c r="IL2058"/>
      <c r="IM2058"/>
      <c r="IN2058"/>
    </row>
    <row r="2059" spans="1:248">
      <c r="A2059" s="594" t="s">
        <v>2577</v>
      </c>
      <c r="B2059" s="338" t="s">
        <v>2585</v>
      </c>
      <c r="C2059" s="338" t="s">
        <v>2634</v>
      </c>
      <c r="D2059" s="407" t="s">
        <v>2623</v>
      </c>
      <c r="E2059" s="632">
        <v>15000000</v>
      </c>
      <c r="F2059" s="338"/>
      <c r="G2059"/>
      <c r="H2059"/>
      <c r="I2059"/>
      <c r="J2059"/>
      <c r="K2059"/>
      <c r="L2059"/>
      <c r="M2059"/>
      <c r="N2059"/>
      <c r="O2059"/>
      <c r="P2059"/>
      <c r="Q2059"/>
      <c r="R2059"/>
      <c r="S2059"/>
      <c r="T2059"/>
      <c r="U2059"/>
      <c r="V2059"/>
      <c r="W2059"/>
      <c r="X2059"/>
      <c r="Y2059"/>
      <c r="Z2059"/>
      <c r="AA2059"/>
      <c r="AB2059"/>
      <c r="AC2059"/>
      <c r="AD2059"/>
      <c r="AE2059"/>
      <c r="AF2059"/>
      <c r="AG2059"/>
      <c r="AH2059"/>
      <c r="AI2059"/>
      <c r="AJ2059"/>
      <c r="AK2059"/>
      <c r="AL2059"/>
      <c r="AM2059"/>
      <c r="AN2059"/>
      <c r="AO2059"/>
      <c r="AP2059"/>
      <c r="AQ2059"/>
      <c r="AR2059"/>
      <c r="AS2059"/>
      <c r="AT2059"/>
      <c r="AU2059"/>
      <c r="AV2059"/>
      <c r="AW2059"/>
      <c r="AX2059"/>
      <c r="AY2059"/>
      <c r="AZ2059"/>
      <c r="BA2059"/>
      <c r="BB2059"/>
      <c r="BC2059"/>
      <c r="BD2059"/>
      <c r="BE2059"/>
      <c r="BF2059"/>
      <c r="BG2059"/>
      <c r="BH2059"/>
      <c r="BI2059"/>
      <c r="BJ2059"/>
      <c r="BK2059"/>
      <c r="BL2059"/>
      <c r="BM2059"/>
      <c r="BN2059"/>
      <c r="BO2059"/>
      <c r="BP2059"/>
      <c r="BQ2059"/>
      <c r="BR2059"/>
      <c r="BS2059"/>
      <c r="BT2059"/>
      <c r="BU2059"/>
      <c r="BV2059"/>
      <c r="BW2059"/>
      <c r="BX2059"/>
      <c r="BY2059"/>
      <c r="BZ2059"/>
      <c r="CA2059"/>
      <c r="CB2059"/>
      <c r="CC2059"/>
      <c r="CD2059"/>
      <c r="CE2059"/>
      <c r="CF2059"/>
      <c r="CG2059"/>
      <c r="CH2059"/>
      <c r="CI2059"/>
      <c r="CJ2059"/>
      <c r="CK2059"/>
      <c r="CL2059"/>
      <c r="CM2059"/>
      <c r="CN2059"/>
      <c r="CO2059"/>
      <c r="CP2059"/>
      <c r="CQ2059"/>
      <c r="CR2059"/>
      <c r="CS2059"/>
      <c r="CT2059"/>
      <c r="CU2059"/>
      <c r="CV2059"/>
      <c r="CW2059"/>
      <c r="CX2059"/>
      <c r="CY2059"/>
      <c r="CZ2059"/>
      <c r="DA2059"/>
      <c r="DB2059"/>
      <c r="DC2059"/>
      <c r="DD2059"/>
      <c r="DE2059"/>
      <c r="DF2059"/>
      <c r="DG2059"/>
      <c r="DH2059"/>
      <c r="DI2059"/>
      <c r="DJ2059"/>
      <c r="DK2059"/>
      <c r="DL2059"/>
      <c r="DM2059"/>
      <c r="DN2059"/>
      <c r="DO2059"/>
      <c r="DP2059"/>
      <c r="DQ2059"/>
      <c r="DR2059"/>
      <c r="DS2059"/>
      <c r="DT2059"/>
      <c r="DU2059"/>
      <c r="DV2059"/>
      <c r="DW2059"/>
      <c r="DX2059"/>
      <c r="DY2059"/>
      <c r="DZ2059"/>
      <c r="EA2059"/>
      <c r="EB2059"/>
      <c r="EC2059"/>
      <c r="ED2059"/>
      <c r="EE2059"/>
      <c r="EF2059"/>
      <c r="EG2059"/>
      <c r="EH2059"/>
      <c r="EI2059"/>
      <c r="EJ2059"/>
      <c r="EK2059"/>
      <c r="EL2059"/>
      <c r="EM2059"/>
      <c r="EN2059"/>
      <c r="EO2059"/>
      <c r="EP2059"/>
      <c r="EQ2059"/>
      <c r="ER2059"/>
      <c r="ES2059"/>
      <c r="ET2059"/>
      <c r="EU2059"/>
      <c r="EV2059"/>
      <c r="EW2059"/>
      <c r="EX2059"/>
      <c r="EY2059"/>
      <c r="EZ2059"/>
      <c r="FA2059"/>
      <c r="FB2059"/>
      <c r="FC2059"/>
      <c r="FD2059"/>
      <c r="FE2059"/>
      <c r="FF2059"/>
      <c r="FG2059"/>
      <c r="FH2059"/>
      <c r="FI2059"/>
      <c r="FJ2059"/>
      <c r="FK2059"/>
      <c r="FL2059"/>
      <c r="FM2059"/>
      <c r="FN2059"/>
      <c r="FO2059"/>
      <c r="FP2059"/>
      <c r="FQ2059"/>
      <c r="FR2059"/>
      <c r="FS2059"/>
      <c r="FT2059"/>
      <c r="FU2059"/>
      <c r="FV2059"/>
      <c r="FW2059"/>
      <c r="FX2059"/>
      <c r="FY2059"/>
      <c r="FZ2059"/>
      <c r="GA2059"/>
      <c r="GB2059"/>
      <c r="GC2059"/>
      <c r="GD2059"/>
      <c r="GE2059"/>
      <c r="GF2059"/>
      <c r="GG2059"/>
      <c r="GH2059"/>
      <c r="GI2059"/>
      <c r="GJ2059"/>
      <c r="GK2059"/>
      <c r="GL2059"/>
      <c r="GM2059"/>
      <c r="GN2059"/>
      <c r="GO2059"/>
      <c r="GP2059"/>
      <c r="GQ2059"/>
      <c r="GR2059"/>
      <c r="GS2059"/>
      <c r="GT2059"/>
      <c r="GU2059"/>
      <c r="GV2059"/>
      <c r="GW2059"/>
      <c r="GX2059"/>
      <c r="GY2059"/>
      <c r="GZ2059"/>
      <c r="HA2059"/>
      <c r="HB2059"/>
      <c r="HC2059"/>
      <c r="HD2059"/>
      <c r="HE2059"/>
      <c r="HF2059"/>
      <c r="HG2059"/>
      <c r="HH2059"/>
      <c r="HI2059"/>
      <c r="HJ2059"/>
      <c r="HK2059"/>
      <c r="HL2059"/>
      <c r="HM2059"/>
      <c r="HN2059"/>
      <c r="HO2059"/>
      <c r="HP2059"/>
      <c r="HQ2059"/>
      <c r="HR2059"/>
      <c r="HS2059"/>
      <c r="HT2059"/>
      <c r="HU2059"/>
      <c r="HV2059"/>
      <c r="HW2059"/>
      <c r="HX2059"/>
      <c r="HY2059"/>
      <c r="HZ2059"/>
      <c r="IA2059"/>
      <c r="IB2059"/>
      <c r="IC2059"/>
      <c r="ID2059"/>
      <c r="IE2059"/>
      <c r="IF2059"/>
      <c r="IG2059"/>
      <c r="IH2059"/>
      <c r="II2059"/>
      <c r="IJ2059"/>
      <c r="IK2059"/>
      <c r="IL2059"/>
      <c r="IM2059"/>
      <c r="IN2059"/>
    </row>
    <row r="2060" ht="31.5" spans="1:248">
      <c r="A2060" s="594" t="s">
        <v>2579</v>
      </c>
      <c r="B2060" s="323" t="s">
        <v>2589</v>
      </c>
      <c r="C2060" s="338" t="s">
        <v>2635</v>
      </c>
      <c r="D2060" s="407" t="s">
        <v>2610</v>
      </c>
      <c r="E2060" s="592">
        <v>19480000</v>
      </c>
      <c r="F2060" s="604"/>
      <c r="G2060"/>
      <c r="H2060"/>
      <c r="I2060"/>
      <c r="J2060"/>
      <c r="K2060"/>
      <c r="L2060"/>
      <c r="M2060"/>
      <c r="N2060"/>
      <c r="O2060"/>
      <c r="P2060"/>
      <c r="Q2060"/>
      <c r="R2060"/>
      <c r="S2060"/>
      <c r="T2060"/>
      <c r="U2060"/>
      <c r="V2060"/>
      <c r="W2060"/>
      <c r="X2060"/>
      <c r="Y2060"/>
      <c r="Z2060"/>
      <c r="AA2060"/>
      <c r="AB2060"/>
      <c r="AC2060"/>
      <c r="AD2060"/>
      <c r="AE2060"/>
      <c r="AF2060"/>
      <c r="AG2060"/>
      <c r="AH2060"/>
      <c r="AI2060"/>
      <c r="AJ2060"/>
      <c r="AK2060"/>
      <c r="AL2060"/>
      <c r="AM2060"/>
      <c r="AN2060"/>
      <c r="AO2060"/>
      <c r="AP2060"/>
      <c r="AQ2060"/>
      <c r="AR2060"/>
      <c r="AS2060"/>
      <c r="AT2060"/>
      <c r="AU2060"/>
      <c r="AV2060"/>
      <c r="AW2060"/>
      <c r="AX2060"/>
      <c r="AY2060"/>
      <c r="AZ2060"/>
      <c r="BA2060"/>
      <c r="BB2060"/>
      <c r="BC2060"/>
      <c r="BD2060"/>
      <c r="BE2060"/>
      <c r="BF2060"/>
      <c r="BG2060"/>
      <c r="BH2060"/>
      <c r="BI2060"/>
      <c r="BJ2060"/>
      <c r="BK2060"/>
      <c r="BL2060"/>
      <c r="BM2060"/>
      <c r="BN2060"/>
      <c r="BO2060"/>
      <c r="BP2060"/>
      <c r="BQ2060"/>
      <c r="BR2060"/>
      <c r="BS2060"/>
      <c r="BT2060"/>
      <c r="BU2060"/>
      <c r="BV2060"/>
      <c r="BW2060"/>
      <c r="BX2060"/>
      <c r="BY2060"/>
      <c r="BZ2060"/>
      <c r="CA2060"/>
      <c r="CB2060"/>
      <c r="CC2060"/>
      <c r="CD2060"/>
      <c r="CE2060"/>
      <c r="CF2060"/>
      <c r="CG2060"/>
      <c r="CH2060"/>
      <c r="CI2060"/>
      <c r="CJ2060"/>
      <c r="CK2060"/>
      <c r="CL2060"/>
      <c r="CM2060"/>
      <c r="CN2060"/>
      <c r="CO2060"/>
      <c r="CP2060"/>
      <c r="CQ2060"/>
      <c r="CR2060"/>
      <c r="CS2060"/>
      <c r="CT2060"/>
      <c r="CU2060"/>
      <c r="CV2060"/>
      <c r="CW2060"/>
      <c r="CX2060"/>
      <c r="CY2060"/>
      <c r="CZ2060"/>
      <c r="DA2060"/>
      <c r="DB2060"/>
      <c r="DC2060"/>
      <c r="DD2060"/>
      <c r="DE2060"/>
      <c r="DF2060"/>
      <c r="DG2060"/>
      <c r="DH2060"/>
      <c r="DI2060"/>
      <c r="DJ2060"/>
      <c r="DK2060"/>
      <c r="DL2060"/>
      <c r="DM2060"/>
      <c r="DN2060"/>
      <c r="DO2060"/>
      <c r="DP2060"/>
      <c r="DQ2060"/>
      <c r="DR2060"/>
      <c r="DS2060"/>
      <c r="DT2060"/>
      <c r="DU2060"/>
      <c r="DV2060"/>
      <c r="DW2060"/>
      <c r="DX2060"/>
      <c r="DY2060"/>
      <c r="DZ2060"/>
      <c r="EA2060"/>
      <c r="EB2060"/>
      <c r="EC2060"/>
      <c r="ED2060"/>
      <c r="EE2060"/>
      <c r="EF2060"/>
      <c r="EG2060"/>
      <c r="EH2060"/>
      <c r="EI2060"/>
      <c r="EJ2060"/>
      <c r="EK2060"/>
      <c r="EL2060"/>
      <c r="EM2060"/>
      <c r="EN2060"/>
      <c r="EO2060"/>
      <c r="EP2060"/>
      <c r="EQ2060"/>
      <c r="ER2060"/>
      <c r="ES2060"/>
      <c r="ET2060"/>
      <c r="EU2060"/>
      <c r="EV2060"/>
      <c r="EW2060"/>
      <c r="EX2060"/>
      <c r="EY2060"/>
      <c r="EZ2060"/>
      <c r="FA2060"/>
      <c r="FB2060"/>
      <c r="FC2060"/>
      <c r="FD2060"/>
      <c r="FE2060"/>
      <c r="FF2060"/>
      <c r="FG2060"/>
      <c r="FH2060"/>
      <c r="FI2060"/>
      <c r="FJ2060"/>
      <c r="FK2060"/>
      <c r="FL2060"/>
      <c r="FM2060"/>
      <c r="FN2060"/>
      <c r="FO2060"/>
      <c r="FP2060"/>
      <c r="FQ2060"/>
      <c r="FR2060"/>
      <c r="FS2060"/>
      <c r="FT2060"/>
      <c r="FU2060"/>
      <c r="FV2060"/>
      <c r="FW2060"/>
      <c r="FX2060"/>
      <c r="FY2060"/>
      <c r="FZ2060"/>
      <c r="GA2060"/>
      <c r="GB2060"/>
      <c r="GC2060"/>
      <c r="GD2060"/>
      <c r="GE2060"/>
      <c r="GF2060"/>
      <c r="GG2060"/>
      <c r="GH2060"/>
      <c r="GI2060"/>
      <c r="GJ2060"/>
      <c r="GK2060"/>
      <c r="GL2060"/>
      <c r="GM2060"/>
      <c r="GN2060"/>
      <c r="GO2060"/>
      <c r="GP2060"/>
      <c r="GQ2060"/>
      <c r="GR2060"/>
      <c r="GS2060"/>
      <c r="GT2060"/>
      <c r="GU2060"/>
      <c r="GV2060"/>
      <c r="GW2060"/>
      <c r="GX2060"/>
      <c r="GY2060"/>
      <c r="GZ2060"/>
      <c r="HA2060"/>
      <c r="HB2060"/>
      <c r="HC2060"/>
      <c r="HD2060"/>
      <c r="HE2060"/>
      <c r="HF2060"/>
      <c r="HG2060"/>
      <c r="HH2060"/>
      <c r="HI2060"/>
      <c r="HJ2060"/>
      <c r="HK2060"/>
      <c r="HL2060"/>
      <c r="HM2060"/>
      <c r="HN2060"/>
      <c r="HO2060"/>
      <c r="HP2060"/>
      <c r="HQ2060"/>
      <c r="HR2060"/>
      <c r="HS2060"/>
      <c r="HT2060"/>
      <c r="HU2060"/>
      <c r="HV2060"/>
      <c r="HW2060"/>
      <c r="HX2060"/>
      <c r="HY2060"/>
      <c r="HZ2060"/>
      <c r="IA2060"/>
      <c r="IB2060"/>
      <c r="IC2060"/>
      <c r="ID2060"/>
      <c r="IE2060"/>
      <c r="IF2060"/>
      <c r="IG2060"/>
      <c r="IH2060"/>
      <c r="II2060"/>
      <c r="IJ2060"/>
      <c r="IK2060"/>
      <c r="IL2060"/>
      <c r="IM2060"/>
      <c r="IN2060"/>
    </row>
    <row r="2061" spans="1:248">
      <c r="A2061" s="594"/>
      <c r="B2061" s="604"/>
      <c r="C2061" s="338"/>
      <c r="D2061" s="407"/>
      <c r="E2061" s="302"/>
      <c r="F2061" s="275"/>
      <c r="G2061"/>
      <c r="H2061"/>
      <c r="I2061"/>
      <c r="J2061"/>
      <c r="K2061"/>
      <c r="L2061"/>
      <c r="M2061"/>
      <c r="N2061"/>
      <c r="O2061"/>
      <c r="P2061"/>
      <c r="Q2061"/>
      <c r="R2061"/>
      <c r="S2061"/>
      <c r="T2061"/>
      <c r="U2061"/>
      <c r="V2061"/>
      <c r="W2061"/>
      <c r="X2061"/>
      <c r="Y2061"/>
      <c r="Z2061"/>
      <c r="AA2061"/>
      <c r="AB2061"/>
      <c r="AC2061"/>
      <c r="AD2061"/>
      <c r="AE2061"/>
      <c r="AF2061"/>
      <c r="AG2061"/>
      <c r="AH2061"/>
      <c r="AI2061"/>
      <c r="AJ2061"/>
      <c r="AK2061"/>
      <c r="AL2061"/>
      <c r="AM2061"/>
      <c r="AN2061"/>
      <c r="AO2061"/>
      <c r="AP2061"/>
      <c r="AQ2061"/>
      <c r="AR2061"/>
      <c r="AS2061"/>
      <c r="AT2061"/>
      <c r="AU2061"/>
      <c r="AV2061"/>
      <c r="AW2061"/>
      <c r="AX2061"/>
      <c r="AY2061"/>
      <c r="AZ2061"/>
      <c r="BA2061"/>
      <c r="BB2061"/>
      <c r="BC2061"/>
      <c r="BD2061"/>
      <c r="BE2061"/>
      <c r="BF2061"/>
      <c r="BG2061"/>
      <c r="BH2061"/>
      <c r="BI2061"/>
      <c r="BJ2061"/>
      <c r="BK2061"/>
      <c r="BL2061"/>
      <c r="BM2061"/>
      <c r="BN2061"/>
      <c r="BO2061"/>
      <c r="BP2061"/>
      <c r="BQ2061"/>
      <c r="BR2061"/>
      <c r="BS2061"/>
      <c r="BT2061"/>
      <c r="BU2061"/>
      <c r="BV2061"/>
      <c r="BW2061"/>
      <c r="BX2061"/>
      <c r="BY2061"/>
      <c r="BZ2061"/>
      <c r="CA2061"/>
      <c r="CB2061"/>
      <c r="CC2061"/>
      <c r="CD2061"/>
      <c r="CE2061"/>
      <c r="CF2061"/>
      <c r="CG2061"/>
      <c r="CH2061"/>
      <c r="CI2061"/>
      <c r="CJ2061"/>
      <c r="CK2061"/>
      <c r="CL2061"/>
      <c r="CM2061"/>
      <c r="CN2061"/>
      <c r="CO2061"/>
      <c r="CP2061"/>
      <c r="CQ2061"/>
      <c r="CR2061"/>
      <c r="CS2061"/>
      <c r="CT2061"/>
      <c r="CU2061"/>
      <c r="CV2061"/>
      <c r="CW2061"/>
      <c r="CX2061"/>
      <c r="CY2061"/>
      <c r="CZ2061"/>
      <c r="DA2061"/>
      <c r="DB2061"/>
      <c r="DC2061"/>
      <c r="DD2061"/>
      <c r="DE2061"/>
      <c r="DF2061"/>
      <c r="DG2061"/>
      <c r="DH2061"/>
      <c r="DI2061"/>
      <c r="DJ2061"/>
      <c r="DK2061"/>
      <c r="DL2061"/>
      <c r="DM2061"/>
      <c r="DN2061"/>
      <c r="DO2061"/>
      <c r="DP2061"/>
      <c r="DQ2061"/>
      <c r="DR2061"/>
      <c r="DS2061"/>
      <c r="DT2061"/>
      <c r="DU2061"/>
      <c r="DV2061"/>
      <c r="DW2061"/>
      <c r="DX2061"/>
      <c r="DY2061"/>
      <c r="DZ2061"/>
      <c r="EA2061"/>
      <c r="EB2061"/>
      <c r="EC2061"/>
      <c r="ED2061"/>
      <c r="EE2061"/>
      <c r="EF2061"/>
      <c r="EG2061"/>
      <c r="EH2061"/>
      <c r="EI2061"/>
      <c r="EJ2061"/>
      <c r="EK2061"/>
      <c r="EL2061"/>
      <c r="EM2061"/>
      <c r="EN2061"/>
      <c r="EO2061"/>
      <c r="EP2061"/>
      <c r="EQ2061"/>
      <c r="ER2061"/>
      <c r="ES2061"/>
      <c r="ET2061"/>
      <c r="EU2061"/>
      <c r="EV2061"/>
      <c r="EW2061"/>
      <c r="EX2061"/>
      <c r="EY2061"/>
      <c r="EZ2061"/>
      <c r="FA2061"/>
      <c r="FB2061"/>
      <c r="FC2061"/>
      <c r="FD2061"/>
      <c r="FE2061"/>
      <c r="FF2061"/>
      <c r="FG2061"/>
      <c r="FH2061"/>
      <c r="FI2061"/>
      <c r="FJ2061"/>
      <c r="FK2061"/>
      <c r="FL2061"/>
      <c r="FM2061"/>
      <c r="FN2061"/>
      <c r="FO2061"/>
      <c r="FP2061"/>
      <c r="FQ2061"/>
      <c r="FR2061"/>
      <c r="FS2061"/>
      <c r="FT2061"/>
      <c r="FU2061"/>
      <c r="FV2061"/>
      <c r="FW2061"/>
      <c r="FX2061"/>
      <c r="FY2061"/>
      <c r="FZ2061"/>
      <c r="GA2061"/>
      <c r="GB2061"/>
      <c r="GC2061"/>
      <c r="GD2061"/>
      <c r="GE2061"/>
      <c r="GF2061"/>
      <c r="GG2061"/>
      <c r="GH2061"/>
      <c r="GI2061"/>
      <c r="GJ2061"/>
      <c r="GK2061"/>
      <c r="GL2061"/>
      <c r="GM2061"/>
      <c r="GN2061"/>
      <c r="GO2061"/>
      <c r="GP2061"/>
      <c r="GQ2061"/>
      <c r="GR2061"/>
      <c r="GS2061"/>
      <c r="GT2061"/>
      <c r="GU2061"/>
      <c r="GV2061"/>
      <c r="GW2061"/>
      <c r="GX2061"/>
      <c r="GY2061"/>
      <c r="GZ2061"/>
      <c r="HA2061"/>
      <c r="HB2061"/>
      <c r="HC2061"/>
      <c r="HD2061"/>
      <c r="HE2061"/>
      <c r="HF2061"/>
      <c r="HG2061"/>
      <c r="HH2061"/>
      <c r="HI2061"/>
      <c r="HJ2061"/>
      <c r="HK2061"/>
      <c r="HL2061"/>
      <c r="HM2061"/>
      <c r="HN2061"/>
      <c r="HO2061"/>
      <c r="HP2061"/>
      <c r="HQ2061"/>
      <c r="HR2061"/>
      <c r="HS2061"/>
      <c r="HT2061"/>
      <c r="HU2061"/>
      <c r="HV2061"/>
      <c r="HW2061"/>
      <c r="HX2061"/>
      <c r="HY2061"/>
      <c r="HZ2061"/>
      <c r="IA2061"/>
      <c r="IB2061"/>
      <c r="IC2061"/>
      <c r="ID2061"/>
      <c r="IE2061"/>
      <c r="IF2061"/>
      <c r="IG2061"/>
      <c r="IH2061"/>
      <c r="II2061"/>
      <c r="IJ2061"/>
      <c r="IK2061"/>
      <c r="IL2061"/>
      <c r="IM2061"/>
      <c r="IN2061"/>
    </row>
    <row r="2062" spans="1:248">
      <c r="A2062" s="594"/>
      <c r="B2062" s="338"/>
      <c r="C2062" s="338"/>
      <c r="D2062" s="594"/>
      <c r="E2062" s="592"/>
      <c r="F2062" s="338"/>
      <c r="G2062"/>
      <c r="H2062"/>
      <c r="I2062"/>
      <c r="J2062"/>
      <c r="K2062"/>
      <c r="L2062"/>
      <c r="M2062"/>
      <c r="N2062"/>
      <c r="O2062"/>
      <c r="P2062"/>
      <c r="Q2062"/>
      <c r="R2062"/>
      <c r="S2062"/>
      <c r="T2062"/>
      <c r="U2062"/>
      <c r="V2062"/>
      <c r="W2062"/>
      <c r="X2062"/>
      <c r="Y2062"/>
      <c r="Z2062"/>
      <c r="AA2062"/>
      <c r="AB2062"/>
      <c r="AC2062"/>
      <c r="AD2062"/>
      <c r="AE2062"/>
      <c r="AF2062"/>
      <c r="AG2062"/>
      <c r="AH2062"/>
      <c r="AI2062"/>
      <c r="AJ2062"/>
      <c r="AK2062"/>
      <c r="AL2062"/>
      <c r="AM2062"/>
      <c r="AN2062"/>
      <c r="AO2062"/>
      <c r="AP2062"/>
      <c r="AQ2062"/>
      <c r="AR2062"/>
      <c r="AS2062"/>
      <c r="AT2062"/>
      <c r="AU2062"/>
      <c r="AV2062"/>
      <c r="AW2062"/>
      <c r="AX2062"/>
      <c r="AY2062"/>
      <c r="AZ2062"/>
      <c r="BA2062"/>
      <c r="BB2062"/>
      <c r="BC2062"/>
      <c r="BD2062"/>
      <c r="BE2062"/>
      <c r="BF2062"/>
      <c r="BG2062"/>
      <c r="BH2062"/>
      <c r="BI2062"/>
      <c r="BJ2062"/>
      <c r="BK2062"/>
      <c r="BL2062"/>
      <c r="BM2062"/>
      <c r="BN2062"/>
      <c r="BO2062"/>
      <c r="BP2062"/>
      <c r="BQ2062"/>
      <c r="BR2062"/>
      <c r="BS2062"/>
      <c r="BT2062"/>
      <c r="BU2062"/>
      <c r="BV2062"/>
      <c r="BW2062"/>
      <c r="BX2062"/>
      <c r="BY2062"/>
      <c r="BZ2062"/>
      <c r="CA2062"/>
      <c r="CB2062"/>
      <c r="CC2062"/>
      <c r="CD2062"/>
      <c r="CE2062"/>
      <c r="CF2062"/>
      <c r="CG2062"/>
      <c r="CH2062"/>
      <c r="CI2062"/>
      <c r="CJ2062"/>
      <c r="CK2062"/>
      <c r="CL2062"/>
      <c r="CM2062"/>
      <c r="CN2062"/>
      <c r="CO2062"/>
      <c r="CP2062"/>
      <c r="CQ2062"/>
      <c r="CR2062"/>
      <c r="CS2062"/>
      <c r="CT2062"/>
      <c r="CU2062"/>
      <c r="CV2062"/>
      <c r="CW2062"/>
      <c r="CX2062"/>
      <c r="CY2062"/>
      <c r="CZ2062"/>
      <c r="DA2062"/>
      <c r="DB2062"/>
      <c r="DC2062"/>
      <c r="DD2062"/>
      <c r="DE2062"/>
      <c r="DF2062"/>
      <c r="DG2062"/>
      <c r="DH2062"/>
      <c r="DI2062"/>
      <c r="DJ2062"/>
      <c r="DK2062"/>
      <c r="DL2062"/>
      <c r="DM2062"/>
      <c r="DN2062"/>
      <c r="DO2062"/>
      <c r="DP2062"/>
      <c r="DQ2062"/>
      <c r="DR2062"/>
      <c r="DS2062"/>
      <c r="DT2062"/>
      <c r="DU2062"/>
      <c r="DV2062"/>
      <c r="DW2062"/>
      <c r="DX2062"/>
      <c r="DY2062"/>
      <c r="DZ2062"/>
      <c r="EA2062"/>
      <c r="EB2062"/>
      <c r="EC2062"/>
      <c r="ED2062"/>
      <c r="EE2062"/>
      <c r="EF2062"/>
      <c r="EG2062"/>
      <c r="EH2062"/>
      <c r="EI2062"/>
      <c r="EJ2062"/>
      <c r="EK2062"/>
      <c r="EL2062"/>
      <c r="EM2062"/>
      <c r="EN2062"/>
      <c r="EO2062"/>
      <c r="EP2062"/>
      <c r="EQ2062"/>
      <c r="ER2062"/>
      <c r="ES2062"/>
      <c r="ET2062"/>
      <c r="EU2062"/>
      <c r="EV2062"/>
      <c r="EW2062"/>
      <c r="EX2062"/>
      <c r="EY2062"/>
      <c r="EZ2062"/>
      <c r="FA2062"/>
      <c r="FB2062"/>
      <c r="FC2062"/>
      <c r="FD2062"/>
      <c r="FE2062"/>
      <c r="FF2062"/>
      <c r="FG2062"/>
      <c r="FH2062"/>
      <c r="FI2062"/>
      <c r="FJ2062"/>
      <c r="FK2062"/>
      <c r="FL2062"/>
      <c r="FM2062"/>
      <c r="FN2062"/>
      <c r="FO2062"/>
      <c r="FP2062"/>
      <c r="FQ2062"/>
      <c r="FR2062"/>
      <c r="FS2062"/>
      <c r="FT2062"/>
      <c r="FU2062"/>
      <c r="FV2062"/>
      <c r="FW2062"/>
      <c r="FX2062"/>
      <c r="FY2062"/>
      <c r="FZ2062"/>
      <c r="GA2062"/>
      <c r="GB2062"/>
      <c r="GC2062"/>
      <c r="GD2062"/>
      <c r="GE2062"/>
      <c r="GF2062"/>
      <c r="GG2062"/>
      <c r="GH2062"/>
      <c r="GI2062"/>
      <c r="GJ2062"/>
      <c r="GK2062"/>
      <c r="GL2062"/>
      <c r="GM2062"/>
      <c r="GN2062"/>
      <c r="GO2062"/>
      <c r="GP2062"/>
      <c r="GQ2062"/>
      <c r="GR2062"/>
      <c r="GS2062"/>
      <c r="GT2062"/>
      <c r="GU2062"/>
      <c r="GV2062"/>
      <c r="GW2062"/>
      <c r="GX2062"/>
      <c r="GY2062"/>
      <c r="GZ2062"/>
      <c r="HA2062"/>
      <c r="HB2062"/>
      <c r="HC2062"/>
      <c r="HD2062"/>
      <c r="HE2062"/>
      <c r="HF2062"/>
      <c r="HG2062"/>
      <c r="HH2062"/>
      <c r="HI2062"/>
      <c r="HJ2062"/>
      <c r="HK2062"/>
      <c r="HL2062"/>
      <c r="HM2062"/>
      <c r="HN2062"/>
      <c r="HO2062"/>
      <c r="HP2062"/>
      <c r="HQ2062"/>
      <c r="HR2062"/>
      <c r="HS2062"/>
      <c r="HT2062"/>
      <c r="HU2062"/>
      <c r="HV2062"/>
      <c r="HW2062"/>
      <c r="HX2062"/>
      <c r="HY2062"/>
      <c r="HZ2062"/>
      <c r="IA2062"/>
      <c r="IB2062"/>
      <c r="IC2062"/>
      <c r="ID2062"/>
      <c r="IE2062"/>
      <c r="IF2062"/>
      <c r="IG2062"/>
      <c r="IH2062"/>
      <c r="II2062"/>
      <c r="IJ2062"/>
      <c r="IK2062"/>
      <c r="IL2062"/>
      <c r="IM2062"/>
      <c r="IN2062"/>
    </row>
    <row r="2063" spans="1:248">
      <c r="A2063" s="594" t="s">
        <v>2456</v>
      </c>
      <c r="B2063" s="584" t="s">
        <v>2193</v>
      </c>
      <c r="C2063" s="584"/>
      <c r="D2063" s="633"/>
      <c r="E2063" s="607">
        <f>E2064</f>
        <v>5000000</v>
      </c>
      <c r="F2063" s="338"/>
      <c r="G2063"/>
      <c r="H2063"/>
      <c r="I2063"/>
      <c r="J2063"/>
      <c r="K2063"/>
      <c r="L2063"/>
      <c r="M2063"/>
      <c r="N2063"/>
      <c r="O2063"/>
      <c r="P2063"/>
      <c r="Q2063"/>
      <c r="R2063"/>
      <c r="S2063"/>
      <c r="T2063"/>
      <c r="U2063"/>
      <c r="V2063"/>
      <c r="W2063"/>
      <c r="X2063"/>
      <c r="Y2063"/>
      <c r="Z2063"/>
      <c r="AA2063"/>
      <c r="AB2063"/>
      <c r="AC2063"/>
      <c r="AD2063"/>
      <c r="AE2063"/>
      <c r="AF2063"/>
      <c r="AG2063"/>
      <c r="AH2063"/>
      <c r="AI2063"/>
      <c r="AJ2063"/>
      <c r="AK2063"/>
      <c r="AL2063"/>
      <c r="AM2063"/>
      <c r="AN2063"/>
      <c r="AO2063"/>
      <c r="AP2063"/>
      <c r="AQ2063"/>
      <c r="AR2063"/>
      <c r="AS2063"/>
      <c r="AT2063"/>
      <c r="AU2063"/>
      <c r="AV2063"/>
      <c r="AW2063"/>
      <c r="AX2063"/>
      <c r="AY2063"/>
      <c r="AZ2063"/>
      <c r="BA2063"/>
      <c r="BB2063"/>
      <c r="BC2063"/>
      <c r="BD2063"/>
      <c r="BE2063"/>
      <c r="BF2063"/>
      <c r="BG2063"/>
      <c r="BH2063"/>
      <c r="BI2063"/>
      <c r="BJ2063"/>
      <c r="BK2063"/>
      <c r="BL2063"/>
      <c r="BM2063"/>
      <c r="BN2063"/>
      <c r="BO2063"/>
      <c r="BP2063"/>
      <c r="BQ2063"/>
      <c r="BR2063"/>
      <c r="BS2063"/>
      <c r="BT2063"/>
      <c r="BU2063"/>
      <c r="BV2063"/>
      <c r="BW2063"/>
      <c r="BX2063"/>
      <c r="BY2063"/>
      <c r="BZ2063"/>
      <c r="CA2063"/>
      <c r="CB2063"/>
      <c r="CC2063"/>
      <c r="CD2063"/>
      <c r="CE2063"/>
      <c r="CF2063"/>
      <c r="CG2063"/>
      <c r="CH2063"/>
      <c r="CI2063"/>
      <c r="CJ2063"/>
      <c r="CK2063"/>
      <c r="CL2063"/>
      <c r="CM2063"/>
      <c r="CN2063"/>
      <c r="CO2063"/>
      <c r="CP2063"/>
      <c r="CQ2063"/>
      <c r="CR2063"/>
      <c r="CS2063"/>
      <c r="CT2063"/>
      <c r="CU2063"/>
      <c r="CV2063"/>
      <c r="CW2063"/>
      <c r="CX2063"/>
      <c r="CY2063"/>
      <c r="CZ2063"/>
      <c r="DA2063"/>
      <c r="DB2063"/>
      <c r="DC2063"/>
      <c r="DD2063"/>
      <c r="DE2063"/>
      <c r="DF2063"/>
      <c r="DG2063"/>
      <c r="DH2063"/>
      <c r="DI2063"/>
      <c r="DJ2063"/>
      <c r="DK2063"/>
      <c r="DL2063"/>
      <c r="DM2063"/>
      <c r="DN2063"/>
      <c r="DO2063"/>
      <c r="DP2063"/>
      <c r="DQ2063"/>
      <c r="DR2063"/>
      <c r="DS2063"/>
      <c r="DT2063"/>
      <c r="DU2063"/>
      <c r="DV2063"/>
      <c r="DW2063"/>
      <c r="DX2063"/>
      <c r="DY2063"/>
      <c r="DZ2063"/>
      <c r="EA2063"/>
      <c r="EB2063"/>
      <c r="EC2063"/>
      <c r="ED2063"/>
      <c r="EE2063"/>
      <c r="EF2063"/>
      <c r="EG2063"/>
      <c r="EH2063"/>
      <c r="EI2063"/>
      <c r="EJ2063"/>
      <c r="EK2063"/>
      <c r="EL2063"/>
      <c r="EM2063"/>
      <c r="EN2063"/>
      <c r="EO2063"/>
      <c r="EP2063"/>
      <c r="EQ2063"/>
      <c r="ER2063"/>
      <c r="ES2063"/>
      <c r="ET2063"/>
      <c r="EU2063"/>
      <c r="EV2063"/>
      <c r="EW2063"/>
      <c r="EX2063"/>
      <c r="EY2063"/>
      <c r="EZ2063"/>
      <c r="FA2063"/>
      <c r="FB2063"/>
      <c r="FC2063"/>
      <c r="FD2063"/>
      <c r="FE2063"/>
      <c r="FF2063"/>
      <c r="FG2063"/>
      <c r="FH2063"/>
      <c r="FI2063"/>
      <c r="FJ2063"/>
      <c r="FK2063"/>
      <c r="FL2063"/>
      <c r="FM2063"/>
      <c r="FN2063"/>
      <c r="FO2063"/>
      <c r="FP2063"/>
      <c r="FQ2063"/>
      <c r="FR2063"/>
      <c r="FS2063"/>
      <c r="FT2063"/>
      <c r="FU2063"/>
      <c r="FV2063"/>
      <c r="FW2063"/>
      <c r="FX2063"/>
      <c r="FY2063"/>
      <c r="FZ2063"/>
      <c r="GA2063"/>
      <c r="GB2063"/>
      <c r="GC2063"/>
      <c r="GD2063"/>
      <c r="GE2063"/>
      <c r="GF2063"/>
      <c r="GG2063"/>
      <c r="GH2063"/>
      <c r="GI2063"/>
      <c r="GJ2063"/>
      <c r="GK2063"/>
      <c r="GL2063"/>
      <c r="GM2063"/>
      <c r="GN2063"/>
      <c r="GO2063"/>
      <c r="GP2063"/>
      <c r="GQ2063"/>
      <c r="GR2063"/>
      <c r="GS2063"/>
      <c r="GT2063"/>
      <c r="GU2063"/>
      <c r="GV2063"/>
      <c r="GW2063"/>
      <c r="GX2063"/>
      <c r="GY2063"/>
      <c r="GZ2063"/>
      <c r="HA2063"/>
      <c r="HB2063"/>
      <c r="HC2063"/>
      <c r="HD2063"/>
      <c r="HE2063"/>
      <c r="HF2063"/>
      <c r="HG2063"/>
      <c r="HH2063"/>
      <c r="HI2063"/>
      <c r="HJ2063"/>
      <c r="HK2063"/>
      <c r="HL2063"/>
      <c r="HM2063"/>
      <c r="HN2063"/>
      <c r="HO2063"/>
      <c r="HP2063"/>
      <c r="HQ2063"/>
      <c r="HR2063"/>
      <c r="HS2063"/>
      <c r="HT2063"/>
      <c r="HU2063"/>
      <c r="HV2063"/>
      <c r="HW2063"/>
      <c r="HX2063"/>
      <c r="HY2063"/>
      <c r="HZ2063"/>
      <c r="IA2063"/>
      <c r="IB2063"/>
      <c r="IC2063"/>
      <c r="ID2063"/>
      <c r="IE2063"/>
      <c r="IF2063"/>
      <c r="IG2063"/>
      <c r="IH2063"/>
      <c r="II2063"/>
      <c r="IJ2063"/>
      <c r="IK2063"/>
      <c r="IL2063"/>
      <c r="IM2063"/>
      <c r="IN2063"/>
    </row>
    <row r="2064" spans="1:248">
      <c r="A2064" s="594" t="s">
        <v>2574</v>
      </c>
      <c r="B2064" s="338" t="s">
        <v>2027</v>
      </c>
      <c r="C2064" s="338" t="s">
        <v>2636</v>
      </c>
      <c r="D2064" s="594" t="s">
        <v>2630</v>
      </c>
      <c r="E2064" s="592">
        <v>5000000</v>
      </c>
      <c r="F2064" s="338"/>
      <c r="G2064"/>
      <c r="H2064"/>
      <c r="I2064"/>
      <c r="J2064"/>
      <c r="K2064"/>
      <c r="L2064"/>
      <c r="M2064"/>
      <c r="N2064"/>
      <c r="O2064"/>
      <c r="P2064"/>
      <c r="Q2064"/>
      <c r="R2064"/>
      <c r="S2064"/>
      <c r="T2064"/>
      <c r="U2064"/>
      <c r="V2064"/>
      <c r="W2064"/>
      <c r="X2064"/>
      <c r="Y2064"/>
      <c r="Z2064"/>
      <c r="AA2064"/>
      <c r="AB2064"/>
      <c r="AC2064"/>
      <c r="AD2064"/>
      <c r="AE2064"/>
      <c r="AF2064"/>
      <c r="AG2064"/>
      <c r="AH2064"/>
      <c r="AI2064"/>
      <c r="AJ2064"/>
      <c r="AK2064"/>
      <c r="AL2064"/>
      <c r="AM2064"/>
      <c r="AN2064"/>
      <c r="AO2064"/>
      <c r="AP2064"/>
      <c r="AQ2064"/>
      <c r="AR2064"/>
      <c r="AS2064"/>
      <c r="AT2064"/>
      <c r="AU2064"/>
      <c r="AV2064"/>
      <c r="AW2064"/>
      <c r="AX2064"/>
      <c r="AY2064"/>
      <c r="AZ2064"/>
      <c r="BA2064"/>
      <c r="BB2064"/>
      <c r="BC2064"/>
      <c r="BD2064"/>
      <c r="BE2064"/>
      <c r="BF2064"/>
      <c r="BG2064"/>
      <c r="BH2064"/>
      <c r="BI2064"/>
      <c r="BJ2064"/>
      <c r="BK2064"/>
      <c r="BL2064"/>
      <c r="BM2064"/>
      <c r="BN2064"/>
      <c r="BO2064"/>
      <c r="BP2064"/>
      <c r="BQ2064"/>
      <c r="BR2064"/>
      <c r="BS2064"/>
      <c r="BT2064"/>
      <c r="BU2064"/>
      <c r="BV2064"/>
      <c r="BW2064"/>
      <c r="BX2064"/>
      <c r="BY2064"/>
      <c r="BZ2064"/>
      <c r="CA2064"/>
      <c r="CB2064"/>
      <c r="CC2064"/>
      <c r="CD2064"/>
      <c r="CE2064"/>
      <c r="CF2064"/>
      <c r="CG2064"/>
      <c r="CH2064"/>
      <c r="CI2064"/>
      <c r="CJ2064"/>
      <c r="CK2064"/>
      <c r="CL2064"/>
      <c r="CM2064"/>
      <c r="CN2064"/>
      <c r="CO2064"/>
      <c r="CP2064"/>
      <c r="CQ2064"/>
      <c r="CR2064"/>
      <c r="CS2064"/>
      <c r="CT2064"/>
      <c r="CU2064"/>
      <c r="CV2064"/>
      <c r="CW2064"/>
      <c r="CX2064"/>
      <c r="CY2064"/>
      <c r="CZ2064"/>
      <c r="DA2064"/>
      <c r="DB2064"/>
      <c r="DC2064"/>
      <c r="DD2064"/>
      <c r="DE2064"/>
      <c r="DF2064"/>
      <c r="DG2064"/>
      <c r="DH2064"/>
      <c r="DI2064"/>
      <c r="DJ2064"/>
      <c r="DK2064"/>
      <c r="DL2064"/>
      <c r="DM2064"/>
      <c r="DN2064"/>
      <c r="DO2064"/>
      <c r="DP2064"/>
      <c r="DQ2064"/>
      <c r="DR2064"/>
      <c r="DS2064"/>
      <c r="DT2064"/>
      <c r="DU2064"/>
      <c r="DV2064"/>
      <c r="DW2064"/>
      <c r="DX2064"/>
      <c r="DY2064"/>
      <c r="DZ2064"/>
      <c r="EA2064"/>
      <c r="EB2064"/>
      <c r="EC2064"/>
      <c r="ED2064"/>
      <c r="EE2064"/>
      <c r="EF2064"/>
      <c r="EG2064"/>
      <c r="EH2064"/>
      <c r="EI2064"/>
      <c r="EJ2064"/>
      <c r="EK2064"/>
      <c r="EL2064"/>
      <c r="EM2064"/>
      <c r="EN2064"/>
      <c r="EO2064"/>
      <c r="EP2064"/>
      <c r="EQ2064"/>
      <c r="ER2064"/>
      <c r="ES2064"/>
      <c r="ET2064"/>
      <c r="EU2064"/>
      <c r="EV2064"/>
      <c r="EW2064"/>
      <c r="EX2064"/>
      <c r="EY2064"/>
      <c r="EZ2064"/>
      <c r="FA2064"/>
      <c r="FB2064"/>
      <c r="FC2064"/>
      <c r="FD2064"/>
      <c r="FE2064"/>
      <c r="FF2064"/>
      <c r="FG2064"/>
      <c r="FH2064"/>
      <c r="FI2064"/>
      <c r="FJ2064"/>
      <c r="FK2064"/>
      <c r="FL2064"/>
      <c r="FM2064"/>
      <c r="FN2064"/>
      <c r="FO2064"/>
      <c r="FP2064"/>
      <c r="FQ2064"/>
      <c r="FR2064"/>
      <c r="FS2064"/>
      <c r="FT2064"/>
      <c r="FU2064"/>
      <c r="FV2064"/>
      <c r="FW2064"/>
      <c r="FX2064"/>
      <c r="FY2064"/>
      <c r="FZ2064"/>
      <c r="GA2064"/>
      <c r="GB2064"/>
      <c r="GC2064"/>
      <c r="GD2064"/>
      <c r="GE2064"/>
      <c r="GF2064"/>
      <c r="GG2064"/>
      <c r="GH2064"/>
      <c r="GI2064"/>
      <c r="GJ2064"/>
      <c r="GK2064"/>
      <c r="GL2064"/>
      <c r="GM2064"/>
      <c r="GN2064"/>
      <c r="GO2064"/>
      <c r="GP2064"/>
      <c r="GQ2064"/>
      <c r="GR2064"/>
      <c r="GS2064"/>
      <c r="GT2064"/>
      <c r="GU2064"/>
      <c r="GV2064"/>
      <c r="GW2064"/>
      <c r="GX2064"/>
      <c r="GY2064"/>
      <c r="GZ2064"/>
      <c r="HA2064"/>
      <c r="HB2064"/>
      <c r="HC2064"/>
      <c r="HD2064"/>
      <c r="HE2064"/>
      <c r="HF2064"/>
      <c r="HG2064"/>
      <c r="HH2064"/>
      <c r="HI2064"/>
      <c r="HJ2064"/>
      <c r="HK2064"/>
      <c r="HL2064"/>
      <c r="HM2064"/>
      <c r="HN2064"/>
      <c r="HO2064"/>
      <c r="HP2064"/>
      <c r="HQ2064"/>
      <c r="HR2064"/>
      <c r="HS2064"/>
      <c r="HT2064"/>
      <c r="HU2064"/>
      <c r="HV2064"/>
      <c r="HW2064"/>
      <c r="HX2064"/>
      <c r="HY2064"/>
      <c r="HZ2064"/>
      <c r="IA2064"/>
      <c r="IB2064"/>
      <c r="IC2064"/>
      <c r="ID2064"/>
      <c r="IE2064"/>
      <c r="IF2064"/>
      <c r="IG2064"/>
      <c r="IH2064"/>
      <c r="II2064"/>
      <c r="IJ2064"/>
      <c r="IK2064"/>
      <c r="IL2064"/>
      <c r="IM2064"/>
      <c r="IN2064"/>
    </row>
    <row r="2065" spans="1:248">
      <c r="A2065" s="594"/>
      <c r="B2065" s="338"/>
      <c r="C2065" s="338"/>
      <c r="D2065" s="594"/>
      <c r="E2065" s="592"/>
      <c r="F2065" s="338"/>
      <c r="G2065"/>
      <c r="H2065"/>
      <c r="I2065"/>
      <c r="J2065"/>
      <c r="K2065"/>
      <c r="L2065"/>
      <c r="M2065"/>
      <c r="N2065"/>
      <c r="O2065"/>
      <c r="P2065"/>
      <c r="Q2065"/>
      <c r="R2065"/>
      <c r="S2065"/>
      <c r="T2065"/>
      <c r="U2065"/>
      <c r="V2065"/>
      <c r="W2065"/>
      <c r="X2065"/>
      <c r="Y2065"/>
      <c r="Z2065"/>
      <c r="AA2065"/>
      <c r="AB2065"/>
      <c r="AC2065"/>
      <c r="AD2065"/>
      <c r="AE2065"/>
      <c r="AF2065"/>
      <c r="AG2065"/>
      <c r="AH2065"/>
      <c r="AI2065"/>
      <c r="AJ2065"/>
      <c r="AK2065"/>
      <c r="AL2065"/>
      <c r="AM2065"/>
      <c r="AN2065"/>
      <c r="AO2065"/>
      <c r="AP2065"/>
      <c r="AQ2065"/>
      <c r="AR2065"/>
      <c r="AS2065"/>
      <c r="AT2065"/>
      <c r="AU2065"/>
      <c r="AV2065"/>
      <c r="AW2065"/>
      <c r="AX2065"/>
      <c r="AY2065"/>
      <c r="AZ2065"/>
      <c r="BA2065"/>
      <c r="BB2065"/>
      <c r="BC2065"/>
      <c r="BD2065"/>
      <c r="BE2065"/>
      <c r="BF2065"/>
      <c r="BG2065"/>
      <c r="BH2065"/>
      <c r="BI2065"/>
      <c r="BJ2065"/>
      <c r="BK2065"/>
      <c r="BL2065"/>
      <c r="BM2065"/>
      <c r="BN2065"/>
      <c r="BO2065"/>
      <c r="BP2065"/>
      <c r="BQ2065"/>
      <c r="BR2065"/>
      <c r="BS2065"/>
      <c r="BT2065"/>
      <c r="BU2065"/>
      <c r="BV2065"/>
      <c r="BW2065"/>
      <c r="BX2065"/>
      <c r="BY2065"/>
      <c r="BZ2065"/>
      <c r="CA2065"/>
      <c r="CB2065"/>
      <c r="CC2065"/>
      <c r="CD2065"/>
      <c r="CE2065"/>
      <c r="CF2065"/>
      <c r="CG2065"/>
      <c r="CH2065"/>
      <c r="CI2065"/>
      <c r="CJ2065"/>
      <c r="CK2065"/>
      <c r="CL2065"/>
      <c r="CM2065"/>
      <c r="CN2065"/>
      <c r="CO2065"/>
      <c r="CP2065"/>
      <c r="CQ2065"/>
      <c r="CR2065"/>
      <c r="CS2065"/>
      <c r="CT2065"/>
      <c r="CU2065"/>
      <c r="CV2065"/>
      <c r="CW2065"/>
      <c r="CX2065"/>
      <c r="CY2065"/>
      <c r="CZ2065"/>
      <c r="DA2065"/>
      <c r="DB2065"/>
      <c r="DC2065"/>
      <c r="DD2065"/>
      <c r="DE2065"/>
      <c r="DF2065"/>
      <c r="DG2065"/>
      <c r="DH2065"/>
      <c r="DI2065"/>
      <c r="DJ2065"/>
      <c r="DK2065"/>
      <c r="DL2065"/>
      <c r="DM2065"/>
      <c r="DN2065"/>
      <c r="DO2065"/>
      <c r="DP2065"/>
      <c r="DQ2065"/>
      <c r="DR2065"/>
      <c r="DS2065"/>
      <c r="DT2065"/>
      <c r="DU2065"/>
      <c r="DV2065"/>
      <c r="DW2065"/>
      <c r="DX2065"/>
      <c r="DY2065"/>
      <c r="DZ2065"/>
      <c r="EA2065"/>
      <c r="EB2065"/>
      <c r="EC2065"/>
      <c r="ED2065"/>
      <c r="EE2065"/>
      <c r="EF2065"/>
      <c r="EG2065"/>
      <c r="EH2065"/>
      <c r="EI2065"/>
      <c r="EJ2065"/>
      <c r="EK2065"/>
      <c r="EL2065"/>
      <c r="EM2065"/>
      <c r="EN2065"/>
      <c r="EO2065"/>
      <c r="EP2065"/>
      <c r="EQ2065"/>
      <c r="ER2065"/>
      <c r="ES2065"/>
      <c r="ET2065"/>
      <c r="EU2065"/>
      <c r="EV2065"/>
      <c r="EW2065"/>
      <c r="EX2065"/>
      <c r="EY2065"/>
      <c r="EZ2065"/>
      <c r="FA2065"/>
      <c r="FB2065"/>
      <c r="FC2065"/>
      <c r="FD2065"/>
      <c r="FE2065"/>
      <c r="FF2065"/>
      <c r="FG2065"/>
      <c r="FH2065"/>
      <c r="FI2065"/>
      <c r="FJ2065"/>
      <c r="FK2065"/>
      <c r="FL2065"/>
      <c r="FM2065"/>
      <c r="FN2065"/>
      <c r="FO2065"/>
      <c r="FP2065"/>
      <c r="FQ2065"/>
      <c r="FR2065"/>
      <c r="FS2065"/>
      <c r="FT2065"/>
      <c r="FU2065"/>
      <c r="FV2065"/>
      <c r="FW2065"/>
      <c r="FX2065"/>
      <c r="FY2065"/>
      <c r="FZ2065"/>
      <c r="GA2065"/>
      <c r="GB2065"/>
      <c r="GC2065"/>
      <c r="GD2065"/>
      <c r="GE2065"/>
      <c r="GF2065"/>
      <c r="GG2065"/>
      <c r="GH2065"/>
      <c r="GI2065"/>
      <c r="GJ2065"/>
      <c r="GK2065"/>
      <c r="GL2065"/>
      <c r="GM2065"/>
      <c r="GN2065"/>
      <c r="GO2065"/>
      <c r="GP2065"/>
      <c r="GQ2065"/>
      <c r="GR2065"/>
      <c r="GS2065"/>
      <c r="GT2065"/>
      <c r="GU2065"/>
      <c r="GV2065"/>
      <c r="GW2065"/>
      <c r="GX2065"/>
      <c r="GY2065"/>
      <c r="GZ2065"/>
      <c r="HA2065"/>
      <c r="HB2065"/>
      <c r="HC2065"/>
      <c r="HD2065"/>
      <c r="HE2065"/>
      <c r="HF2065"/>
      <c r="HG2065"/>
      <c r="HH2065"/>
      <c r="HI2065"/>
      <c r="HJ2065"/>
      <c r="HK2065"/>
      <c r="HL2065"/>
      <c r="HM2065"/>
      <c r="HN2065"/>
      <c r="HO2065"/>
      <c r="HP2065"/>
      <c r="HQ2065"/>
      <c r="HR2065"/>
      <c r="HS2065"/>
      <c r="HT2065"/>
      <c r="HU2065"/>
      <c r="HV2065"/>
      <c r="HW2065"/>
      <c r="HX2065"/>
      <c r="HY2065"/>
      <c r="HZ2065"/>
      <c r="IA2065"/>
      <c r="IB2065"/>
      <c r="IC2065"/>
      <c r="ID2065"/>
      <c r="IE2065"/>
      <c r="IF2065"/>
      <c r="IG2065"/>
      <c r="IH2065"/>
      <c r="II2065"/>
      <c r="IJ2065"/>
      <c r="IK2065"/>
      <c r="IL2065"/>
      <c r="IM2065"/>
      <c r="IN2065"/>
    </row>
    <row r="2066" ht="30.95" customHeight="1" spans="1:248">
      <c r="A2066" s="407" t="s">
        <v>2637</v>
      </c>
      <c r="B2066" s="625" t="s">
        <v>169</v>
      </c>
      <c r="C2066" s="420"/>
      <c r="D2066" s="407"/>
      <c r="E2066" s="610">
        <f>E2067</f>
        <v>4500000</v>
      </c>
      <c r="F2066" s="338"/>
      <c r="G2066"/>
      <c r="H2066"/>
      <c r="I2066"/>
      <c r="J2066"/>
      <c r="K2066"/>
      <c r="L2066"/>
      <c r="M2066"/>
      <c r="N2066"/>
      <c r="O2066"/>
      <c r="P2066"/>
      <c r="Q2066"/>
      <c r="R2066"/>
      <c r="S2066"/>
      <c r="T2066"/>
      <c r="U2066"/>
      <c r="V2066"/>
      <c r="W2066"/>
      <c r="X2066"/>
      <c r="Y2066"/>
      <c r="Z2066"/>
      <c r="AA2066"/>
      <c r="AB2066"/>
      <c r="AC2066"/>
      <c r="AD2066"/>
      <c r="AE2066"/>
      <c r="AF2066"/>
      <c r="AG2066"/>
      <c r="AH2066"/>
      <c r="AI2066"/>
      <c r="AJ2066"/>
      <c r="AK2066"/>
      <c r="AL2066"/>
      <c r="AM2066"/>
      <c r="AN2066"/>
      <c r="AO2066"/>
      <c r="AP2066"/>
      <c r="AQ2066"/>
      <c r="AR2066"/>
      <c r="AS2066"/>
      <c r="AT2066"/>
      <c r="AU2066"/>
      <c r="AV2066"/>
      <c r="AW2066"/>
      <c r="AX2066"/>
      <c r="AY2066"/>
      <c r="AZ2066"/>
      <c r="BA2066"/>
      <c r="BB2066"/>
      <c r="BC2066"/>
      <c r="BD2066"/>
      <c r="BE2066"/>
      <c r="BF2066"/>
      <c r="BG2066"/>
      <c r="BH2066"/>
      <c r="BI2066"/>
      <c r="BJ2066"/>
      <c r="BK2066"/>
      <c r="BL2066"/>
      <c r="BM2066"/>
      <c r="BN2066"/>
      <c r="BO2066"/>
      <c r="BP2066"/>
      <c r="BQ2066"/>
      <c r="BR2066"/>
      <c r="BS2066"/>
      <c r="BT2066"/>
      <c r="BU2066"/>
      <c r="BV2066"/>
      <c r="BW2066"/>
      <c r="BX2066"/>
      <c r="BY2066"/>
      <c r="BZ2066"/>
      <c r="CA2066"/>
      <c r="CB2066"/>
      <c r="CC2066"/>
      <c r="CD2066"/>
      <c r="CE2066"/>
      <c r="CF2066"/>
      <c r="CG2066"/>
      <c r="CH2066"/>
      <c r="CI2066"/>
      <c r="CJ2066"/>
      <c r="CK2066"/>
      <c r="CL2066"/>
      <c r="CM2066"/>
      <c r="CN2066"/>
      <c r="CO2066"/>
      <c r="CP2066"/>
      <c r="CQ2066"/>
      <c r="CR2066"/>
      <c r="CS2066"/>
      <c r="CT2066"/>
      <c r="CU2066"/>
      <c r="CV2066"/>
      <c r="CW2066"/>
      <c r="CX2066"/>
      <c r="CY2066"/>
      <c r="CZ2066"/>
      <c r="DA2066"/>
      <c r="DB2066"/>
      <c r="DC2066"/>
      <c r="DD2066"/>
      <c r="DE2066"/>
      <c r="DF2066"/>
      <c r="DG2066"/>
      <c r="DH2066"/>
      <c r="DI2066"/>
      <c r="DJ2066"/>
      <c r="DK2066"/>
      <c r="DL2066"/>
      <c r="DM2066"/>
      <c r="DN2066"/>
      <c r="DO2066"/>
      <c r="DP2066"/>
      <c r="DQ2066"/>
      <c r="DR2066"/>
      <c r="DS2066"/>
      <c r="DT2066"/>
      <c r="DU2066"/>
      <c r="DV2066"/>
      <c r="DW2066"/>
      <c r="DX2066"/>
      <c r="DY2066"/>
      <c r="DZ2066"/>
      <c r="EA2066"/>
      <c r="EB2066"/>
      <c r="EC2066"/>
      <c r="ED2066"/>
      <c r="EE2066"/>
      <c r="EF2066"/>
      <c r="EG2066"/>
      <c r="EH2066"/>
      <c r="EI2066"/>
      <c r="EJ2066"/>
      <c r="EK2066"/>
      <c r="EL2066"/>
      <c r="EM2066"/>
      <c r="EN2066"/>
      <c r="EO2066"/>
      <c r="EP2066"/>
      <c r="EQ2066"/>
      <c r="ER2066"/>
      <c r="ES2066"/>
      <c r="ET2066"/>
      <c r="EU2066"/>
      <c r="EV2066"/>
      <c r="EW2066"/>
      <c r="EX2066"/>
      <c r="EY2066"/>
      <c r="EZ2066"/>
      <c r="FA2066"/>
      <c r="FB2066"/>
      <c r="FC2066"/>
      <c r="FD2066"/>
      <c r="FE2066"/>
      <c r="FF2066"/>
      <c r="FG2066"/>
      <c r="FH2066"/>
      <c r="FI2066"/>
      <c r="FJ2066"/>
      <c r="FK2066"/>
      <c r="FL2066"/>
      <c r="FM2066"/>
      <c r="FN2066"/>
      <c r="FO2066"/>
      <c r="FP2066"/>
      <c r="FQ2066"/>
      <c r="FR2066"/>
      <c r="FS2066"/>
      <c r="FT2066"/>
      <c r="FU2066"/>
      <c r="FV2066"/>
      <c r="FW2066"/>
      <c r="FX2066"/>
      <c r="FY2066"/>
      <c r="FZ2066"/>
      <c r="GA2066"/>
      <c r="GB2066"/>
      <c r="GC2066"/>
      <c r="GD2066"/>
      <c r="GE2066"/>
      <c r="GF2066"/>
      <c r="GG2066"/>
      <c r="GH2066"/>
      <c r="GI2066"/>
      <c r="GJ2066"/>
      <c r="GK2066"/>
      <c r="GL2066"/>
      <c r="GM2066"/>
      <c r="GN2066"/>
      <c r="GO2066"/>
      <c r="GP2066"/>
      <c r="GQ2066"/>
      <c r="GR2066"/>
      <c r="GS2066"/>
      <c r="GT2066"/>
      <c r="GU2066"/>
      <c r="GV2066"/>
      <c r="GW2066"/>
      <c r="GX2066"/>
      <c r="GY2066"/>
      <c r="GZ2066"/>
      <c r="HA2066"/>
      <c r="HB2066"/>
      <c r="HC2066"/>
      <c r="HD2066"/>
      <c r="HE2066"/>
      <c r="HF2066"/>
      <c r="HG2066"/>
      <c r="HH2066"/>
      <c r="HI2066"/>
      <c r="HJ2066"/>
      <c r="HK2066"/>
      <c r="HL2066"/>
      <c r="HM2066"/>
      <c r="HN2066"/>
      <c r="HO2066"/>
      <c r="HP2066"/>
      <c r="HQ2066"/>
      <c r="HR2066"/>
      <c r="HS2066"/>
      <c r="HT2066"/>
      <c r="HU2066"/>
      <c r="HV2066"/>
      <c r="HW2066"/>
      <c r="HX2066"/>
      <c r="HY2066"/>
      <c r="HZ2066"/>
      <c r="IA2066"/>
      <c r="IB2066"/>
      <c r="IC2066"/>
      <c r="ID2066"/>
      <c r="IE2066"/>
      <c r="IF2066"/>
      <c r="IG2066"/>
      <c r="IH2066"/>
      <c r="II2066"/>
      <c r="IJ2066"/>
      <c r="IK2066"/>
      <c r="IL2066"/>
      <c r="IM2066"/>
      <c r="IN2066"/>
    </row>
    <row r="2067" ht="32.1" customHeight="1" spans="1:248">
      <c r="A2067" s="407" t="s">
        <v>2574</v>
      </c>
      <c r="B2067" s="626" t="s">
        <v>170</v>
      </c>
      <c r="C2067" s="326" t="s">
        <v>2609</v>
      </c>
      <c r="D2067" s="407" t="s">
        <v>2610</v>
      </c>
      <c r="E2067" s="592">
        <v>4500000</v>
      </c>
      <c r="F2067" s="338"/>
      <c r="G2067"/>
      <c r="H2067"/>
      <c r="I2067"/>
      <c r="J2067"/>
      <c r="K2067"/>
      <c r="L2067"/>
      <c r="M2067"/>
      <c r="N2067"/>
      <c r="O2067"/>
      <c r="P2067"/>
      <c r="Q2067"/>
      <c r="R2067"/>
      <c r="S2067"/>
      <c r="T2067"/>
      <c r="U2067"/>
      <c r="V2067"/>
      <c r="W2067"/>
      <c r="X2067"/>
      <c r="Y2067"/>
      <c r="Z2067"/>
      <c r="AA2067"/>
      <c r="AB2067"/>
      <c r="AC2067"/>
      <c r="AD2067"/>
      <c r="AE2067"/>
      <c r="AF2067"/>
      <c r="AG2067"/>
      <c r="AH2067"/>
      <c r="AI2067"/>
      <c r="AJ2067"/>
      <c r="AK2067"/>
      <c r="AL2067"/>
      <c r="AM2067"/>
      <c r="AN2067"/>
      <c r="AO2067"/>
      <c r="AP2067"/>
      <c r="AQ2067"/>
      <c r="AR2067"/>
      <c r="AS2067"/>
      <c r="AT2067"/>
      <c r="AU2067"/>
      <c r="AV2067"/>
      <c r="AW2067"/>
      <c r="AX2067"/>
      <c r="AY2067"/>
      <c r="AZ2067"/>
      <c r="BA2067"/>
      <c r="BB2067"/>
      <c r="BC2067"/>
      <c r="BD2067"/>
      <c r="BE2067"/>
      <c r="BF2067"/>
      <c r="BG2067"/>
      <c r="BH2067"/>
      <c r="BI2067"/>
      <c r="BJ2067"/>
      <c r="BK2067"/>
      <c r="BL2067"/>
      <c r="BM2067"/>
      <c r="BN2067"/>
      <c r="BO2067"/>
      <c r="BP2067"/>
      <c r="BQ2067"/>
      <c r="BR2067"/>
      <c r="BS2067"/>
      <c r="BT2067"/>
      <c r="BU2067"/>
      <c r="BV2067"/>
      <c r="BW2067"/>
      <c r="BX2067"/>
      <c r="BY2067"/>
      <c r="BZ2067"/>
      <c r="CA2067"/>
      <c r="CB2067"/>
      <c r="CC2067"/>
      <c r="CD2067"/>
      <c r="CE2067"/>
      <c r="CF2067"/>
      <c r="CG2067"/>
      <c r="CH2067"/>
      <c r="CI2067"/>
      <c r="CJ2067"/>
      <c r="CK2067"/>
      <c r="CL2067"/>
      <c r="CM2067"/>
      <c r="CN2067"/>
      <c r="CO2067"/>
      <c r="CP2067"/>
      <c r="CQ2067"/>
      <c r="CR2067"/>
      <c r="CS2067"/>
      <c r="CT2067"/>
      <c r="CU2067"/>
      <c r="CV2067"/>
      <c r="CW2067"/>
      <c r="CX2067"/>
      <c r="CY2067"/>
      <c r="CZ2067"/>
      <c r="DA2067"/>
      <c r="DB2067"/>
      <c r="DC2067"/>
      <c r="DD2067"/>
      <c r="DE2067"/>
      <c r="DF2067"/>
      <c r="DG2067"/>
      <c r="DH2067"/>
      <c r="DI2067"/>
      <c r="DJ2067"/>
      <c r="DK2067"/>
      <c r="DL2067"/>
      <c r="DM2067"/>
      <c r="DN2067"/>
      <c r="DO2067"/>
      <c r="DP2067"/>
      <c r="DQ2067"/>
      <c r="DR2067"/>
      <c r="DS2067"/>
      <c r="DT2067"/>
      <c r="DU2067"/>
      <c r="DV2067"/>
      <c r="DW2067"/>
      <c r="DX2067"/>
      <c r="DY2067"/>
      <c r="DZ2067"/>
      <c r="EA2067"/>
      <c r="EB2067"/>
      <c r="EC2067"/>
      <c r="ED2067"/>
      <c r="EE2067"/>
      <c r="EF2067"/>
      <c r="EG2067"/>
      <c r="EH2067"/>
      <c r="EI2067"/>
      <c r="EJ2067"/>
      <c r="EK2067"/>
      <c r="EL2067"/>
      <c r="EM2067"/>
      <c r="EN2067"/>
      <c r="EO2067"/>
      <c r="EP2067"/>
      <c r="EQ2067"/>
      <c r="ER2067"/>
      <c r="ES2067"/>
      <c r="ET2067"/>
      <c r="EU2067"/>
      <c r="EV2067"/>
      <c r="EW2067"/>
      <c r="EX2067"/>
      <c r="EY2067"/>
      <c r="EZ2067"/>
      <c r="FA2067"/>
      <c r="FB2067"/>
      <c r="FC2067"/>
      <c r="FD2067"/>
      <c r="FE2067"/>
      <c r="FF2067"/>
      <c r="FG2067"/>
      <c r="FH2067"/>
      <c r="FI2067"/>
      <c r="FJ2067"/>
      <c r="FK2067"/>
      <c r="FL2067"/>
      <c r="FM2067"/>
      <c r="FN2067"/>
      <c r="FO2067"/>
      <c r="FP2067"/>
      <c r="FQ2067"/>
      <c r="FR2067"/>
      <c r="FS2067"/>
      <c r="FT2067"/>
      <c r="FU2067"/>
      <c r="FV2067"/>
      <c r="FW2067"/>
      <c r="FX2067"/>
      <c r="FY2067"/>
      <c r="FZ2067"/>
      <c r="GA2067"/>
      <c r="GB2067"/>
      <c r="GC2067"/>
      <c r="GD2067"/>
      <c r="GE2067"/>
      <c r="GF2067"/>
      <c r="GG2067"/>
      <c r="GH2067"/>
      <c r="GI2067"/>
      <c r="GJ2067"/>
      <c r="GK2067"/>
      <c r="GL2067"/>
      <c r="GM2067"/>
      <c r="GN2067"/>
      <c r="GO2067"/>
      <c r="GP2067"/>
      <c r="GQ2067"/>
      <c r="GR2067"/>
      <c r="GS2067"/>
      <c r="GT2067"/>
      <c r="GU2067"/>
      <c r="GV2067"/>
      <c r="GW2067"/>
      <c r="GX2067"/>
      <c r="GY2067"/>
      <c r="GZ2067"/>
      <c r="HA2067"/>
      <c r="HB2067"/>
      <c r="HC2067"/>
      <c r="HD2067"/>
      <c r="HE2067"/>
      <c r="HF2067"/>
      <c r="HG2067"/>
      <c r="HH2067"/>
      <c r="HI2067"/>
      <c r="HJ2067"/>
      <c r="HK2067"/>
      <c r="HL2067"/>
      <c r="HM2067"/>
      <c r="HN2067"/>
      <c r="HO2067"/>
      <c r="HP2067"/>
      <c r="HQ2067"/>
      <c r="HR2067"/>
      <c r="HS2067"/>
      <c r="HT2067"/>
      <c r="HU2067"/>
      <c r="HV2067"/>
      <c r="HW2067"/>
      <c r="HX2067"/>
      <c r="HY2067"/>
      <c r="HZ2067"/>
      <c r="IA2067"/>
      <c r="IB2067"/>
      <c r="IC2067"/>
      <c r="ID2067"/>
      <c r="IE2067"/>
      <c r="IF2067"/>
      <c r="IG2067"/>
      <c r="IH2067"/>
      <c r="II2067"/>
      <c r="IJ2067"/>
      <c r="IK2067"/>
      <c r="IL2067"/>
      <c r="IM2067"/>
      <c r="IN2067"/>
    </row>
    <row r="2068" spans="1:248">
      <c r="A2068" s="594"/>
      <c r="B2068" s="338"/>
      <c r="C2068" s="338"/>
      <c r="D2068" s="594"/>
      <c r="E2068" s="592"/>
      <c r="F2068" s="338"/>
      <c r="G2068"/>
      <c r="H2068"/>
      <c r="I2068"/>
      <c r="J2068"/>
      <c r="K2068"/>
      <c r="L2068"/>
      <c r="M2068"/>
      <c r="N2068"/>
      <c r="O2068"/>
      <c r="P2068"/>
      <c r="Q2068"/>
      <c r="R2068"/>
      <c r="S2068"/>
      <c r="T2068"/>
      <c r="U2068"/>
      <c r="V2068"/>
      <c r="W2068"/>
      <c r="X2068"/>
      <c r="Y2068"/>
      <c r="Z2068"/>
      <c r="AA2068"/>
      <c r="AB2068"/>
      <c r="AC2068"/>
      <c r="AD2068"/>
      <c r="AE2068"/>
      <c r="AF2068"/>
      <c r="AG2068"/>
      <c r="AH2068"/>
      <c r="AI2068"/>
      <c r="AJ2068"/>
      <c r="AK2068"/>
      <c r="AL2068"/>
      <c r="AM2068"/>
      <c r="AN2068"/>
      <c r="AO2068"/>
      <c r="AP2068"/>
      <c r="AQ2068"/>
      <c r="AR2068"/>
      <c r="AS2068"/>
      <c r="AT2068"/>
      <c r="AU2068"/>
      <c r="AV2068"/>
      <c r="AW2068"/>
      <c r="AX2068"/>
      <c r="AY2068"/>
      <c r="AZ2068"/>
      <c r="BA2068"/>
      <c r="BB2068"/>
      <c r="BC2068"/>
      <c r="BD2068"/>
      <c r="BE2068"/>
      <c r="BF2068"/>
      <c r="BG2068"/>
      <c r="BH2068"/>
      <c r="BI2068"/>
      <c r="BJ2068"/>
      <c r="BK2068"/>
      <c r="BL2068"/>
      <c r="BM2068"/>
      <c r="BN2068"/>
      <c r="BO2068"/>
      <c r="BP2068"/>
      <c r="BQ2068"/>
      <c r="BR2068"/>
      <c r="BS2068"/>
      <c r="BT2068"/>
      <c r="BU2068"/>
      <c r="BV2068"/>
      <c r="BW2068"/>
      <c r="BX2068"/>
      <c r="BY2068"/>
      <c r="BZ2068"/>
      <c r="CA2068"/>
      <c r="CB2068"/>
      <c r="CC2068"/>
      <c r="CD2068"/>
      <c r="CE2068"/>
      <c r="CF2068"/>
      <c r="CG2068"/>
      <c r="CH2068"/>
      <c r="CI2068"/>
      <c r="CJ2068"/>
      <c r="CK2068"/>
      <c r="CL2068"/>
      <c r="CM2068"/>
      <c r="CN2068"/>
      <c r="CO2068"/>
      <c r="CP2068"/>
      <c r="CQ2068"/>
      <c r="CR2068"/>
      <c r="CS2068"/>
      <c r="CT2068"/>
      <c r="CU2068"/>
      <c r="CV2068"/>
      <c r="CW2068"/>
      <c r="CX2068"/>
      <c r="CY2068"/>
      <c r="CZ2068"/>
      <c r="DA2068"/>
      <c r="DB2068"/>
      <c r="DC2068"/>
      <c r="DD2068"/>
      <c r="DE2068"/>
      <c r="DF2068"/>
      <c r="DG2068"/>
      <c r="DH2068"/>
      <c r="DI2068"/>
      <c r="DJ2068"/>
      <c r="DK2068"/>
      <c r="DL2068"/>
      <c r="DM2068"/>
      <c r="DN2068"/>
      <c r="DO2068"/>
      <c r="DP2068"/>
      <c r="DQ2068"/>
      <c r="DR2068"/>
      <c r="DS2068"/>
      <c r="DT2068"/>
      <c r="DU2068"/>
      <c r="DV2068"/>
      <c r="DW2068"/>
      <c r="DX2068"/>
      <c r="DY2068"/>
      <c r="DZ2068"/>
      <c r="EA2068"/>
      <c r="EB2068"/>
      <c r="EC2068"/>
      <c r="ED2068"/>
      <c r="EE2068"/>
      <c r="EF2068"/>
      <c r="EG2068"/>
      <c r="EH2068"/>
      <c r="EI2068"/>
      <c r="EJ2068"/>
      <c r="EK2068"/>
      <c r="EL2068"/>
      <c r="EM2068"/>
      <c r="EN2068"/>
      <c r="EO2068"/>
      <c r="EP2068"/>
      <c r="EQ2068"/>
      <c r="ER2068"/>
      <c r="ES2068"/>
      <c r="ET2068"/>
      <c r="EU2068"/>
      <c r="EV2068"/>
      <c r="EW2068"/>
      <c r="EX2068"/>
      <c r="EY2068"/>
      <c r="EZ2068"/>
      <c r="FA2068"/>
      <c r="FB2068"/>
      <c r="FC2068"/>
      <c r="FD2068"/>
      <c r="FE2068"/>
      <c r="FF2068"/>
      <c r="FG2068"/>
      <c r="FH2068"/>
      <c r="FI2068"/>
      <c r="FJ2068"/>
      <c r="FK2068"/>
      <c r="FL2068"/>
      <c r="FM2068"/>
      <c r="FN2068"/>
      <c r="FO2068"/>
      <c r="FP2068"/>
      <c r="FQ2068"/>
      <c r="FR2068"/>
      <c r="FS2068"/>
      <c r="FT2068"/>
      <c r="FU2068"/>
      <c r="FV2068"/>
      <c r="FW2068"/>
      <c r="FX2068"/>
      <c r="FY2068"/>
      <c r="FZ2068"/>
      <c r="GA2068"/>
      <c r="GB2068"/>
      <c r="GC2068"/>
      <c r="GD2068"/>
      <c r="GE2068"/>
      <c r="GF2068"/>
      <c r="GG2068"/>
      <c r="GH2068"/>
      <c r="GI2068"/>
      <c r="GJ2068"/>
      <c r="GK2068"/>
      <c r="GL2068"/>
      <c r="GM2068"/>
      <c r="GN2068"/>
      <c r="GO2068"/>
      <c r="GP2068"/>
      <c r="GQ2068"/>
      <c r="GR2068"/>
      <c r="GS2068"/>
      <c r="GT2068"/>
      <c r="GU2068"/>
      <c r="GV2068"/>
      <c r="GW2068"/>
      <c r="GX2068"/>
      <c r="GY2068"/>
      <c r="GZ2068"/>
      <c r="HA2068"/>
      <c r="HB2068"/>
      <c r="HC2068"/>
      <c r="HD2068"/>
      <c r="HE2068"/>
      <c r="HF2068"/>
      <c r="HG2068"/>
      <c r="HH2068"/>
      <c r="HI2068"/>
      <c r="HJ2068"/>
      <c r="HK2068"/>
      <c r="HL2068"/>
      <c r="HM2068"/>
      <c r="HN2068"/>
      <c r="HO2068"/>
      <c r="HP2068"/>
      <c r="HQ2068"/>
      <c r="HR2068"/>
      <c r="HS2068"/>
      <c r="HT2068"/>
      <c r="HU2068"/>
      <c r="HV2068"/>
      <c r="HW2068"/>
      <c r="HX2068"/>
      <c r="HY2068"/>
      <c r="HZ2068"/>
      <c r="IA2068"/>
      <c r="IB2068"/>
      <c r="IC2068"/>
      <c r="ID2068"/>
      <c r="IE2068"/>
      <c r="IF2068"/>
      <c r="IG2068"/>
      <c r="IH2068"/>
      <c r="II2068"/>
      <c r="IJ2068"/>
      <c r="IK2068"/>
      <c r="IL2068"/>
      <c r="IM2068"/>
      <c r="IN2068"/>
    </row>
    <row r="2069" ht="32.1" customHeight="1" spans="1:248">
      <c r="A2069" s="407" t="s">
        <v>2608</v>
      </c>
      <c r="B2069" s="609" t="s">
        <v>1406</v>
      </c>
      <c r="C2069" s="609"/>
      <c r="D2069" s="633"/>
      <c r="E2069" s="610">
        <f>E2070</f>
        <v>5000000</v>
      </c>
      <c r="F2069" s="338"/>
      <c r="G2069"/>
      <c r="H2069"/>
      <c r="I2069"/>
      <c r="J2069"/>
      <c r="K2069"/>
      <c r="L2069"/>
      <c r="M2069"/>
      <c r="N2069"/>
      <c r="O2069"/>
      <c r="P2069"/>
      <c r="Q2069"/>
      <c r="R2069"/>
      <c r="S2069"/>
      <c r="T2069"/>
      <c r="U2069"/>
      <c r="V2069"/>
      <c r="W2069"/>
      <c r="X2069"/>
      <c r="Y2069"/>
      <c r="Z2069"/>
      <c r="AA2069"/>
      <c r="AB2069"/>
      <c r="AC2069"/>
      <c r="AD2069"/>
      <c r="AE2069"/>
      <c r="AF2069"/>
      <c r="AG2069"/>
      <c r="AH2069"/>
      <c r="AI2069"/>
      <c r="AJ2069"/>
      <c r="AK2069"/>
      <c r="AL2069"/>
      <c r="AM2069"/>
      <c r="AN2069"/>
      <c r="AO2069"/>
      <c r="AP2069"/>
      <c r="AQ2069"/>
      <c r="AR2069"/>
      <c r="AS2069"/>
      <c r="AT2069"/>
      <c r="AU2069"/>
      <c r="AV2069"/>
      <c r="AW2069"/>
      <c r="AX2069"/>
      <c r="AY2069"/>
      <c r="AZ2069"/>
      <c r="BA2069"/>
      <c r="BB2069"/>
      <c r="BC2069"/>
      <c r="BD2069"/>
      <c r="BE2069"/>
      <c r="BF2069"/>
      <c r="BG2069"/>
      <c r="BH2069"/>
      <c r="BI2069"/>
      <c r="BJ2069"/>
      <c r="BK2069"/>
      <c r="BL2069"/>
      <c r="BM2069"/>
      <c r="BN2069"/>
      <c r="BO2069"/>
      <c r="BP2069"/>
      <c r="BQ2069"/>
      <c r="BR2069"/>
      <c r="BS2069"/>
      <c r="BT2069"/>
      <c r="BU2069"/>
      <c r="BV2069"/>
      <c r="BW2069"/>
      <c r="BX2069"/>
      <c r="BY2069"/>
      <c r="BZ2069"/>
      <c r="CA2069"/>
      <c r="CB2069"/>
      <c r="CC2069"/>
      <c r="CD2069"/>
      <c r="CE2069"/>
      <c r="CF2069"/>
      <c r="CG2069"/>
      <c r="CH2069"/>
      <c r="CI2069"/>
      <c r="CJ2069"/>
      <c r="CK2069"/>
      <c r="CL2069"/>
      <c r="CM2069"/>
      <c r="CN2069"/>
      <c r="CO2069"/>
      <c r="CP2069"/>
      <c r="CQ2069"/>
      <c r="CR2069"/>
      <c r="CS2069"/>
      <c r="CT2069"/>
      <c r="CU2069"/>
      <c r="CV2069"/>
      <c r="CW2069"/>
      <c r="CX2069"/>
      <c r="CY2069"/>
      <c r="CZ2069"/>
      <c r="DA2069"/>
      <c r="DB2069"/>
      <c r="DC2069"/>
      <c r="DD2069"/>
      <c r="DE2069"/>
      <c r="DF2069"/>
      <c r="DG2069"/>
      <c r="DH2069"/>
      <c r="DI2069"/>
      <c r="DJ2069"/>
      <c r="DK2069"/>
      <c r="DL2069"/>
      <c r="DM2069"/>
      <c r="DN2069"/>
      <c r="DO2069"/>
      <c r="DP2069"/>
      <c r="DQ2069"/>
      <c r="DR2069"/>
      <c r="DS2069"/>
      <c r="DT2069"/>
      <c r="DU2069"/>
      <c r="DV2069"/>
      <c r="DW2069"/>
      <c r="DX2069"/>
      <c r="DY2069"/>
      <c r="DZ2069"/>
      <c r="EA2069"/>
      <c r="EB2069"/>
      <c r="EC2069"/>
      <c r="ED2069"/>
      <c r="EE2069"/>
      <c r="EF2069"/>
      <c r="EG2069"/>
      <c r="EH2069"/>
      <c r="EI2069"/>
      <c r="EJ2069"/>
      <c r="EK2069"/>
      <c r="EL2069"/>
      <c r="EM2069"/>
      <c r="EN2069"/>
      <c r="EO2069"/>
      <c r="EP2069"/>
      <c r="EQ2069"/>
      <c r="ER2069"/>
      <c r="ES2069"/>
      <c r="ET2069"/>
      <c r="EU2069"/>
      <c r="EV2069"/>
      <c r="EW2069"/>
      <c r="EX2069"/>
      <c r="EY2069"/>
      <c r="EZ2069"/>
      <c r="FA2069"/>
      <c r="FB2069"/>
      <c r="FC2069"/>
      <c r="FD2069"/>
      <c r="FE2069"/>
      <c r="FF2069"/>
      <c r="FG2069"/>
      <c r="FH2069"/>
      <c r="FI2069"/>
      <c r="FJ2069"/>
      <c r="FK2069"/>
      <c r="FL2069"/>
      <c r="FM2069"/>
      <c r="FN2069"/>
      <c r="FO2069"/>
      <c r="FP2069"/>
      <c r="FQ2069"/>
      <c r="FR2069"/>
      <c r="FS2069"/>
      <c r="FT2069"/>
      <c r="FU2069"/>
      <c r="FV2069"/>
      <c r="FW2069"/>
      <c r="FX2069"/>
      <c r="FY2069"/>
      <c r="FZ2069"/>
      <c r="GA2069"/>
      <c r="GB2069"/>
      <c r="GC2069"/>
      <c r="GD2069"/>
      <c r="GE2069"/>
      <c r="GF2069"/>
      <c r="GG2069"/>
      <c r="GH2069"/>
      <c r="GI2069"/>
      <c r="GJ2069"/>
      <c r="GK2069"/>
      <c r="GL2069"/>
      <c r="GM2069"/>
      <c r="GN2069"/>
      <c r="GO2069"/>
      <c r="GP2069"/>
      <c r="GQ2069"/>
      <c r="GR2069"/>
      <c r="GS2069"/>
      <c r="GT2069"/>
      <c r="GU2069"/>
      <c r="GV2069"/>
      <c r="GW2069"/>
      <c r="GX2069"/>
      <c r="GY2069"/>
      <c r="GZ2069"/>
      <c r="HA2069"/>
      <c r="HB2069"/>
      <c r="HC2069"/>
      <c r="HD2069"/>
      <c r="HE2069"/>
      <c r="HF2069"/>
      <c r="HG2069"/>
      <c r="HH2069"/>
      <c r="HI2069"/>
      <c r="HJ2069"/>
      <c r="HK2069"/>
      <c r="HL2069"/>
      <c r="HM2069"/>
      <c r="HN2069"/>
      <c r="HO2069"/>
      <c r="HP2069"/>
      <c r="HQ2069"/>
      <c r="HR2069"/>
      <c r="HS2069"/>
      <c r="HT2069"/>
      <c r="HU2069"/>
      <c r="HV2069"/>
      <c r="HW2069"/>
      <c r="HX2069"/>
      <c r="HY2069"/>
      <c r="HZ2069"/>
      <c r="IA2069"/>
      <c r="IB2069"/>
      <c r="IC2069"/>
      <c r="ID2069"/>
      <c r="IE2069"/>
      <c r="IF2069"/>
      <c r="IG2069"/>
      <c r="IH2069"/>
      <c r="II2069"/>
      <c r="IJ2069"/>
      <c r="IK2069"/>
      <c r="IL2069"/>
      <c r="IM2069"/>
      <c r="IN2069"/>
    </row>
    <row r="2070" ht="15.95" customHeight="1" spans="1:248">
      <c r="A2070" s="594" t="s">
        <v>2574</v>
      </c>
      <c r="B2070" s="611" t="s">
        <v>2593</v>
      </c>
      <c r="C2070" s="338" t="s">
        <v>2638</v>
      </c>
      <c r="D2070" s="594" t="s">
        <v>2619</v>
      </c>
      <c r="E2070" s="592">
        <v>5000000</v>
      </c>
      <c r="F2070" s="338"/>
      <c r="G2070"/>
      <c r="H2070"/>
      <c r="I2070"/>
      <c r="J2070"/>
      <c r="K2070"/>
      <c r="L2070"/>
      <c r="M2070"/>
      <c r="N2070"/>
      <c r="O2070"/>
      <c r="P2070"/>
      <c r="Q2070"/>
      <c r="R2070"/>
      <c r="S2070"/>
      <c r="T2070"/>
      <c r="U2070"/>
      <c r="V2070"/>
      <c r="W2070"/>
      <c r="X2070"/>
      <c r="Y2070"/>
      <c r="Z2070"/>
      <c r="AA2070"/>
      <c r="AB2070"/>
      <c r="AC2070"/>
      <c r="AD2070"/>
      <c r="AE2070"/>
      <c r="AF2070"/>
      <c r="AG2070"/>
      <c r="AH2070"/>
      <c r="AI2070"/>
      <c r="AJ2070"/>
      <c r="AK2070"/>
      <c r="AL2070"/>
      <c r="AM2070"/>
      <c r="AN2070"/>
      <c r="AO2070"/>
      <c r="AP2070"/>
      <c r="AQ2070"/>
      <c r="AR2070"/>
      <c r="AS2070"/>
      <c r="AT2070"/>
      <c r="AU2070"/>
      <c r="AV2070"/>
      <c r="AW2070"/>
      <c r="AX2070"/>
      <c r="AY2070"/>
      <c r="AZ2070"/>
      <c r="BA2070"/>
      <c r="BB2070"/>
      <c r="BC2070"/>
      <c r="BD2070"/>
      <c r="BE2070"/>
      <c r="BF2070"/>
      <c r="BG2070"/>
      <c r="BH2070"/>
      <c r="BI2070"/>
      <c r="BJ2070"/>
      <c r="BK2070"/>
      <c r="BL2070"/>
      <c r="BM2070"/>
      <c r="BN2070"/>
      <c r="BO2070"/>
      <c r="BP2070"/>
      <c r="BQ2070"/>
      <c r="BR2070"/>
      <c r="BS2070"/>
      <c r="BT2070"/>
      <c r="BU2070"/>
      <c r="BV2070"/>
      <c r="BW2070"/>
      <c r="BX2070"/>
      <c r="BY2070"/>
      <c r="BZ2070"/>
      <c r="CA2070"/>
      <c r="CB2070"/>
      <c r="CC2070"/>
      <c r="CD2070"/>
      <c r="CE2070"/>
      <c r="CF2070"/>
      <c r="CG2070"/>
      <c r="CH2070"/>
      <c r="CI2070"/>
      <c r="CJ2070"/>
      <c r="CK2070"/>
      <c r="CL2070"/>
      <c r="CM2070"/>
      <c r="CN2070"/>
      <c r="CO2070"/>
      <c r="CP2070"/>
      <c r="CQ2070"/>
      <c r="CR2070"/>
      <c r="CS2070"/>
      <c r="CT2070"/>
      <c r="CU2070"/>
      <c r="CV2070"/>
      <c r="CW2070"/>
      <c r="CX2070"/>
      <c r="CY2070"/>
      <c r="CZ2070"/>
      <c r="DA2070"/>
      <c r="DB2070"/>
      <c r="DC2070"/>
      <c r="DD2070"/>
      <c r="DE2070"/>
      <c r="DF2070"/>
      <c r="DG2070"/>
      <c r="DH2070"/>
      <c r="DI2070"/>
      <c r="DJ2070"/>
      <c r="DK2070"/>
      <c r="DL2070"/>
      <c r="DM2070"/>
      <c r="DN2070"/>
      <c r="DO2070"/>
      <c r="DP2070"/>
      <c r="DQ2070"/>
      <c r="DR2070"/>
      <c r="DS2070"/>
      <c r="DT2070"/>
      <c r="DU2070"/>
      <c r="DV2070"/>
      <c r="DW2070"/>
      <c r="DX2070"/>
      <c r="DY2070"/>
      <c r="DZ2070"/>
      <c r="EA2070"/>
      <c r="EB2070"/>
      <c r="EC2070"/>
      <c r="ED2070"/>
      <c r="EE2070"/>
      <c r="EF2070"/>
      <c r="EG2070"/>
      <c r="EH2070"/>
      <c r="EI2070"/>
      <c r="EJ2070"/>
      <c r="EK2070"/>
      <c r="EL2070"/>
      <c r="EM2070"/>
      <c r="EN2070"/>
      <c r="EO2070"/>
      <c r="EP2070"/>
      <c r="EQ2070"/>
      <c r="ER2070"/>
      <c r="ES2070"/>
      <c r="ET2070"/>
      <c r="EU2070"/>
      <c r="EV2070"/>
      <c r="EW2070"/>
      <c r="EX2070"/>
      <c r="EY2070"/>
      <c r="EZ2070"/>
      <c r="FA2070"/>
      <c r="FB2070"/>
      <c r="FC2070"/>
      <c r="FD2070"/>
      <c r="FE2070"/>
      <c r="FF2070"/>
      <c r="FG2070"/>
      <c r="FH2070"/>
      <c r="FI2070"/>
      <c r="FJ2070"/>
      <c r="FK2070"/>
      <c r="FL2070"/>
      <c r="FM2070"/>
      <c r="FN2070"/>
      <c r="FO2070"/>
      <c r="FP2070"/>
      <c r="FQ2070"/>
      <c r="FR2070"/>
      <c r="FS2070"/>
      <c r="FT2070"/>
      <c r="FU2070"/>
      <c r="FV2070"/>
      <c r="FW2070"/>
      <c r="FX2070"/>
      <c r="FY2070"/>
      <c r="FZ2070"/>
      <c r="GA2070"/>
      <c r="GB2070"/>
      <c r="GC2070"/>
      <c r="GD2070"/>
      <c r="GE2070"/>
      <c r="GF2070"/>
      <c r="GG2070"/>
      <c r="GH2070"/>
      <c r="GI2070"/>
      <c r="GJ2070"/>
      <c r="GK2070"/>
      <c r="GL2070"/>
      <c r="GM2070"/>
      <c r="GN2070"/>
      <c r="GO2070"/>
      <c r="GP2070"/>
      <c r="GQ2070"/>
      <c r="GR2070"/>
      <c r="GS2070"/>
      <c r="GT2070"/>
      <c r="GU2070"/>
      <c r="GV2070"/>
      <c r="GW2070"/>
      <c r="GX2070"/>
      <c r="GY2070"/>
      <c r="GZ2070"/>
      <c r="HA2070"/>
      <c r="HB2070"/>
      <c r="HC2070"/>
      <c r="HD2070"/>
      <c r="HE2070"/>
      <c r="HF2070"/>
      <c r="HG2070"/>
      <c r="HH2070"/>
      <c r="HI2070"/>
      <c r="HJ2070"/>
      <c r="HK2070"/>
      <c r="HL2070"/>
      <c r="HM2070"/>
      <c r="HN2070"/>
      <c r="HO2070"/>
      <c r="HP2070"/>
      <c r="HQ2070"/>
      <c r="HR2070"/>
      <c r="HS2070"/>
      <c r="HT2070"/>
      <c r="HU2070"/>
      <c r="HV2070"/>
      <c r="HW2070"/>
      <c r="HX2070"/>
      <c r="HY2070"/>
      <c r="HZ2070"/>
      <c r="IA2070"/>
      <c r="IB2070"/>
      <c r="IC2070"/>
      <c r="ID2070"/>
      <c r="IE2070"/>
      <c r="IF2070"/>
      <c r="IG2070"/>
      <c r="IH2070"/>
      <c r="II2070"/>
      <c r="IJ2070"/>
      <c r="IK2070"/>
      <c r="IL2070"/>
      <c r="IM2070"/>
      <c r="IN2070"/>
    </row>
    <row r="2071" spans="1:248">
      <c r="A2071" s="594"/>
      <c r="B2071" s="338"/>
      <c r="C2071" s="338"/>
      <c r="D2071" s="594"/>
      <c r="E2071" s="592"/>
      <c r="F2071" s="338"/>
      <c r="G2071"/>
      <c r="H2071"/>
      <c r="I2071"/>
      <c r="J2071"/>
      <c r="K2071"/>
      <c r="L2071"/>
      <c r="M2071"/>
      <c r="N2071"/>
      <c r="O2071"/>
      <c r="P2071"/>
      <c r="Q2071"/>
      <c r="R2071"/>
      <c r="S2071"/>
      <c r="T2071"/>
      <c r="U2071"/>
      <c r="V2071"/>
      <c r="W2071"/>
      <c r="X2071"/>
      <c r="Y2071"/>
      <c r="Z2071"/>
      <c r="AA2071"/>
      <c r="AB2071"/>
      <c r="AC2071"/>
      <c r="AD2071"/>
      <c r="AE2071"/>
      <c r="AF2071"/>
      <c r="AG2071"/>
      <c r="AH2071"/>
      <c r="AI2071"/>
      <c r="AJ2071"/>
      <c r="AK2071"/>
      <c r="AL2071"/>
      <c r="AM2071"/>
      <c r="AN2071"/>
      <c r="AO2071"/>
      <c r="AP2071"/>
      <c r="AQ2071"/>
      <c r="AR2071"/>
      <c r="AS2071"/>
      <c r="AT2071"/>
      <c r="AU2071"/>
      <c r="AV2071"/>
      <c r="AW2071"/>
      <c r="AX2071"/>
      <c r="AY2071"/>
      <c r="AZ2071"/>
      <c r="BA2071"/>
      <c r="BB2071"/>
      <c r="BC2071"/>
      <c r="BD2071"/>
      <c r="BE2071"/>
      <c r="BF2071"/>
      <c r="BG2071"/>
      <c r="BH2071"/>
      <c r="BI2071"/>
      <c r="BJ2071"/>
      <c r="BK2071"/>
      <c r="BL2071"/>
      <c r="BM2071"/>
      <c r="BN2071"/>
      <c r="BO2071"/>
      <c r="BP2071"/>
      <c r="BQ2071"/>
      <c r="BR2071"/>
      <c r="BS2071"/>
      <c r="BT2071"/>
      <c r="BU2071"/>
      <c r="BV2071"/>
      <c r="BW2071"/>
      <c r="BX2071"/>
      <c r="BY2071"/>
      <c r="BZ2071"/>
      <c r="CA2071"/>
      <c r="CB2071"/>
      <c r="CC2071"/>
      <c r="CD2071"/>
      <c r="CE2071"/>
      <c r="CF2071"/>
      <c r="CG2071"/>
      <c r="CH2071"/>
      <c r="CI2071"/>
      <c r="CJ2071"/>
      <c r="CK2071"/>
      <c r="CL2071"/>
      <c r="CM2071"/>
      <c r="CN2071"/>
      <c r="CO2071"/>
      <c r="CP2071"/>
      <c r="CQ2071"/>
      <c r="CR2071"/>
      <c r="CS2071"/>
      <c r="CT2071"/>
      <c r="CU2071"/>
      <c r="CV2071"/>
      <c r="CW2071"/>
      <c r="CX2071"/>
      <c r="CY2071"/>
      <c r="CZ2071"/>
      <c r="DA2071"/>
      <c r="DB2071"/>
      <c r="DC2071"/>
      <c r="DD2071"/>
      <c r="DE2071"/>
      <c r="DF2071"/>
      <c r="DG2071"/>
      <c r="DH2071"/>
      <c r="DI2071"/>
      <c r="DJ2071"/>
      <c r="DK2071"/>
      <c r="DL2071"/>
      <c r="DM2071"/>
      <c r="DN2071"/>
      <c r="DO2071"/>
      <c r="DP2071"/>
      <c r="DQ2071"/>
      <c r="DR2071"/>
      <c r="DS2071"/>
      <c r="DT2071"/>
      <c r="DU2071"/>
      <c r="DV2071"/>
      <c r="DW2071"/>
      <c r="DX2071"/>
      <c r="DY2071"/>
      <c r="DZ2071"/>
      <c r="EA2071"/>
      <c r="EB2071"/>
      <c r="EC2071"/>
      <c r="ED2071"/>
      <c r="EE2071"/>
      <c r="EF2071"/>
      <c r="EG2071"/>
      <c r="EH2071"/>
      <c r="EI2071"/>
      <c r="EJ2071"/>
      <c r="EK2071"/>
      <c r="EL2071"/>
      <c r="EM2071"/>
      <c r="EN2071"/>
      <c r="EO2071"/>
      <c r="EP2071"/>
      <c r="EQ2071"/>
      <c r="ER2071"/>
      <c r="ES2071"/>
      <c r="ET2071"/>
      <c r="EU2071"/>
      <c r="EV2071"/>
      <c r="EW2071"/>
      <c r="EX2071"/>
      <c r="EY2071"/>
      <c r="EZ2071"/>
      <c r="FA2071"/>
      <c r="FB2071"/>
      <c r="FC2071"/>
      <c r="FD2071"/>
      <c r="FE2071"/>
      <c r="FF2071"/>
      <c r="FG2071"/>
      <c r="FH2071"/>
      <c r="FI2071"/>
      <c r="FJ2071"/>
      <c r="FK2071"/>
      <c r="FL2071"/>
      <c r="FM2071"/>
      <c r="FN2071"/>
      <c r="FO2071"/>
      <c r="FP2071"/>
      <c r="FQ2071"/>
      <c r="FR2071"/>
      <c r="FS2071"/>
      <c r="FT2071"/>
      <c r="FU2071"/>
      <c r="FV2071"/>
      <c r="FW2071"/>
      <c r="FX2071"/>
      <c r="FY2071"/>
      <c r="FZ2071"/>
      <c r="GA2071"/>
      <c r="GB2071"/>
      <c r="GC2071"/>
      <c r="GD2071"/>
      <c r="GE2071"/>
      <c r="GF2071"/>
      <c r="GG2071"/>
      <c r="GH2071"/>
      <c r="GI2071"/>
      <c r="GJ2071"/>
      <c r="GK2071"/>
      <c r="GL2071"/>
      <c r="GM2071"/>
      <c r="GN2071"/>
      <c r="GO2071"/>
      <c r="GP2071"/>
      <c r="GQ2071"/>
      <c r="GR2071"/>
      <c r="GS2071"/>
      <c r="GT2071"/>
      <c r="GU2071"/>
      <c r="GV2071"/>
      <c r="GW2071"/>
      <c r="GX2071"/>
      <c r="GY2071"/>
      <c r="GZ2071"/>
      <c r="HA2071"/>
      <c r="HB2071"/>
      <c r="HC2071"/>
      <c r="HD2071"/>
      <c r="HE2071"/>
      <c r="HF2071"/>
      <c r="HG2071"/>
      <c r="HH2071"/>
      <c r="HI2071"/>
      <c r="HJ2071"/>
      <c r="HK2071"/>
      <c r="HL2071"/>
      <c r="HM2071"/>
      <c r="HN2071"/>
      <c r="HO2071"/>
      <c r="HP2071"/>
      <c r="HQ2071"/>
      <c r="HR2071"/>
      <c r="HS2071"/>
      <c r="HT2071"/>
      <c r="HU2071"/>
      <c r="HV2071"/>
      <c r="HW2071"/>
      <c r="HX2071"/>
      <c r="HY2071"/>
      <c r="HZ2071"/>
      <c r="IA2071"/>
      <c r="IB2071"/>
      <c r="IC2071"/>
      <c r="ID2071"/>
      <c r="IE2071"/>
      <c r="IF2071"/>
      <c r="IG2071"/>
      <c r="IH2071"/>
      <c r="II2071"/>
      <c r="IJ2071"/>
      <c r="IK2071"/>
      <c r="IL2071"/>
      <c r="IM2071"/>
      <c r="IN2071"/>
    </row>
    <row r="2072" spans="1:248">
      <c r="A2072" s="594">
        <v>6</v>
      </c>
      <c r="B2072" s="584" t="s">
        <v>2595</v>
      </c>
      <c r="C2072" s="411"/>
      <c r="D2072" s="633"/>
      <c r="E2072" s="607">
        <f>E2073</f>
        <v>67124000</v>
      </c>
      <c r="F2072" s="338"/>
      <c r="G2072"/>
      <c r="H2072"/>
      <c r="I2072"/>
      <c r="J2072"/>
      <c r="K2072"/>
      <c r="L2072"/>
      <c r="M2072"/>
      <c r="N2072"/>
      <c r="O2072"/>
      <c r="P2072"/>
      <c r="Q2072"/>
      <c r="R2072"/>
      <c r="S2072"/>
      <c r="T2072"/>
      <c r="U2072"/>
      <c r="V2072"/>
      <c r="W2072"/>
      <c r="X2072"/>
      <c r="Y2072"/>
      <c r="Z2072"/>
      <c r="AA2072"/>
      <c r="AB2072"/>
      <c r="AC2072"/>
      <c r="AD2072"/>
      <c r="AE2072"/>
      <c r="AF2072"/>
      <c r="AG2072"/>
      <c r="AH2072"/>
      <c r="AI2072"/>
      <c r="AJ2072"/>
      <c r="AK2072"/>
      <c r="AL2072"/>
      <c r="AM2072"/>
      <c r="AN2072"/>
      <c r="AO2072"/>
      <c r="AP2072"/>
      <c r="AQ2072"/>
      <c r="AR2072"/>
      <c r="AS2072"/>
      <c r="AT2072"/>
      <c r="AU2072"/>
      <c r="AV2072"/>
      <c r="AW2072"/>
      <c r="AX2072"/>
      <c r="AY2072"/>
      <c r="AZ2072"/>
      <c r="BA2072"/>
      <c r="BB2072"/>
      <c r="BC2072"/>
      <c r="BD2072"/>
      <c r="BE2072"/>
      <c r="BF2072"/>
      <c r="BG2072"/>
      <c r="BH2072"/>
      <c r="BI2072"/>
      <c r="BJ2072"/>
      <c r="BK2072"/>
      <c r="BL2072"/>
      <c r="BM2072"/>
      <c r="BN2072"/>
      <c r="BO2072"/>
      <c r="BP2072"/>
      <c r="BQ2072"/>
      <c r="BR2072"/>
      <c r="BS2072"/>
      <c r="BT2072"/>
      <c r="BU2072"/>
      <c r="BV2072"/>
      <c r="BW2072"/>
      <c r="BX2072"/>
      <c r="BY2072"/>
      <c r="BZ2072"/>
      <c r="CA2072"/>
      <c r="CB2072"/>
      <c r="CC2072"/>
      <c r="CD2072"/>
      <c r="CE2072"/>
      <c r="CF2072"/>
      <c r="CG2072"/>
      <c r="CH2072"/>
      <c r="CI2072"/>
      <c r="CJ2072"/>
      <c r="CK2072"/>
      <c r="CL2072"/>
      <c r="CM2072"/>
      <c r="CN2072"/>
      <c r="CO2072"/>
      <c r="CP2072"/>
      <c r="CQ2072"/>
      <c r="CR2072"/>
      <c r="CS2072"/>
      <c r="CT2072"/>
      <c r="CU2072"/>
      <c r="CV2072"/>
      <c r="CW2072"/>
      <c r="CX2072"/>
      <c r="CY2072"/>
      <c r="CZ2072"/>
      <c r="DA2072"/>
      <c r="DB2072"/>
      <c r="DC2072"/>
      <c r="DD2072"/>
      <c r="DE2072"/>
      <c r="DF2072"/>
      <c r="DG2072"/>
      <c r="DH2072"/>
      <c r="DI2072"/>
      <c r="DJ2072"/>
      <c r="DK2072"/>
      <c r="DL2072"/>
      <c r="DM2072"/>
      <c r="DN2072"/>
      <c r="DO2072"/>
      <c r="DP2072"/>
      <c r="DQ2072"/>
      <c r="DR2072"/>
      <c r="DS2072"/>
      <c r="DT2072"/>
      <c r="DU2072"/>
      <c r="DV2072"/>
      <c r="DW2072"/>
      <c r="DX2072"/>
      <c r="DY2072"/>
      <c r="DZ2072"/>
      <c r="EA2072"/>
      <c r="EB2072"/>
      <c r="EC2072"/>
      <c r="ED2072"/>
      <c r="EE2072"/>
      <c r="EF2072"/>
      <c r="EG2072"/>
      <c r="EH2072"/>
      <c r="EI2072"/>
      <c r="EJ2072"/>
      <c r="EK2072"/>
      <c r="EL2072"/>
      <c r="EM2072"/>
      <c r="EN2072"/>
      <c r="EO2072"/>
      <c r="EP2072"/>
      <c r="EQ2072"/>
      <c r="ER2072"/>
      <c r="ES2072"/>
      <c r="ET2072"/>
      <c r="EU2072"/>
      <c r="EV2072"/>
      <c r="EW2072"/>
      <c r="EX2072"/>
      <c r="EY2072"/>
      <c r="EZ2072"/>
      <c r="FA2072"/>
      <c r="FB2072"/>
      <c r="FC2072"/>
      <c r="FD2072"/>
      <c r="FE2072"/>
      <c r="FF2072"/>
      <c r="FG2072"/>
      <c r="FH2072"/>
      <c r="FI2072"/>
      <c r="FJ2072"/>
      <c r="FK2072"/>
      <c r="FL2072"/>
      <c r="FM2072"/>
      <c r="FN2072"/>
      <c r="FO2072"/>
      <c r="FP2072"/>
      <c r="FQ2072"/>
      <c r="FR2072"/>
      <c r="FS2072"/>
      <c r="FT2072"/>
      <c r="FU2072"/>
      <c r="FV2072"/>
      <c r="FW2072"/>
      <c r="FX2072"/>
      <c r="FY2072"/>
      <c r="FZ2072"/>
      <c r="GA2072"/>
      <c r="GB2072"/>
      <c r="GC2072"/>
      <c r="GD2072"/>
      <c r="GE2072"/>
      <c r="GF2072"/>
      <c r="GG2072"/>
      <c r="GH2072"/>
      <c r="GI2072"/>
      <c r="GJ2072"/>
      <c r="GK2072"/>
      <c r="GL2072"/>
      <c r="GM2072"/>
      <c r="GN2072"/>
      <c r="GO2072"/>
      <c r="GP2072"/>
      <c r="GQ2072"/>
      <c r="GR2072"/>
      <c r="GS2072"/>
      <c r="GT2072"/>
      <c r="GU2072"/>
      <c r="GV2072"/>
      <c r="GW2072"/>
      <c r="GX2072"/>
      <c r="GY2072"/>
      <c r="GZ2072"/>
      <c r="HA2072"/>
      <c r="HB2072"/>
      <c r="HC2072"/>
      <c r="HD2072"/>
      <c r="HE2072"/>
      <c r="HF2072"/>
      <c r="HG2072"/>
      <c r="HH2072"/>
      <c r="HI2072"/>
      <c r="HJ2072"/>
      <c r="HK2072"/>
      <c r="HL2072"/>
      <c r="HM2072"/>
      <c r="HN2072"/>
      <c r="HO2072"/>
      <c r="HP2072"/>
      <c r="HQ2072"/>
      <c r="HR2072"/>
      <c r="HS2072"/>
      <c r="HT2072"/>
      <c r="HU2072"/>
      <c r="HV2072"/>
      <c r="HW2072"/>
      <c r="HX2072"/>
      <c r="HY2072"/>
      <c r="HZ2072"/>
      <c r="IA2072"/>
      <c r="IB2072"/>
      <c r="IC2072"/>
      <c r="ID2072"/>
      <c r="IE2072"/>
      <c r="IF2072"/>
      <c r="IG2072"/>
      <c r="IH2072"/>
      <c r="II2072"/>
      <c r="IJ2072"/>
      <c r="IK2072"/>
      <c r="IL2072"/>
      <c r="IM2072"/>
      <c r="IN2072"/>
    </row>
    <row r="2073" spans="1:248">
      <c r="A2073" s="634" t="s">
        <v>2574</v>
      </c>
      <c r="B2073" s="599" t="s">
        <v>2596</v>
      </c>
      <c r="C2073" s="599" t="s">
        <v>2639</v>
      </c>
      <c r="D2073" s="634" t="s">
        <v>2640</v>
      </c>
      <c r="E2073" s="632">
        <f>16702000+50422000</f>
        <v>67124000</v>
      </c>
      <c r="F2073" s="599"/>
      <c r="G2073"/>
      <c r="H2073"/>
      <c r="I2073"/>
      <c r="J2073"/>
      <c r="K2073"/>
      <c r="L2073"/>
      <c r="M2073"/>
      <c r="N2073"/>
      <c r="O2073"/>
      <c r="P2073"/>
      <c r="Q2073"/>
      <c r="R2073"/>
      <c r="S2073"/>
      <c r="T2073"/>
      <c r="U2073"/>
      <c r="V2073"/>
      <c r="W2073"/>
      <c r="X2073"/>
      <c r="Y2073"/>
      <c r="Z2073"/>
      <c r="AA2073"/>
      <c r="AB2073"/>
      <c r="AC2073"/>
      <c r="AD2073"/>
      <c r="AE2073"/>
      <c r="AF2073"/>
      <c r="AG2073"/>
      <c r="AH2073"/>
      <c r="AI2073"/>
      <c r="AJ2073"/>
      <c r="AK2073"/>
      <c r="AL2073"/>
      <c r="AM2073"/>
      <c r="AN2073"/>
      <c r="AO2073"/>
      <c r="AP2073"/>
      <c r="AQ2073"/>
      <c r="AR2073"/>
      <c r="AS2073"/>
      <c r="AT2073"/>
      <c r="AU2073"/>
      <c r="AV2073"/>
      <c r="AW2073"/>
      <c r="AX2073"/>
      <c r="AY2073"/>
      <c r="AZ2073"/>
      <c r="BA2073"/>
      <c r="BB2073"/>
      <c r="BC2073"/>
      <c r="BD2073"/>
      <c r="BE2073"/>
      <c r="BF2073"/>
      <c r="BG2073"/>
      <c r="BH2073"/>
      <c r="BI2073"/>
      <c r="BJ2073"/>
      <c r="BK2073"/>
      <c r="BL2073"/>
      <c r="BM2073"/>
      <c r="BN2073"/>
      <c r="BO2073"/>
      <c r="BP2073"/>
      <c r="BQ2073"/>
      <c r="BR2073"/>
      <c r="BS2073"/>
      <c r="BT2073"/>
      <c r="BU2073"/>
      <c r="BV2073"/>
      <c r="BW2073"/>
      <c r="BX2073"/>
      <c r="BY2073"/>
      <c r="BZ2073"/>
      <c r="CA2073"/>
      <c r="CB2073"/>
      <c r="CC2073"/>
      <c r="CD2073"/>
      <c r="CE2073"/>
      <c r="CF2073"/>
      <c r="CG2073"/>
      <c r="CH2073"/>
      <c r="CI2073"/>
      <c r="CJ2073"/>
      <c r="CK2073"/>
      <c r="CL2073"/>
      <c r="CM2073"/>
      <c r="CN2073"/>
      <c r="CO2073"/>
      <c r="CP2073"/>
      <c r="CQ2073"/>
      <c r="CR2073"/>
      <c r="CS2073"/>
      <c r="CT2073"/>
      <c r="CU2073"/>
      <c r="CV2073"/>
      <c r="CW2073"/>
      <c r="CX2073"/>
      <c r="CY2073"/>
      <c r="CZ2073"/>
      <c r="DA2073"/>
      <c r="DB2073"/>
      <c r="DC2073"/>
      <c r="DD2073"/>
      <c r="DE2073"/>
      <c r="DF2073"/>
      <c r="DG2073"/>
      <c r="DH2073"/>
      <c r="DI2073"/>
      <c r="DJ2073"/>
      <c r="DK2073"/>
      <c r="DL2073"/>
      <c r="DM2073"/>
      <c r="DN2073"/>
      <c r="DO2073"/>
      <c r="DP2073"/>
      <c r="DQ2073"/>
      <c r="DR2073"/>
      <c r="DS2073"/>
      <c r="DT2073"/>
      <c r="DU2073"/>
      <c r="DV2073"/>
      <c r="DW2073"/>
      <c r="DX2073"/>
      <c r="DY2073"/>
      <c r="DZ2073"/>
      <c r="EA2073"/>
      <c r="EB2073"/>
      <c r="EC2073"/>
      <c r="ED2073"/>
      <c r="EE2073"/>
      <c r="EF2073"/>
      <c r="EG2073"/>
      <c r="EH2073"/>
      <c r="EI2073"/>
      <c r="EJ2073"/>
      <c r="EK2073"/>
      <c r="EL2073"/>
      <c r="EM2073"/>
      <c r="EN2073"/>
      <c r="EO2073"/>
      <c r="EP2073"/>
      <c r="EQ2073"/>
      <c r="ER2073"/>
      <c r="ES2073"/>
      <c r="ET2073"/>
      <c r="EU2073"/>
      <c r="EV2073"/>
      <c r="EW2073"/>
      <c r="EX2073"/>
      <c r="EY2073"/>
      <c r="EZ2073"/>
      <c r="FA2073"/>
      <c r="FB2073"/>
      <c r="FC2073"/>
      <c r="FD2073"/>
      <c r="FE2073"/>
      <c r="FF2073"/>
      <c r="FG2073"/>
      <c r="FH2073"/>
      <c r="FI2073"/>
      <c r="FJ2073"/>
      <c r="FK2073"/>
      <c r="FL2073"/>
      <c r="FM2073"/>
      <c r="FN2073"/>
      <c r="FO2073"/>
      <c r="FP2073"/>
      <c r="FQ2073"/>
      <c r="FR2073"/>
      <c r="FS2073"/>
      <c r="FT2073"/>
      <c r="FU2073"/>
      <c r="FV2073"/>
      <c r="FW2073"/>
      <c r="FX2073"/>
      <c r="FY2073"/>
      <c r="FZ2073"/>
      <c r="GA2073"/>
      <c r="GB2073"/>
      <c r="GC2073"/>
      <c r="GD2073"/>
      <c r="GE2073"/>
      <c r="GF2073"/>
      <c r="GG2073"/>
      <c r="GH2073"/>
      <c r="GI2073"/>
      <c r="GJ2073"/>
      <c r="GK2073"/>
      <c r="GL2073"/>
      <c r="GM2073"/>
      <c r="GN2073"/>
      <c r="GO2073"/>
      <c r="GP2073"/>
      <c r="GQ2073"/>
      <c r="GR2073"/>
      <c r="GS2073"/>
      <c r="GT2073"/>
      <c r="GU2073"/>
      <c r="GV2073"/>
      <c r="GW2073"/>
      <c r="GX2073"/>
      <c r="GY2073"/>
      <c r="GZ2073"/>
      <c r="HA2073"/>
      <c r="HB2073"/>
      <c r="HC2073"/>
      <c r="HD2073"/>
      <c r="HE2073"/>
      <c r="HF2073"/>
      <c r="HG2073"/>
      <c r="HH2073"/>
      <c r="HI2073"/>
      <c r="HJ2073"/>
      <c r="HK2073"/>
      <c r="HL2073"/>
      <c r="HM2073"/>
      <c r="HN2073"/>
      <c r="HO2073"/>
      <c r="HP2073"/>
      <c r="HQ2073"/>
      <c r="HR2073"/>
      <c r="HS2073"/>
      <c r="HT2073"/>
      <c r="HU2073"/>
      <c r="HV2073"/>
      <c r="HW2073"/>
      <c r="HX2073"/>
      <c r="HY2073"/>
      <c r="HZ2073"/>
      <c r="IA2073"/>
      <c r="IB2073"/>
      <c r="IC2073"/>
      <c r="ID2073"/>
      <c r="IE2073"/>
      <c r="IF2073"/>
      <c r="IG2073"/>
      <c r="IH2073"/>
      <c r="II2073"/>
      <c r="IJ2073"/>
      <c r="IK2073"/>
      <c r="IL2073"/>
      <c r="IM2073"/>
      <c r="IN2073"/>
    </row>
    <row r="2074" spans="1:248">
      <c r="A2074" s="338"/>
      <c r="B2074" s="338"/>
      <c r="C2074" s="338"/>
      <c r="D2074" s="635"/>
      <c r="E2074" s="338"/>
      <c r="F2074" s="338"/>
      <c r="G2074"/>
      <c r="H2074"/>
      <c r="I2074"/>
      <c r="J2074"/>
      <c r="K2074"/>
      <c r="L2074"/>
      <c r="M2074"/>
      <c r="N2074"/>
      <c r="O2074"/>
      <c r="P2074"/>
      <c r="Q2074"/>
      <c r="R2074"/>
      <c r="S2074"/>
      <c r="T2074"/>
      <c r="U2074"/>
      <c r="V2074"/>
      <c r="W2074"/>
      <c r="X2074"/>
      <c r="Y2074"/>
      <c r="Z2074"/>
      <c r="AA2074"/>
      <c r="AB2074"/>
      <c r="AC2074"/>
      <c r="AD2074"/>
      <c r="AE2074"/>
      <c r="AF2074"/>
      <c r="AG2074"/>
      <c r="AH2074"/>
      <c r="AI2074"/>
      <c r="AJ2074"/>
      <c r="AK2074"/>
      <c r="AL2074"/>
      <c r="AM2074"/>
      <c r="AN2074"/>
      <c r="AO2074"/>
      <c r="AP2074"/>
      <c r="AQ2074"/>
      <c r="AR2074"/>
      <c r="AS2074"/>
      <c r="AT2074"/>
      <c r="AU2074"/>
      <c r="AV2074"/>
      <c r="AW2074"/>
      <c r="AX2074"/>
      <c r="AY2074"/>
      <c r="AZ2074"/>
      <c r="BA2074"/>
      <c r="BB2074"/>
      <c r="BC2074"/>
      <c r="BD2074"/>
      <c r="BE2074"/>
      <c r="BF2074"/>
      <c r="BG2074"/>
      <c r="BH2074"/>
      <c r="BI2074"/>
      <c r="BJ2074"/>
      <c r="BK2074"/>
      <c r="BL2074"/>
      <c r="BM2074"/>
      <c r="BN2074"/>
      <c r="BO2074"/>
      <c r="BP2074"/>
      <c r="BQ2074"/>
      <c r="BR2074"/>
      <c r="BS2074"/>
      <c r="BT2074"/>
      <c r="BU2074"/>
      <c r="BV2074"/>
      <c r="BW2074"/>
      <c r="BX2074"/>
      <c r="BY2074"/>
      <c r="BZ2074"/>
      <c r="CA2074"/>
      <c r="CB2074"/>
      <c r="CC2074"/>
      <c r="CD2074"/>
      <c r="CE2074"/>
      <c r="CF2074"/>
      <c r="CG2074"/>
      <c r="CH2074"/>
      <c r="CI2074"/>
      <c r="CJ2074"/>
      <c r="CK2074"/>
      <c r="CL2074"/>
      <c r="CM2074"/>
      <c r="CN2074"/>
      <c r="CO2074"/>
      <c r="CP2074"/>
      <c r="CQ2074"/>
      <c r="CR2074"/>
      <c r="CS2074"/>
      <c r="CT2074"/>
      <c r="CU2074"/>
      <c r="CV2074"/>
      <c r="CW2074"/>
      <c r="CX2074"/>
      <c r="CY2074"/>
      <c r="CZ2074"/>
      <c r="DA2074"/>
      <c r="DB2074"/>
      <c r="DC2074"/>
      <c r="DD2074"/>
      <c r="DE2074"/>
      <c r="DF2074"/>
      <c r="DG2074"/>
      <c r="DH2074"/>
      <c r="DI2074"/>
      <c r="DJ2074"/>
      <c r="DK2074"/>
      <c r="DL2074"/>
      <c r="DM2074"/>
      <c r="DN2074"/>
      <c r="DO2074"/>
      <c r="DP2074"/>
      <c r="DQ2074"/>
      <c r="DR2074"/>
      <c r="DS2074"/>
      <c r="DT2074"/>
      <c r="DU2074"/>
      <c r="DV2074"/>
      <c r="DW2074"/>
      <c r="DX2074"/>
      <c r="DY2074"/>
      <c r="DZ2074"/>
      <c r="EA2074"/>
      <c r="EB2074"/>
      <c r="EC2074"/>
      <c r="ED2074"/>
      <c r="EE2074"/>
      <c r="EF2074"/>
      <c r="EG2074"/>
      <c r="EH2074"/>
      <c r="EI2074"/>
      <c r="EJ2074"/>
      <c r="EK2074"/>
      <c r="EL2074"/>
      <c r="EM2074"/>
      <c r="EN2074"/>
      <c r="EO2074"/>
      <c r="EP2074"/>
      <c r="EQ2074"/>
      <c r="ER2074"/>
      <c r="ES2074"/>
      <c r="ET2074"/>
      <c r="EU2074"/>
      <c r="EV2074"/>
      <c r="EW2074"/>
      <c r="EX2074"/>
      <c r="EY2074"/>
      <c r="EZ2074"/>
      <c r="FA2074"/>
      <c r="FB2074"/>
      <c r="FC2074"/>
      <c r="FD2074"/>
      <c r="FE2074"/>
      <c r="FF2074"/>
      <c r="FG2074"/>
      <c r="FH2074"/>
      <c r="FI2074"/>
      <c r="FJ2074"/>
      <c r="FK2074"/>
      <c r="FL2074"/>
      <c r="FM2074"/>
      <c r="FN2074"/>
      <c r="FO2074"/>
      <c r="FP2074"/>
      <c r="FQ2074"/>
      <c r="FR2074"/>
      <c r="FS2074"/>
      <c r="FT2074"/>
      <c r="FU2074"/>
      <c r="FV2074"/>
      <c r="FW2074"/>
      <c r="FX2074"/>
      <c r="FY2074"/>
      <c r="FZ2074"/>
      <c r="GA2074"/>
      <c r="GB2074"/>
      <c r="GC2074"/>
      <c r="GD2074"/>
      <c r="GE2074"/>
      <c r="GF2074"/>
      <c r="GG2074"/>
      <c r="GH2074"/>
      <c r="GI2074"/>
      <c r="GJ2074"/>
      <c r="GK2074"/>
      <c r="GL2074"/>
      <c r="GM2074"/>
      <c r="GN2074"/>
      <c r="GO2074"/>
      <c r="GP2074"/>
      <c r="GQ2074"/>
      <c r="GR2074"/>
      <c r="GS2074"/>
      <c r="GT2074"/>
      <c r="GU2074"/>
      <c r="GV2074"/>
      <c r="GW2074"/>
      <c r="GX2074"/>
      <c r="GY2074"/>
      <c r="GZ2074"/>
      <c r="HA2074"/>
      <c r="HB2074"/>
      <c r="HC2074"/>
      <c r="HD2074"/>
      <c r="HE2074"/>
      <c r="HF2074"/>
      <c r="HG2074"/>
      <c r="HH2074"/>
      <c r="HI2074"/>
      <c r="HJ2074"/>
      <c r="HK2074"/>
      <c r="HL2074"/>
      <c r="HM2074"/>
      <c r="HN2074"/>
      <c r="HO2074"/>
      <c r="HP2074"/>
      <c r="HQ2074"/>
      <c r="HR2074"/>
      <c r="HS2074"/>
      <c r="HT2074"/>
      <c r="HU2074"/>
      <c r="HV2074"/>
      <c r="HW2074"/>
      <c r="HX2074"/>
      <c r="HY2074"/>
      <c r="HZ2074"/>
      <c r="IA2074"/>
      <c r="IB2074"/>
      <c r="IC2074"/>
      <c r="ID2074"/>
      <c r="IE2074"/>
      <c r="IF2074"/>
      <c r="IG2074"/>
      <c r="IH2074"/>
      <c r="II2074"/>
      <c r="IJ2074"/>
      <c r="IK2074"/>
      <c r="IL2074"/>
      <c r="IM2074"/>
      <c r="IN2074"/>
    </row>
    <row r="2075" ht="15.95" customHeight="1" spans="1:248">
      <c r="A2075" s="595">
        <v>7</v>
      </c>
      <c r="B2075" s="627" t="s">
        <v>2614</v>
      </c>
      <c r="C2075" s="627"/>
      <c r="D2075" s="595"/>
      <c r="E2075" s="598">
        <f>E2076</f>
        <v>0</v>
      </c>
      <c r="F2075" s="605"/>
      <c r="G2075"/>
      <c r="H2075"/>
      <c r="I2075"/>
      <c r="J2075"/>
      <c r="K2075"/>
      <c r="L2075"/>
      <c r="M2075"/>
      <c r="N2075"/>
      <c r="O2075"/>
      <c r="P2075"/>
      <c r="Q2075"/>
      <c r="R2075"/>
      <c r="S2075"/>
      <c r="T2075"/>
      <c r="U2075"/>
      <c r="V2075"/>
      <c r="W2075"/>
      <c r="X2075"/>
      <c r="Y2075"/>
      <c r="Z2075"/>
      <c r="AA2075"/>
      <c r="AB2075"/>
      <c r="AC2075"/>
      <c r="AD2075"/>
      <c r="AE2075"/>
      <c r="AF2075"/>
      <c r="AG2075"/>
      <c r="AH2075"/>
      <c r="AI2075"/>
      <c r="AJ2075"/>
      <c r="AK2075"/>
      <c r="AL2075"/>
      <c r="AM2075"/>
      <c r="AN2075"/>
      <c r="AO2075"/>
      <c r="AP2075"/>
      <c r="AQ2075"/>
      <c r="AR2075"/>
      <c r="AS2075"/>
      <c r="AT2075"/>
      <c r="AU2075"/>
      <c r="AV2075"/>
      <c r="AW2075"/>
      <c r="AX2075"/>
      <c r="AY2075"/>
      <c r="AZ2075"/>
      <c r="BA2075"/>
      <c r="BB2075"/>
      <c r="BC2075"/>
      <c r="BD2075"/>
      <c r="BE2075"/>
      <c r="BF2075"/>
      <c r="BG2075"/>
      <c r="BH2075"/>
      <c r="BI2075"/>
      <c r="BJ2075"/>
      <c r="BK2075"/>
      <c r="BL2075"/>
      <c r="BM2075"/>
      <c r="BN2075"/>
      <c r="BO2075"/>
      <c r="BP2075"/>
      <c r="BQ2075"/>
      <c r="BR2075"/>
      <c r="BS2075"/>
      <c r="BT2075"/>
      <c r="BU2075"/>
      <c r="BV2075"/>
      <c r="BW2075"/>
      <c r="BX2075"/>
      <c r="BY2075"/>
      <c r="BZ2075"/>
      <c r="CA2075"/>
      <c r="CB2075"/>
      <c r="CC2075"/>
      <c r="CD2075"/>
      <c r="CE2075"/>
      <c r="CF2075"/>
      <c r="CG2075"/>
      <c r="CH2075"/>
      <c r="CI2075"/>
      <c r="CJ2075"/>
      <c r="CK2075"/>
      <c r="CL2075"/>
      <c r="CM2075"/>
      <c r="CN2075"/>
      <c r="CO2075"/>
      <c r="CP2075"/>
      <c r="CQ2075"/>
      <c r="CR2075"/>
      <c r="CS2075"/>
      <c r="CT2075"/>
      <c r="CU2075"/>
      <c r="CV2075"/>
      <c r="CW2075"/>
      <c r="CX2075"/>
      <c r="CY2075"/>
      <c r="CZ2075"/>
      <c r="DA2075"/>
      <c r="DB2075"/>
      <c r="DC2075"/>
      <c r="DD2075"/>
      <c r="DE2075"/>
      <c r="DF2075"/>
      <c r="DG2075"/>
      <c r="DH2075"/>
      <c r="DI2075"/>
      <c r="DJ2075"/>
      <c r="DK2075"/>
      <c r="DL2075"/>
      <c r="DM2075"/>
      <c r="DN2075"/>
      <c r="DO2075"/>
      <c r="DP2075"/>
      <c r="DQ2075"/>
      <c r="DR2075"/>
      <c r="DS2075"/>
      <c r="DT2075"/>
      <c r="DU2075"/>
      <c r="DV2075"/>
      <c r="DW2075"/>
      <c r="DX2075"/>
      <c r="DY2075"/>
      <c r="DZ2075"/>
      <c r="EA2075"/>
      <c r="EB2075"/>
      <c r="EC2075"/>
      <c r="ED2075"/>
      <c r="EE2075"/>
      <c r="EF2075"/>
      <c r="EG2075"/>
      <c r="EH2075"/>
      <c r="EI2075"/>
      <c r="EJ2075"/>
      <c r="EK2075"/>
      <c r="EL2075"/>
      <c r="EM2075"/>
      <c r="EN2075"/>
      <c r="EO2075"/>
      <c r="EP2075"/>
      <c r="EQ2075"/>
      <c r="ER2075"/>
      <c r="ES2075"/>
      <c r="ET2075"/>
      <c r="EU2075"/>
      <c r="EV2075"/>
      <c r="EW2075"/>
      <c r="EX2075"/>
      <c r="EY2075"/>
      <c r="EZ2075"/>
      <c r="FA2075"/>
      <c r="FB2075"/>
      <c r="FC2075"/>
      <c r="FD2075"/>
      <c r="FE2075"/>
      <c r="FF2075"/>
      <c r="FG2075"/>
      <c r="FH2075"/>
      <c r="FI2075"/>
      <c r="FJ2075"/>
      <c r="FK2075"/>
      <c r="FL2075"/>
      <c r="FM2075"/>
      <c r="FN2075"/>
      <c r="FO2075"/>
      <c r="FP2075"/>
      <c r="FQ2075"/>
      <c r="FR2075"/>
      <c r="FS2075"/>
      <c r="FT2075"/>
      <c r="FU2075"/>
      <c r="FV2075"/>
      <c r="FW2075"/>
      <c r="FX2075"/>
      <c r="FY2075"/>
      <c r="FZ2075"/>
      <c r="GA2075"/>
      <c r="GB2075"/>
      <c r="GC2075"/>
      <c r="GD2075"/>
      <c r="GE2075"/>
      <c r="GF2075"/>
      <c r="GG2075"/>
      <c r="GH2075"/>
      <c r="GI2075"/>
      <c r="GJ2075"/>
      <c r="GK2075"/>
      <c r="GL2075"/>
      <c r="GM2075"/>
      <c r="GN2075"/>
      <c r="GO2075"/>
      <c r="GP2075"/>
      <c r="GQ2075"/>
      <c r="GR2075"/>
      <c r="GS2075"/>
      <c r="GT2075"/>
      <c r="GU2075"/>
      <c r="GV2075"/>
      <c r="GW2075"/>
      <c r="GX2075"/>
      <c r="GY2075"/>
      <c r="GZ2075"/>
      <c r="HA2075"/>
      <c r="HB2075"/>
      <c r="HC2075"/>
      <c r="HD2075"/>
      <c r="HE2075"/>
      <c r="HF2075"/>
      <c r="HG2075"/>
      <c r="HH2075"/>
      <c r="HI2075"/>
      <c r="HJ2075"/>
      <c r="HK2075"/>
      <c r="HL2075"/>
      <c r="HM2075"/>
      <c r="HN2075"/>
      <c r="HO2075"/>
      <c r="HP2075"/>
      <c r="HQ2075"/>
      <c r="HR2075"/>
      <c r="HS2075"/>
      <c r="HT2075"/>
      <c r="HU2075"/>
      <c r="HV2075"/>
      <c r="HW2075"/>
      <c r="HX2075"/>
      <c r="HY2075"/>
      <c r="HZ2075"/>
      <c r="IA2075"/>
      <c r="IB2075"/>
      <c r="IC2075"/>
      <c r="ID2075"/>
      <c r="IE2075"/>
      <c r="IF2075"/>
      <c r="IG2075"/>
      <c r="IH2075"/>
      <c r="II2075"/>
      <c r="IJ2075"/>
      <c r="IK2075"/>
      <c r="IL2075"/>
      <c r="IM2075"/>
      <c r="IN2075"/>
    </row>
    <row r="2076" ht="15.95" customHeight="1" spans="1:248">
      <c r="A2076" s="407" t="s">
        <v>2574</v>
      </c>
      <c r="B2076" s="611" t="s">
        <v>2615</v>
      </c>
      <c r="C2076" s="326" t="s">
        <v>2616</v>
      </c>
      <c r="D2076" s="407" t="s">
        <v>2641</v>
      </c>
      <c r="E2076" s="628">
        <v>0</v>
      </c>
      <c r="F2076" s="338"/>
      <c r="G2076"/>
      <c r="H2076"/>
      <c r="I2076"/>
      <c r="J2076"/>
      <c r="K2076"/>
      <c r="L2076"/>
      <c r="M2076"/>
      <c r="N2076"/>
      <c r="O2076"/>
      <c r="P2076"/>
      <c r="Q2076"/>
      <c r="R2076"/>
      <c r="S2076"/>
      <c r="T2076"/>
      <c r="U2076"/>
      <c r="V2076"/>
      <c r="W2076"/>
      <c r="X2076"/>
      <c r="Y2076"/>
      <c r="Z2076"/>
      <c r="AA2076"/>
      <c r="AB2076"/>
      <c r="AC2076"/>
      <c r="AD2076"/>
      <c r="AE2076"/>
      <c r="AF2076"/>
      <c r="AG2076"/>
      <c r="AH2076"/>
      <c r="AI2076"/>
      <c r="AJ2076"/>
      <c r="AK2076"/>
      <c r="AL2076"/>
      <c r="AM2076"/>
      <c r="AN2076"/>
      <c r="AO2076"/>
      <c r="AP2076"/>
      <c r="AQ2076"/>
      <c r="AR2076"/>
      <c r="AS2076"/>
      <c r="AT2076"/>
      <c r="AU2076"/>
      <c r="AV2076"/>
      <c r="AW2076"/>
      <c r="AX2076"/>
      <c r="AY2076"/>
      <c r="AZ2076"/>
      <c r="BA2076"/>
      <c r="BB2076"/>
      <c r="BC2076"/>
      <c r="BD2076"/>
      <c r="BE2076"/>
      <c r="BF2076"/>
      <c r="BG2076"/>
      <c r="BH2076"/>
      <c r="BI2076"/>
      <c r="BJ2076"/>
      <c r="BK2076"/>
      <c r="BL2076"/>
      <c r="BM2076"/>
      <c r="BN2076"/>
      <c r="BO2076"/>
      <c r="BP2076"/>
      <c r="BQ2076"/>
      <c r="BR2076"/>
      <c r="BS2076"/>
      <c r="BT2076"/>
      <c r="BU2076"/>
      <c r="BV2076"/>
      <c r="BW2076"/>
      <c r="BX2076"/>
      <c r="BY2076"/>
      <c r="BZ2076"/>
      <c r="CA2076"/>
      <c r="CB2076"/>
      <c r="CC2076"/>
      <c r="CD2076"/>
      <c r="CE2076"/>
      <c r="CF2076"/>
      <c r="CG2076"/>
      <c r="CH2076"/>
      <c r="CI2076"/>
      <c r="CJ2076"/>
      <c r="CK2076"/>
      <c r="CL2076"/>
      <c r="CM2076"/>
      <c r="CN2076"/>
      <c r="CO2076"/>
      <c r="CP2076"/>
      <c r="CQ2076"/>
      <c r="CR2076"/>
      <c r="CS2076"/>
      <c r="CT2076"/>
      <c r="CU2076"/>
      <c r="CV2076"/>
      <c r="CW2076"/>
      <c r="CX2076"/>
      <c r="CY2076"/>
      <c r="CZ2076"/>
      <c r="DA2076"/>
      <c r="DB2076"/>
      <c r="DC2076"/>
      <c r="DD2076"/>
      <c r="DE2076"/>
      <c r="DF2076"/>
      <c r="DG2076"/>
      <c r="DH2076"/>
      <c r="DI2076"/>
      <c r="DJ2076"/>
      <c r="DK2076"/>
      <c r="DL2076"/>
      <c r="DM2076"/>
      <c r="DN2076"/>
      <c r="DO2076"/>
      <c r="DP2076"/>
      <c r="DQ2076"/>
      <c r="DR2076"/>
      <c r="DS2076"/>
      <c r="DT2076"/>
      <c r="DU2076"/>
      <c r="DV2076"/>
      <c r="DW2076"/>
      <c r="DX2076"/>
      <c r="DY2076"/>
      <c r="DZ2076"/>
      <c r="EA2076"/>
      <c r="EB2076"/>
      <c r="EC2076"/>
      <c r="ED2076"/>
      <c r="EE2076"/>
      <c r="EF2076"/>
      <c r="EG2076"/>
      <c r="EH2076"/>
      <c r="EI2076"/>
      <c r="EJ2076"/>
      <c r="EK2076"/>
      <c r="EL2076"/>
      <c r="EM2076"/>
      <c r="EN2076"/>
      <c r="EO2076"/>
      <c r="EP2076"/>
      <c r="EQ2076"/>
      <c r="ER2076"/>
      <c r="ES2076"/>
      <c r="ET2076"/>
      <c r="EU2076"/>
      <c r="EV2076"/>
      <c r="EW2076"/>
      <c r="EX2076"/>
      <c r="EY2076"/>
      <c r="EZ2076"/>
      <c r="FA2076"/>
      <c r="FB2076"/>
      <c r="FC2076"/>
      <c r="FD2076"/>
      <c r="FE2076"/>
      <c r="FF2076"/>
      <c r="FG2076"/>
      <c r="FH2076"/>
      <c r="FI2076"/>
      <c r="FJ2076"/>
      <c r="FK2076"/>
      <c r="FL2076"/>
      <c r="FM2076"/>
      <c r="FN2076"/>
      <c r="FO2076"/>
      <c r="FP2076"/>
      <c r="FQ2076"/>
      <c r="FR2076"/>
      <c r="FS2076"/>
      <c r="FT2076"/>
      <c r="FU2076"/>
      <c r="FV2076"/>
      <c r="FW2076"/>
      <c r="FX2076"/>
      <c r="FY2076"/>
      <c r="FZ2076"/>
      <c r="GA2076"/>
      <c r="GB2076"/>
      <c r="GC2076"/>
      <c r="GD2076"/>
      <c r="GE2076"/>
      <c r="GF2076"/>
      <c r="GG2076"/>
      <c r="GH2076"/>
      <c r="GI2076"/>
      <c r="GJ2076"/>
      <c r="GK2076"/>
      <c r="GL2076"/>
      <c r="GM2076"/>
      <c r="GN2076"/>
      <c r="GO2076"/>
      <c r="GP2076"/>
      <c r="GQ2076"/>
      <c r="GR2076"/>
      <c r="GS2076"/>
      <c r="GT2076"/>
      <c r="GU2076"/>
      <c r="GV2076"/>
      <c r="GW2076"/>
      <c r="GX2076"/>
      <c r="GY2076"/>
      <c r="GZ2076"/>
      <c r="HA2076"/>
      <c r="HB2076"/>
      <c r="HC2076"/>
      <c r="HD2076"/>
      <c r="HE2076"/>
      <c r="HF2076"/>
      <c r="HG2076"/>
      <c r="HH2076"/>
      <c r="HI2076"/>
      <c r="HJ2076"/>
      <c r="HK2076"/>
      <c r="HL2076"/>
      <c r="HM2076"/>
      <c r="HN2076"/>
      <c r="HO2076"/>
      <c r="HP2076"/>
      <c r="HQ2076"/>
      <c r="HR2076"/>
      <c r="HS2076"/>
      <c r="HT2076"/>
      <c r="HU2076"/>
      <c r="HV2076"/>
      <c r="HW2076"/>
      <c r="HX2076"/>
      <c r="HY2076"/>
      <c r="HZ2076"/>
      <c r="IA2076"/>
      <c r="IB2076"/>
      <c r="IC2076"/>
      <c r="ID2076"/>
      <c r="IE2076"/>
      <c r="IF2076"/>
      <c r="IG2076"/>
      <c r="IH2076"/>
      <c r="II2076"/>
      <c r="IJ2076"/>
      <c r="IK2076"/>
      <c r="IL2076"/>
      <c r="IM2076"/>
      <c r="IN2076"/>
    </row>
    <row r="2077" spans="1:248">
      <c r="A2077" s="134" t="s">
        <v>1756</v>
      </c>
      <c r="B2077" s="134"/>
      <c r="C2077" s="134"/>
      <c r="D2077" s="135"/>
      <c r="E2077" s="134"/>
      <c r="F2077" s="134"/>
      <c r="G2077"/>
      <c r="H2077"/>
      <c r="I2077"/>
      <c r="J2077"/>
      <c r="K2077"/>
      <c r="L2077"/>
      <c r="M2077"/>
      <c r="N2077"/>
      <c r="O2077"/>
      <c r="P2077"/>
      <c r="Q2077"/>
      <c r="R2077"/>
      <c r="S2077"/>
      <c r="T2077"/>
      <c r="U2077"/>
      <c r="V2077"/>
      <c r="W2077"/>
      <c r="X2077"/>
      <c r="Y2077"/>
      <c r="Z2077"/>
      <c r="AA2077"/>
      <c r="AB2077"/>
      <c r="AC2077"/>
      <c r="AD2077"/>
      <c r="AE2077"/>
      <c r="AF2077"/>
      <c r="AG2077"/>
      <c r="AH2077"/>
      <c r="AI2077"/>
      <c r="AJ2077"/>
      <c r="AK2077"/>
      <c r="AL2077"/>
      <c r="AM2077"/>
      <c r="AN2077"/>
      <c r="AO2077"/>
      <c r="AP2077"/>
      <c r="AQ2077"/>
      <c r="AR2077"/>
      <c r="AS2077"/>
      <c r="AT2077"/>
      <c r="AU2077"/>
      <c r="AV2077"/>
      <c r="AW2077"/>
      <c r="AX2077"/>
      <c r="AY2077"/>
      <c r="AZ2077"/>
      <c r="BA2077"/>
      <c r="BB2077"/>
      <c r="BC2077"/>
      <c r="BD2077"/>
      <c r="BE2077"/>
      <c r="BF2077"/>
      <c r="BG2077"/>
      <c r="BH2077"/>
      <c r="BI2077"/>
      <c r="BJ2077"/>
      <c r="BK2077"/>
      <c r="BL2077"/>
      <c r="BM2077"/>
      <c r="BN2077"/>
      <c r="BO2077"/>
      <c r="BP2077"/>
      <c r="BQ2077"/>
      <c r="BR2077"/>
      <c r="BS2077"/>
      <c r="BT2077"/>
      <c r="BU2077"/>
      <c r="BV2077"/>
      <c r="BW2077"/>
      <c r="BX2077"/>
      <c r="BY2077"/>
      <c r="BZ2077"/>
      <c r="CA2077"/>
      <c r="CB2077"/>
      <c r="CC2077"/>
      <c r="CD2077"/>
      <c r="CE2077"/>
      <c r="CF2077"/>
      <c r="CG2077"/>
      <c r="CH2077"/>
      <c r="CI2077"/>
      <c r="CJ2077"/>
      <c r="CK2077"/>
      <c r="CL2077"/>
      <c r="CM2077"/>
      <c r="CN2077"/>
      <c r="CO2077"/>
      <c r="CP2077"/>
      <c r="CQ2077"/>
      <c r="CR2077"/>
      <c r="CS2077"/>
      <c r="CT2077"/>
      <c r="CU2077"/>
      <c r="CV2077"/>
      <c r="CW2077"/>
      <c r="CX2077"/>
      <c r="CY2077"/>
      <c r="CZ2077"/>
      <c r="DA2077"/>
      <c r="DB2077"/>
      <c r="DC2077"/>
      <c r="DD2077"/>
      <c r="DE2077"/>
      <c r="DF2077"/>
      <c r="DG2077"/>
      <c r="DH2077"/>
      <c r="DI2077"/>
      <c r="DJ2077"/>
      <c r="DK2077"/>
      <c r="DL2077"/>
      <c r="DM2077"/>
      <c r="DN2077"/>
      <c r="DO2077"/>
      <c r="DP2077"/>
      <c r="DQ2077"/>
      <c r="DR2077"/>
      <c r="DS2077"/>
      <c r="DT2077"/>
      <c r="DU2077"/>
      <c r="DV2077"/>
      <c r="DW2077"/>
      <c r="DX2077"/>
      <c r="DY2077"/>
      <c r="DZ2077"/>
      <c r="EA2077"/>
      <c r="EB2077"/>
      <c r="EC2077"/>
      <c r="ED2077"/>
      <c r="EE2077"/>
      <c r="EF2077"/>
      <c r="EG2077"/>
      <c r="EH2077"/>
      <c r="EI2077"/>
      <c r="EJ2077"/>
      <c r="EK2077"/>
      <c r="EL2077"/>
      <c r="EM2077"/>
      <c r="EN2077"/>
      <c r="EO2077"/>
      <c r="EP2077"/>
      <c r="EQ2077"/>
      <c r="ER2077"/>
      <c r="ES2077"/>
      <c r="ET2077"/>
      <c r="EU2077"/>
      <c r="EV2077"/>
      <c r="EW2077"/>
      <c r="EX2077"/>
      <c r="EY2077"/>
      <c r="EZ2077"/>
      <c r="FA2077"/>
      <c r="FB2077"/>
      <c r="FC2077"/>
      <c r="FD2077"/>
      <c r="FE2077"/>
      <c r="FF2077"/>
      <c r="FG2077"/>
      <c r="FH2077"/>
      <c r="FI2077"/>
      <c r="FJ2077"/>
      <c r="FK2077"/>
      <c r="FL2077"/>
      <c r="FM2077"/>
      <c r="FN2077"/>
      <c r="FO2077"/>
      <c r="FP2077"/>
      <c r="FQ2077"/>
      <c r="FR2077"/>
      <c r="FS2077"/>
      <c r="FT2077"/>
      <c r="FU2077"/>
      <c r="FV2077"/>
      <c r="FW2077"/>
      <c r="FX2077"/>
      <c r="FY2077"/>
      <c r="FZ2077"/>
      <c r="GA2077"/>
      <c r="GB2077"/>
      <c r="GC2077"/>
      <c r="GD2077"/>
      <c r="GE2077"/>
      <c r="GF2077"/>
      <c r="GG2077"/>
      <c r="GH2077"/>
      <c r="GI2077"/>
      <c r="GJ2077"/>
      <c r="GK2077"/>
      <c r="GL2077"/>
      <c r="GM2077"/>
      <c r="GN2077"/>
      <c r="GO2077"/>
      <c r="GP2077"/>
      <c r="GQ2077"/>
      <c r="GR2077"/>
      <c r="GS2077"/>
      <c r="GT2077"/>
      <c r="GU2077"/>
      <c r="GV2077"/>
      <c r="GW2077"/>
      <c r="GX2077"/>
      <c r="GY2077"/>
      <c r="GZ2077"/>
      <c r="HA2077"/>
      <c r="HB2077"/>
      <c r="HC2077"/>
      <c r="HD2077"/>
      <c r="HE2077"/>
      <c r="HF2077"/>
      <c r="HG2077"/>
      <c r="HH2077"/>
      <c r="HI2077"/>
      <c r="HJ2077"/>
      <c r="HK2077"/>
      <c r="HL2077"/>
      <c r="HM2077"/>
      <c r="HN2077"/>
      <c r="HO2077"/>
      <c r="HP2077"/>
      <c r="HQ2077"/>
      <c r="HR2077"/>
      <c r="HS2077"/>
      <c r="HT2077"/>
      <c r="HU2077"/>
      <c r="HV2077"/>
      <c r="HW2077"/>
      <c r="HX2077"/>
      <c r="HY2077"/>
      <c r="HZ2077"/>
      <c r="IA2077"/>
      <c r="IB2077"/>
      <c r="IC2077"/>
      <c r="ID2077"/>
      <c r="IE2077"/>
      <c r="IF2077"/>
      <c r="IG2077"/>
      <c r="IH2077"/>
      <c r="II2077"/>
      <c r="IJ2077"/>
      <c r="IK2077"/>
      <c r="IL2077"/>
      <c r="IM2077"/>
      <c r="IN2077"/>
    </row>
    <row r="2078" spans="1:248">
      <c r="A2078" s="137" t="s">
        <v>2642</v>
      </c>
      <c r="B2078" s="137"/>
      <c r="C2078" s="137"/>
      <c r="D2078" s="138"/>
      <c r="E2078" s="137"/>
      <c r="F2078" s="137"/>
      <c r="G2078"/>
      <c r="H2078"/>
      <c r="I2078"/>
      <c r="J2078"/>
      <c r="K2078"/>
      <c r="L2078"/>
      <c r="M2078"/>
      <c r="N2078"/>
      <c r="O2078"/>
      <c r="P2078"/>
      <c r="Q2078"/>
      <c r="R2078"/>
      <c r="S2078"/>
      <c r="T2078"/>
      <c r="U2078"/>
      <c r="V2078"/>
      <c r="W2078"/>
      <c r="X2078"/>
      <c r="Y2078"/>
      <c r="Z2078"/>
      <c r="AA2078"/>
      <c r="AB2078"/>
      <c r="AC2078"/>
      <c r="AD2078"/>
      <c r="AE2078"/>
      <c r="AF2078"/>
      <c r="AG2078"/>
      <c r="AH2078"/>
      <c r="AI2078"/>
      <c r="AJ2078"/>
      <c r="AK2078"/>
      <c r="AL2078"/>
      <c r="AM2078"/>
      <c r="AN2078"/>
      <c r="AO2078"/>
      <c r="AP2078"/>
      <c r="AQ2078"/>
      <c r="AR2078"/>
      <c r="AS2078"/>
      <c r="AT2078"/>
      <c r="AU2078"/>
      <c r="AV2078"/>
      <c r="AW2078"/>
      <c r="AX2078"/>
      <c r="AY2078"/>
      <c r="AZ2078"/>
      <c r="BA2078"/>
      <c r="BB2078"/>
      <c r="BC2078"/>
      <c r="BD2078"/>
      <c r="BE2078"/>
      <c r="BF2078"/>
      <c r="BG2078"/>
      <c r="BH2078"/>
      <c r="BI2078"/>
      <c r="BJ2078"/>
      <c r="BK2078"/>
      <c r="BL2078"/>
      <c r="BM2078"/>
      <c r="BN2078"/>
      <c r="BO2078"/>
      <c r="BP2078"/>
      <c r="BQ2078"/>
      <c r="BR2078"/>
      <c r="BS2078"/>
      <c r="BT2078"/>
      <c r="BU2078"/>
      <c r="BV2078"/>
      <c r="BW2078"/>
      <c r="BX2078"/>
      <c r="BY2078"/>
      <c r="BZ2078"/>
      <c r="CA2078"/>
      <c r="CB2078"/>
      <c r="CC2078"/>
      <c r="CD2078"/>
      <c r="CE2078"/>
      <c r="CF2078"/>
      <c r="CG2078"/>
      <c r="CH2078"/>
      <c r="CI2078"/>
      <c r="CJ2078"/>
      <c r="CK2078"/>
      <c r="CL2078"/>
      <c r="CM2078"/>
      <c r="CN2078"/>
      <c r="CO2078"/>
      <c r="CP2078"/>
      <c r="CQ2078"/>
      <c r="CR2078"/>
      <c r="CS2078"/>
      <c r="CT2078"/>
      <c r="CU2078"/>
      <c r="CV2078"/>
      <c r="CW2078"/>
      <c r="CX2078"/>
      <c r="CY2078"/>
      <c r="CZ2078"/>
      <c r="DA2078"/>
      <c r="DB2078"/>
      <c r="DC2078"/>
      <c r="DD2078"/>
      <c r="DE2078"/>
      <c r="DF2078"/>
      <c r="DG2078"/>
      <c r="DH2078"/>
      <c r="DI2078"/>
      <c r="DJ2078"/>
      <c r="DK2078"/>
      <c r="DL2078"/>
      <c r="DM2078"/>
      <c r="DN2078"/>
      <c r="DO2078"/>
      <c r="DP2078"/>
      <c r="DQ2078"/>
      <c r="DR2078"/>
      <c r="DS2078"/>
      <c r="DT2078"/>
      <c r="DU2078"/>
      <c r="DV2078"/>
      <c r="DW2078"/>
      <c r="DX2078"/>
      <c r="DY2078"/>
      <c r="DZ2078"/>
      <c r="EA2078"/>
      <c r="EB2078"/>
      <c r="EC2078"/>
      <c r="ED2078"/>
      <c r="EE2078"/>
      <c r="EF2078"/>
      <c r="EG2078"/>
      <c r="EH2078"/>
      <c r="EI2078"/>
      <c r="EJ2078"/>
      <c r="EK2078"/>
      <c r="EL2078"/>
      <c r="EM2078"/>
      <c r="EN2078"/>
      <c r="EO2078"/>
      <c r="EP2078"/>
      <c r="EQ2078"/>
      <c r="ER2078"/>
      <c r="ES2078"/>
      <c r="ET2078"/>
      <c r="EU2078"/>
      <c r="EV2078"/>
      <c r="EW2078"/>
      <c r="EX2078"/>
      <c r="EY2078"/>
      <c r="EZ2078"/>
      <c r="FA2078"/>
      <c r="FB2078"/>
      <c r="FC2078"/>
      <c r="FD2078"/>
      <c r="FE2078"/>
      <c r="FF2078"/>
      <c r="FG2078"/>
      <c r="FH2078"/>
      <c r="FI2078"/>
      <c r="FJ2078"/>
      <c r="FK2078"/>
      <c r="FL2078"/>
      <c r="FM2078"/>
      <c r="FN2078"/>
      <c r="FO2078"/>
      <c r="FP2078"/>
      <c r="FQ2078"/>
      <c r="FR2078"/>
      <c r="FS2078"/>
      <c r="FT2078"/>
      <c r="FU2078"/>
      <c r="FV2078"/>
      <c r="FW2078"/>
      <c r="FX2078"/>
      <c r="FY2078"/>
      <c r="FZ2078"/>
      <c r="GA2078"/>
      <c r="GB2078"/>
      <c r="GC2078"/>
      <c r="GD2078"/>
      <c r="GE2078"/>
      <c r="GF2078"/>
      <c r="GG2078"/>
      <c r="GH2078"/>
      <c r="GI2078"/>
      <c r="GJ2078"/>
      <c r="GK2078"/>
      <c r="GL2078"/>
      <c r="GM2078"/>
      <c r="GN2078"/>
      <c r="GO2078"/>
      <c r="GP2078"/>
      <c r="GQ2078"/>
      <c r="GR2078"/>
      <c r="GS2078"/>
      <c r="GT2078"/>
      <c r="GU2078"/>
      <c r="GV2078"/>
      <c r="GW2078"/>
      <c r="GX2078"/>
      <c r="GY2078"/>
      <c r="GZ2078"/>
      <c r="HA2078"/>
      <c r="HB2078"/>
      <c r="HC2078"/>
      <c r="HD2078"/>
      <c r="HE2078"/>
      <c r="HF2078"/>
      <c r="HG2078"/>
      <c r="HH2078"/>
      <c r="HI2078"/>
      <c r="HJ2078"/>
      <c r="HK2078"/>
      <c r="HL2078"/>
      <c r="HM2078"/>
      <c r="HN2078"/>
      <c r="HO2078"/>
      <c r="HP2078"/>
      <c r="HQ2078"/>
      <c r="HR2078"/>
      <c r="HS2078"/>
      <c r="HT2078"/>
      <c r="HU2078"/>
      <c r="HV2078"/>
      <c r="HW2078"/>
      <c r="HX2078"/>
      <c r="HY2078"/>
      <c r="HZ2078"/>
      <c r="IA2078"/>
      <c r="IB2078"/>
      <c r="IC2078"/>
      <c r="ID2078"/>
      <c r="IE2078"/>
      <c r="IF2078"/>
      <c r="IG2078"/>
      <c r="IH2078"/>
      <c r="II2078"/>
      <c r="IJ2078"/>
      <c r="IK2078"/>
      <c r="IL2078"/>
      <c r="IM2078"/>
      <c r="IN2078"/>
    </row>
    <row r="2079" ht="54" customHeight="1" spans="1:248">
      <c r="A2079" s="412" t="s">
        <v>2570</v>
      </c>
      <c r="B2079" s="412" t="s">
        <v>122</v>
      </c>
      <c r="C2079" s="140" t="s">
        <v>123</v>
      </c>
      <c r="D2079" s="140" t="s">
        <v>124</v>
      </c>
      <c r="E2079" s="140" t="s">
        <v>125</v>
      </c>
      <c r="F2079" s="140" t="s">
        <v>2571</v>
      </c>
      <c r="G2079"/>
      <c r="H2079"/>
      <c r="I2079"/>
      <c r="J2079"/>
      <c r="K2079"/>
      <c r="L2079"/>
      <c r="M2079"/>
      <c r="N2079"/>
      <c r="O2079"/>
      <c r="P2079"/>
      <c r="Q2079"/>
      <c r="R2079"/>
      <c r="S2079"/>
      <c r="T2079"/>
      <c r="U2079"/>
      <c r="V2079"/>
      <c r="W2079"/>
      <c r="X2079"/>
      <c r="Y2079"/>
      <c r="Z2079"/>
      <c r="AA2079"/>
      <c r="AB2079"/>
      <c r="AC2079"/>
      <c r="AD2079"/>
      <c r="AE2079"/>
      <c r="AF2079"/>
      <c r="AG2079"/>
      <c r="AH2079"/>
      <c r="AI2079"/>
      <c r="AJ2079"/>
      <c r="AK2079"/>
      <c r="AL2079"/>
      <c r="AM2079"/>
      <c r="AN2079"/>
      <c r="AO2079"/>
      <c r="AP2079"/>
      <c r="AQ2079"/>
      <c r="AR2079"/>
      <c r="AS2079"/>
      <c r="AT2079"/>
      <c r="AU2079"/>
      <c r="AV2079"/>
      <c r="AW2079"/>
      <c r="AX2079"/>
      <c r="AY2079"/>
      <c r="AZ2079"/>
      <c r="BA2079"/>
      <c r="BB2079"/>
      <c r="BC2079"/>
      <c r="BD2079"/>
      <c r="BE2079"/>
      <c r="BF2079"/>
      <c r="BG2079"/>
      <c r="BH2079"/>
      <c r="BI2079"/>
      <c r="BJ2079"/>
      <c r="BK2079"/>
      <c r="BL2079"/>
      <c r="BM2079"/>
      <c r="BN2079"/>
      <c r="BO2079"/>
      <c r="BP2079"/>
      <c r="BQ2079"/>
      <c r="BR2079"/>
      <c r="BS2079"/>
      <c r="BT2079"/>
      <c r="BU2079"/>
      <c r="BV2079"/>
      <c r="BW2079"/>
      <c r="BX2079"/>
      <c r="BY2079"/>
      <c r="BZ2079"/>
      <c r="CA2079"/>
      <c r="CB2079"/>
      <c r="CC2079"/>
      <c r="CD2079"/>
      <c r="CE2079"/>
      <c r="CF2079"/>
      <c r="CG2079"/>
      <c r="CH2079"/>
      <c r="CI2079"/>
      <c r="CJ2079"/>
      <c r="CK2079"/>
      <c r="CL2079"/>
      <c r="CM2079"/>
      <c r="CN2079"/>
      <c r="CO2079"/>
      <c r="CP2079"/>
      <c r="CQ2079"/>
      <c r="CR2079"/>
      <c r="CS2079"/>
      <c r="CT2079"/>
      <c r="CU2079"/>
      <c r="CV2079"/>
      <c r="CW2079"/>
      <c r="CX2079"/>
      <c r="CY2079"/>
      <c r="CZ2079"/>
      <c r="DA2079"/>
      <c r="DB2079"/>
      <c r="DC2079"/>
      <c r="DD2079"/>
      <c r="DE2079"/>
      <c r="DF2079"/>
      <c r="DG2079"/>
      <c r="DH2079"/>
      <c r="DI2079"/>
      <c r="DJ2079"/>
      <c r="DK2079"/>
      <c r="DL2079"/>
      <c r="DM2079"/>
      <c r="DN2079"/>
      <c r="DO2079"/>
      <c r="DP2079"/>
      <c r="DQ2079"/>
      <c r="DR2079"/>
      <c r="DS2079"/>
      <c r="DT2079"/>
      <c r="DU2079"/>
      <c r="DV2079"/>
      <c r="DW2079"/>
      <c r="DX2079"/>
      <c r="DY2079"/>
      <c r="DZ2079"/>
      <c r="EA2079"/>
      <c r="EB2079"/>
      <c r="EC2079"/>
      <c r="ED2079"/>
      <c r="EE2079"/>
      <c r="EF2079"/>
      <c r="EG2079"/>
      <c r="EH2079"/>
      <c r="EI2079"/>
      <c r="EJ2079"/>
      <c r="EK2079"/>
      <c r="EL2079"/>
      <c r="EM2079"/>
      <c r="EN2079"/>
      <c r="EO2079"/>
      <c r="EP2079"/>
      <c r="EQ2079"/>
      <c r="ER2079"/>
      <c r="ES2079"/>
      <c r="ET2079"/>
      <c r="EU2079"/>
      <c r="EV2079"/>
      <c r="EW2079"/>
      <c r="EX2079"/>
      <c r="EY2079"/>
      <c r="EZ2079"/>
      <c r="FA2079"/>
      <c r="FB2079"/>
      <c r="FC2079"/>
      <c r="FD2079"/>
      <c r="FE2079"/>
      <c r="FF2079"/>
      <c r="FG2079"/>
      <c r="FH2079"/>
      <c r="FI2079"/>
      <c r="FJ2079"/>
      <c r="FK2079"/>
      <c r="FL2079"/>
      <c r="FM2079"/>
      <c r="FN2079"/>
      <c r="FO2079"/>
      <c r="FP2079"/>
      <c r="FQ2079"/>
      <c r="FR2079"/>
      <c r="FS2079"/>
      <c r="FT2079"/>
      <c r="FU2079"/>
      <c r="FV2079"/>
      <c r="FW2079"/>
      <c r="FX2079"/>
      <c r="FY2079"/>
      <c r="FZ2079"/>
      <c r="GA2079"/>
      <c r="GB2079"/>
      <c r="GC2079"/>
      <c r="GD2079"/>
      <c r="GE2079"/>
      <c r="GF2079"/>
      <c r="GG2079"/>
      <c r="GH2079"/>
      <c r="GI2079"/>
      <c r="GJ2079"/>
      <c r="GK2079"/>
      <c r="GL2079"/>
      <c r="GM2079"/>
      <c r="GN2079"/>
      <c r="GO2079"/>
      <c r="GP2079"/>
      <c r="GQ2079"/>
      <c r="GR2079"/>
      <c r="GS2079"/>
      <c r="GT2079"/>
      <c r="GU2079"/>
      <c r="GV2079"/>
      <c r="GW2079"/>
      <c r="GX2079"/>
      <c r="GY2079"/>
      <c r="GZ2079"/>
      <c r="HA2079"/>
      <c r="HB2079"/>
      <c r="HC2079"/>
      <c r="HD2079"/>
      <c r="HE2079"/>
      <c r="HF2079"/>
      <c r="HG2079"/>
      <c r="HH2079"/>
      <c r="HI2079"/>
      <c r="HJ2079"/>
      <c r="HK2079"/>
      <c r="HL2079"/>
      <c r="HM2079"/>
      <c r="HN2079"/>
      <c r="HO2079"/>
      <c r="HP2079"/>
      <c r="HQ2079"/>
      <c r="HR2079"/>
      <c r="HS2079"/>
      <c r="HT2079"/>
      <c r="HU2079"/>
      <c r="HV2079"/>
      <c r="HW2079"/>
      <c r="HX2079"/>
      <c r="HY2079"/>
      <c r="HZ2079"/>
      <c r="IA2079"/>
      <c r="IB2079"/>
      <c r="IC2079"/>
      <c r="ID2079"/>
      <c r="IE2079"/>
      <c r="IF2079"/>
      <c r="IG2079"/>
      <c r="IH2079"/>
      <c r="II2079"/>
      <c r="IJ2079"/>
      <c r="IK2079"/>
      <c r="IL2079"/>
      <c r="IM2079"/>
      <c r="IN2079"/>
    </row>
    <row r="2080" spans="1:248">
      <c r="A2080" s="582">
        <v>1</v>
      </c>
      <c r="B2080" s="582">
        <v>2</v>
      </c>
      <c r="C2080" s="582">
        <v>3</v>
      </c>
      <c r="D2080" s="583">
        <v>4</v>
      </c>
      <c r="E2080" s="582">
        <v>5</v>
      </c>
      <c r="F2080" s="582">
        <v>6</v>
      </c>
      <c r="G2080"/>
      <c r="H2080"/>
      <c r="I2080"/>
      <c r="J2080"/>
      <c r="K2080"/>
      <c r="L2080"/>
      <c r="M2080"/>
      <c r="N2080"/>
      <c r="O2080"/>
      <c r="P2080"/>
      <c r="Q2080"/>
      <c r="R2080"/>
      <c r="S2080"/>
      <c r="T2080"/>
      <c r="U2080"/>
      <c r="V2080"/>
      <c r="W2080"/>
      <c r="X2080"/>
      <c r="Y2080"/>
      <c r="Z2080"/>
      <c r="AA2080"/>
      <c r="AB2080"/>
      <c r="AC2080"/>
      <c r="AD2080"/>
      <c r="AE2080"/>
      <c r="AF2080"/>
      <c r="AG2080"/>
      <c r="AH2080"/>
      <c r="AI2080"/>
      <c r="AJ2080"/>
      <c r="AK2080"/>
      <c r="AL2080"/>
      <c r="AM2080"/>
      <c r="AN2080"/>
      <c r="AO2080"/>
      <c r="AP2080"/>
      <c r="AQ2080"/>
      <c r="AR2080"/>
      <c r="AS2080"/>
      <c r="AT2080"/>
      <c r="AU2080"/>
      <c r="AV2080"/>
      <c r="AW2080"/>
      <c r="AX2080"/>
      <c r="AY2080"/>
      <c r="AZ2080"/>
      <c r="BA2080"/>
      <c r="BB2080"/>
      <c r="BC2080"/>
      <c r="BD2080"/>
      <c r="BE2080"/>
      <c r="BF2080"/>
      <c r="BG2080"/>
      <c r="BH2080"/>
      <c r="BI2080"/>
      <c r="BJ2080"/>
      <c r="BK2080"/>
      <c r="BL2080"/>
      <c r="BM2080"/>
      <c r="BN2080"/>
      <c r="BO2080"/>
      <c r="BP2080"/>
      <c r="BQ2080"/>
      <c r="BR2080"/>
      <c r="BS2080"/>
      <c r="BT2080"/>
      <c r="BU2080"/>
      <c r="BV2080"/>
      <c r="BW2080"/>
      <c r="BX2080"/>
      <c r="BY2080"/>
      <c r="BZ2080"/>
      <c r="CA2080"/>
      <c r="CB2080"/>
      <c r="CC2080"/>
      <c r="CD2080"/>
      <c r="CE2080"/>
      <c r="CF2080"/>
      <c r="CG2080"/>
      <c r="CH2080"/>
      <c r="CI2080"/>
      <c r="CJ2080"/>
      <c r="CK2080"/>
      <c r="CL2080"/>
      <c r="CM2080"/>
      <c r="CN2080"/>
      <c r="CO2080"/>
      <c r="CP2080"/>
      <c r="CQ2080"/>
      <c r="CR2080"/>
      <c r="CS2080"/>
      <c r="CT2080"/>
      <c r="CU2080"/>
      <c r="CV2080"/>
      <c r="CW2080"/>
      <c r="CX2080"/>
      <c r="CY2080"/>
      <c r="CZ2080"/>
      <c r="DA2080"/>
      <c r="DB2080"/>
      <c r="DC2080"/>
      <c r="DD2080"/>
      <c r="DE2080"/>
      <c r="DF2080"/>
      <c r="DG2080"/>
      <c r="DH2080"/>
      <c r="DI2080"/>
      <c r="DJ2080"/>
      <c r="DK2080"/>
      <c r="DL2080"/>
      <c r="DM2080"/>
      <c r="DN2080"/>
      <c r="DO2080"/>
      <c r="DP2080"/>
      <c r="DQ2080"/>
      <c r="DR2080"/>
      <c r="DS2080"/>
      <c r="DT2080"/>
      <c r="DU2080"/>
      <c r="DV2080"/>
      <c r="DW2080"/>
      <c r="DX2080"/>
      <c r="DY2080"/>
      <c r="DZ2080"/>
      <c r="EA2080"/>
      <c r="EB2080"/>
      <c r="EC2080"/>
      <c r="ED2080"/>
      <c r="EE2080"/>
      <c r="EF2080"/>
      <c r="EG2080"/>
      <c r="EH2080"/>
      <c r="EI2080"/>
      <c r="EJ2080"/>
      <c r="EK2080"/>
      <c r="EL2080"/>
      <c r="EM2080"/>
      <c r="EN2080"/>
      <c r="EO2080"/>
      <c r="EP2080"/>
      <c r="EQ2080"/>
      <c r="ER2080"/>
      <c r="ES2080"/>
      <c r="ET2080"/>
      <c r="EU2080"/>
      <c r="EV2080"/>
      <c r="EW2080"/>
      <c r="EX2080"/>
      <c r="EY2080"/>
      <c r="EZ2080"/>
      <c r="FA2080"/>
      <c r="FB2080"/>
      <c r="FC2080"/>
      <c r="FD2080"/>
      <c r="FE2080"/>
      <c r="FF2080"/>
      <c r="FG2080"/>
      <c r="FH2080"/>
      <c r="FI2080"/>
      <c r="FJ2080"/>
      <c r="FK2080"/>
      <c r="FL2080"/>
      <c r="FM2080"/>
      <c r="FN2080"/>
      <c r="FO2080"/>
      <c r="FP2080"/>
      <c r="FQ2080"/>
      <c r="FR2080"/>
      <c r="FS2080"/>
      <c r="FT2080"/>
      <c r="FU2080"/>
      <c r="FV2080"/>
      <c r="FW2080"/>
      <c r="FX2080"/>
      <c r="FY2080"/>
      <c r="FZ2080"/>
      <c r="GA2080"/>
      <c r="GB2080"/>
      <c r="GC2080"/>
      <c r="GD2080"/>
      <c r="GE2080"/>
      <c r="GF2080"/>
      <c r="GG2080"/>
      <c r="GH2080"/>
      <c r="GI2080"/>
      <c r="GJ2080"/>
      <c r="GK2080"/>
      <c r="GL2080"/>
      <c r="GM2080"/>
      <c r="GN2080"/>
      <c r="GO2080"/>
      <c r="GP2080"/>
      <c r="GQ2080"/>
      <c r="GR2080"/>
      <c r="GS2080"/>
      <c r="GT2080"/>
      <c r="GU2080"/>
      <c r="GV2080"/>
      <c r="GW2080"/>
      <c r="GX2080"/>
      <c r="GY2080"/>
      <c r="GZ2080"/>
      <c r="HA2080"/>
      <c r="HB2080"/>
      <c r="HC2080"/>
      <c r="HD2080"/>
      <c r="HE2080"/>
      <c r="HF2080"/>
      <c r="HG2080"/>
      <c r="HH2080"/>
      <c r="HI2080"/>
      <c r="HJ2080"/>
      <c r="HK2080"/>
      <c r="HL2080"/>
      <c r="HM2080"/>
      <c r="HN2080"/>
      <c r="HO2080"/>
      <c r="HP2080"/>
      <c r="HQ2080"/>
      <c r="HR2080"/>
      <c r="HS2080"/>
      <c r="HT2080"/>
      <c r="HU2080"/>
      <c r="HV2080"/>
      <c r="HW2080"/>
      <c r="HX2080"/>
      <c r="HY2080"/>
      <c r="HZ2080"/>
      <c r="IA2080"/>
      <c r="IB2080"/>
      <c r="IC2080"/>
      <c r="ID2080"/>
      <c r="IE2080"/>
      <c r="IF2080"/>
      <c r="IG2080"/>
      <c r="IH2080"/>
      <c r="II2080"/>
      <c r="IJ2080"/>
      <c r="IK2080"/>
      <c r="IL2080"/>
      <c r="IM2080"/>
      <c r="IN2080"/>
    </row>
    <row r="2081" spans="1:248">
      <c r="A2081" s="338"/>
      <c r="B2081" s="584"/>
      <c r="C2081" s="338"/>
      <c r="D2081" s="407"/>
      <c r="E2081" s="338"/>
      <c r="F2081" s="338"/>
      <c r="G2081"/>
      <c r="H2081"/>
      <c r="I2081"/>
      <c r="J2081"/>
      <c r="K2081"/>
      <c r="L2081"/>
      <c r="M2081"/>
      <c r="N2081"/>
      <c r="O2081"/>
      <c r="P2081"/>
      <c r="Q2081"/>
      <c r="R2081"/>
      <c r="S2081"/>
      <c r="T2081"/>
      <c r="U2081"/>
      <c r="V2081"/>
      <c r="W2081"/>
      <c r="X2081"/>
      <c r="Y2081"/>
      <c r="Z2081"/>
      <c r="AA2081"/>
      <c r="AB2081"/>
      <c r="AC2081"/>
      <c r="AD2081"/>
      <c r="AE2081"/>
      <c r="AF2081"/>
      <c r="AG2081"/>
      <c r="AH2081"/>
      <c r="AI2081"/>
      <c r="AJ2081"/>
      <c r="AK2081"/>
      <c r="AL2081"/>
      <c r="AM2081"/>
      <c r="AN2081"/>
      <c r="AO2081"/>
      <c r="AP2081"/>
      <c r="AQ2081"/>
      <c r="AR2081"/>
      <c r="AS2081"/>
      <c r="AT2081"/>
      <c r="AU2081"/>
      <c r="AV2081"/>
      <c r="AW2081"/>
      <c r="AX2081"/>
      <c r="AY2081"/>
      <c r="AZ2081"/>
      <c r="BA2081"/>
      <c r="BB2081"/>
      <c r="BC2081"/>
      <c r="BD2081"/>
      <c r="BE2081"/>
      <c r="BF2081"/>
      <c r="BG2081"/>
      <c r="BH2081"/>
      <c r="BI2081"/>
      <c r="BJ2081"/>
      <c r="BK2081"/>
      <c r="BL2081"/>
      <c r="BM2081"/>
      <c r="BN2081"/>
      <c r="BO2081"/>
      <c r="BP2081"/>
      <c r="BQ2081"/>
      <c r="BR2081"/>
      <c r="BS2081"/>
      <c r="BT2081"/>
      <c r="BU2081"/>
      <c r="BV2081"/>
      <c r="BW2081"/>
      <c r="BX2081"/>
      <c r="BY2081"/>
      <c r="BZ2081"/>
      <c r="CA2081"/>
      <c r="CB2081"/>
      <c r="CC2081"/>
      <c r="CD2081"/>
      <c r="CE2081"/>
      <c r="CF2081"/>
      <c r="CG2081"/>
      <c r="CH2081"/>
      <c r="CI2081"/>
      <c r="CJ2081"/>
      <c r="CK2081"/>
      <c r="CL2081"/>
      <c r="CM2081"/>
      <c r="CN2081"/>
      <c r="CO2081"/>
      <c r="CP2081"/>
      <c r="CQ2081"/>
      <c r="CR2081"/>
      <c r="CS2081"/>
      <c r="CT2081"/>
      <c r="CU2081"/>
      <c r="CV2081"/>
      <c r="CW2081"/>
      <c r="CX2081"/>
      <c r="CY2081"/>
      <c r="CZ2081"/>
      <c r="DA2081"/>
      <c r="DB2081"/>
      <c r="DC2081"/>
      <c r="DD2081"/>
      <c r="DE2081"/>
      <c r="DF2081"/>
      <c r="DG2081"/>
      <c r="DH2081"/>
      <c r="DI2081"/>
      <c r="DJ2081"/>
      <c r="DK2081"/>
      <c r="DL2081"/>
      <c r="DM2081"/>
      <c r="DN2081"/>
      <c r="DO2081"/>
      <c r="DP2081"/>
      <c r="DQ2081"/>
      <c r="DR2081"/>
      <c r="DS2081"/>
      <c r="DT2081"/>
      <c r="DU2081"/>
      <c r="DV2081"/>
      <c r="DW2081"/>
      <c r="DX2081"/>
      <c r="DY2081"/>
      <c r="DZ2081"/>
      <c r="EA2081"/>
      <c r="EB2081"/>
      <c r="EC2081"/>
      <c r="ED2081"/>
      <c r="EE2081"/>
      <c r="EF2081"/>
      <c r="EG2081"/>
      <c r="EH2081"/>
      <c r="EI2081"/>
      <c r="EJ2081"/>
      <c r="EK2081"/>
      <c r="EL2081"/>
      <c r="EM2081"/>
      <c r="EN2081"/>
      <c r="EO2081"/>
      <c r="EP2081"/>
      <c r="EQ2081"/>
      <c r="ER2081"/>
      <c r="ES2081"/>
      <c r="ET2081"/>
      <c r="EU2081"/>
      <c r="EV2081"/>
      <c r="EW2081"/>
      <c r="EX2081"/>
      <c r="EY2081"/>
      <c r="EZ2081"/>
      <c r="FA2081"/>
      <c r="FB2081"/>
      <c r="FC2081"/>
      <c r="FD2081"/>
      <c r="FE2081"/>
      <c r="FF2081"/>
      <c r="FG2081"/>
      <c r="FH2081"/>
      <c r="FI2081"/>
      <c r="FJ2081"/>
      <c r="FK2081"/>
      <c r="FL2081"/>
      <c r="FM2081"/>
      <c r="FN2081"/>
      <c r="FO2081"/>
      <c r="FP2081"/>
      <c r="FQ2081"/>
      <c r="FR2081"/>
      <c r="FS2081"/>
      <c r="FT2081"/>
      <c r="FU2081"/>
      <c r="FV2081"/>
      <c r="FW2081"/>
      <c r="FX2081"/>
      <c r="FY2081"/>
      <c r="FZ2081"/>
      <c r="GA2081"/>
      <c r="GB2081"/>
      <c r="GC2081"/>
      <c r="GD2081"/>
      <c r="GE2081"/>
      <c r="GF2081"/>
      <c r="GG2081"/>
      <c r="GH2081"/>
      <c r="GI2081"/>
      <c r="GJ2081"/>
      <c r="GK2081"/>
      <c r="GL2081"/>
      <c r="GM2081"/>
      <c r="GN2081"/>
      <c r="GO2081"/>
      <c r="GP2081"/>
      <c r="GQ2081"/>
      <c r="GR2081"/>
      <c r="GS2081"/>
      <c r="GT2081"/>
      <c r="GU2081"/>
      <c r="GV2081"/>
      <c r="GW2081"/>
      <c r="GX2081"/>
      <c r="GY2081"/>
      <c r="GZ2081"/>
      <c r="HA2081"/>
      <c r="HB2081"/>
      <c r="HC2081"/>
      <c r="HD2081"/>
      <c r="HE2081"/>
      <c r="HF2081"/>
      <c r="HG2081"/>
      <c r="HH2081"/>
      <c r="HI2081"/>
      <c r="HJ2081"/>
      <c r="HK2081"/>
      <c r="HL2081"/>
      <c r="HM2081"/>
      <c r="HN2081"/>
      <c r="HO2081"/>
      <c r="HP2081"/>
      <c r="HQ2081"/>
      <c r="HR2081"/>
      <c r="HS2081"/>
      <c r="HT2081"/>
      <c r="HU2081"/>
      <c r="HV2081"/>
      <c r="HW2081"/>
      <c r="HX2081"/>
      <c r="HY2081"/>
      <c r="HZ2081"/>
      <c r="IA2081"/>
      <c r="IB2081"/>
      <c r="IC2081"/>
      <c r="ID2081"/>
      <c r="IE2081"/>
      <c r="IF2081"/>
      <c r="IG2081"/>
      <c r="IH2081"/>
      <c r="II2081"/>
      <c r="IJ2081"/>
      <c r="IK2081"/>
      <c r="IL2081"/>
      <c r="IM2081"/>
      <c r="IN2081"/>
    </row>
    <row r="2082" spans="1:248">
      <c r="A2082" s="338"/>
      <c r="B2082" s="584" t="s">
        <v>127</v>
      </c>
      <c r="C2082" s="338"/>
      <c r="D2082" s="407"/>
      <c r="E2082" s="585">
        <f>E2084+E2085</f>
        <v>1538755000</v>
      </c>
      <c r="F2082" s="338"/>
      <c r="G2082"/>
      <c r="H2082"/>
      <c r="I2082"/>
      <c r="J2082"/>
      <c r="K2082"/>
      <c r="L2082"/>
      <c r="M2082"/>
      <c r="N2082"/>
      <c r="O2082"/>
      <c r="P2082"/>
      <c r="Q2082"/>
      <c r="R2082"/>
      <c r="S2082"/>
      <c r="T2082"/>
      <c r="U2082"/>
      <c r="V2082"/>
      <c r="W2082"/>
      <c r="X2082"/>
      <c r="Y2082"/>
      <c r="Z2082"/>
      <c r="AA2082"/>
      <c r="AB2082"/>
      <c r="AC2082"/>
      <c r="AD2082"/>
      <c r="AE2082"/>
      <c r="AF2082"/>
      <c r="AG2082"/>
      <c r="AH2082"/>
      <c r="AI2082"/>
      <c r="AJ2082"/>
      <c r="AK2082"/>
      <c r="AL2082"/>
      <c r="AM2082"/>
      <c r="AN2082"/>
      <c r="AO2082"/>
      <c r="AP2082"/>
      <c r="AQ2082"/>
      <c r="AR2082"/>
      <c r="AS2082"/>
      <c r="AT2082"/>
      <c r="AU2082"/>
      <c r="AV2082"/>
      <c r="AW2082"/>
      <c r="AX2082"/>
      <c r="AY2082"/>
      <c r="AZ2082"/>
      <c r="BA2082"/>
      <c r="BB2082"/>
      <c r="BC2082"/>
      <c r="BD2082"/>
      <c r="BE2082"/>
      <c r="BF2082"/>
      <c r="BG2082"/>
      <c r="BH2082"/>
      <c r="BI2082"/>
      <c r="BJ2082"/>
      <c r="BK2082"/>
      <c r="BL2082"/>
      <c r="BM2082"/>
      <c r="BN2082"/>
      <c r="BO2082"/>
      <c r="BP2082"/>
      <c r="BQ2082"/>
      <c r="BR2082"/>
      <c r="BS2082"/>
      <c r="BT2082"/>
      <c r="BU2082"/>
      <c r="BV2082"/>
      <c r="BW2082"/>
      <c r="BX2082"/>
      <c r="BY2082"/>
      <c r="BZ2082"/>
      <c r="CA2082"/>
      <c r="CB2082"/>
      <c r="CC2082"/>
      <c r="CD2082"/>
      <c r="CE2082"/>
      <c r="CF2082"/>
      <c r="CG2082"/>
      <c r="CH2082"/>
      <c r="CI2082"/>
      <c r="CJ2082"/>
      <c r="CK2082"/>
      <c r="CL2082"/>
      <c r="CM2082"/>
      <c r="CN2082"/>
      <c r="CO2082"/>
      <c r="CP2082"/>
      <c r="CQ2082"/>
      <c r="CR2082"/>
      <c r="CS2082"/>
      <c r="CT2082"/>
      <c r="CU2082"/>
      <c r="CV2082"/>
      <c r="CW2082"/>
      <c r="CX2082"/>
      <c r="CY2082"/>
      <c r="CZ2082"/>
      <c r="DA2082"/>
      <c r="DB2082"/>
      <c r="DC2082"/>
      <c r="DD2082"/>
      <c r="DE2082"/>
      <c r="DF2082"/>
      <c r="DG2082"/>
      <c r="DH2082"/>
      <c r="DI2082"/>
      <c r="DJ2082"/>
      <c r="DK2082"/>
      <c r="DL2082"/>
      <c r="DM2082"/>
      <c r="DN2082"/>
      <c r="DO2082"/>
      <c r="DP2082"/>
      <c r="DQ2082"/>
      <c r="DR2082"/>
      <c r="DS2082"/>
      <c r="DT2082"/>
      <c r="DU2082"/>
      <c r="DV2082"/>
      <c r="DW2082"/>
      <c r="DX2082"/>
      <c r="DY2082"/>
      <c r="DZ2082"/>
      <c r="EA2082"/>
      <c r="EB2082"/>
      <c r="EC2082"/>
      <c r="ED2082"/>
      <c r="EE2082"/>
      <c r="EF2082"/>
      <c r="EG2082"/>
      <c r="EH2082"/>
      <c r="EI2082"/>
      <c r="EJ2082"/>
      <c r="EK2082"/>
      <c r="EL2082"/>
      <c r="EM2082"/>
      <c r="EN2082"/>
      <c r="EO2082"/>
      <c r="EP2082"/>
      <c r="EQ2082"/>
      <c r="ER2082"/>
      <c r="ES2082"/>
      <c r="ET2082"/>
      <c r="EU2082"/>
      <c r="EV2082"/>
      <c r="EW2082"/>
      <c r="EX2082"/>
      <c r="EY2082"/>
      <c r="EZ2082"/>
      <c r="FA2082"/>
      <c r="FB2082"/>
      <c r="FC2082"/>
      <c r="FD2082"/>
      <c r="FE2082"/>
      <c r="FF2082"/>
      <c r="FG2082"/>
      <c r="FH2082"/>
      <c r="FI2082"/>
      <c r="FJ2082"/>
      <c r="FK2082"/>
      <c r="FL2082"/>
      <c r="FM2082"/>
      <c r="FN2082"/>
      <c r="FO2082"/>
      <c r="FP2082"/>
      <c r="FQ2082"/>
      <c r="FR2082"/>
      <c r="FS2082"/>
      <c r="FT2082"/>
      <c r="FU2082"/>
      <c r="FV2082"/>
      <c r="FW2082"/>
      <c r="FX2082"/>
      <c r="FY2082"/>
      <c r="FZ2082"/>
      <c r="GA2082"/>
      <c r="GB2082"/>
      <c r="GC2082"/>
      <c r="GD2082"/>
      <c r="GE2082"/>
      <c r="GF2082"/>
      <c r="GG2082"/>
      <c r="GH2082"/>
      <c r="GI2082"/>
      <c r="GJ2082"/>
      <c r="GK2082"/>
      <c r="GL2082"/>
      <c r="GM2082"/>
      <c r="GN2082"/>
      <c r="GO2082"/>
      <c r="GP2082"/>
      <c r="GQ2082"/>
      <c r="GR2082"/>
      <c r="GS2082"/>
      <c r="GT2082"/>
      <c r="GU2082"/>
      <c r="GV2082"/>
      <c r="GW2082"/>
      <c r="GX2082"/>
      <c r="GY2082"/>
      <c r="GZ2082"/>
      <c r="HA2082"/>
      <c r="HB2082"/>
      <c r="HC2082"/>
      <c r="HD2082"/>
      <c r="HE2082"/>
      <c r="HF2082"/>
      <c r="HG2082"/>
      <c r="HH2082"/>
      <c r="HI2082"/>
      <c r="HJ2082"/>
      <c r="HK2082"/>
      <c r="HL2082"/>
      <c r="HM2082"/>
      <c r="HN2082"/>
      <c r="HO2082"/>
      <c r="HP2082"/>
      <c r="HQ2082"/>
      <c r="HR2082"/>
      <c r="HS2082"/>
      <c r="HT2082"/>
      <c r="HU2082"/>
      <c r="HV2082"/>
      <c r="HW2082"/>
      <c r="HX2082"/>
      <c r="HY2082"/>
      <c r="HZ2082"/>
      <c r="IA2082"/>
      <c r="IB2082"/>
      <c r="IC2082"/>
      <c r="ID2082"/>
      <c r="IE2082"/>
      <c r="IF2082"/>
      <c r="IG2082"/>
      <c r="IH2082"/>
      <c r="II2082"/>
      <c r="IJ2082"/>
      <c r="IK2082"/>
      <c r="IL2082"/>
      <c r="IM2082"/>
      <c r="IN2082"/>
    </row>
    <row r="2083" spans="1:248">
      <c r="A2083" s="338"/>
      <c r="B2083" s="338"/>
      <c r="C2083" s="338"/>
      <c r="D2083" s="407"/>
      <c r="E2083" s="302"/>
      <c r="F2083" s="338"/>
      <c r="G2083"/>
      <c r="H2083"/>
      <c r="I2083"/>
      <c r="J2083"/>
      <c r="K2083"/>
      <c r="L2083"/>
      <c r="M2083"/>
      <c r="N2083"/>
      <c r="O2083"/>
      <c r="P2083"/>
      <c r="Q2083"/>
      <c r="R2083"/>
      <c r="S2083"/>
      <c r="T2083"/>
      <c r="U2083"/>
      <c r="V2083"/>
      <c r="W2083"/>
      <c r="X2083"/>
      <c r="Y2083"/>
      <c r="Z2083"/>
      <c r="AA2083"/>
      <c r="AB2083"/>
      <c r="AC2083"/>
      <c r="AD2083"/>
      <c r="AE2083"/>
      <c r="AF2083"/>
      <c r="AG2083"/>
      <c r="AH2083"/>
      <c r="AI2083"/>
      <c r="AJ2083"/>
      <c r="AK2083"/>
      <c r="AL2083"/>
      <c r="AM2083"/>
      <c r="AN2083"/>
      <c r="AO2083"/>
      <c r="AP2083"/>
      <c r="AQ2083"/>
      <c r="AR2083"/>
      <c r="AS2083"/>
      <c r="AT2083"/>
      <c r="AU2083"/>
      <c r="AV2083"/>
      <c r="AW2083"/>
      <c r="AX2083"/>
      <c r="AY2083"/>
      <c r="AZ2083"/>
      <c r="BA2083"/>
      <c r="BB2083"/>
      <c r="BC2083"/>
      <c r="BD2083"/>
      <c r="BE2083"/>
      <c r="BF2083"/>
      <c r="BG2083"/>
      <c r="BH2083"/>
      <c r="BI2083"/>
      <c r="BJ2083"/>
      <c r="BK2083"/>
      <c r="BL2083"/>
      <c r="BM2083"/>
      <c r="BN2083"/>
      <c r="BO2083"/>
      <c r="BP2083"/>
      <c r="BQ2083"/>
      <c r="BR2083"/>
      <c r="BS2083"/>
      <c r="BT2083"/>
      <c r="BU2083"/>
      <c r="BV2083"/>
      <c r="BW2083"/>
      <c r="BX2083"/>
      <c r="BY2083"/>
      <c r="BZ2083"/>
      <c r="CA2083"/>
      <c r="CB2083"/>
      <c r="CC2083"/>
      <c r="CD2083"/>
      <c r="CE2083"/>
      <c r="CF2083"/>
      <c r="CG2083"/>
      <c r="CH2083"/>
      <c r="CI2083"/>
      <c r="CJ2083"/>
      <c r="CK2083"/>
      <c r="CL2083"/>
      <c r="CM2083"/>
      <c r="CN2083"/>
      <c r="CO2083"/>
      <c r="CP2083"/>
      <c r="CQ2083"/>
      <c r="CR2083"/>
      <c r="CS2083"/>
      <c r="CT2083"/>
      <c r="CU2083"/>
      <c r="CV2083"/>
      <c r="CW2083"/>
      <c r="CX2083"/>
      <c r="CY2083"/>
      <c r="CZ2083"/>
      <c r="DA2083"/>
      <c r="DB2083"/>
      <c r="DC2083"/>
      <c r="DD2083"/>
      <c r="DE2083"/>
      <c r="DF2083"/>
      <c r="DG2083"/>
      <c r="DH2083"/>
      <c r="DI2083"/>
      <c r="DJ2083"/>
      <c r="DK2083"/>
      <c r="DL2083"/>
      <c r="DM2083"/>
      <c r="DN2083"/>
      <c r="DO2083"/>
      <c r="DP2083"/>
      <c r="DQ2083"/>
      <c r="DR2083"/>
      <c r="DS2083"/>
      <c r="DT2083"/>
      <c r="DU2083"/>
      <c r="DV2083"/>
      <c r="DW2083"/>
      <c r="DX2083"/>
      <c r="DY2083"/>
      <c r="DZ2083"/>
      <c r="EA2083"/>
      <c r="EB2083"/>
      <c r="EC2083"/>
      <c r="ED2083"/>
      <c r="EE2083"/>
      <c r="EF2083"/>
      <c r="EG2083"/>
      <c r="EH2083"/>
      <c r="EI2083"/>
      <c r="EJ2083"/>
      <c r="EK2083"/>
      <c r="EL2083"/>
      <c r="EM2083"/>
      <c r="EN2083"/>
      <c r="EO2083"/>
      <c r="EP2083"/>
      <c r="EQ2083"/>
      <c r="ER2083"/>
      <c r="ES2083"/>
      <c r="ET2083"/>
      <c r="EU2083"/>
      <c r="EV2083"/>
      <c r="EW2083"/>
      <c r="EX2083"/>
      <c r="EY2083"/>
      <c r="EZ2083"/>
      <c r="FA2083"/>
      <c r="FB2083"/>
      <c r="FC2083"/>
      <c r="FD2083"/>
      <c r="FE2083"/>
      <c r="FF2083"/>
      <c r="FG2083"/>
      <c r="FH2083"/>
      <c r="FI2083"/>
      <c r="FJ2083"/>
      <c r="FK2083"/>
      <c r="FL2083"/>
      <c r="FM2083"/>
      <c r="FN2083"/>
      <c r="FO2083"/>
      <c r="FP2083"/>
      <c r="FQ2083"/>
      <c r="FR2083"/>
      <c r="FS2083"/>
      <c r="FT2083"/>
      <c r="FU2083"/>
      <c r="FV2083"/>
      <c r="FW2083"/>
      <c r="FX2083"/>
      <c r="FY2083"/>
      <c r="FZ2083"/>
      <c r="GA2083"/>
      <c r="GB2083"/>
      <c r="GC2083"/>
      <c r="GD2083"/>
      <c r="GE2083"/>
      <c r="GF2083"/>
      <c r="GG2083"/>
      <c r="GH2083"/>
      <c r="GI2083"/>
      <c r="GJ2083"/>
      <c r="GK2083"/>
      <c r="GL2083"/>
      <c r="GM2083"/>
      <c r="GN2083"/>
      <c r="GO2083"/>
      <c r="GP2083"/>
      <c r="GQ2083"/>
      <c r="GR2083"/>
      <c r="GS2083"/>
      <c r="GT2083"/>
      <c r="GU2083"/>
      <c r="GV2083"/>
      <c r="GW2083"/>
      <c r="GX2083"/>
      <c r="GY2083"/>
      <c r="GZ2083"/>
      <c r="HA2083"/>
      <c r="HB2083"/>
      <c r="HC2083"/>
      <c r="HD2083"/>
      <c r="HE2083"/>
      <c r="HF2083"/>
      <c r="HG2083"/>
      <c r="HH2083"/>
      <c r="HI2083"/>
      <c r="HJ2083"/>
      <c r="HK2083"/>
      <c r="HL2083"/>
      <c r="HM2083"/>
      <c r="HN2083"/>
      <c r="HO2083"/>
      <c r="HP2083"/>
      <c r="HQ2083"/>
      <c r="HR2083"/>
      <c r="HS2083"/>
      <c r="HT2083"/>
      <c r="HU2083"/>
      <c r="HV2083"/>
      <c r="HW2083"/>
      <c r="HX2083"/>
      <c r="HY2083"/>
      <c r="HZ2083"/>
      <c r="IA2083"/>
      <c r="IB2083"/>
      <c r="IC2083"/>
      <c r="ID2083"/>
      <c r="IE2083"/>
      <c r="IF2083"/>
      <c r="IG2083"/>
      <c r="IH2083"/>
      <c r="II2083"/>
      <c r="IJ2083"/>
      <c r="IK2083"/>
      <c r="IL2083"/>
      <c r="IM2083"/>
      <c r="IN2083"/>
    </row>
    <row r="2084" spans="1:248">
      <c r="A2084" s="338"/>
      <c r="B2084" s="338" t="s">
        <v>128</v>
      </c>
      <c r="C2084" s="338"/>
      <c r="D2084" s="407" t="s">
        <v>2643</v>
      </c>
      <c r="E2084" s="302">
        <f>1316443000+5970000</f>
        <v>1322413000</v>
      </c>
      <c r="F2084" s="338"/>
      <c r="G2084"/>
      <c r="H2084"/>
      <c r="I2084"/>
      <c r="J2084"/>
      <c r="K2084"/>
      <c r="L2084"/>
      <c r="M2084"/>
      <c r="N2084"/>
      <c r="O2084"/>
      <c r="P2084"/>
      <c r="Q2084"/>
      <c r="R2084"/>
      <c r="S2084"/>
      <c r="T2084"/>
      <c r="U2084"/>
      <c r="V2084"/>
      <c r="W2084"/>
      <c r="X2084"/>
      <c r="Y2084"/>
      <c r="Z2084"/>
      <c r="AA2084"/>
      <c r="AB2084"/>
      <c r="AC2084"/>
      <c r="AD2084"/>
      <c r="AE2084"/>
      <c r="AF2084"/>
      <c r="AG2084"/>
      <c r="AH2084"/>
      <c r="AI2084"/>
      <c r="AJ2084"/>
      <c r="AK2084"/>
      <c r="AL2084"/>
      <c r="AM2084"/>
      <c r="AN2084"/>
      <c r="AO2084"/>
      <c r="AP2084"/>
      <c r="AQ2084"/>
      <c r="AR2084"/>
      <c r="AS2084"/>
      <c r="AT2084"/>
      <c r="AU2084"/>
      <c r="AV2084"/>
      <c r="AW2084"/>
      <c r="AX2084"/>
      <c r="AY2084"/>
      <c r="AZ2084"/>
      <c r="BA2084"/>
      <c r="BB2084"/>
      <c r="BC2084"/>
      <c r="BD2084"/>
      <c r="BE2084"/>
      <c r="BF2084"/>
      <c r="BG2084"/>
      <c r="BH2084"/>
      <c r="BI2084"/>
      <c r="BJ2084"/>
      <c r="BK2084"/>
      <c r="BL2084"/>
      <c r="BM2084"/>
      <c r="BN2084"/>
      <c r="BO2084"/>
      <c r="BP2084"/>
      <c r="BQ2084"/>
      <c r="BR2084"/>
      <c r="BS2084"/>
      <c r="BT2084"/>
      <c r="BU2084"/>
      <c r="BV2084"/>
      <c r="BW2084"/>
      <c r="BX2084"/>
      <c r="BY2084"/>
      <c r="BZ2084"/>
      <c r="CA2084"/>
      <c r="CB2084"/>
      <c r="CC2084"/>
      <c r="CD2084"/>
      <c r="CE2084"/>
      <c r="CF2084"/>
      <c r="CG2084"/>
      <c r="CH2084"/>
      <c r="CI2084"/>
      <c r="CJ2084"/>
      <c r="CK2084"/>
      <c r="CL2084"/>
      <c r="CM2084"/>
      <c r="CN2084"/>
      <c r="CO2084"/>
      <c r="CP2084"/>
      <c r="CQ2084"/>
      <c r="CR2084"/>
      <c r="CS2084"/>
      <c r="CT2084"/>
      <c r="CU2084"/>
      <c r="CV2084"/>
      <c r="CW2084"/>
      <c r="CX2084"/>
      <c r="CY2084"/>
      <c r="CZ2084"/>
      <c r="DA2084"/>
      <c r="DB2084"/>
      <c r="DC2084"/>
      <c r="DD2084"/>
      <c r="DE2084"/>
      <c r="DF2084"/>
      <c r="DG2084"/>
      <c r="DH2084"/>
      <c r="DI2084"/>
      <c r="DJ2084"/>
      <c r="DK2084"/>
      <c r="DL2084"/>
      <c r="DM2084"/>
      <c r="DN2084"/>
      <c r="DO2084"/>
      <c r="DP2084"/>
      <c r="DQ2084"/>
      <c r="DR2084"/>
      <c r="DS2084"/>
      <c r="DT2084"/>
      <c r="DU2084"/>
      <c r="DV2084"/>
      <c r="DW2084"/>
      <c r="DX2084"/>
      <c r="DY2084"/>
      <c r="DZ2084"/>
      <c r="EA2084"/>
      <c r="EB2084"/>
      <c r="EC2084"/>
      <c r="ED2084"/>
      <c r="EE2084"/>
      <c r="EF2084"/>
      <c r="EG2084"/>
      <c r="EH2084"/>
      <c r="EI2084"/>
      <c r="EJ2084"/>
      <c r="EK2084"/>
      <c r="EL2084"/>
      <c r="EM2084"/>
      <c r="EN2084"/>
      <c r="EO2084"/>
      <c r="EP2084"/>
      <c r="EQ2084"/>
      <c r="ER2084"/>
      <c r="ES2084"/>
      <c r="ET2084"/>
      <c r="EU2084"/>
      <c r="EV2084"/>
      <c r="EW2084"/>
      <c r="EX2084"/>
      <c r="EY2084"/>
      <c r="EZ2084"/>
      <c r="FA2084"/>
      <c r="FB2084"/>
      <c r="FC2084"/>
      <c r="FD2084"/>
      <c r="FE2084"/>
      <c r="FF2084"/>
      <c r="FG2084"/>
      <c r="FH2084"/>
      <c r="FI2084"/>
      <c r="FJ2084"/>
      <c r="FK2084"/>
      <c r="FL2084"/>
      <c r="FM2084"/>
      <c r="FN2084"/>
      <c r="FO2084"/>
      <c r="FP2084"/>
      <c r="FQ2084"/>
      <c r="FR2084"/>
      <c r="FS2084"/>
      <c r="FT2084"/>
      <c r="FU2084"/>
      <c r="FV2084"/>
      <c r="FW2084"/>
      <c r="FX2084"/>
      <c r="FY2084"/>
      <c r="FZ2084"/>
      <c r="GA2084"/>
      <c r="GB2084"/>
      <c r="GC2084"/>
      <c r="GD2084"/>
      <c r="GE2084"/>
      <c r="GF2084"/>
      <c r="GG2084"/>
      <c r="GH2084"/>
      <c r="GI2084"/>
      <c r="GJ2084"/>
      <c r="GK2084"/>
      <c r="GL2084"/>
      <c r="GM2084"/>
      <c r="GN2084"/>
      <c r="GO2084"/>
      <c r="GP2084"/>
      <c r="GQ2084"/>
      <c r="GR2084"/>
      <c r="GS2084"/>
      <c r="GT2084"/>
      <c r="GU2084"/>
      <c r="GV2084"/>
      <c r="GW2084"/>
      <c r="GX2084"/>
      <c r="GY2084"/>
      <c r="GZ2084"/>
      <c r="HA2084"/>
      <c r="HB2084"/>
      <c r="HC2084"/>
      <c r="HD2084"/>
      <c r="HE2084"/>
      <c r="HF2084"/>
      <c r="HG2084"/>
      <c r="HH2084"/>
      <c r="HI2084"/>
      <c r="HJ2084"/>
      <c r="HK2084"/>
      <c r="HL2084"/>
      <c r="HM2084"/>
      <c r="HN2084"/>
      <c r="HO2084"/>
      <c r="HP2084"/>
      <c r="HQ2084"/>
      <c r="HR2084"/>
      <c r="HS2084"/>
      <c r="HT2084"/>
      <c r="HU2084"/>
      <c r="HV2084"/>
      <c r="HW2084"/>
      <c r="HX2084"/>
      <c r="HY2084"/>
      <c r="HZ2084"/>
      <c r="IA2084"/>
      <c r="IB2084"/>
      <c r="IC2084"/>
      <c r="ID2084"/>
      <c r="IE2084"/>
      <c r="IF2084"/>
      <c r="IG2084"/>
      <c r="IH2084"/>
      <c r="II2084"/>
      <c r="IJ2084"/>
      <c r="IK2084"/>
      <c r="IL2084"/>
      <c r="IM2084"/>
      <c r="IN2084"/>
    </row>
    <row r="2085" spans="1:248">
      <c r="A2085" s="338"/>
      <c r="B2085" s="323" t="s">
        <v>2572</v>
      </c>
      <c r="C2085" s="338"/>
      <c r="D2085" s="407" t="s">
        <v>2643</v>
      </c>
      <c r="E2085" s="302">
        <v>216342000</v>
      </c>
      <c r="F2085" s="338"/>
      <c r="G2085"/>
      <c r="H2085"/>
      <c r="I2085"/>
      <c r="J2085"/>
      <c r="K2085"/>
      <c r="L2085"/>
      <c r="M2085"/>
      <c r="N2085"/>
      <c r="O2085"/>
      <c r="P2085"/>
      <c r="Q2085"/>
      <c r="R2085"/>
      <c r="S2085"/>
      <c r="T2085"/>
      <c r="U2085"/>
      <c r="V2085"/>
      <c r="W2085"/>
      <c r="X2085"/>
      <c r="Y2085"/>
      <c r="Z2085"/>
      <c r="AA2085"/>
      <c r="AB2085"/>
      <c r="AC2085"/>
      <c r="AD2085"/>
      <c r="AE2085"/>
      <c r="AF2085"/>
      <c r="AG2085"/>
      <c r="AH2085"/>
      <c r="AI2085"/>
      <c r="AJ2085"/>
      <c r="AK2085"/>
      <c r="AL2085"/>
      <c r="AM2085"/>
      <c r="AN2085"/>
      <c r="AO2085"/>
      <c r="AP2085"/>
      <c r="AQ2085"/>
      <c r="AR2085"/>
      <c r="AS2085"/>
      <c r="AT2085"/>
      <c r="AU2085"/>
      <c r="AV2085"/>
      <c r="AW2085"/>
      <c r="AX2085"/>
      <c r="AY2085"/>
      <c r="AZ2085"/>
      <c r="BA2085"/>
      <c r="BB2085"/>
      <c r="BC2085"/>
      <c r="BD2085"/>
      <c r="BE2085"/>
      <c r="BF2085"/>
      <c r="BG2085"/>
      <c r="BH2085"/>
      <c r="BI2085"/>
      <c r="BJ2085"/>
      <c r="BK2085"/>
      <c r="BL2085"/>
      <c r="BM2085"/>
      <c r="BN2085"/>
      <c r="BO2085"/>
      <c r="BP2085"/>
      <c r="BQ2085"/>
      <c r="BR2085"/>
      <c r="BS2085"/>
      <c r="BT2085"/>
      <c r="BU2085"/>
      <c r="BV2085"/>
      <c r="BW2085"/>
      <c r="BX2085"/>
      <c r="BY2085"/>
      <c r="BZ2085"/>
      <c r="CA2085"/>
      <c r="CB2085"/>
      <c r="CC2085"/>
      <c r="CD2085"/>
      <c r="CE2085"/>
      <c r="CF2085"/>
      <c r="CG2085"/>
      <c r="CH2085"/>
      <c r="CI2085"/>
      <c r="CJ2085"/>
      <c r="CK2085"/>
      <c r="CL2085"/>
      <c r="CM2085"/>
      <c r="CN2085"/>
      <c r="CO2085"/>
      <c r="CP2085"/>
      <c r="CQ2085"/>
      <c r="CR2085"/>
      <c r="CS2085"/>
      <c r="CT2085"/>
      <c r="CU2085"/>
      <c r="CV2085"/>
      <c r="CW2085"/>
      <c r="CX2085"/>
      <c r="CY2085"/>
      <c r="CZ2085"/>
      <c r="DA2085"/>
      <c r="DB2085"/>
      <c r="DC2085"/>
      <c r="DD2085"/>
      <c r="DE2085"/>
      <c r="DF2085"/>
      <c r="DG2085"/>
      <c r="DH2085"/>
      <c r="DI2085"/>
      <c r="DJ2085"/>
      <c r="DK2085"/>
      <c r="DL2085"/>
      <c r="DM2085"/>
      <c r="DN2085"/>
      <c r="DO2085"/>
      <c r="DP2085"/>
      <c r="DQ2085"/>
      <c r="DR2085"/>
      <c r="DS2085"/>
      <c r="DT2085"/>
      <c r="DU2085"/>
      <c r="DV2085"/>
      <c r="DW2085"/>
      <c r="DX2085"/>
      <c r="DY2085"/>
      <c r="DZ2085"/>
      <c r="EA2085"/>
      <c r="EB2085"/>
      <c r="EC2085"/>
      <c r="ED2085"/>
      <c r="EE2085"/>
      <c r="EF2085"/>
      <c r="EG2085"/>
      <c r="EH2085"/>
      <c r="EI2085"/>
      <c r="EJ2085"/>
      <c r="EK2085"/>
      <c r="EL2085"/>
      <c r="EM2085"/>
      <c r="EN2085"/>
      <c r="EO2085"/>
      <c r="EP2085"/>
      <c r="EQ2085"/>
      <c r="ER2085"/>
      <c r="ES2085"/>
      <c r="ET2085"/>
      <c r="EU2085"/>
      <c r="EV2085"/>
      <c r="EW2085"/>
      <c r="EX2085"/>
      <c r="EY2085"/>
      <c r="EZ2085"/>
      <c r="FA2085"/>
      <c r="FB2085"/>
      <c r="FC2085"/>
      <c r="FD2085"/>
      <c r="FE2085"/>
      <c r="FF2085"/>
      <c r="FG2085"/>
      <c r="FH2085"/>
      <c r="FI2085"/>
      <c r="FJ2085"/>
      <c r="FK2085"/>
      <c r="FL2085"/>
      <c r="FM2085"/>
      <c r="FN2085"/>
      <c r="FO2085"/>
      <c r="FP2085"/>
      <c r="FQ2085"/>
      <c r="FR2085"/>
      <c r="FS2085"/>
      <c r="FT2085"/>
      <c r="FU2085"/>
      <c r="FV2085"/>
      <c r="FW2085"/>
      <c r="FX2085"/>
      <c r="FY2085"/>
      <c r="FZ2085"/>
      <c r="GA2085"/>
      <c r="GB2085"/>
      <c r="GC2085"/>
      <c r="GD2085"/>
      <c r="GE2085"/>
      <c r="GF2085"/>
      <c r="GG2085"/>
      <c r="GH2085"/>
      <c r="GI2085"/>
      <c r="GJ2085"/>
      <c r="GK2085"/>
      <c r="GL2085"/>
      <c r="GM2085"/>
      <c r="GN2085"/>
      <c r="GO2085"/>
      <c r="GP2085"/>
      <c r="GQ2085"/>
      <c r="GR2085"/>
      <c r="GS2085"/>
      <c r="GT2085"/>
      <c r="GU2085"/>
      <c r="GV2085"/>
      <c r="GW2085"/>
      <c r="GX2085"/>
      <c r="GY2085"/>
      <c r="GZ2085"/>
      <c r="HA2085"/>
      <c r="HB2085"/>
      <c r="HC2085"/>
      <c r="HD2085"/>
      <c r="HE2085"/>
      <c r="HF2085"/>
      <c r="HG2085"/>
      <c r="HH2085"/>
      <c r="HI2085"/>
      <c r="HJ2085"/>
      <c r="HK2085"/>
      <c r="HL2085"/>
      <c r="HM2085"/>
      <c r="HN2085"/>
      <c r="HO2085"/>
      <c r="HP2085"/>
      <c r="HQ2085"/>
      <c r="HR2085"/>
      <c r="HS2085"/>
      <c r="HT2085"/>
      <c r="HU2085"/>
      <c r="HV2085"/>
      <c r="HW2085"/>
      <c r="HX2085"/>
      <c r="HY2085"/>
      <c r="HZ2085"/>
      <c r="IA2085"/>
      <c r="IB2085"/>
      <c r="IC2085"/>
      <c r="ID2085"/>
      <c r="IE2085"/>
      <c r="IF2085"/>
      <c r="IG2085"/>
      <c r="IH2085"/>
      <c r="II2085"/>
      <c r="IJ2085"/>
      <c r="IK2085"/>
      <c r="IL2085"/>
      <c r="IM2085"/>
      <c r="IN2085"/>
    </row>
    <row r="2086" spans="1:248">
      <c r="A2086" s="338"/>
      <c r="B2086" s="338"/>
      <c r="C2086" s="338"/>
      <c r="D2086" s="407"/>
      <c r="E2086" s="338"/>
      <c r="F2086" s="338"/>
      <c r="G2086"/>
      <c r="H2086"/>
      <c r="I2086"/>
      <c r="J2086"/>
      <c r="K2086"/>
      <c r="L2086"/>
      <c r="M2086"/>
      <c r="N2086"/>
      <c r="O2086"/>
      <c r="P2086"/>
      <c r="Q2086"/>
      <c r="R2086"/>
      <c r="S2086"/>
      <c r="T2086"/>
      <c r="U2086"/>
      <c r="V2086"/>
      <c r="W2086"/>
      <c r="X2086"/>
      <c r="Y2086"/>
      <c r="Z2086"/>
      <c r="AA2086"/>
      <c r="AB2086"/>
      <c r="AC2086"/>
      <c r="AD2086"/>
      <c r="AE2086"/>
      <c r="AF2086"/>
      <c r="AG2086"/>
      <c r="AH2086"/>
      <c r="AI2086"/>
      <c r="AJ2086"/>
      <c r="AK2086"/>
      <c r="AL2086"/>
      <c r="AM2086"/>
      <c r="AN2086"/>
      <c r="AO2086"/>
      <c r="AP2086"/>
      <c r="AQ2086"/>
      <c r="AR2086"/>
      <c r="AS2086"/>
      <c r="AT2086"/>
      <c r="AU2086"/>
      <c r="AV2086"/>
      <c r="AW2086"/>
      <c r="AX2086"/>
      <c r="AY2086"/>
      <c r="AZ2086"/>
      <c r="BA2086"/>
      <c r="BB2086"/>
      <c r="BC2086"/>
      <c r="BD2086"/>
      <c r="BE2086"/>
      <c r="BF2086"/>
      <c r="BG2086"/>
      <c r="BH2086"/>
      <c r="BI2086"/>
      <c r="BJ2086"/>
      <c r="BK2086"/>
      <c r="BL2086"/>
      <c r="BM2086"/>
      <c r="BN2086"/>
      <c r="BO2086"/>
      <c r="BP2086"/>
      <c r="BQ2086"/>
      <c r="BR2086"/>
      <c r="BS2086"/>
      <c r="BT2086"/>
      <c r="BU2086"/>
      <c r="BV2086"/>
      <c r="BW2086"/>
      <c r="BX2086"/>
      <c r="BY2086"/>
      <c r="BZ2086"/>
      <c r="CA2086"/>
      <c r="CB2086"/>
      <c r="CC2086"/>
      <c r="CD2086"/>
      <c r="CE2086"/>
      <c r="CF2086"/>
      <c r="CG2086"/>
      <c r="CH2086"/>
      <c r="CI2086"/>
      <c r="CJ2086"/>
      <c r="CK2086"/>
      <c r="CL2086"/>
      <c r="CM2086"/>
      <c r="CN2086"/>
      <c r="CO2086"/>
      <c r="CP2086"/>
      <c r="CQ2086"/>
      <c r="CR2086"/>
      <c r="CS2086"/>
      <c r="CT2086"/>
      <c r="CU2086"/>
      <c r="CV2086"/>
      <c r="CW2086"/>
      <c r="CX2086"/>
      <c r="CY2086"/>
      <c r="CZ2086"/>
      <c r="DA2086"/>
      <c r="DB2086"/>
      <c r="DC2086"/>
      <c r="DD2086"/>
      <c r="DE2086"/>
      <c r="DF2086"/>
      <c r="DG2086"/>
      <c r="DH2086"/>
      <c r="DI2086"/>
      <c r="DJ2086"/>
      <c r="DK2086"/>
      <c r="DL2086"/>
      <c r="DM2086"/>
      <c r="DN2086"/>
      <c r="DO2086"/>
      <c r="DP2086"/>
      <c r="DQ2086"/>
      <c r="DR2086"/>
      <c r="DS2086"/>
      <c r="DT2086"/>
      <c r="DU2086"/>
      <c r="DV2086"/>
      <c r="DW2086"/>
      <c r="DX2086"/>
      <c r="DY2086"/>
      <c r="DZ2086"/>
      <c r="EA2086"/>
      <c r="EB2086"/>
      <c r="EC2086"/>
      <c r="ED2086"/>
      <c r="EE2086"/>
      <c r="EF2086"/>
      <c r="EG2086"/>
      <c r="EH2086"/>
      <c r="EI2086"/>
      <c r="EJ2086"/>
      <c r="EK2086"/>
      <c r="EL2086"/>
      <c r="EM2086"/>
      <c r="EN2086"/>
      <c r="EO2086"/>
      <c r="EP2086"/>
      <c r="EQ2086"/>
      <c r="ER2086"/>
      <c r="ES2086"/>
      <c r="ET2086"/>
      <c r="EU2086"/>
      <c r="EV2086"/>
      <c r="EW2086"/>
      <c r="EX2086"/>
      <c r="EY2086"/>
      <c r="EZ2086"/>
      <c r="FA2086"/>
      <c r="FB2086"/>
      <c r="FC2086"/>
      <c r="FD2086"/>
      <c r="FE2086"/>
      <c r="FF2086"/>
      <c r="FG2086"/>
      <c r="FH2086"/>
      <c r="FI2086"/>
      <c r="FJ2086"/>
      <c r="FK2086"/>
      <c r="FL2086"/>
      <c r="FM2086"/>
      <c r="FN2086"/>
      <c r="FO2086"/>
      <c r="FP2086"/>
      <c r="FQ2086"/>
      <c r="FR2086"/>
      <c r="FS2086"/>
      <c r="FT2086"/>
      <c r="FU2086"/>
      <c r="FV2086"/>
      <c r="FW2086"/>
      <c r="FX2086"/>
      <c r="FY2086"/>
      <c r="FZ2086"/>
      <c r="GA2086"/>
      <c r="GB2086"/>
      <c r="GC2086"/>
      <c r="GD2086"/>
      <c r="GE2086"/>
      <c r="GF2086"/>
      <c r="GG2086"/>
      <c r="GH2086"/>
      <c r="GI2086"/>
      <c r="GJ2086"/>
      <c r="GK2086"/>
      <c r="GL2086"/>
      <c r="GM2086"/>
      <c r="GN2086"/>
      <c r="GO2086"/>
      <c r="GP2086"/>
      <c r="GQ2086"/>
      <c r="GR2086"/>
      <c r="GS2086"/>
      <c r="GT2086"/>
      <c r="GU2086"/>
      <c r="GV2086"/>
      <c r="GW2086"/>
      <c r="GX2086"/>
      <c r="GY2086"/>
      <c r="GZ2086"/>
      <c r="HA2086"/>
      <c r="HB2086"/>
      <c r="HC2086"/>
      <c r="HD2086"/>
      <c r="HE2086"/>
      <c r="HF2086"/>
      <c r="HG2086"/>
      <c r="HH2086"/>
      <c r="HI2086"/>
      <c r="HJ2086"/>
      <c r="HK2086"/>
      <c r="HL2086"/>
      <c r="HM2086"/>
      <c r="HN2086"/>
      <c r="HO2086"/>
      <c r="HP2086"/>
      <c r="HQ2086"/>
      <c r="HR2086"/>
      <c r="HS2086"/>
      <c r="HT2086"/>
      <c r="HU2086"/>
      <c r="HV2086"/>
      <c r="HW2086"/>
      <c r="HX2086"/>
      <c r="HY2086"/>
      <c r="HZ2086"/>
      <c r="IA2086"/>
      <c r="IB2086"/>
      <c r="IC2086"/>
      <c r="ID2086"/>
      <c r="IE2086"/>
      <c r="IF2086"/>
      <c r="IG2086"/>
      <c r="IH2086"/>
      <c r="II2086"/>
      <c r="IJ2086"/>
      <c r="IK2086"/>
      <c r="IL2086"/>
      <c r="IM2086"/>
      <c r="IN2086"/>
    </row>
    <row r="2087" spans="1:248">
      <c r="A2087" s="338"/>
      <c r="B2087" s="584" t="s">
        <v>132</v>
      </c>
      <c r="C2087" s="338"/>
      <c r="D2087" s="407"/>
      <c r="E2087" s="585">
        <f>E2089+E2098+E2104+E2107+E2110+E2113</f>
        <v>282902000</v>
      </c>
      <c r="F2087" s="338"/>
      <c r="G2087"/>
      <c r="H2087"/>
      <c r="I2087"/>
      <c r="J2087"/>
      <c r="K2087"/>
      <c r="L2087"/>
      <c r="M2087"/>
      <c r="N2087"/>
      <c r="O2087"/>
      <c r="P2087"/>
      <c r="Q2087"/>
      <c r="R2087"/>
      <c r="S2087"/>
      <c r="T2087"/>
      <c r="U2087"/>
      <c r="V2087"/>
      <c r="W2087"/>
      <c r="X2087"/>
      <c r="Y2087"/>
      <c r="Z2087"/>
      <c r="AA2087"/>
      <c r="AB2087"/>
      <c r="AC2087"/>
      <c r="AD2087"/>
      <c r="AE2087"/>
      <c r="AF2087"/>
      <c r="AG2087"/>
      <c r="AH2087"/>
      <c r="AI2087"/>
      <c r="AJ2087"/>
      <c r="AK2087"/>
      <c r="AL2087"/>
      <c r="AM2087"/>
      <c r="AN2087"/>
      <c r="AO2087"/>
      <c r="AP2087"/>
      <c r="AQ2087"/>
      <c r="AR2087"/>
      <c r="AS2087"/>
      <c r="AT2087"/>
      <c r="AU2087"/>
      <c r="AV2087"/>
      <c r="AW2087"/>
      <c r="AX2087"/>
      <c r="AY2087"/>
      <c r="AZ2087"/>
      <c r="BA2087"/>
      <c r="BB2087"/>
      <c r="BC2087"/>
      <c r="BD2087"/>
      <c r="BE2087"/>
      <c r="BF2087"/>
      <c r="BG2087"/>
      <c r="BH2087"/>
      <c r="BI2087"/>
      <c r="BJ2087"/>
      <c r="BK2087"/>
      <c r="BL2087"/>
      <c r="BM2087"/>
      <c r="BN2087"/>
      <c r="BO2087"/>
      <c r="BP2087"/>
      <c r="BQ2087"/>
      <c r="BR2087"/>
      <c r="BS2087"/>
      <c r="BT2087"/>
      <c r="BU2087"/>
      <c r="BV2087"/>
      <c r="BW2087"/>
      <c r="BX2087"/>
      <c r="BY2087"/>
      <c r="BZ2087"/>
      <c r="CA2087"/>
      <c r="CB2087"/>
      <c r="CC2087"/>
      <c r="CD2087"/>
      <c r="CE2087"/>
      <c r="CF2087"/>
      <c r="CG2087"/>
      <c r="CH2087"/>
      <c r="CI2087"/>
      <c r="CJ2087"/>
      <c r="CK2087"/>
      <c r="CL2087"/>
      <c r="CM2087"/>
      <c r="CN2087"/>
      <c r="CO2087"/>
      <c r="CP2087"/>
      <c r="CQ2087"/>
      <c r="CR2087"/>
      <c r="CS2087"/>
      <c r="CT2087"/>
      <c r="CU2087"/>
      <c r="CV2087"/>
      <c r="CW2087"/>
      <c r="CX2087"/>
      <c r="CY2087"/>
      <c r="CZ2087"/>
      <c r="DA2087"/>
      <c r="DB2087"/>
      <c r="DC2087"/>
      <c r="DD2087"/>
      <c r="DE2087"/>
      <c r="DF2087"/>
      <c r="DG2087"/>
      <c r="DH2087"/>
      <c r="DI2087"/>
      <c r="DJ2087"/>
      <c r="DK2087"/>
      <c r="DL2087"/>
      <c r="DM2087"/>
      <c r="DN2087"/>
      <c r="DO2087"/>
      <c r="DP2087"/>
      <c r="DQ2087"/>
      <c r="DR2087"/>
      <c r="DS2087"/>
      <c r="DT2087"/>
      <c r="DU2087"/>
      <c r="DV2087"/>
      <c r="DW2087"/>
      <c r="DX2087"/>
      <c r="DY2087"/>
      <c r="DZ2087"/>
      <c r="EA2087"/>
      <c r="EB2087"/>
      <c r="EC2087"/>
      <c r="ED2087"/>
      <c r="EE2087"/>
      <c r="EF2087"/>
      <c r="EG2087"/>
      <c r="EH2087"/>
      <c r="EI2087"/>
      <c r="EJ2087"/>
      <c r="EK2087"/>
      <c r="EL2087"/>
      <c r="EM2087"/>
      <c r="EN2087"/>
      <c r="EO2087"/>
      <c r="EP2087"/>
      <c r="EQ2087"/>
      <c r="ER2087"/>
      <c r="ES2087"/>
      <c r="ET2087"/>
      <c r="EU2087"/>
      <c r="EV2087"/>
      <c r="EW2087"/>
      <c r="EX2087"/>
      <c r="EY2087"/>
      <c r="EZ2087"/>
      <c r="FA2087"/>
      <c r="FB2087"/>
      <c r="FC2087"/>
      <c r="FD2087"/>
      <c r="FE2087"/>
      <c r="FF2087"/>
      <c r="FG2087"/>
      <c r="FH2087"/>
      <c r="FI2087"/>
      <c r="FJ2087"/>
      <c r="FK2087"/>
      <c r="FL2087"/>
      <c r="FM2087"/>
      <c r="FN2087"/>
      <c r="FO2087"/>
      <c r="FP2087"/>
      <c r="FQ2087"/>
      <c r="FR2087"/>
      <c r="FS2087"/>
      <c r="FT2087"/>
      <c r="FU2087"/>
      <c r="FV2087"/>
      <c r="FW2087"/>
      <c r="FX2087"/>
      <c r="FY2087"/>
      <c r="FZ2087"/>
      <c r="GA2087"/>
      <c r="GB2087"/>
      <c r="GC2087"/>
      <c r="GD2087"/>
      <c r="GE2087"/>
      <c r="GF2087"/>
      <c r="GG2087"/>
      <c r="GH2087"/>
      <c r="GI2087"/>
      <c r="GJ2087"/>
      <c r="GK2087"/>
      <c r="GL2087"/>
      <c r="GM2087"/>
      <c r="GN2087"/>
      <c r="GO2087"/>
      <c r="GP2087"/>
      <c r="GQ2087"/>
      <c r="GR2087"/>
      <c r="GS2087"/>
      <c r="GT2087"/>
      <c r="GU2087"/>
      <c r="GV2087"/>
      <c r="GW2087"/>
      <c r="GX2087"/>
      <c r="GY2087"/>
      <c r="GZ2087"/>
      <c r="HA2087"/>
      <c r="HB2087"/>
      <c r="HC2087"/>
      <c r="HD2087"/>
      <c r="HE2087"/>
      <c r="HF2087"/>
      <c r="HG2087"/>
      <c r="HH2087"/>
      <c r="HI2087"/>
      <c r="HJ2087"/>
      <c r="HK2087"/>
      <c r="HL2087"/>
      <c r="HM2087"/>
      <c r="HN2087"/>
      <c r="HO2087"/>
      <c r="HP2087"/>
      <c r="HQ2087"/>
      <c r="HR2087"/>
      <c r="HS2087"/>
      <c r="HT2087"/>
      <c r="HU2087"/>
      <c r="HV2087"/>
      <c r="HW2087"/>
      <c r="HX2087"/>
      <c r="HY2087"/>
      <c r="HZ2087"/>
      <c r="IA2087"/>
      <c r="IB2087"/>
      <c r="IC2087"/>
      <c r="ID2087"/>
      <c r="IE2087"/>
      <c r="IF2087"/>
      <c r="IG2087"/>
      <c r="IH2087"/>
      <c r="II2087"/>
      <c r="IJ2087"/>
      <c r="IK2087"/>
      <c r="IL2087"/>
      <c r="IM2087"/>
      <c r="IN2087"/>
    </row>
    <row r="2088" spans="1:248">
      <c r="A2088" s="338"/>
      <c r="B2088" s="338"/>
      <c r="C2088" s="338"/>
      <c r="D2088" s="407"/>
      <c r="E2088" s="338"/>
      <c r="F2088" s="338"/>
      <c r="G2088"/>
      <c r="H2088"/>
      <c r="I2088"/>
      <c r="J2088"/>
      <c r="K2088"/>
      <c r="L2088"/>
      <c r="M2088"/>
      <c r="N2088"/>
      <c r="O2088"/>
      <c r="P2088"/>
      <c r="Q2088"/>
      <c r="R2088"/>
      <c r="S2088"/>
      <c r="T2088"/>
      <c r="U2088"/>
      <c r="V2088"/>
      <c r="W2088"/>
      <c r="X2088"/>
      <c r="Y2088"/>
      <c r="Z2088"/>
      <c r="AA2088"/>
      <c r="AB2088"/>
      <c r="AC2088"/>
      <c r="AD2088"/>
      <c r="AE2088"/>
      <c r="AF2088"/>
      <c r="AG2088"/>
      <c r="AH2088"/>
      <c r="AI2088"/>
      <c r="AJ2088"/>
      <c r="AK2088"/>
      <c r="AL2088"/>
      <c r="AM2088"/>
      <c r="AN2088"/>
      <c r="AO2088"/>
      <c r="AP2088"/>
      <c r="AQ2088"/>
      <c r="AR2088"/>
      <c r="AS2088"/>
      <c r="AT2088"/>
      <c r="AU2088"/>
      <c r="AV2088"/>
      <c r="AW2088"/>
      <c r="AX2088"/>
      <c r="AY2088"/>
      <c r="AZ2088"/>
      <c r="BA2088"/>
      <c r="BB2088"/>
      <c r="BC2088"/>
      <c r="BD2088"/>
      <c r="BE2088"/>
      <c r="BF2088"/>
      <c r="BG2088"/>
      <c r="BH2088"/>
      <c r="BI2088"/>
      <c r="BJ2088"/>
      <c r="BK2088"/>
      <c r="BL2088"/>
      <c r="BM2088"/>
      <c r="BN2088"/>
      <c r="BO2088"/>
      <c r="BP2088"/>
      <c r="BQ2088"/>
      <c r="BR2088"/>
      <c r="BS2088"/>
      <c r="BT2088"/>
      <c r="BU2088"/>
      <c r="BV2088"/>
      <c r="BW2088"/>
      <c r="BX2088"/>
      <c r="BY2088"/>
      <c r="BZ2088"/>
      <c r="CA2088"/>
      <c r="CB2088"/>
      <c r="CC2088"/>
      <c r="CD2088"/>
      <c r="CE2088"/>
      <c r="CF2088"/>
      <c r="CG2088"/>
      <c r="CH2088"/>
      <c r="CI2088"/>
      <c r="CJ2088"/>
      <c r="CK2088"/>
      <c r="CL2088"/>
      <c r="CM2088"/>
      <c r="CN2088"/>
      <c r="CO2088"/>
      <c r="CP2088"/>
      <c r="CQ2088"/>
      <c r="CR2088"/>
      <c r="CS2088"/>
      <c r="CT2088"/>
      <c r="CU2088"/>
      <c r="CV2088"/>
      <c r="CW2088"/>
      <c r="CX2088"/>
      <c r="CY2088"/>
      <c r="CZ2088"/>
      <c r="DA2088"/>
      <c r="DB2088"/>
      <c r="DC2088"/>
      <c r="DD2088"/>
      <c r="DE2088"/>
      <c r="DF2088"/>
      <c r="DG2088"/>
      <c r="DH2088"/>
      <c r="DI2088"/>
      <c r="DJ2088"/>
      <c r="DK2088"/>
      <c r="DL2088"/>
      <c r="DM2088"/>
      <c r="DN2088"/>
      <c r="DO2088"/>
      <c r="DP2088"/>
      <c r="DQ2088"/>
      <c r="DR2088"/>
      <c r="DS2088"/>
      <c r="DT2088"/>
      <c r="DU2088"/>
      <c r="DV2088"/>
      <c r="DW2088"/>
      <c r="DX2088"/>
      <c r="DY2088"/>
      <c r="DZ2088"/>
      <c r="EA2088"/>
      <c r="EB2088"/>
      <c r="EC2088"/>
      <c r="ED2088"/>
      <c r="EE2088"/>
      <c r="EF2088"/>
      <c r="EG2088"/>
      <c r="EH2088"/>
      <c r="EI2088"/>
      <c r="EJ2088"/>
      <c r="EK2088"/>
      <c r="EL2088"/>
      <c r="EM2088"/>
      <c r="EN2088"/>
      <c r="EO2088"/>
      <c r="EP2088"/>
      <c r="EQ2088"/>
      <c r="ER2088"/>
      <c r="ES2088"/>
      <c r="ET2088"/>
      <c r="EU2088"/>
      <c r="EV2088"/>
      <c r="EW2088"/>
      <c r="EX2088"/>
      <c r="EY2088"/>
      <c r="EZ2088"/>
      <c r="FA2088"/>
      <c r="FB2088"/>
      <c r="FC2088"/>
      <c r="FD2088"/>
      <c r="FE2088"/>
      <c r="FF2088"/>
      <c r="FG2088"/>
      <c r="FH2088"/>
      <c r="FI2088"/>
      <c r="FJ2088"/>
      <c r="FK2088"/>
      <c r="FL2088"/>
      <c r="FM2088"/>
      <c r="FN2088"/>
      <c r="FO2088"/>
      <c r="FP2088"/>
      <c r="FQ2088"/>
      <c r="FR2088"/>
      <c r="FS2088"/>
      <c r="FT2088"/>
      <c r="FU2088"/>
      <c r="FV2088"/>
      <c r="FW2088"/>
      <c r="FX2088"/>
      <c r="FY2088"/>
      <c r="FZ2088"/>
      <c r="GA2088"/>
      <c r="GB2088"/>
      <c r="GC2088"/>
      <c r="GD2088"/>
      <c r="GE2088"/>
      <c r="GF2088"/>
      <c r="GG2088"/>
      <c r="GH2088"/>
      <c r="GI2088"/>
      <c r="GJ2088"/>
      <c r="GK2088"/>
      <c r="GL2088"/>
      <c r="GM2088"/>
      <c r="GN2088"/>
      <c r="GO2088"/>
      <c r="GP2088"/>
      <c r="GQ2088"/>
      <c r="GR2088"/>
      <c r="GS2088"/>
      <c r="GT2088"/>
      <c r="GU2088"/>
      <c r="GV2088"/>
      <c r="GW2088"/>
      <c r="GX2088"/>
      <c r="GY2088"/>
      <c r="GZ2088"/>
      <c r="HA2088"/>
      <c r="HB2088"/>
      <c r="HC2088"/>
      <c r="HD2088"/>
      <c r="HE2088"/>
      <c r="HF2088"/>
      <c r="HG2088"/>
      <c r="HH2088"/>
      <c r="HI2088"/>
      <c r="HJ2088"/>
      <c r="HK2088"/>
      <c r="HL2088"/>
      <c r="HM2088"/>
      <c r="HN2088"/>
      <c r="HO2088"/>
      <c r="HP2088"/>
      <c r="HQ2088"/>
      <c r="HR2088"/>
      <c r="HS2088"/>
      <c r="HT2088"/>
      <c r="HU2088"/>
      <c r="HV2088"/>
      <c r="HW2088"/>
      <c r="HX2088"/>
      <c r="HY2088"/>
      <c r="HZ2088"/>
      <c r="IA2088"/>
      <c r="IB2088"/>
      <c r="IC2088"/>
      <c r="ID2088"/>
      <c r="IE2088"/>
      <c r="IF2088"/>
      <c r="IG2088"/>
      <c r="IH2088"/>
      <c r="II2088"/>
      <c r="IJ2088"/>
      <c r="IK2088"/>
      <c r="IL2088"/>
      <c r="IM2088"/>
      <c r="IN2088"/>
    </row>
    <row r="2089" ht="15.95" customHeight="1" spans="1:248">
      <c r="A2089" s="407" t="s">
        <v>2452</v>
      </c>
      <c r="B2089" s="411" t="s">
        <v>2573</v>
      </c>
      <c r="C2089" s="586"/>
      <c r="D2089" s="587"/>
      <c r="E2089" s="588">
        <f>SUM(E2090:E2096)</f>
        <v>163833000</v>
      </c>
      <c r="F2089" s="338"/>
      <c r="G2089"/>
      <c r="H2089"/>
      <c r="I2089"/>
      <c r="J2089"/>
      <c r="K2089"/>
      <c r="L2089"/>
      <c r="M2089"/>
      <c r="N2089"/>
      <c r="O2089"/>
      <c r="P2089"/>
      <c r="Q2089"/>
      <c r="R2089"/>
      <c r="S2089"/>
      <c r="T2089"/>
      <c r="U2089"/>
      <c r="V2089"/>
      <c r="W2089"/>
      <c r="X2089"/>
      <c r="Y2089"/>
      <c r="Z2089"/>
      <c r="AA2089"/>
      <c r="AB2089"/>
      <c r="AC2089"/>
      <c r="AD2089"/>
      <c r="AE2089"/>
      <c r="AF2089"/>
      <c r="AG2089"/>
      <c r="AH2089"/>
      <c r="AI2089"/>
      <c r="AJ2089"/>
      <c r="AK2089"/>
      <c r="AL2089"/>
      <c r="AM2089"/>
      <c r="AN2089"/>
      <c r="AO2089"/>
      <c r="AP2089"/>
      <c r="AQ2089"/>
      <c r="AR2089"/>
      <c r="AS2089"/>
      <c r="AT2089"/>
      <c r="AU2089"/>
      <c r="AV2089"/>
      <c r="AW2089"/>
      <c r="AX2089"/>
      <c r="AY2089"/>
      <c r="AZ2089"/>
      <c r="BA2089"/>
      <c r="BB2089"/>
      <c r="BC2089"/>
      <c r="BD2089"/>
      <c r="BE2089"/>
      <c r="BF2089"/>
      <c r="BG2089"/>
      <c r="BH2089"/>
      <c r="BI2089"/>
      <c r="BJ2089"/>
      <c r="BK2089"/>
      <c r="BL2089"/>
      <c r="BM2089"/>
      <c r="BN2089"/>
      <c r="BO2089"/>
      <c r="BP2089"/>
      <c r="BQ2089"/>
      <c r="BR2089"/>
      <c r="BS2089"/>
      <c r="BT2089"/>
      <c r="BU2089"/>
      <c r="BV2089"/>
      <c r="BW2089"/>
      <c r="BX2089"/>
      <c r="BY2089"/>
      <c r="BZ2089"/>
      <c r="CA2089"/>
      <c r="CB2089"/>
      <c r="CC2089"/>
      <c r="CD2089"/>
      <c r="CE2089"/>
      <c r="CF2089"/>
      <c r="CG2089"/>
      <c r="CH2089"/>
      <c r="CI2089"/>
      <c r="CJ2089"/>
      <c r="CK2089"/>
      <c r="CL2089"/>
      <c r="CM2089"/>
      <c r="CN2089"/>
      <c r="CO2089"/>
      <c r="CP2089"/>
      <c r="CQ2089"/>
      <c r="CR2089"/>
      <c r="CS2089"/>
      <c r="CT2089"/>
      <c r="CU2089"/>
      <c r="CV2089"/>
      <c r="CW2089"/>
      <c r="CX2089"/>
      <c r="CY2089"/>
      <c r="CZ2089"/>
      <c r="DA2089"/>
      <c r="DB2089"/>
      <c r="DC2089"/>
      <c r="DD2089"/>
      <c r="DE2089"/>
      <c r="DF2089"/>
      <c r="DG2089"/>
      <c r="DH2089"/>
      <c r="DI2089"/>
      <c r="DJ2089"/>
      <c r="DK2089"/>
      <c r="DL2089"/>
      <c r="DM2089"/>
      <c r="DN2089"/>
      <c r="DO2089"/>
      <c r="DP2089"/>
      <c r="DQ2089"/>
      <c r="DR2089"/>
      <c r="DS2089"/>
      <c r="DT2089"/>
      <c r="DU2089"/>
      <c r="DV2089"/>
      <c r="DW2089"/>
      <c r="DX2089"/>
      <c r="DY2089"/>
      <c r="DZ2089"/>
      <c r="EA2089"/>
      <c r="EB2089"/>
      <c r="EC2089"/>
      <c r="ED2089"/>
      <c r="EE2089"/>
      <c r="EF2089"/>
      <c r="EG2089"/>
      <c r="EH2089"/>
      <c r="EI2089"/>
      <c r="EJ2089"/>
      <c r="EK2089"/>
      <c r="EL2089"/>
      <c r="EM2089"/>
      <c r="EN2089"/>
      <c r="EO2089"/>
      <c r="EP2089"/>
      <c r="EQ2089"/>
      <c r="ER2089"/>
      <c r="ES2089"/>
      <c r="ET2089"/>
      <c r="EU2089"/>
      <c r="EV2089"/>
      <c r="EW2089"/>
      <c r="EX2089"/>
      <c r="EY2089"/>
      <c r="EZ2089"/>
      <c r="FA2089"/>
      <c r="FB2089"/>
      <c r="FC2089"/>
      <c r="FD2089"/>
      <c r="FE2089"/>
      <c r="FF2089"/>
      <c r="FG2089"/>
      <c r="FH2089"/>
      <c r="FI2089"/>
      <c r="FJ2089"/>
      <c r="FK2089"/>
      <c r="FL2089"/>
      <c r="FM2089"/>
      <c r="FN2089"/>
      <c r="FO2089"/>
      <c r="FP2089"/>
      <c r="FQ2089"/>
      <c r="FR2089"/>
      <c r="FS2089"/>
      <c r="FT2089"/>
      <c r="FU2089"/>
      <c r="FV2089"/>
      <c r="FW2089"/>
      <c r="FX2089"/>
      <c r="FY2089"/>
      <c r="FZ2089"/>
      <c r="GA2089"/>
      <c r="GB2089"/>
      <c r="GC2089"/>
      <c r="GD2089"/>
      <c r="GE2089"/>
      <c r="GF2089"/>
      <c r="GG2089"/>
      <c r="GH2089"/>
      <c r="GI2089"/>
      <c r="GJ2089"/>
      <c r="GK2089"/>
      <c r="GL2089"/>
      <c r="GM2089"/>
      <c r="GN2089"/>
      <c r="GO2089"/>
      <c r="GP2089"/>
      <c r="GQ2089"/>
      <c r="GR2089"/>
      <c r="GS2089"/>
      <c r="GT2089"/>
      <c r="GU2089"/>
      <c r="GV2089"/>
      <c r="GW2089"/>
      <c r="GX2089"/>
      <c r="GY2089"/>
      <c r="GZ2089"/>
      <c r="HA2089"/>
      <c r="HB2089"/>
      <c r="HC2089"/>
      <c r="HD2089"/>
      <c r="HE2089"/>
      <c r="HF2089"/>
      <c r="HG2089"/>
      <c r="HH2089"/>
      <c r="HI2089"/>
      <c r="HJ2089"/>
      <c r="HK2089"/>
      <c r="HL2089"/>
      <c r="HM2089"/>
      <c r="HN2089"/>
      <c r="HO2089"/>
      <c r="HP2089"/>
      <c r="HQ2089"/>
      <c r="HR2089"/>
      <c r="HS2089"/>
      <c r="HT2089"/>
      <c r="HU2089"/>
      <c r="HV2089"/>
      <c r="HW2089"/>
      <c r="HX2089"/>
      <c r="HY2089"/>
      <c r="HZ2089"/>
      <c r="IA2089"/>
      <c r="IB2089"/>
      <c r="IC2089"/>
      <c r="ID2089"/>
      <c r="IE2089"/>
      <c r="IF2089"/>
      <c r="IG2089"/>
      <c r="IH2089"/>
      <c r="II2089"/>
      <c r="IJ2089"/>
      <c r="IK2089"/>
      <c r="IL2089"/>
      <c r="IM2089"/>
      <c r="IN2089"/>
    </row>
    <row r="2090" ht="15.95" customHeight="1" spans="1:248">
      <c r="A2090" s="589" t="s">
        <v>2574</v>
      </c>
      <c r="B2090" s="301" t="s">
        <v>2575</v>
      </c>
      <c r="C2090" s="591" t="s">
        <v>2644</v>
      </c>
      <c r="D2090" s="407" t="s">
        <v>2623</v>
      </c>
      <c r="E2090" s="592">
        <v>10000000</v>
      </c>
      <c r="F2090" s="338"/>
      <c r="G2090"/>
      <c r="H2090"/>
      <c r="I2090"/>
      <c r="J2090"/>
      <c r="K2090"/>
      <c r="L2090"/>
      <c r="M2090"/>
      <c r="N2090"/>
      <c r="O2090"/>
      <c r="P2090"/>
      <c r="Q2090"/>
      <c r="R2090"/>
      <c r="S2090"/>
      <c r="T2090"/>
      <c r="U2090"/>
      <c r="V2090"/>
      <c r="W2090"/>
      <c r="X2090"/>
      <c r="Y2090"/>
      <c r="Z2090"/>
      <c r="AA2090"/>
      <c r="AB2090"/>
      <c r="AC2090"/>
      <c r="AD2090"/>
      <c r="AE2090"/>
      <c r="AF2090"/>
      <c r="AG2090"/>
      <c r="AH2090"/>
      <c r="AI2090"/>
      <c r="AJ2090"/>
      <c r="AK2090"/>
      <c r="AL2090"/>
      <c r="AM2090"/>
      <c r="AN2090"/>
      <c r="AO2090"/>
      <c r="AP2090"/>
      <c r="AQ2090"/>
      <c r="AR2090"/>
      <c r="AS2090"/>
      <c r="AT2090"/>
      <c r="AU2090"/>
      <c r="AV2090"/>
      <c r="AW2090"/>
      <c r="AX2090"/>
      <c r="AY2090"/>
      <c r="AZ2090"/>
      <c r="BA2090"/>
      <c r="BB2090"/>
      <c r="BC2090"/>
      <c r="BD2090"/>
      <c r="BE2090"/>
      <c r="BF2090"/>
      <c r="BG2090"/>
      <c r="BH2090"/>
      <c r="BI2090"/>
      <c r="BJ2090"/>
      <c r="BK2090"/>
      <c r="BL2090"/>
      <c r="BM2090"/>
      <c r="BN2090"/>
      <c r="BO2090"/>
      <c r="BP2090"/>
      <c r="BQ2090"/>
      <c r="BR2090"/>
      <c r="BS2090"/>
      <c r="BT2090"/>
      <c r="BU2090"/>
      <c r="BV2090"/>
      <c r="BW2090"/>
      <c r="BX2090"/>
      <c r="BY2090"/>
      <c r="BZ2090"/>
      <c r="CA2090"/>
      <c r="CB2090"/>
      <c r="CC2090"/>
      <c r="CD2090"/>
      <c r="CE2090"/>
      <c r="CF2090"/>
      <c r="CG2090"/>
      <c r="CH2090"/>
      <c r="CI2090"/>
      <c r="CJ2090"/>
      <c r="CK2090"/>
      <c r="CL2090"/>
      <c r="CM2090"/>
      <c r="CN2090"/>
      <c r="CO2090"/>
      <c r="CP2090"/>
      <c r="CQ2090"/>
      <c r="CR2090"/>
      <c r="CS2090"/>
      <c r="CT2090"/>
      <c r="CU2090"/>
      <c r="CV2090"/>
      <c r="CW2090"/>
      <c r="CX2090"/>
      <c r="CY2090"/>
      <c r="CZ2090"/>
      <c r="DA2090"/>
      <c r="DB2090"/>
      <c r="DC2090"/>
      <c r="DD2090"/>
      <c r="DE2090"/>
      <c r="DF2090"/>
      <c r="DG2090"/>
      <c r="DH2090"/>
      <c r="DI2090"/>
      <c r="DJ2090"/>
      <c r="DK2090"/>
      <c r="DL2090"/>
      <c r="DM2090"/>
      <c r="DN2090"/>
      <c r="DO2090"/>
      <c r="DP2090"/>
      <c r="DQ2090"/>
      <c r="DR2090"/>
      <c r="DS2090"/>
      <c r="DT2090"/>
      <c r="DU2090"/>
      <c r="DV2090"/>
      <c r="DW2090"/>
      <c r="DX2090"/>
      <c r="DY2090"/>
      <c r="DZ2090"/>
      <c r="EA2090"/>
      <c r="EB2090"/>
      <c r="EC2090"/>
      <c r="ED2090"/>
      <c r="EE2090"/>
      <c r="EF2090"/>
      <c r="EG2090"/>
      <c r="EH2090"/>
      <c r="EI2090"/>
      <c r="EJ2090"/>
      <c r="EK2090"/>
      <c r="EL2090"/>
      <c r="EM2090"/>
      <c r="EN2090"/>
      <c r="EO2090"/>
      <c r="EP2090"/>
      <c r="EQ2090"/>
      <c r="ER2090"/>
      <c r="ES2090"/>
      <c r="ET2090"/>
      <c r="EU2090"/>
      <c r="EV2090"/>
      <c r="EW2090"/>
      <c r="EX2090"/>
      <c r="EY2090"/>
      <c r="EZ2090"/>
      <c r="FA2090"/>
      <c r="FB2090"/>
      <c r="FC2090"/>
      <c r="FD2090"/>
      <c r="FE2090"/>
      <c r="FF2090"/>
      <c r="FG2090"/>
      <c r="FH2090"/>
      <c r="FI2090"/>
      <c r="FJ2090"/>
      <c r="FK2090"/>
      <c r="FL2090"/>
      <c r="FM2090"/>
      <c r="FN2090"/>
      <c r="FO2090"/>
      <c r="FP2090"/>
      <c r="FQ2090"/>
      <c r="FR2090"/>
      <c r="FS2090"/>
      <c r="FT2090"/>
      <c r="FU2090"/>
      <c r="FV2090"/>
      <c r="FW2090"/>
      <c r="FX2090"/>
      <c r="FY2090"/>
      <c r="FZ2090"/>
      <c r="GA2090"/>
      <c r="GB2090"/>
      <c r="GC2090"/>
      <c r="GD2090"/>
      <c r="GE2090"/>
      <c r="GF2090"/>
      <c r="GG2090"/>
      <c r="GH2090"/>
      <c r="GI2090"/>
      <c r="GJ2090"/>
      <c r="GK2090"/>
      <c r="GL2090"/>
      <c r="GM2090"/>
      <c r="GN2090"/>
      <c r="GO2090"/>
      <c r="GP2090"/>
      <c r="GQ2090"/>
      <c r="GR2090"/>
      <c r="GS2090"/>
      <c r="GT2090"/>
      <c r="GU2090"/>
      <c r="GV2090"/>
      <c r="GW2090"/>
      <c r="GX2090"/>
      <c r="GY2090"/>
      <c r="GZ2090"/>
      <c r="HA2090"/>
      <c r="HB2090"/>
      <c r="HC2090"/>
      <c r="HD2090"/>
      <c r="HE2090"/>
      <c r="HF2090"/>
      <c r="HG2090"/>
      <c r="HH2090"/>
      <c r="HI2090"/>
      <c r="HJ2090"/>
      <c r="HK2090"/>
      <c r="HL2090"/>
      <c r="HM2090"/>
      <c r="HN2090"/>
      <c r="HO2090"/>
      <c r="HP2090"/>
      <c r="HQ2090"/>
      <c r="HR2090"/>
      <c r="HS2090"/>
      <c r="HT2090"/>
      <c r="HU2090"/>
      <c r="HV2090"/>
      <c r="HW2090"/>
      <c r="HX2090"/>
      <c r="HY2090"/>
      <c r="HZ2090"/>
      <c r="IA2090"/>
      <c r="IB2090"/>
      <c r="IC2090"/>
      <c r="ID2090"/>
      <c r="IE2090"/>
      <c r="IF2090"/>
      <c r="IG2090"/>
      <c r="IH2090"/>
      <c r="II2090"/>
      <c r="IJ2090"/>
      <c r="IK2090"/>
      <c r="IL2090"/>
      <c r="IM2090"/>
      <c r="IN2090"/>
    </row>
    <row r="2091" ht="15.95" customHeight="1" spans="1:248">
      <c r="A2091" s="407" t="s">
        <v>2577</v>
      </c>
      <c r="B2091" s="301" t="s">
        <v>2180</v>
      </c>
      <c r="C2091" s="591" t="s">
        <v>2644</v>
      </c>
      <c r="D2091" s="407" t="s">
        <v>2645</v>
      </c>
      <c r="E2091" s="592">
        <f>23850000+600000</f>
        <v>24450000</v>
      </c>
      <c r="F2091" s="338"/>
      <c r="G2091"/>
      <c r="H2091"/>
      <c r="I2091"/>
      <c r="J2091"/>
      <c r="K2091"/>
      <c r="L2091"/>
      <c r="M2091"/>
      <c r="N2091"/>
      <c r="O2091"/>
      <c r="P2091"/>
      <c r="Q2091"/>
      <c r="R2091"/>
      <c r="S2091"/>
      <c r="T2091"/>
      <c r="U2091"/>
      <c r="V2091"/>
      <c r="W2091"/>
      <c r="X2091"/>
      <c r="Y2091"/>
      <c r="Z2091"/>
      <c r="AA2091"/>
      <c r="AB2091"/>
      <c r="AC2091"/>
      <c r="AD2091"/>
      <c r="AE2091"/>
      <c r="AF2091"/>
      <c r="AG2091"/>
      <c r="AH2091"/>
      <c r="AI2091"/>
      <c r="AJ2091"/>
      <c r="AK2091"/>
      <c r="AL2091"/>
      <c r="AM2091"/>
      <c r="AN2091"/>
      <c r="AO2091"/>
      <c r="AP2091"/>
      <c r="AQ2091"/>
      <c r="AR2091"/>
      <c r="AS2091"/>
      <c r="AT2091"/>
      <c r="AU2091"/>
      <c r="AV2091"/>
      <c r="AW2091"/>
      <c r="AX2091"/>
      <c r="AY2091"/>
      <c r="AZ2091"/>
      <c r="BA2091"/>
      <c r="BB2091"/>
      <c r="BC2091"/>
      <c r="BD2091"/>
      <c r="BE2091"/>
      <c r="BF2091"/>
      <c r="BG2091"/>
      <c r="BH2091"/>
      <c r="BI2091"/>
      <c r="BJ2091"/>
      <c r="BK2091"/>
      <c r="BL2091"/>
      <c r="BM2091"/>
      <c r="BN2091"/>
      <c r="BO2091"/>
      <c r="BP2091"/>
      <c r="BQ2091"/>
      <c r="BR2091"/>
      <c r="BS2091"/>
      <c r="BT2091"/>
      <c r="BU2091"/>
      <c r="BV2091"/>
      <c r="BW2091"/>
      <c r="BX2091"/>
      <c r="BY2091"/>
      <c r="BZ2091"/>
      <c r="CA2091"/>
      <c r="CB2091"/>
      <c r="CC2091"/>
      <c r="CD2091"/>
      <c r="CE2091"/>
      <c r="CF2091"/>
      <c r="CG2091"/>
      <c r="CH2091"/>
      <c r="CI2091"/>
      <c r="CJ2091"/>
      <c r="CK2091"/>
      <c r="CL2091"/>
      <c r="CM2091"/>
      <c r="CN2091"/>
      <c r="CO2091"/>
      <c r="CP2091"/>
      <c r="CQ2091"/>
      <c r="CR2091"/>
      <c r="CS2091"/>
      <c r="CT2091"/>
      <c r="CU2091"/>
      <c r="CV2091"/>
      <c r="CW2091"/>
      <c r="CX2091"/>
      <c r="CY2091"/>
      <c r="CZ2091"/>
      <c r="DA2091"/>
      <c r="DB2091"/>
      <c r="DC2091"/>
      <c r="DD2091"/>
      <c r="DE2091"/>
      <c r="DF2091"/>
      <c r="DG2091"/>
      <c r="DH2091"/>
      <c r="DI2091"/>
      <c r="DJ2091"/>
      <c r="DK2091"/>
      <c r="DL2091"/>
      <c r="DM2091"/>
      <c r="DN2091"/>
      <c r="DO2091"/>
      <c r="DP2091"/>
      <c r="DQ2091"/>
      <c r="DR2091"/>
      <c r="DS2091"/>
      <c r="DT2091"/>
      <c r="DU2091"/>
      <c r="DV2091"/>
      <c r="DW2091"/>
      <c r="DX2091"/>
      <c r="DY2091"/>
      <c r="DZ2091"/>
      <c r="EA2091"/>
      <c r="EB2091"/>
      <c r="EC2091"/>
      <c r="ED2091"/>
      <c r="EE2091"/>
      <c r="EF2091"/>
      <c r="EG2091"/>
      <c r="EH2091"/>
      <c r="EI2091"/>
      <c r="EJ2091"/>
      <c r="EK2091"/>
      <c r="EL2091"/>
      <c r="EM2091"/>
      <c r="EN2091"/>
      <c r="EO2091"/>
      <c r="EP2091"/>
      <c r="EQ2091"/>
      <c r="ER2091"/>
      <c r="ES2091"/>
      <c r="ET2091"/>
      <c r="EU2091"/>
      <c r="EV2091"/>
      <c r="EW2091"/>
      <c r="EX2091"/>
      <c r="EY2091"/>
      <c r="EZ2091"/>
      <c r="FA2091"/>
      <c r="FB2091"/>
      <c r="FC2091"/>
      <c r="FD2091"/>
      <c r="FE2091"/>
      <c r="FF2091"/>
      <c r="FG2091"/>
      <c r="FH2091"/>
      <c r="FI2091"/>
      <c r="FJ2091"/>
      <c r="FK2091"/>
      <c r="FL2091"/>
      <c r="FM2091"/>
      <c r="FN2091"/>
      <c r="FO2091"/>
      <c r="FP2091"/>
      <c r="FQ2091"/>
      <c r="FR2091"/>
      <c r="FS2091"/>
      <c r="FT2091"/>
      <c r="FU2091"/>
      <c r="FV2091"/>
      <c r="FW2091"/>
      <c r="FX2091"/>
      <c r="FY2091"/>
      <c r="FZ2091"/>
      <c r="GA2091"/>
      <c r="GB2091"/>
      <c r="GC2091"/>
      <c r="GD2091"/>
      <c r="GE2091"/>
      <c r="GF2091"/>
      <c r="GG2091"/>
      <c r="GH2091"/>
      <c r="GI2091"/>
      <c r="GJ2091"/>
      <c r="GK2091"/>
      <c r="GL2091"/>
      <c r="GM2091"/>
      <c r="GN2091"/>
      <c r="GO2091"/>
      <c r="GP2091"/>
      <c r="GQ2091"/>
      <c r="GR2091"/>
      <c r="GS2091"/>
      <c r="GT2091"/>
      <c r="GU2091"/>
      <c r="GV2091"/>
      <c r="GW2091"/>
      <c r="GX2091"/>
      <c r="GY2091"/>
      <c r="GZ2091"/>
      <c r="HA2091"/>
      <c r="HB2091"/>
      <c r="HC2091"/>
      <c r="HD2091"/>
      <c r="HE2091"/>
      <c r="HF2091"/>
      <c r="HG2091"/>
      <c r="HH2091"/>
      <c r="HI2091"/>
      <c r="HJ2091"/>
      <c r="HK2091"/>
      <c r="HL2091"/>
      <c r="HM2091"/>
      <c r="HN2091"/>
      <c r="HO2091"/>
      <c r="HP2091"/>
      <c r="HQ2091"/>
      <c r="HR2091"/>
      <c r="HS2091"/>
      <c r="HT2091"/>
      <c r="HU2091"/>
      <c r="HV2091"/>
      <c r="HW2091"/>
      <c r="HX2091"/>
      <c r="HY2091"/>
      <c r="HZ2091"/>
      <c r="IA2091"/>
      <c r="IB2091"/>
      <c r="IC2091"/>
      <c r="ID2091"/>
      <c r="IE2091"/>
      <c r="IF2091"/>
      <c r="IG2091"/>
      <c r="IH2091"/>
      <c r="II2091"/>
      <c r="IJ2091"/>
      <c r="IK2091"/>
      <c r="IL2091"/>
      <c r="IM2091"/>
      <c r="IN2091"/>
    </row>
    <row r="2092" ht="15.95" customHeight="1" spans="1:248">
      <c r="A2092" s="407" t="s">
        <v>2579</v>
      </c>
      <c r="B2092" s="301" t="s">
        <v>2621</v>
      </c>
      <c r="C2092" s="591" t="s">
        <v>2646</v>
      </c>
      <c r="D2092" s="407" t="s">
        <v>2623</v>
      </c>
      <c r="E2092" s="592">
        <v>4000000</v>
      </c>
      <c r="F2092" s="338"/>
      <c r="G2092"/>
      <c r="H2092"/>
      <c r="I2092"/>
      <c r="J2092"/>
      <c r="K2092"/>
      <c r="L2092"/>
      <c r="M2092"/>
      <c r="N2092"/>
      <c r="O2092"/>
      <c r="P2092"/>
      <c r="Q2092"/>
      <c r="R2092"/>
      <c r="S2092"/>
      <c r="T2092"/>
      <c r="U2092"/>
      <c r="V2092"/>
      <c r="W2092"/>
      <c r="X2092"/>
      <c r="Y2092"/>
      <c r="Z2092"/>
      <c r="AA2092"/>
      <c r="AB2092"/>
      <c r="AC2092"/>
      <c r="AD2092"/>
      <c r="AE2092"/>
      <c r="AF2092"/>
      <c r="AG2092"/>
      <c r="AH2092"/>
      <c r="AI2092"/>
      <c r="AJ2092"/>
      <c r="AK2092"/>
      <c r="AL2092"/>
      <c r="AM2092"/>
      <c r="AN2092"/>
      <c r="AO2092"/>
      <c r="AP2092"/>
      <c r="AQ2092"/>
      <c r="AR2092"/>
      <c r="AS2092"/>
      <c r="AT2092"/>
      <c r="AU2092"/>
      <c r="AV2092"/>
      <c r="AW2092"/>
      <c r="AX2092"/>
      <c r="AY2092"/>
      <c r="AZ2092"/>
      <c r="BA2092"/>
      <c r="BB2092"/>
      <c r="BC2092"/>
      <c r="BD2092"/>
      <c r="BE2092"/>
      <c r="BF2092"/>
      <c r="BG2092"/>
      <c r="BH2092"/>
      <c r="BI2092"/>
      <c r="BJ2092"/>
      <c r="BK2092"/>
      <c r="BL2092"/>
      <c r="BM2092"/>
      <c r="BN2092"/>
      <c r="BO2092"/>
      <c r="BP2092"/>
      <c r="BQ2092"/>
      <c r="BR2092"/>
      <c r="BS2092"/>
      <c r="BT2092"/>
      <c r="BU2092"/>
      <c r="BV2092"/>
      <c r="BW2092"/>
      <c r="BX2092"/>
      <c r="BY2092"/>
      <c r="BZ2092"/>
      <c r="CA2092"/>
      <c r="CB2092"/>
      <c r="CC2092"/>
      <c r="CD2092"/>
      <c r="CE2092"/>
      <c r="CF2092"/>
      <c r="CG2092"/>
      <c r="CH2092"/>
      <c r="CI2092"/>
      <c r="CJ2092"/>
      <c r="CK2092"/>
      <c r="CL2092"/>
      <c r="CM2092"/>
      <c r="CN2092"/>
      <c r="CO2092"/>
      <c r="CP2092"/>
      <c r="CQ2092"/>
      <c r="CR2092"/>
      <c r="CS2092"/>
      <c r="CT2092"/>
      <c r="CU2092"/>
      <c r="CV2092"/>
      <c r="CW2092"/>
      <c r="CX2092"/>
      <c r="CY2092"/>
      <c r="CZ2092"/>
      <c r="DA2092"/>
      <c r="DB2092"/>
      <c r="DC2092"/>
      <c r="DD2092"/>
      <c r="DE2092"/>
      <c r="DF2092"/>
      <c r="DG2092"/>
      <c r="DH2092"/>
      <c r="DI2092"/>
      <c r="DJ2092"/>
      <c r="DK2092"/>
      <c r="DL2092"/>
      <c r="DM2092"/>
      <c r="DN2092"/>
      <c r="DO2092"/>
      <c r="DP2092"/>
      <c r="DQ2092"/>
      <c r="DR2092"/>
      <c r="DS2092"/>
      <c r="DT2092"/>
      <c r="DU2092"/>
      <c r="DV2092"/>
      <c r="DW2092"/>
      <c r="DX2092"/>
      <c r="DY2092"/>
      <c r="DZ2092"/>
      <c r="EA2092"/>
      <c r="EB2092"/>
      <c r="EC2092"/>
      <c r="ED2092"/>
      <c r="EE2092"/>
      <c r="EF2092"/>
      <c r="EG2092"/>
      <c r="EH2092"/>
      <c r="EI2092"/>
      <c r="EJ2092"/>
      <c r="EK2092"/>
      <c r="EL2092"/>
      <c r="EM2092"/>
      <c r="EN2092"/>
      <c r="EO2092"/>
      <c r="EP2092"/>
      <c r="EQ2092"/>
      <c r="ER2092"/>
      <c r="ES2092"/>
      <c r="ET2092"/>
      <c r="EU2092"/>
      <c r="EV2092"/>
      <c r="EW2092"/>
      <c r="EX2092"/>
      <c r="EY2092"/>
      <c r="EZ2092"/>
      <c r="FA2092"/>
      <c r="FB2092"/>
      <c r="FC2092"/>
      <c r="FD2092"/>
      <c r="FE2092"/>
      <c r="FF2092"/>
      <c r="FG2092"/>
      <c r="FH2092"/>
      <c r="FI2092"/>
      <c r="FJ2092"/>
      <c r="FK2092"/>
      <c r="FL2092"/>
      <c r="FM2092"/>
      <c r="FN2092"/>
      <c r="FO2092"/>
      <c r="FP2092"/>
      <c r="FQ2092"/>
      <c r="FR2092"/>
      <c r="FS2092"/>
      <c r="FT2092"/>
      <c r="FU2092"/>
      <c r="FV2092"/>
      <c r="FW2092"/>
      <c r="FX2092"/>
      <c r="FY2092"/>
      <c r="FZ2092"/>
      <c r="GA2092"/>
      <c r="GB2092"/>
      <c r="GC2092"/>
      <c r="GD2092"/>
      <c r="GE2092"/>
      <c r="GF2092"/>
      <c r="GG2092"/>
      <c r="GH2092"/>
      <c r="GI2092"/>
      <c r="GJ2092"/>
      <c r="GK2092"/>
      <c r="GL2092"/>
      <c r="GM2092"/>
      <c r="GN2092"/>
      <c r="GO2092"/>
      <c r="GP2092"/>
      <c r="GQ2092"/>
      <c r="GR2092"/>
      <c r="GS2092"/>
      <c r="GT2092"/>
      <c r="GU2092"/>
      <c r="GV2092"/>
      <c r="GW2092"/>
      <c r="GX2092"/>
      <c r="GY2092"/>
      <c r="GZ2092"/>
      <c r="HA2092"/>
      <c r="HB2092"/>
      <c r="HC2092"/>
      <c r="HD2092"/>
      <c r="HE2092"/>
      <c r="HF2092"/>
      <c r="HG2092"/>
      <c r="HH2092"/>
      <c r="HI2092"/>
      <c r="HJ2092"/>
      <c r="HK2092"/>
      <c r="HL2092"/>
      <c r="HM2092"/>
      <c r="HN2092"/>
      <c r="HO2092"/>
      <c r="HP2092"/>
      <c r="HQ2092"/>
      <c r="HR2092"/>
      <c r="HS2092"/>
      <c r="HT2092"/>
      <c r="HU2092"/>
      <c r="HV2092"/>
      <c r="HW2092"/>
      <c r="HX2092"/>
      <c r="HY2092"/>
      <c r="HZ2092"/>
      <c r="IA2092"/>
      <c r="IB2092"/>
      <c r="IC2092"/>
      <c r="ID2092"/>
      <c r="IE2092"/>
      <c r="IF2092"/>
      <c r="IG2092"/>
      <c r="IH2092"/>
      <c r="II2092"/>
      <c r="IJ2092"/>
      <c r="IK2092"/>
      <c r="IL2092"/>
      <c r="IM2092"/>
      <c r="IN2092"/>
    </row>
    <row r="2093" ht="15.95" customHeight="1" spans="1:248">
      <c r="A2093" s="407" t="s">
        <v>2582</v>
      </c>
      <c r="B2093" s="301" t="s">
        <v>2580</v>
      </c>
      <c r="C2093" s="591" t="s">
        <v>2647</v>
      </c>
      <c r="D2093" s="407" t="s">
        <v>2623</v>
      </c>
      <c r="E2093" s="592">
        <v>45000000</v>
      </c>
      <c r="F2093" s="338"/>
      <c r="G2093"/>
      <c r="H2093"/>
      <c r="I2093"/>
      <c r="J2093"/>
      <c r="K2093"/>
      <c r="L2093"/>
      <c r="M2093"/>
      <c r="N2093"/>
      <c r="O2093"/>
      <c r="P2093"/>
      <c r="Q2093"/>
      <c r="R2093"/>
      <c r="S2093"/>
      <c r="T2093"/>
      <c r="U2093"/>
      <c r="V2093"/>
      <c r="W2093"/>
      <c r="X2093"/>
      <c r="Y2093"/>
      <c r="Z2093"/>
      <c r="AA2093"/>
      <c r="AB2093"/>
      <c r="AC2093"/>
      <c r="AD2093"/>
      <c r="AE2093"/>
      <c r="AF2093"/>
      <c r="AG2093"/>
      <c r="AH2093"/>
      <c r="AI2093"/>
      <c r="AJ2093"/>
      <c r="AK2093"/>
      <c r="AL2093"/>
      <c r="AM2093"/>
      <c r="AN2093"/>
      <c r="AO2093"/>
      <c r="AP2093"/>
      <c r="AQ2093"/>
      <c r="AR2093"/>
      <c r="AS2093"/>
      <c r="AT2093"/>
      <c r="AU2093"/>
      <c r="AV2093"/>
      <c r="AW2093"/>
      <c r="AX2093"/>
      <c r="AY2093"/>
      <c r="AZ2093"/>
      <c r="BA2093"/>
      <c r="BB2093"/>
      <c r="BC2093"/>
      <c r="BD2093"/>
      <c r="BE2093"/>
      <c r="BF2093"/>
      <c r="BG2093"/>
      <c r="BH2093"/>
      <c r="BI2093"/>
      <c r="BJ2093"/>
      <c r="BK2093"/>
      <c r="BL2093"/>
      <c r="BM2093"/>
      <c r="BN2093"/>
      <c r="BO2093"/>
      <c r="BP2093"/>
      <c r="BQ2093"/>
      <c r="BR2093"/>
      <c r="BS2093"/>
      <c r="BT2093"/>
      <c r="BU2093"/>
      <c r="BV2093"/>
      <c r="BW2093"/>
      <c r="BX2093"/>
      <c r="BY2093"/>
      <c r="BZ2093"/>
      <c r="CA2093"/>
      <c r="CB2093"/>
      <c r="CC2093"/>
      <c r="CD2093"/>
      <c r="CE2093"/>
      <c r="CF2093"/>
      <c r="CG2093"/>
      <c r="CH2093"/>
      <c r="CI2093"/>
      <c r="CJ2093"/>
      <c r="CK2093"/>
      <c r="CL2093"/>
      <c r="CM2093"/>
      <c r="CN2093"/>
      <c r="CO2093"/>
      <c r="CP2093"/>
      <c r="CQ2093"/>
      <c r="CR2093"/>
      <c r="CS2093"/>
      <c r="CT2093"/>
      <c r="CU2093"/>
      <c r="CV2093"/>
      <c r="CW2093"/>
      <c r="CX2093"/>
      <c r="CY2093"/>
      <c r="CZ2093"/>
      <c r="DA2093"/>
      <c r="DB2093"/>
      <c r="DC2093"/>
      <c r="DD2093"/>
      <c r="DE2093"/>
      <c r="DF2093"/>
      <c r="DG2093"/>
      <c r="DH2093"/>
      <c r="DI2093"/>
      <c r="DJ2093"/>
      <c r="DK2093"/>
      <c r="DL2093"/>
      <c r="DM2093"/>
      <c r="DN2093"/>
      <c r="DO2093"/>
      <c r="DP2093"/>
      <c r="DQ2093"/>
      <c r="DR2093"/>
      <c r="DS2093"/>
      <c r="DT2093"/>
      <c r="DU2093"/>
      <c r="DV2093"/>
      <c r="DW2093"/>
      <c r="DX2093"/>
      <c r="DY2093"/>
      <c r="DZ2093"/>
      <c r="EA2093"/>
      <c r="EB2093"/>
      <c r="EC2093"/>
      <c r="ED2093"/>
      <c r="EE2093"/>
      <c r="EF2093"/>
      <c r="EG2093"/>
      <c r="EH2093"/>
      <c r="EI2093"/>
      <c r="EJ2093"/>
      <c r="EK2093"/>
      <c r="EL2093"/>
      <c r="EM2093"/>
      <c r="EN2093"/>
      <c r="EO2093"/>
      <c r="EP2093"/>
      <c r="EQ2093"/>
      <c r="ER2093"/>
      <c r="ES2093"/>
      <c r="ET2093"/>
      <c r="EU2093"/>
      <c r="EV2093"/>
      <c r="EW2093"/>
      <c r="EX2093"/>
      <c r="EY2093"/>
      <c r="EZ2093"/>
      <c r="FA2093"/>
      <c r="FB2093"/>
      <c r="FC2093"/>
      <c r="FD2093"/>
      <c r="FE2093"/>
      <c r="FF2093"/>
      <c r="FG2093"/>
      <c r="FH2093"/>
      <c r="FI2093"/>
      <c r="FJ2093"/>
      <c r="FK2093"/>
      <c r="FL2093"/>
      <c r="FM2093"/>
      <c r="FN2093"/>
      <c r="FO2093"/>
      <c r="FP2093"/>
      <c r="FQ2093"/>
      <c r="FR2093"/>
      <c r="FS2093"/>
      <c r="FT2093"/>
      <c r="FU2093"/>
      <c r="FV2093"/>
      <c r="FW2093"/>
      <c r="FX2093"/>
      <c r="FY2093"/>
      <c r="FZ2093"/>
      <c r="GA2093"/>
      <c r="GB2093"/>
      <c r="GC2093"/>
      <c r="GD2093"/>
      <c r="GE2093"/>
      <c r="GF2093"/>
      <c r="GG2093"/>
      <c r="GH2093"/>
      <c r="GI2093"/>
      <c r="GJ2093"/>
      <c r="GK2093"/>
      <c r="GL2093"/>
      <c r="GM2093"/>
      <c r="GN2093"/>
      <c r="GO2093"/>
      <c r="GP2093"/>
      <c r="GQ2093"/>
      <c r="GR2093"/>
      <c r="GS2093"/>
      <c r="GT2093"/>
      <c r="GU2093"/>
      <c r="GV2093"/>
      <c r="GW2093"/>
      <c r="GX2093"/>
      <c r="GY2093"/>
      <c r="GZ2093"/>
      <c r="HA2093"/>
      <c r="HB2093"/>
      <c r="HC2093"/>
      <c r="HD2093"/>
      <c r="HE2093"/>
      <c r="HF2093"/>
      <c r="HG2093"/>
      <c r="HH2093"/>
      <c r="HI2093"/>
      <c r="HJ2093"/>
      <c r="HK2093"/>
      <c r="HL2093"/>
      <c r="HM2093"/>
      <c r="HN2093"/>
      <c r="HO2093"/>
      <c r="HP2093"/>
      <c r="HQ2093"/>
      <c r="HR2093"/>
      <c r="HS2093"/>
      <c r="HT2093"/>
      <c r="HU2093"/>
      <c r="HV2093"/>
      <c r="HW2093"/>
      <c r="HX2093"/>
      <c r="HY2093"/>
      <c r="HZ2093"/>
      <c r="IA2093"/>
      <c r="IB2093"/>
      <c r="IC2093"/>
      <c r="ID2093"/>
      <c r="IE2093"/>
      <c r="IF2093"/>
      <c r="IG2093"/>
      <c r="IH2093"/>
      <c r="II2093"/>
      <c r="IJ2093"/>
      <c r="IK2093"/>
      <c r="IL2093"/>
      <c r="IM2093"/>
      <c r="IN2093"/>
    </row>
    <row r="2094" ht="21" customHeight="1" spans="1:248">
      <c r="A2094" s="407" t="s">
        <v>2601</v>
      </c>
      <c r="B2094" s="301" t="s">
        <v>2583</v>
      </c>
      <c r="C2094" s="620" t="s">
        <v>2648</v>
      </c>
      <c r="D2094" s="407" t="s">
        <v>2649</v>
      </c>
      <c r="E2094" s="592">
        <v>9600000</v>
      </c>
      <c r="F2094" s="338"/>
      <c r="G2094"/>
      <c r="H2094"/>
      <c r="I2094"/>
      <c r="J2094"/>
      <c r="K2094"/>
      <c r="L2094"/>
      <c r="M2094"/>
      <c r="N2094"/>
      <c r="O2094"/>
      <c r="P2094"/>
      <c r="Q2094"/>
      <c r="R2094"/>
      <c r="S2094"/>
      <c r="T2094"/>
      <c r="U2094"/>
      <c r="V2094"/>
      <c r="W2094"/>
      <c r="X2094"/>
      <c r="Y2094"/>
      <c r="Z2094"/>
      <c r="AA2094"/>
      <c r="AB2094"/>
      <c r="AC2094"/>
      <c r="AD2094"/>
      <c r="AE2094"/>
      <c r="AF2094"/>
      <c r="AG2094"/>
      <c r="AH2094"/>
      <c r="AI2094"/>
      <c r="AJ2094"/>
      <c r="AK2094"/>
      <c r="AL2094"/>
      <c r="AM2094"/>
      <c r="AN2094"/>
      <c r="AO2094"/>
      <c r="AP2094"/>
      <c r="AQ2094"/>
      <c r="AR2094"/>
      <c r="AS2094"/>
      <c r="AT2094"/>
      <c r="AU2094"/>
      <c r="AV2094"/>
      <c r="AW2094"/>
      <c r="AX2094"/>
      <c r="AY2094"/>
      <c r="AZ2094"/>
      <c r="BA2094"/>
      <c r="BB2094"/>
      <c r="BC2094"/>
      <c r="BD2094"/>
      <c r="BE2094"/>
      <c r="BF2094"/>
      <c r="BG2094"/>
      <c r="BH2094"/>
      <c r="BI2094"/>
      <c r="BJ2094"/>
      <c r="BK2094"/>
      <c r="BL2094"/>
      <c r="BM2094"/>
      <c r="BN2094"/>
      <c r="BO2094"/>
      <c r="BP2094"/>
      <c r="BQ2094"/>
      <c r="BR2094"/>
      <c r="BS2094"/>
      <c r="BT2094"/>
      <c r="BU2094"/>
      <c r="BV2094"/>
      <c r="BW2094"/>
      <c r="BX2094"/>
      <c r="BY2094"/>
      <c r="BZ2094"/>
      <c r="CA2094"/>
      <c r="CB2094"/>
      <c r="CC2094"/>
      <c r="CD2094"/>
      <c r="CE2094"/>
      <c r="CF2094"/>
      <c r="CG2094"/>
      <c r="CH2094"/>
      <c r="CI2094"/>
      <c r="CJ2094"/>
      <c r="CK2094"/>
      <c r="CL2094"/>
      <c r="CM2094"/>
      <c r="CN2094"/>
      <c r="CO2094"/>
      <c r="CP2094"/>
      <c r="CQ2094"/>
      <c r="CR2094"/>
      <c r="CS2094"/>
      <c r="CT2094"/>
      <c r="CU2094"/>
      <c r="CV2094"/>
      <c r="CW2094"/>
      <c r="CX2094"/>
      <c r="CY2094"/>
      <c r="CZ2094"/>
      <c r="DA2094"/>
      <c r="DB2094"/>
      <c r="DC2094"/>
      <c r="DD2094"/>
      <c r="DE2094"/>
      <c r="DF2094"/>
      <c r="DG2094"/>
      <c r="DH2094"/>
      <c r="DI2094"/>
      <c r="DJ2094"/>
      <c r="DK2094"/>
      <c r="DL2094"/>
      <c r="DM2094"/>
      <c r="DN2094"/>
      <c r="DO2094"/>
      <c r="DP2094"/>
      <c r="DQ2094"/>
      <c r="DR2094"/>
      <c r="DS2094"/>
      <c r="DT2094"/>
      <c r="DU2094"/>
      <c r="DV2094"/>
      <c r="DW2094"/>
      <c r="DX2094"/>
      <c r="DY2094"/>
      <c r="DZ2094"/>
      <c r="EA2094"/>
      <c r="EB2094"/>
      <c r="EC2094"/>
      <c r="ED2094"/>
      <c r="EE2094"/>
      <c r="EF2094"/>
      <c r="EG2094"/>
      <c r="EH2094"/>
      <c r="EI2094"/>
      <c r="EJ2094"/>
      <c r="EK2094"/>
      <c r="EL2094"/>
      <c r="EM2094"/>
      <c r="EN2094"/>
      <c r="EO2094"/>
      <c r="EP2094"/>
      <c r="EQ2094"/>
      <c r="ER2094"/>
      <c r="ES2094"/>
      <c r="ET2094"/>
      <c r="EU2094"/>
      <c r="EV2094"/>
      <c r="EW2094"/>
      <c r="EX2094"/>
      <c r="EY2094"/>
      <c r="EZ2094"/>
      <c r="FA2094"/>
      <c r="FB2094"/>
      <c r="FC2094"/>
      <c r="FD2094"/>
      <c r="FE2094"/>
      <c r="FF2094"/>
      <c r="FG2094"/>
      <c r="FH2094"/>
      <c r="FI2094"/>
      <c r="FJ2094"/>
      <c r="FK2094"/>
      <c r="FL2094"/>
      <c r="FM2094"/>
      <c r="FN2094"/>
      <c r="FO2094"/>
      <c r="FP2094"/>
      <c r="FQ2094"/>
      <c r="FR2094"/>
      <c r="FS2094"/>
      <c r="FT2094"/>
      <c r="FU2094"/>
      <c r="FV2094"/>
      <c r="FW2094"/>
      <c r="FX2094"/>
      <c r="FY2094"/>
      <c r="FZ2094"/>
      <c r="GA2094"/>
      <c r="GB2094"/>
      <c r="GC2094"/>
      <c r="GD2094"/>
      <c r="GE2094"/>
      <c r="GF2094"/>
      <c r="GG2094"/>
      <c r="GH2094"/>
      <c r="GI2094"/>
      <c r="GJ2094"/>
      <c r="GK2094"/>
      <c r="GL2094"/>
      <c r="GM2094"/>
      <c r="GN2094"/>
      <c r="GO2094"/>
      <c r="GP2094"/>
      <c r="GQ2094"/>
      <c r="GR2094"/>
      <c r="GS2094"/>
      <c r="GT2094"/>
      <c r="GU2094"/>
      <c r="GV2094"/>
      <c r="GW2094"/>
      <c r="GX2094"/>
      <c r="GY2094"/>
      <c r="GZ2094"/>
      <c r="HA2094"/>
      <c r="HB2094"/>
      <c r="HC2094"/>
      <c r="HD2094"/>
      <c r="HE2094"/>
      <c r="HF2094"/>
      <c r="HG2094"/>
      <c r="HH2094"/>
      <c r="HI2094"/>
      <c r="HJ2094"/>
      <c r="HK2094"/>
      <c r="HL2094"/>
      <c r="HM2094"/>
      <c r="HN2094"/>
      <c r="HO2094"/>
      <c r="HP2094"/>
      <c r="HQ2094"/>
      <c r="HR2094"/>
      <c r="HS2094"/>
      <c r="HT2094"/>
      <c r="HU2094"/>
      <c r="HV2094"/>
      <c r="HW2094"/>
      <c r="HX2094"/>
      <c r="HY2094"/>
      <c r="HZ2094"/>
      <c r="IA2094"/>
      <c r="IB2094"/>
      <c r="IC2094"/>
      <c r="ID2094"/>
      <c r="IE2094"/>
      <c r="IF2094"/>
      <c r="IG2094"/>
      <c r="IH2094"/>
      <c r="II2094"/>
      <c r="IJ2094"/>
      <c r="IK2094"/>
      <c r="IL2094"/>
      <c r="IM2094"/>
      <c r="IN2094"/>
    </row>
    <row r="2095" ht="21" customHeight="1" spans="1:248">
      <c r="A2095" s="407" t="s">
        <v>2602</v>
      </c>
      <c r="B2095" s="301" t="s">
        <v>2627</v>
      </c>
      <c r="C2095" s="620" t="s">
        <v>2650</v>
      </c>
      <c r="D2095" s="407" t="s">
        <v>2623</v>
      </c>
      <c r="E2095" s="592">
        <f>53263000+12520000</f>
        <v>65783000</v>
      </c>
      <c r="F2095" s="338"/>
      <c r="G2095"/>
      <c r="H2095"/>
      <c r="I2095"/>
      <c r="J2095"/>
      <c r="K2095"/>
      <c r="L2095"/>
      <c r="M2095"/>
      <c r="N2095"/>
      <c r="O2095"/>
      <c r="P2095"/>
      <c r="Q2095"/>
      <c r="R2095"/>
      <c r="S2095"/>
      <c r="T2095"/>
      <c r="U2095"/>
      <c r="V2095"/>
      <c r="W2095"/>
      <c r="X2095"/>
      <c r="Y2095"/>
      <c r="Z2095"/>
      <c r="AA2095"/>
      <c r="AB2095"/>
      <c r="AC2095"/>
      <c r="AD2095"/>
      <c r="AE2095"/>
      <c r="AF2095"/>
      <c r="AG2095"/>
      <c r="AH2095"/>
      <c r="AI2095"/>
      <c r="AJ2095"/>
      <c r="AK2095"/>
      <c r="AL2095"/>
      <c r="AM2095"/>
      <c r="AN2095"/>
      <c r="AO2095"/>
      <c r="AP2095"/>
      <c r="AQ2095"/>
      <c r="AR2095"/>
      <c r="AS2095"/>
      <c r="AT2095"/>
      <c r="AU2095"/>
      <c r="AV2095"/>
      <c r="AW2095"/>
      <c r="AX2095"/>
      <c r="AY2095"/>
      <c r="AZ2095"/>
      <c r="BA2095"/>
      <c r="BB2095"/>
      <c r="BC2095"/>
      <c r="BD2095"/>
      <c r="BE2095"/>
      <c r="BF2095"/>
      <c r="BG2095"/>
      <c r="BH2095"/>
      <c r="BI2095"/>
      <c r="BJ2095"/>
      <c r="BK2095"/>
      <c r="BL2095"/>
      <c r="BM2095"/>
      <c r="BN2095"/>
      <c r="BO2095"/>
      <c r="BP2095"/>
      <c r="BQ2095"/>
      <c r="BR2095"/>
      <c r="BS2095"/>
      <c r="BT2095"/>
      <c r="BU2095"/>
      <c r="BV2095"/>
      <c r="BW2095"/>
      <c r="BX2095"/>
      <c r="BY2095"/>
      <c r="BZ2095"/>
      <c r="CA2095"/>
      <c r="CB2095"/>
      <c r="CC2095"/>
      <c r="CD2095"/>
      <c r="CE2095"/>
      <c r="CF2095"/>
      <c r="CG2095"/>
      <c r="CH2095"/>
      <c r="CI2095"/>
      <c r="CJ2095"/>
      <c r="CK2095"/>
      <c r="CL2095"/>
      <c r="CM2095"/>
      <c r="CN2095"/>
      <c r="CO2095"/>
      <c r="CP2095"/>
      <c r="CQ2095"/>
      <c r="CR2095"/>
      <c r="CS2095"/>
      <c r="CT2095"/>
      <c r="CU2095"/>
      <c r="CV2095"/>
      <c r="CW2095"/>
      <c r="CX2095"/>
      <c r="CY2095"/>
      <c r="CZ2095"/>
      <c r="DA2095"/>
      <c r="DB2095"/>
      <c r="DC2095"/>
      <c r="DD2095"/>
      <c r="DE2095"/>
      <c r="DF2095"/>
      <c r="DG2095"/>
      <c r="DH2095"/>
      <c r="DI2095"/>
      <c r="DJ2095"/>
      <c r="DK2095"/>
      <c r="DL2095"/>
      <c r="DM2095"/>
      <c r="DN2095"/>
      <c r="DO2095"/>
      <c r="DP2095"/>
      <c r="DQ2095"/>
      <c r="DR2095"/>
      <c r="DS2095"/>
      <c r="DT2095"/>
      <c r="DU2095"/>
      <c r="DV2095"/>
      <c r="DW2095"/>
      <c r="DX2095"/>
      <c r="DY2095"/>
      <c r="DZ2095"/>
      <c r="EA2095"/>
      <c r="EB2095"/>
      <c r="EC2095"/>
      <c r="ED2095"/>
      <c r="EE2095"/>
      <c r="EF2095"/>
      <c r="EG2095"/>
      <c r="EH2095"/>
      <c r="EI2095"/>
      <c r="EJ2095"/>
      <c r="EK2095"/>
      <c r="EL2095"/>
      <c r="EM2095"/>
      <c r="EN2095"/>
      <c r="EO2095"/>
      <c r="EP2095"/>
      <c r="EQ2095"/>
      <c r="ER2095"/>
      <c r="ES2095"/>
      <c r="ET2095"/>
      <c r="EU2095"/>
      <c r="EV2095"/>
      <c r="EW2095"/>
      <c r="EX2095"/>
      <c r="EY2095"/>
      <c r="EZ2095"/>
      <c r="FA2095"/>
      <c r="FB2095"/>
      <c r="FC2095"/>
      <c r="FD2095"/>
      <c r="FE2095"/>
      <c r="FF2095"/>
      <c r="FG2095"/>
      <c r="FH2095"/>
      <c r="FI2095"/>
      <c r="FJ2095"/>
      <c r="FK2095"/>
      <c r="FL2095"/>
      <c r="FM2095"/>
      <c r="FN2095"/>
      <c r="FO2095"/>
      <c r="FP2095"/>
      <c r="FQ2095"/>
      <c r="FR2095"/>
      <c r="FS2095"/>
      <c r="FT2095"/>
      <c r="FU2095"/>
      <c r="FV2095"/>
      <c r="FW2095"/>
      <c r="FX2095"/>
      <c r="FY2095"/>
      <c r="FZ2095"/>
      <c r="GA2095"/>
      <c r="GB2095"/>
      <c r="GC2095"/>
      <c r="GD2095"/>
      <c r="GE2095"/>
      <c r="GF2095"/>
      <c r="GG2095"/>
      <c r="GH2095"/>
      <c r="GI2095"/>
      <c r="GJ2095"/>
      <c r="GK2095"/>
      <c r="GL2095"/>
      <c r="GM2095"/>
      <c r="GN2095"/>
      <c r="GO2095"/>
      <c r="GP2095"/>
      <c r="GQ2095"/>
      <c r="GR2095"/>
      <c r="GS2095"/>
      <c r="GT2095"/>
      <c r="GU2095"/>
      <c r="GV2095"/>
      <c r="GW2095"/>
      <c r="GX2095"/>
      <c r="GY2095"/>
      <c r="GZ2095"/>
      <c r="HA2095"/>
      <c r="HB2095"/>
      <c r="HC2095"/>
      <c r="HD2095"/>
      <c r="HE2095"/>
      <c r="HF2095"/>
      <c r="HG2095"/>
      <c r="HH2095"/>
      <c r="HI2095"/>
      <c r="HJ2095"/>
      <c r="HK2095"/>
      <c r="HL2095"/>
      <c r="HM2095"/>
      <c r="HN2095"/>
      <c r="HO2095"/>
      <c r="HP2095"/>
      <c r="HQ2095"/>
      <c r="HR2095"/>
      <c r="HS2095"/>
      <c r="HT2095"/>
      <c r="HU2095"/>
      <c r="HV2095"/>
      <c r="HW2095"/>
      <c r="HX2095"/>
      <c r="HY2095"/>
      <c r="HZ2095"/>
      <c r="IA2095"/>
      <c r="IB2095"/>
      <c r="IC2095"/>
      <c r="ID2095"/>
      <c r="IE2095"/>
      <c r="IF2095"/>
      <c r="IG2095"/>
      <c r="IH2095"/>
      <c r="II2095"/>
      <c r="IJ2095"/>
      <c r="IK2095"/>
      <c r="IL2095"/>
      <c r="IM2095"/>
      <c r="IN2095"/>
    </row>
    <row r="2096" ht="21" customHeight="1" spans="1:248">
      <c r="A2096" s="407" t="s">
        <v>2603</v>
      </c>
      <c r="B2096" s="301" t="s">
        <v>2604</v>
      </c>
      <c r="C2096" s="620" t="s">
        <v>2651</v>
      </c>
      <c r="D2096" s="407" t="s">
        <v>2652</v>
      </c>
      <c r="E2096" s="592">
        <v>5000000</v>
      </c>
      <c r="F2096" s="338"/>
      <c r="G2096"/>
      <c r="H2096"/>
      <c r="I2096"/>
      <c r="J2096"/>
      <c r="K2096"/>
      <c r="L2096"/>
      <c r="M2096"/>
      <c r="N2096"/>
      <c r="O2096"/>
      <c r="P2096"/>
      <c r="Q2096"/>
      <c r="R2096"/>
      <c r="S2096"/>
      <c r="T2096"/>
      <c r="U2096"/>
      <c r="V2096"/>
      <c r="W2096"/>
      <c r="X2096"/>
      <c r="Y2096"/>
      <c r="Z2096"/>
      <c r="AA2096"/>
      <c r="AB2096"/>
      <c r="AC2096"/>
      <c r="AD2096"/>
      <c r="AE2096"/>
      <c r="AF2096"/>
      <c r="AG2096"/>
      <c r="AH2096"/>
      <c r="AI2096"/>
      <c r="AJ2096"/>
      <c r="AK2096"/>
      <c r="AL2096"/>
      <c r="AM2096"/>
      <c r="AN2096"/>
      <c r="AO2096"/>
      <c r="AP2096"/>
      <c r="AQ2096"/>
      <c r="AR2096"/>
      <c r="AS2096"/>
      <c r="AT2096"/>
      <c r="AU2096"/>
      <c r="AV2096"/>
      <c r="AW2096"/>
      <c r="AX2096"/>
      <c r="AY2096"/>
      <c r="AZ2096"/>
      <c r="BA2096"/>
      <c r="BB2096"/>
      <c r="BC2096"/>
      <c r="BD2096"/>
      <c r="BE2096"/>
      <c r="BF2096"/>
      <c r="BG2096"/>
      <c r="BH2096"/>
      <c r="BI2096"/>
      <c r="BJ2096"/>
      <c r="BK2096"/>
      <c r="BL2096"/>
      <c r="BM2096"/>
      <c r="BN2096"/>
      <c r="BO2096"/>
      <c r="BP2096"/>
      <c r="BQ2096"/>
      <c r="BR2096"/>
      <c r="BS2096"/>
      <c r="BT2096"/>
      <c r="BU2096"/>
      <c r="BV2096"/>
      <c r="BW2096"/>
      <c r="BX2096"/>
      <c r="BY2096"/>
      <c r="BZ2096"/>
      <c r="CA2096"/>
      <c r="CB2096"/>
      <c r="CC2096"/>
      <c r="CD2096"/>
      <c r="CE2096"/>
      <c r="CF2096"/>
      <c r="CG2096"/>
      <c r="CH2096"/>
      <c r="CI2096"/>
      <c r="CJ2096"/>
      <c r="CK2096"/>
      <c r="CL2096"/>
      <c r="CM2096"/>
      <c r="CN2096"/>
      <c r="CO2096"/>
      <c r="CP2096"/>
      <c r="CQ2096"/>
      <c r="CR2096"/>
      <c r="CS2096"/>
      <c r="CT2096"/>
      <c r="CU2096"/>
      <c r="CV2096"/>
      <c r="CW2096"/>
      <c r="CX2096"/>
      <c r="CY2096"/>
      <c r="CZ2096"/>
      <c r="DA2096"/>
      <c r="DB2096"/>
      <c r="DC2096"/>
      <c r="DD2096"/>
      <c r="DE2096"/>
      <c r="DF2096"/>
      <c r="DG2096"/>
      <c r="DH2096"/>
      <c r="DI2096"/>
      <c r="DJ2096"/>
      <c r="DK2096"/>
      <c r="DL2096"/>
      <c r="DM2096"/>
      <c r="DN2096"/>
      <c r="DO2096"/>
      <c r="DP2096"/>
      <c r="DQ2096"/>
      <c r="DR2096"/>
      <c r="DS2096"/>
      <c r="DT2096"/>
      <c r="DU2096"/>
      <c r="DV2096"/>
      <c r="DW2096"/>
      <c r="DX2096"/>
      <c r="DY2096"/>
      <c r="DZ2096"/>
      <c r="EA2096"/>
      <c r="EB2096"/>
      <c r="EC2096"/>
      <c r="ED2096"/>
      <c r="EE2096"/>
      <c r="EF2096"/>
      <c r="EG2096"/>
      <c r="EH2096"/>
      <c r="EI2096"/>
      <c r="EJ2096"/>
      <c r="EK2096"/>
      <c r="EL2096"/>
      <c r="EM2096"/>
      <c r="EN2096"/>
      <c r="EO2096"/>
      <c r="EP2096"/>
      <c r="EQ2096"/>
      <c r="ER2096"/>
      <c r="ES2096"/>
      <c r="ET2096"/>
      <c r="EU2096"/>
      <c r="EV2096"/>
      <c r="EW2096"/>
      <c r="EX2096"/>
      <c r="EY2096"/>
      <c r="EZ2096"/>
      <c r="FA2096"/>
      <c r="FB2096"/>
      <c r="FC2096"/>
      <c r="FD2096"/>
      <c r="FE2096"/>
      <c r="FF2096"/>
      <c r="FG2096"/>
      <c r="FH2096"/>
      <c r="FI2096"/>
      <c r="FJ2096"/>
      <c r="FK2096"/>
      <c r="FL2096"/>
      <c r="FM2096"/>
      <c r="FN2096"/>
      <c r="FO2096"/>
      <c r="FP2096"/>
      <c r="FQ2096"/>
      <c r="FR2096"/>
      <c r="FS2096"/>
      <c r="FT2096"/>
      <c r="FU2096"/>
      <c r="FV2096"/>
      <c r="FW2096"/>
      <c r="FX2096"/>
      <c r="FY2096"/>
      <c r="FZ2096"/>
      <c r="GA2096"/>
      <c r="GB2096"/>
      <c r="GC2096"/>
      <c r="GD2096"/>
      <c r="GE2096"/>
      <c r="GF2096"/>
      <c r="GG2096"/>
      <c r="GH2096"/>
      <c r="GI2096"/>
      <c r="GJ2096"/>
      <c r="GK2096"/>
      <c r="GL2096"/>
      <c r="GM2096"/>
      <c r="GN2096"/>
      <c r="GO2096"/>
      <c r="GP2096"/>
      <c r="GQ2096"/>
      <c r="GR2096"/>
      <c r="GS2096"/>
      <c r="GT2096"/>
      <c r="GU2096"/>
      <c r="GV2096"/>
      <c r="GW2096"/>
      <c r="GX2096"/>
      <c r="GY2096"/>
      <c r="GZ2096"/>
      <c r="HA2096"/>
      <c r="HB2096"/>
      <c r="HC2096"/>
      <c r="HD2096"/>
      <c r="HE2096"/>
      <c r="HF2096"/>
      <c r="HG2096"/>
      <c r="HH2096"/>
      <c r="HI2096"/>
      <c r="HJ2096"/>
      <c r="HK2096"/>
      <c r="HL2096"/>
      <c r="HM2096"/>
      <c r="HN2096"/>
      <c r="HO2096"/>
      <c r="HP2096"/>
      <c r="HQ2096"/>
      <c r="HR2096"/>
      <c r="HS2096"/>
      <c r="HT2096"/>
      <c r="HU2096"/>
      <c r="HV2096"/>
      <c r="HW2096"/>
      <c r="HX2096"/>
      <c r="HY2096"/>
      <c r="HZ2096"/>
      <c r="IA2096"/>
      <c r="IB2096"/>
      <c r="IC2096"/>
      <c r="ID2096"/>
      <c r="IE2096"/>
      <c r="IF2096"/>
      <c r="IG2096"/>
      <c r="IH2096"/>
      <c r="II2096"/>
      <c r="IJ2096"/>
      <c r="IK2096"/>
      <c r="IL2096"/>
      <c r="IM2096"/>
      <c r="IN2096"/>
    </row>
    <row r="2097" spans="1:248">
      <c r="A2097" s="594"/>
      <c r="B2097" s="604"/>
      <c r="C2097" s="338"/>
      <c r="D2097" s="407"/>
      <c r="E2097" s="338"/>
      <c r="F2097" s="338"/>
      <c r="G2097"/>
      <c r="H2097"/>
      <c r="I2097"/>
      <c r="J2097"/>
      <c r="K2097"/>
      <c r="L2097"/>
      <c r="M2097"/>
      <c r="N2097"/>
      <c r="O2097"/>
      <c r="P2097"/>
      <c r="Q2097"/>
      <c r="R2097"/>
      <c r="S2097"/>
      <c r="T2097"/>
      <c r="U2097"/>
      <c r="V2097"/>
      <c r="W2097"/>
      <c r="X2097"/>
      <c r="Y2097"/>
      <c r="Z2097"/>
      <c r="AA2097"/>
      <c r="AB2097"/>
      <c r="AC2097"/>
      <c r="AD2097"/>
      <c r="AE2097"/>
      <c r="AF2097"/>
      <c r="AG2097"/>
      <c r="AH2097"/>
      <c r="AI2097"/>
      <c r="AJ2097"/>
      <c r="AK2097"/>
      <c r="AL2097"/>
      <c r="AM2097"/>
      <c r="AN2097"/>
      <c r="AO2097"/>
      <c r="AP2097"/>
      <c r="AQ2097"/>
      <c r="AR2097"/>
      <c r="AS2097"/>
      <c r="AT2097"/>
      <c r="AU2097"/>
      <c r="AV2097"/>
      <c r="AW2097"/>
      <c r="AX2097"/>
      <c r="AY2097"/>
      <c r="AZ2097"/>
      <c r="BA2097"/>
      <c r="BB2097"/>
      <c r="BC2097"/>
      <c r="BD2097"/>
      <c r="BE2097"/>
      <c r="BF2097"/>
      <c r="BG2097"/>
      <c r="BH2097"/>
      <c r="BI2097"/>
      <c r="BJ2097"/>
      <c r="BK2097"/>
      <c r="BL2097"/>
      <c r="BM2097"/>
      <c r="BN2097"/>
      <c r="BO2097"/>
      <c r="BP2097"/>
      <c r="BQ2097"/>
      <c r="BR2097"/>
      <c r="BS2097"/>
      <c r="BT2097"/>
      <c r="BU2097"/>
      <c r="BV2097"/>
      <c r="BW2097"/>
      <c r="BX2097"/>
      <c r="BY2097"/>
      <c r="BZ2097"/>
      <c r="CA2097"/>
      <c r="CB2097"/>
      <c r="CC2097"/>
      <c r="CD2097"/>
      <c r="CE2097"/>
      <c r="CF2097"/>
      <c r="CG2097"/>
      <c r="CH2097"/>
      <c r="CI2097"/>
      <c r="CJ2097"/>
      <c r="CK2097"/>
      <c r="CL2097"/>
      <c r="CM2097"/>
      <c r="CN2097"/>
      <c r="CO2097"/>
      <c r="CP2097"/>
      <c r="CQ2097"/>
      <c r="CR2097"/>
      <c r="CS2097"/>
      <c r="CT2097"/>
      <c r="CU2097"/>
      <c r="CV2097"/>
      <c r="CW2097"/>
      <c r="CX2097"/>
      <c r="CY2097"/>
      <c r="CZ2097"/>
      <c r="DA2097"/>
      <c r="DB2097"/>
      <c r="DC2097"/>
      <c r="DD2097"/>
      <c r="DE2097"/>
      <c r="DF2097"/>
      <c r="DG2097"/>
      <c r="DH2097"/>
      <c r="DI2097"/>
      <c r="DJ2097"/>
      <c r="DK2097"/>
      <c r="DL2097"/>
      <c r="DM2097"/>
      <c r="DN2097"/>
      <c r="DO2097"/>
      <c r="DP2097"/>
      <c r="DQ2097"/>
      <c r="DR2097"/>
      <c r="DS2097"/>
      <c r="DT2097"/>
      <c r="DU2097"/>
      <c r="DV2097"/>
      <c r="DW2097"/>
      <c r="DX2097"/>
      <c r="DY2097"/>
      <c r="DZ2097"/>
      <c r="EA2097"/>
      <c r="EB2097"/>
      <c r="EC2097"/>
      <c r="ED2097"/>
      <c r="EE2097"/>
      <c r="EF2097"/>
      <c r="EG2097"/>
      <c r="EH2097"/>
      <c r="EI2097"/>
      <c r="EJ2097"/>
      <c r="EK2097"/>
      <c r="EL2097"/>
      <c r="EM2097"/>
      <c r="EN2097"/>
      <c r="EO2097"/>
      <c r="EP2097"/>
      <c r="EQ2097"/>
      <c r="ER2097"/>
      <c r="ES2097"/>
      <c r="ET2097"/>
      <c r="EU2097"/>
      <c r="EV2097"/>
      <c r="EW2097"/>
      <c r="EX2097"/>
      <c r="EY2097"/>
      <c r="EZ2097"/>
      <c r="FA2097"/>
      <c r="FB2097"/>
      <c r="FC2097"/>
      <c r="FD2097"/>
      <c r="FE2097"/>
      <c r="FF2097"/>
      <c r="FG2097"/>
      <c r="FH2097"/>
      <c r="FI2097"/>
      <c r="FJ2097"/>
      <c r="FK2097"/>
      <c r="FL2097"/>
      <c r="FM2097"/>
      <c r="FN2097"/>
      <c r="FO2097"/>
      <c r="FP2097"/>
      <c r="FQ2097"/>
      <c r="FR2097"/>
      <c r="FS2097"/>
      <c r="FT2097"/>
      <c r="FU2097"/>
      <c r="FV2097"/>
      <c r="FW2097"/>
      <c r="FX2097"/>
      <c r="FY2097"/>
      <c r="FZ2097"/>
      <c r="GA2097"/>
      <c r="GB2097"/>
      <c r="GC2097"/>
      <c r="GD2097"/>
      <c r="GE2097"/>
      <c r="GF2097"/>
      <c r="GG2097"/>
      <c r="GH2097"/>
      <c r="GI2097"/>
      <c r="GJ2097"/>
      <c r="GK2097"/>
      <c r="GL2097"/>
      <c r="GM2097"/>
      <c r="GN2097"/>
      <c r="GO2097"/>
      <c r="GP2097"/>
      <c r="GQ2097"/>
      <c r="GR2097"/>
      <c r="GS2097"/>
      <c r="GT2097"/>
      <c r="GU2097"/>
      <c r="GV2097"/>
      <c r="GW2097"/>
      <c r="GX2097"/>
      <c r="GY2097"/>
      <c r="GZ2097"/>
      <c r="HA2097"/>
      <c r="HB2097"/>
      <c r="HC2097"/>
      <c r="HD2097"/>
      <c r="HE2097"/>
      <c r="HF2097"/>
      <c r="HG2097"/>
      <c r="HH2097"/>
      <c r="HI2097"/>
      <c r="HJ2097"/>
      <c r="HK2097"/>
      <c r="HL2097"/>
      <c r="HM2097"/>
      <c r="HN2097"/>
      <c r="HO2097"/>
      <c r="HP2097"/>
      <c r="HQ2097"/>
      <c r="HR2097"/>
      <c r="HS2097"/>
      <c r="HT2097"/>
      <c r="HU2097"/>
      <c r="HV2097"/>
      <c r="HW2097"/>
      <c r="HX2097"/>
      <c r="HY2097"/>
      <c r="HZ2097"/>
      <c r="IA2097"/>
      <c r="IB2097"/>
      <c r="IC2097"/>
      <c r="ID2097"/>
      <c r="IE2097"/>
      <c r="IF2097"/>
      <c r="IG2097"/>
      <c r="IH2097"/>
      <c r="II2097"/>
      <c r="IJ2097"/>
      <c r="IK2097"/>
      <c r="IL2097"/>
      <c r="IM2097"/>
      <c r="IN2097"/>
    </row>
    <row r="2098" ht="15.95" customHeight="1" spans="1:248">
      <c r="A2098" s="407" t="s">
        <v>2454</v>
      </c>
      <c r="B2098" s="411" t="s">
        <v>146</v>
      </c>
      <c r="C2098" s="596"/>
      <c r="D2098" s="587"/>
      <c r="E2098" s="610">
        <f>SUM(E2099:E2102)</f>
        <v>50000000</v>
      </c>
      <c r="F2098" s="338"/>
      <c r="G2098"/>
      <c r="H2098"/>
      <c r="I2098"/>
      <c r="J2098"/>
      <c r="K2098"/>
      <c r="L2098"/>
      <c r="M2098"/>
      <c r="N2098"/>
      <c r="O2098"/>
      <c r="P2098"/>
      <c r="Q2098"/>
      <c r="R2098"/>
      <c r="S2098"/>
      <c r="T2098"/>
      <c r="U2098"/>
      <c r="V2098"/>
      <c r="W2098"/>
      <c r="X2098"/>
      <c r="Y2098"/>
      <c r="Z2098"/>
      <c r="AA2098"/>
      <c r="AB2098"/>
      <c r="AC2098"/>
      <c r="AD2098"/>
      <c r="AE2098"/>
      <c r="AF2098"/>
      <c r="AG2098"/>
      <c r="AH2098"/>
      <c r="AI2098"/>
      <c r="AJ2098"/>
      <c r="AK2098"/>
      <c r="AL2098"/>
      <c r="AM2098"/>
      <c r="AN2098"/>
      <c r="AO2098"/>
      <c r="AP2098"/>
      <c r="AQ2098"/>
      <c r="AR2098"/>
      <c r="AS2098"/>
      <c r="AT2098"/>
      <c r="AU2098"/>
      <c r="AV2098"/>
      <c r="AW2098"/>
      <c r="AX2098"/>
      <c r="AY2098"/>
      <c r="AZ2098"/>
      <c r="BA2098"/>
      <c r="BB2098"/>
      <c r="BC2098"/>
      <c r="BD2098"/>
      <c r="BE2098"/>
      <c r="BF2098"/>
      <c r="BG2098"/>
      <c r="BH2098"/>
      <c r="BI2098"/>
      <c r="BJ2098"/>
      <c r="BK2098"/>
      <c r="BL2098"/>
      <c r="BM2098"/>
      <c r="BN2098"/>
      <c r="BO2098"/>
      <c r="BP2098"/>
      <c r="BQ2098"/>
      <c r="BR2098"/>
      <c r="BS2098"/>
      <c r="BT2098"/>
      <c r="BU2098"/>
      <c r="BV2098"/>
      <c r="BW2098"/>
      <c r="BX2098"/>
      <c r="BY2098"/>
      <c r="BZ2098"/>
      <c r="CA2098"/>
      <c r="CB2098"/>
      <c r="CC2098"/>
      <c r="CD2098"/>
      <c r="CE2098"/>
      <c r="CF2098"/>
      <c r="CG2098"/>
      <c r="CH2098"/>
      <c r="CI2098"/>
      <c r="CJ2098"/>
      <c r="CK2098"/>
      <c r="CL2098"/>
      <c r="CM2098"/>
      <c r="CN2098"/>
      <c r="CO2098"/>
      <c r="CP2098"/>
      <c r="CQ2098"/>
      <c r="CR2098"/>
      <c r="CS2098"/>
      <c r="CT2098"/>
      <c r="CU2098"/>
      <c r="CV2098"/>
      <c r="CW2098"/>
      <c r="CX2098"/>
      <c r="CY2098"/>
      <c r="CZ2098"/>
      <c r="DA2098"/>
      <c r="DB2098"/>
      <c r="DC2098"/>
      <c r="DD2098"/>
      <c r="DE2098"/>
      <c r="DF2098"/>
      <c r="DG2098"/>
      <c r="DH2098"/>
      <c r="DI2098"/>
      <c r="DJ2098"/>
      <c r="DK2098"/>
      <c r="DL2098"/>
      <c r="DM2098"/>
      <c r="DN2098"/>
      <c r="DO2098"/>
      <c r="DP2098"/>
      <c r="DQ2098"/>
      <c r="DR2098"/>
      <c r="DS2098"/>
      <c r="DT2098"/>
      <c r="DU2098"/>
      <c r="DV2098"/>
      <c r="DW2098"/>
      <c r="DX2098"/>
      <c r="DY2098"/>
      <c r="DZ2098"/>
      <c r="EA2098"/>
      <c r="EB2098"/>
      <c r="EC2098"/>
      <c r="ED2098"/>
      <c r="EE2098"/>
      <c r="EF2098"/>
      <c r="EG2098"/>
      <c r="EH2098"/>
      <c r="EI2098"/>
      <c r="EJ2098"/>
      <c r="EK2098"/>
      <c r="EL2098"/>
      <c r="EM2098"/>
      <c r="EN2098"/>
      <c r="EO2098"/>
      <c r="EP2098"/>
      <c r="EQ2098"/>
      <c r="ER2098"/>
      <c r="ES2098"/>
      <c r="ET2098"/>
      <c r="EU2098"/>
      <c r="EV2098"/>
      <c r="EW2098"/>
      <c r="EX2098"/>
      <c r="EY2098"/>
      <c r="EZ2098"/>
      <c r="FA2098"/>
      <c r="FB2098"/>
      <c r="FC2098"/>
      <c r="FD2098"/>
      <c r="FE2098"/>
      <c r="FF2098"/>
      <c r="FG2098"/>
      <c r="FH2098"/>
      <c r="FI2098"/>
      <c r="FJ2098"/>
      <c r="FK2098"/>
      <c r="FL2098"/>
      <c r="FM2098"/>
      <c r="FN2098"/>
      <c r="FO2098"/>
      <c r="FP2098"/>
      <c r="FQ2098"/>
      <c r="FR2098"/>
      <c r="FS2098"/>
      <c r="FT2098"/>
      <c r="FU2098"/>
      <c r="FV2098"/>
      <c r="FW2098"/>
      <c r="FX2098"/>
      <c r="FY2098"/>
      <c r="FZ2098"/>
      <c r="GA2098"/>
      <c r="GB2098"/>
      <c r="GC2098"/>
      <c r="GD2098"/>
      <c r="GE2098"/>
      <c r="GF2098"/>
      <c r="GG2098"/>
      <c r="GH2098"/>
      <c r="GI2098"/>
      <c r="GJ2098"/>
      <c r="GK2098"/>
      <c r="GL2098"/>
      <c r="GM2098"/>
      <c r="GN2098"/>
      <c r="GO2098"/>
      <c r="GP2098"/>
      <c r="GQ2098"/>
      <c r="GR2098"/>
      <c r="GS2098"/>
      <c r="GT2098"/>
      <c r="GU2098"/>
      <c r="GV2098"/>
      <c r="GW2098"/>
      <c r="GX2098"/>
      <c r="GY2098"/>
      <c r="GZ2098"/>
      <c r="HA2098"/>
      <c r="HB2098"/>
      <c r="HC2098"/>
      <c r="HD2098"/>
      <c r="HE2098"/>
      <c r="HF2098"/>
      <c r="HG2098"/>
      <c r="HH2098"/>
      <c r="HI2098"/>
      <c r="HJ2098"/>
      <c r="HK2098"/>
      <c r="HL2098"/>
      <c r="HM2098"/>
      <c r="HN2098"/>
      <c r="HO2098"/>
      <c r="HP2098"/>
      <c r="HQ2098"/>
      <c r="HR2098"/>
      <c r="HS2098"/>
      <c r="HT2098"/>
      <c r="HU2098"/>
      <c r="HV2098"/>
      <c r="HW2098"/>
      <c r="HX2098"/>
      <c r="HY2098"/>
      <c r="HZ2098"/>
      <c r="IA2098"/>
      <c r="IB2098"/>
      <c r="IC2098"/>
      <c r="ID2098"/>
      <c r="IE2098"/>
      <c r="IF2098"/>
      <c r="IG2098"/>
      <c r="IH2098"/>
      <c r="II2098"/>
      <c r="IJ2098"/>
      <c r="IK2098"/>
      <c r="IL2098"/>
      <c r="IM2098"/>
      <c r="IN2098"/>
    </row>
    <row r="2099" ht="15.95" customHeight="1" spans="1:248">
      <c r="A2099" s="594" t="s">
        <v>2574</v>
      </c>
      <c r="B2099" s="326" t="s">
        <v>2653</v>
      </c>
      <c r="C2099" s="602" t="s">
        <v>2654</v>
      </c>
      <c r="D2099" s="636" t="s">
        <v>2655</v>
      </c>
      <c r="E2099" s="628">
        <v>0</v>
      </c>
      <c r="F2099" s="338"/>
      <c r="G2099"/>
      <c r="H2099" s="9"/>
      <c r="I2099" s="8"/>
      <c r="J2099"/>
      <c r="K2099"/>
      <c r="L2099"/>
      <c r="M2099"/>
      <c r="N2099"/>
      <c r="O2099"/>
      <c r="P2099"/>
      <c r="Q2099"/>
      <c r="R2099"/>
      <c r="S2099"/>
      <c r="T2099"/>
      <c r="U2099"/>
      <c r="V2099"/>
      <c r="W2099"/>
      <c r="X2099"/>
      <c r="Y2099"/>
      <c r="Z2099"/>
      <c r="AA2099"/>
      <c r="AB2099"/>
      <c r="AC2099"/>
      <c r="AD2099"/>
      <c r="AE2099"/>
      <c r="AF2099"/>
      <c r="AG2099"/>
      <c r="AH2099"/>
      <c r="AI2099"/>
      <c r="AJ2099"/>
      <c r="AK2099"/>
      <c r="AL2099"/>
      <c r="AM2099"/>
      <c r="AN2099"/>
      <c r="AO2099"/>
      <c r="AP2099"/>
      <c r="AQ2099"/>
      <c r="AR2099"/>
      <c r="AS2099"/>
      <c r="AT2099"/>
      <c r="AU2099"/>
      <c r="AV2099"/>
      <c r="AW2099"/>
      <c r="AX2099"/>
      <c r="AY2099"/>
      <c r="AZ2099"/>
      <c r="BA2099"/>
      <c r="BB2099"/>
      <c r="BC2099"/>
      <c r="BD2099"/>
      <c r="BE2099"/>
      <c r="BF2099"/>
      <c r="BG2099"/>
      <c r="BH2099"/>
      <c r="BI2099"/>
      <c r="BJ2099"/>
      <c r="BK2099"/>
      <c r="BL2099"/>
      <c r="BM2099"/>
      <c r="BN2099"/>
      <c r="BO2099"/>
      <c r="BP2099"/>
      <c r="BQ2099"/>
      <c r="BR2099"/>
      <c r="BS2099"/>
      <c r="BT2099"/>
      <c r="BU2099"/>
      <c r="BV2099"/>
      <c r="BW2099"/>
      <c r="BX2099"/>
      <c r="BY2099"/>
      <c r="BZ2099"/>
      <c r="CA2099"/>
      <c r="CB2099"/>
      <c r="CC2099"/>
      <c r="CD2099"/>
      <c r="CE2099"/>
      <c r="CF2099"/>
      <c r="CG2099"/>
      <c r="CH2099"/>
      <c r="CI2099"/>
      <c r="CJ2099"/>
      <c r="CK2099"/>
      <c r="CL2099"/>
      <c r="CM2099"/>
      <c r="CN2099"/>
      <c r="CO2099"/>
      <c r="CP2099"/>
      <c r="CQ2099"/>
      <c r="CR2099"/>
      <c r="CS2099"/>
      <c r="CT2099"/>
      <c r="CU2099"/>
      <c r="CV2099"/>
      <c r="CW2099"/>
      <c r="CX2099"/>
      <c r="CY2099"/>
      <c r="CZ2099"/>
      <c r="DA2099"/>
      <c r="DB2099"/>
      <c r="DC2099"/>
      <c r="DD2099"/>
      <c r="DE2099"/>
      <c r="DF2099"/>
      <c r="DG2099"/>
      <c r="DH2099"/>
      <c r="DI2099"/>
      <c r="DJ2099"/>
      <c r="DK2099"/>
      <c r="DL2099"/>
      <c r="DM2099"/>
      <c r="DN2099"/>
      <c r="DO2099"/>
      <c r="DP2099"/>
      <c r="DQ2099"/>
      <c r="DR2099"/>
      <c r="DS2099"/>
      <c r="DT2099"/>
      <c r="DU2099"/>
      <c r="DV2099"/>
      <c r="DW2099"/>
      <c r="DX2099"/>
      <c r="DY2099"/>
      <c r="DZ2099"/>
      <c r="EA2099"/>
      <c r="EB2099"/>
      <c r="EC2099"/>
      <c r="ED2099"/>
      <c r="EE2099"/>
      <c r="EF2099"/>
      <c r="EG2099"/>
      <c r="EH2099"/>
      <c r="EI2099"/>
      <c r="EJ2099"/>
      <c r="EK2099"/>
      <c r="EL2099"/>
      <c r="EM2099"/>
      <c r="EN2099"/>
      <c r="EO2099"/>
      <c r="EP2099"/>
      <c r="EQ2099"/>
      <c r="ER2099"/>
      <c r="ES2099"/>
      <c r="ET2099"/>
      <c r="EU2099"/>
      <c r="EV2099"/>
      <c r="EW2099"/>
      <c r="EX2099"/>
      <c r="EY2099"/>
      <c r="EZ2099"/>
      <c r="FA2099"/>
      <c r="FB2099"/>
      <c r="FC2099"/>
      <c r="FD2099"/>
      <c r="FE2099"/>
      <c r="FF2099"/>
      <c r="FG2099"/>
      <c r="FH2099"/>
      <c r="FI2099"/>
      <c r="FJ2099"/>
      <c r="FK2099"/>
      <c r="FL2099"/>
      <c r="FM2099"/>
      <c r="FN2099"/>
      <c r="FO2099"/>
      <c r="FP2099"/>
      <c r="FQ2099"/>
      <c r="FR2099"/>
      <c r="FS2099"/>
      <c r="FT2099"/>
      <c r="FU2099"/>
      <c r="FV2099"/>
      <c r="FW2099"/>
      <c r="FX2099"/>
      <c r="FY2099"/>
      <c r="FZ2099"/>
      <c r="GA2099"/>
      <c r="GB2099"/>
      <c r="GC2099"/>
      <c r="GD2099"/>
      <c r="GE2099"/>
      <c r="GF2099"/>
      <c r="GG2099"/>
      <c r="GH2099"/>
      <c r="GI2099"/>
      <c r="GJ2099"/>
      <c r="GK2099"/>
      <c r="GL2099"/>
      <c r="GM2099"/>
      <c r="GN2099"/>
      <c r="GO2099"/>
      <c r="GP2099"/>
      <c r="GQ2099"/>
      <c r="GR2099"/>
      <c r="GS2099"/>
      <c r="GT2099"/>
      <c r="GU2099"/>
      <c r="GV2099"/>
      <c r="GW2099"/>
      <c r="GX2099"/>
      <c r="GY2099"/>
      <c r="GZ2099"/>
      <c r="HA2099"/>
      <c r="HB2099"/>
      <c r="HC2099"/>
      <c r="HD2099"/>
      <c r="HE2099"/>
      <c r="HF2099"/>
      <c r="HG2099"/>
      <c r="HH2099"/>
      <c r="HI2099"/>
      <c r="HJ2099"/>
      <c r="HK2099"/>
      <c r="HL2099"/>
      <c r="HM2099"/>
      <c r="HN2099"/>
      <c r="HO2099"/>
      <c r="HP2099"/>
      <c r="HQ2099"/>
      <c r="HR2099"/>
      <c r="HS2099"/>
      <c r="HT2099"/>
      <c r="HU2099"/>
      <c r="HV2099"/>
      <c r="HW2099"/>
      <c r="HX2099"/>
      <c r="HY2099"/>
      <c r="HZ2099"/>
      <c r="IA2099"/>
      <c r="IB2099"/>
      <c r="IC2099"/>
      <c r="ID2099"/>
      <c r="IE2099"/>
      <c r="IF2099"/>
      <c r="IG2099"/>
      <c r="IH2099"/>
      <c r="II2099"/>
      <c r="IJ2099"/>
      <c r="IK2099"/>
      <c r="IL2099"/>
      <c r="IM2099"/>
      <c r="IN2099"/>
    </row>
    <row r="2100" spans="1:248">
      <c r="A2100" s="594" t="s">
        <v>2579</v>
      </c>
      <c r="B2100" s="338" t="s">
        <v>2585</v>
      </c>
      <c r="C2100" s="338" t="s">
        <v>2656</v>
      </c>
      <c r="D2100" s="407" t="s">
        <v>2657</v>
      </c>
      <c r="E2100" s="592">
        <v>10000000</v>
      </c>
      <c r="F2100" s="338"/>
      <c r="G2100"/>
      <c r="H2100"/>
      <c r="I2100"/>
      <c r="J2100"/>
      <c r="K2100"/>
      <c r="L2100"/>
      <c r="M2100"/>
      <c r="N2100"/>
      <c r="O2100"/>
      <c r="P2100"/>
      <c r="Q2100"/>
      <c r="R2100"/>
      <c r="S2100"/>
      <c r="T2100"/>
      <c r="U2100"/>
      <c r="V2100"/>
      <c r="W2100"/>
      <c r="X2100"/>
      <c r="Y2100"/>
      <c r="Z2100"/>
      <c r="AA2100"/>
      <c r="AB2100"/>
      <c r="AC2100"/>
      <c r="AD2100"/>
      <c r="AE2100"/>
      <c r="AF2100"/>
      <c r="AG2100"/>
      <c r="AH2100"/>
      <c r="AI2100"/>
      <c r="AJ2100"/>
      <c r="AK2100"/>
      <c r="AL2100"/>
      <c r="AM2100"/>
      <c r="AN2100"/>
      <c r="AO2100"/>
      <c r="AP2100"/>
      <c r="AQ2100"/>
      <c r="AR2100"/>
      <c r="AS2100"/>
      <c r="AT2100"/>
      <c r="AU2100"/>
      <c r="AV2100"/>
      <c r="AW2100"/>
      <c r="AX2100"/>
      <c r="AY2100"/>
      <c r="AZ2100"/>
      <c r="BA2100"/>
      <c r="BB2100"/>
      <c r="BC2100"/>
      <c r="BD2100"/>
      <c r="BE2100"/>
      <c r="BF2100"/>
      <c r="BG2100"/>
      <c r="BH2100"/>
      <c r="BI2100"/>
      <c r="BJ2100"/>
      <c r="BK2100"/>
      <c r="BL2100"/>
      <c r="BM2100"/>
      <c r="BN2100"/>
      <c r="BO2100"/>
      <c r="BP2100"/>
      <c r="BQ2100"/>
      <c r="BR2100"/>
      <c r="BS2100"/>
      <c r="BT2100"/>
      <c r="BU2100"/>
      <c r="BV2100"/>
      <c r="BW2100"/>
      <c r="BX2100"/>
      <c r="BY2100"/>
      <c r="BZ2100"/>
      <c r="CA2100"/>
      <c r="CB2100"/>
      <c r="CC2100"/>
      <c r="CD2100"/>
      <c r="CE2100"/>
      <c r="CF2100"/>
      <c r="CG2100"/>
      <c r="CH2100"/>
      <c r="CI2100"/>
      <c r="CJ2100"/>
      <c r="CK2100"/>
      <c r="CL2100"/>
      <c r="CM2100"/>
      <c r="CN2100"/>
      <c r="CO2100"/>
      <c r="CP2100"/>
      <c r="CQ2100"/>
      <c r="CR2100"/>
      <c r="CS2100"/>
      <c r="CT2100"/>
      <c r="CU2100"/>
      <c r="CV2100"/>
      <c r="CW2100"/>
      <c r="CX2100"/>
      <c r="CY2100"/>
      <c r="CZ2100"/>
      <c r="DA2100"/>
      <c r="DB2100"/>
      <c r="DC2100"/>
      <c r="DD2100"/>
      <c r="DE2100"/>
      <c r="DF2100"/>
      <c r="DG2100"/>
      <c r="DH2100"/>
      <c r="DI2100"/>
      <c r="DJ2100"/>
      <c r="DK2100"/>
      <c r="DL2100"/>
      <c r="DM2100"/>
      <c r="DN2100"/>
      <c r="DO2100"/>
      <c r="DP2100"/>
      <c r="DQ2100"/>
      <c r="DR2100"/>
      <c r="DS2100"/>
      <c r="DT2100"/>
      <c r="DU2100"/>
      <c r="DV2100"/>
      <c r="DW2100"/>
      <c r="DX2100"/>
      <c r="DY2100"/>
      <c r="DZ2100"/>
      <c r="EA2100"/>
      <c r="EB2100"/>
      <c r="EC2100"/>
      <c r="ED2100"/>
      <c r="EE2100"/>
      <c r="EF2100"/>
      <c r="EG2100"/>
      <c r="EH2100"/>
      <c r="EI2100"/>
      <c r="EJ2100"/>
      <c r="EK2100"/>
      <c r="EL2100"/>
      <c r="EM2100"/>
      <c r="EN2100"/>
      <c r="EO2100"/>
      <c r="EP2100"/>
      <c r="EQ2100"/>
      <c r="ER2100"/>
      <c r="ES2100"/>
      <c r="ET2100"/>
      <c r="EU2100"/>
      <c r="EV2100"/>
      <c r="EW2100"/>
      <c r="EX2100"/>
      <c r="EY2100"/>
      <c r="EZ2100"/>
      <c r="FA2100"/>
      <c r="FB2100"/>
      <c r="FC2100"/>
      <c r="FD2100"/>
      <c r="FE2100"/>
      <c r="FF2100"/>
      <c r="FG2100"/>
      <c r="FH2100"/>
      <c r="FI2100"/>
      <c r="FJ2100"/>
      <c r="FK2100"/>
      <c r="FL2100"/>
      <c r="FM2100"/>
      <c r="FN2100"/>
      <c r="FO2100"/>
      <c r="FP2100"/>
      <c r="FQ2100"/>
      <c r="FR2100"/>
      <c r="FS2100"/>
      <c r="FT2100"/>
      <c r="FU2100"/>
      <c r="FV2100"/>
      <c r="FW2100"/>
      <c r="FX2100"/>
      <c r="FY2100"/>
      <c r="FZ2100"/>
      <c r="GA2100"/>
      <c r="GB2100"/>
      <c r="GC2100"/>
      <c r="GD2100"/>
      <c r="GE2100"/>
      <c r="GF2100"/>
      <c r="GG2100"/>
      <c r="GH2100"/>
      <c r="GI2100"/>
      <c r="GJ2100"/>
      <c r="GK2100"/>
      <c r="GL2100"/>
      <c r="GM2100"/>
      <c r="GN2100"/>
      <c r="GO2100"/>
      <c r="GP2100"/>
      <c r="GQ2100"/>
      <c r="GR2100"/>
      <c r="GS2100"/>
      <c r="GT2100"/>
      <c r="GU2100"/>
      <c r="GV2100"/>
      <c r="GW2100"/>
      <c r="GX2100"/>
      <c r="GY2100"/>
      <c r="GZ2100"/>
      <c r="HA2100"/>
      <c r="HB2100"/>
      <c r="HC2100"/>
      <c r="HD2100"/>
      <c r="HE2100"/>
      <c r="HF2100"/>
      <c r="HG2100"/>
      <c r="HH2100"/>
      <c r="HI2100"/>
      <c r="HJ2100"/>
      <c r="HK2100"/>
      <c r="HL2100"/>
      <c r="HM2100"/>
      <c r="HN2100"/>
      <c r="HO2100"/>
      <c r="HP2100"/>
      <c r="HQ2100"/>
      <c r="HR2100"/>
      <c r="HS2100"/>
      <c r="HT2100"/>
      <c r="HU2100"/>
      <c r="HV2100"/>
      <c r="HW2100"/>
      <c r="HX2100"/>
      <c r="HY2100"/>
      <c r="HZ2100"/>
      <c r="IA2100"/>
      <c r="IB2100"/>
      <c r="IC2100"/>
      <c r="ID2100"/>
      <c r="IE2100"/>
      <c r="IF2100"/>
      <c r="IG2100"/>
      <c r="IH2100"/>
      <c r="II2100"/>
      <c r="IJ2100"/>
      <c r="IK2100"/>
      <c r="IL2100"/>
      <c r="IM2100"/>
      <c r="IN2100"/>
    </row>
    <row r="2101" s="128" customFormat="1" ht="15.95" customHeight="1" spans="1:6">
      <c r="A2101" s="416" t="s">
        <v>2582</v>
      </c>
      <c r="B2101" s="602" t="s">
        <v>2587</v>
      </c>
      <c r="C2101" s="338" t="s">
        <v>2658</v>
      </c>
      <c r="D2101" s="601" t="s">
        <v>2657</v>
      </c>
      <c r="E2101" s="592">
        <v>10000000</v>
      </c>
      <c r="F2101" s="335"/>
    </row>
    <row r="2102" ht="31.5" spans="1:248">
      <c r="A2102" s="407" t="s">
        <v>2601</v>
      </c>
      <c r="B2102" s="637" t="s">
        <v>2589</v>
      </c>
      <c r="C2102" s="338" t="s">
        <v>2658</v>
      </c>
      <c r="D2102" s="407" t="s">
        <v>2655</v>
      </c>
      <c r="E2102" s="592">
        <v>30000000</v>
      </c>
      <c r="F2102" s="604"/>
      <c r="G2102"/>
      <c r="H2102"/>
      <c r="I2102"/>
      <c r="J2102"/>
      <c r="K2102"/>
      <c r="L2102"/>
      <c r="M2102"/>
      <c r="N2102"/>
      <c r="O2102"/>
      <c r="P2102"/>
      <c r="Q2102"/>
      <c r="R2102"/>
      <c r="S2102"/>
      <c r="T2102"/>
      <c r="U2102"/>
      <c r="V2102"/>
      <c r="W2102"/>
      <c r="X2102"/>
      <c r="Y2102"/>
      <c r="Z2102"/>
      <c r="AA2102"/>
      <c r="AB2102"/>
      <c r="AC2102"/>
      <c r="AD2102"/>
      <c r="AE2102"/>
      <c r="AF2102"/>
      <c r="AG2102"/>
      <c r="AH2102"/>
      <c r="AI2102"/>
      <c r="AJ2102"/>
      <c r="AK2102"/>
      <c r="AL2102"/>
      <c r="AM2102"/>
      <c r="AN2102"/>
      <c r="AO2102"/>
      <c r="AP2102"/>
      <c r="AQ2102"/>
      <c r="AR2102"/>
      <c r="AS2102"/>
      <c r="AT2102"/>
      <c r="AU2102"/>
      <c r="AV2102"/>
      <c r="AW2102"/>
      <c r="AX2102"/>
      <c r="AY2102"/>
      <c r="AZ2102"/>
      <c r="BA2102"/>
      <c r="BB2102"/>
      <c r="BC2102"/>
      <c r="BD2102"/>
      <c r="BE2102"/>
      <c r="BF2102"/>
      <c r="BG2102"/>
      <c r="BH2102"/>
      <c r="BI2102"/>
      <c r="BJ2102"/>
      <c r="BK2102"/>
      <c r="BL2102"/>
      <c r="BM2102"/>
      <c r="BN2102"/>
      <c r="BO2102"/>
      <c r="BP2102"/>
      <c r="BQ2102"/>
      <c r="BR2102"/>
      <c r="BS2102"/>
      <c r="BT2102"/>
      <c r="BU2102"/>
      <c r="BV2102"/>
      <c r="BW2102"/>
      <c r="BX2102"/>
      <c r="BY2102"/>
      <c r="BZ2102"/>
      <c r="CA2102"/>
      <c r="CB2102"/>
      <c r="CC2102"/>
      <c r="CD2102"/>
      <c r="CE2102"/>
      <c r="CF2102"/>
      <c r="CG2102"/>
      <c r="CH2102"/>
      <c r="CI2102"/>
      <c r="CJ2102"/>
      <c r="CK2102"/>
      <c r="CL2102"/>
      <c r="CM2102"/>
      <c r="CN2102"/>
      <c r="CO2102"/>
      <c r="CP2102"/>
      <c r="CQ2102"/>
      <c r="CR2102"/>
      <c r="CS2102"/>
      <c r="CT2102"/>
      <c r="CU2102"/>
      <c r="CV2102"/>
      <c r="CW2102"/>
      <c r="CX2102"/>
      <c r="CY2102"/>
      <c r="CZ2102"/>
      <c r="DA2102"/>
      <c r="DB2102"/>
      <c r="DC2102"/>
      <c r="DD2102"/>
      <c r="DE2102"/>
      <c r="DF2102"/>
      <c r="DG2102"/>
      <c r="DH2102"/>
      <c r="DI2102"/>
      <c r="DJ2102"/>
      <c r="DK2102"/>
      <c r="DL2102"/>
      <c r="DM2102"/>
      <c r="DN2102"/>
      <c r="DO2102"/>
      <c r="DP2102"/>
      <c r="DQ2102"/>
      <c r="DR2102"/>
      <c r="DS2102"/>
      <c r="DT2102"/>
      <c r="DU2102"/>
      <c r="DV2102"/>
      <c r="DW2102"/>
      <c r="DX2102"/>
      <c r="DY2102"/>
      <c r="DZ2102"/>
      <c r="EA2102"/>
      <c r="EB2102"/>
      <c r="EC2102"/>
      <c r="ED2102"/>
      <c r="EE2102"/>
      <c r="EF2102"/>
      <c r="EG2102"/>
      <c r="EH2102"/>
      <c r="EI2102"/>
      <c r="EJ2102"/>
      <c r="EK2102"/>
      <c r="EL2102"/>
      <c r="EM2102"/>
      <c r="EN2102"/>
      <c r="EO2102"/>
      <c r="EP2102"/>
      <c r="EQ2102"/>
      <c r="ER2102"/>
      <c r="ES2102"/>
      <c r="ET2102"/>
      <c r="EU2102"/>
      <c r="EV2102"/>
      <c r="EW2102"/>
      <c r="EX2102"/>
      <c r="EY2102"/>
      <c r="EZ2102"/>
      <c r="FA2102"/>
      <c r="FB2102"/>
      <c r="FC2102"/>
      <c r="FD2102"/>
      <c r="FE2102"/>
      <c r="FF2102"/>
      <c r="FG2102"/>
      <c r="FH2102"/>
      <c r="FI2102"/>
      <c r="FJ2102"/>
      <c r="FK2102"/>
      <c r="FL2102"/>
      <c r="FM2102"/>
      <c r="FN2102"/>
      <c r="FO2102"/>
      <c r="FP2102"/>
      <c r="FQ2102"/>
      <c r="FR2102"/>
      <c r="FS2102"/>
      <c r="FT2102"/>
      <c r="FU2102"/>
      <c r="FV2102"/>
      <c r="FW2102"/>
      <c r="FX2102"/>
      <c r="FY2102"/>
      <c r="FZ2102"/>
      <c r="GA2102"/>
      <c r="GB2102"/>
      <c r="GC2102"/>
      <c r="GD2102"/>
      <c r="GE2102"/>
      <c r="GF2102"/>
      <c r="GG2102"/>
      <c r="GH2102"/>
      <c r="GI2102"/>
      <c r="GJ2102"/>
      <c r="GK2102"/>
      <c r="GL2102"/>
      <c r="GM2102"/>
      <c r="GN2102"/>
      <c r="GO2102"/>
      <c r="GP2102"/>
      <c r="GQ2102"/>
      <c r="GR2102"/>
      <c r="GS2102"/>
      <c r="GT2102"/>
      <c r="GU2102"/>
      <c r="GV2102"/>
      <c r="GW2102"/>
      <c r="GX2102"/>
      <c r="GY2102"/>
      <c r="GZ2102"/>
      <c r="HA2102"/>
      <c r="HB2102"/>
      <c r="HC2102"/>
      <c r="HD2102"/>
      <c r="HE2102"/>
      <c r="HF2102"/>
      <c r="HG2102"/>
      <c r="HH2102"/>
      <c r="HI2102"/>
      <c r="HJ2102"/>
      <c r="HK2102"/>
      <c r="HL2102"/>
      <c r="HM2102"/>
      <c r="HN2102"/>
      <c r="HO2102"/>
      <c r="HP2102"/>
      <c r="HQ2102"/>
      <c r="HR2102"/>
      <c r="HS2102"/>
      <c r="HT2102"/>
      <c r="HU2102"/>
      <c r="HV2102"/>
      <c r="HW2102"/>
      <c r="HX2102"/>
      <c r="HY2102"/>
      <c r="HZ2102"/>
      <c r="IA2102"/>
      <c r="IB2102"/>
      <c r="IC2102"/>
      <c r="ID2102"/>
      <c r="IE2102"/>
      <c r="IF2102"/>
      <c r="IG2102"/>
      <c r="IH2102"/>
      <c r="II2102"/>
      <c r="IJ2102"/>
      <c r="IK2102"/>
      <c r="IL2102"/>
      <c r="IM2102"/>
      <c r="IN2102"/>
    </row>
    <row r="2103" spans="1:248">
      <c r="A2103" s="617"/>
      <c r="B2103" s="338"/>
      <c r="C2103" s="338"/>
      <c r="D2103" s="407"/>
      <c r="E2103" s="592"/>
      <c r="F2103" s="338"/>
      <c r="G2103"/>
      <c r="H2103"/>
      <c r="I2103"/>
      <c r="J2103"/>
      <c r="K2103"/>
      <c r="L2103"/>
      <c r="M2103"/>
      <c r="N2103"/>
      <c r="O2103"/>
      <c r="P2103"/>
      <c r="Q2103"/>
      <c r="R2103"/>
      <c r="S2103"/>
      <c r="T2103"/>
      <c r="U2103"/>
      <c r="V2103"/>
      <c r="W2103"/>
      <c r="X2103"/>
      <c r="Y2103"/>
      <c r="Z2103"/>
      <c r="AA2103"/>
      <c r="AB2103"/>
      <c r="AC2103"/>
      <c r="AD2103"/>
      <c r="AE2103"/>
      <c r="AF2103"/>
      <c r="AG2103"/>
      <c r="AH2103"/>
      <c r="AI2103"/>
      <c r="AJ2103"/>
      <c r="AK2103"/>
      <c r="AL2103"/>
      <c r="AM2103"/>
      <c r="AN2103"/>
      <c r="AO2103"/>
      <c r="AP2103"/>
      <c r="AQ2103"/>
      <c r="AR2103"/>
      <c r="AS2103"/>
      <c r="AT2103"/>
      <c r="AU2103"/>
      <c r="AV2103"/>
      <c r="AW2103"/>
      <c r="AX2103"/>
      <c r="AY2103"/>
      <c r="AZ2103"/>
      <c r="BA2103"/>
      <c r="BB2103"/>
      <c r="BC2103"/>
      <c r="BD2103"/>
      <c r="BE2103"/>
      <c r="BF2103"/>
      <c r="BG2103"/>
      <c r="BH2103"/>
      <c r="BI2103"/>
      <c r="BJ2103"/>
      <c r="BK2103"/>
      <c r="BL2103"/>
      <c r="BM2103"/>
      <c r="BN2103"/>
      <c r="BO2103"/>
      <c r="BP2103"/>
      <c r="BQ2103"/>
      <c r="BR2103"/>
      <c r="BS2103"/>
      <c r="BT2103"/>
      <c r="BU2103"/>
      <c r="BV2103"/>
      <c r="BW2103"/>
      <c r="BX2103"/>
      <c r="BY2103"/>
      <c r="BZ2103"/>
      <c r="CA2103"/>
      <c r="CB2103"/>
      <c r="CC2103"/>
      <c r="CD2103"/>
      <c r="CE2103"/>
      <c r="CF2103"/>
      <c r="CG2103"/>
      <c r="CH2103"/>
      <c r="CI2103"/>
      <c r="CJ2103"/>
      <c r="CK2103"/>
      <c r="CL2103"/>
      <c r="CM2103"/>
      <c r="CN2103"/>
      <c r="CO2103"/>
      <c r="CP2103"/>
      <c r="CQ2103"/>
      <c r="CR2103"/>
      <c r="CS2103"/>
      <c r="CT2103"/>
      <c r="CU2103"/>
      <c r="CV2103"/>
      <c r="CW2103"/>
      <c r="CX2103"/>
      <c r="CY2103"/>
      <c r="CZ2103"/>
      <c r="DA2103"/>
      <c r="DB2103"/>
      <c r="DC2103"/>
      <c r="DD2103"/>
      <c r="DE2103"/>
      <c r="DF2103"/>
      <c r="DG2103"/>
      <c r="DH2103"/>
      <c r="DI2103"/>
      <c r="DJ2103"/>
      <c r="DK2103"/>
      <c r="DL2103"/>
      <c r="DM2103"/>
      <c r="DN2103"/>
      <c r="DO2103"/>
      <c r="DP2103"/>
      <c r="DQ2103"/>
      <c r="DR2103"/>
      <c r="DS2103"/>
      <c r="DT2103"/>
      <c r="DU2103"/>
      <c r="DV2103"/>
      <c r="DW2103"/>
      <c r="DX2103"/>
      <c r="DY2103"/>
      <c r="DZ2103"/>
      <c r="EA2103"/>
      <c r="EB2103"/>
      <c r="EC2103"/>
      <c r="ED2103"/>
      <c r="EE2103"/>
      <c r="EF2103"/>
      <c r="EG2103"/>
      <c r="EH2103"/>
      <c r="EI2103"/>
      <c r="EJ2103"/>
      <c r="EK2103"/>
      <c r="EL2103"/>
      <c r="EM2103"/>
      <c r="EN2103"/>
      <c r="EO2103"/>
      <c r="EP2103"/>
      <c r="EQ2103"/>
      <c r="ER2103"/>
      <c r="ES2103"/>
      <c r="ET2103"/>
      <c r="EU2103"/>
      <c r="EV2103"/>
      <c r="EW2103"/>
      <c r="EX2103"/>
      <c r="EY2103"/>
      <c r="EZ2103"/>
      <c r="FA2103"/>
      <c r="FB2103"/>
      <c r="FC2103"/>
      <c r="FD2103"/>
      <c r="FE2103"/>
      <c r="FF2103"/>
      <c r="FG2103"/>
      <c r="FH2103"/>
      <c r="FI2103"/>
      <c r="FJ2103"/>
      <c r="FK2103"/>
      <c r="FL2103"/>
      <c r="FM2103"/>
      <c r="FN2103"/>
      <c r="FO2103"/>
      <c r="FP2103"/>
      <c r="FQ2103"/>
      <c r="FR2103"/>
      <c r="FS2103"/>
      <c r="FT2103"/>
      <c r="FU2103"/>
      <c r="FV2103"/>
      <c r="FW2103"/>
      <c r="FX2103"/>
      <c r="FY2103"/>
      <c r="FZ2103"/>
      <c r="GA2103"/>
      <c r="GB2103"/>
      <c r="GC2103"/>
      <c r="GD2103"/>
      <c r="GE2103"/>
      <c r="GF2103"/>
      <c r="GG2103"/>
      <c r="GH2103"/>
      <c r="GI2103"/>
      <c r="GJ2103"/>
      <c r="GK2103"/>
      <c r="GL2103"/>
      <c r="GM2103"/>
      <c r="GN2103"/>
      <c r="GO2103"/>
      <c r="GP2103"/>
      <c r="GQ2103"/>
      <c r="GR2103"/>
      <c r="GS2103"/>
      <c r="GT2103"/>
      <c r="GU2103"/>
      <c r="GV2103"/>
      <c r="GW2103"/>
      <c r="GX2103"/>
      <c r="GY2103"/>
      <c r="GZ2103"/>
      <c r="HA2103"/>
      <c r="HB2103"/>
      <c r="HC2103"/>
      <c r="HD2103"/>
      <c r="HE2103"/>
      <c r="HF2103"/>
      <c r="HG2103"/>
      <c r="HH2103"/>
      <c r="HI2103"/>
      <c r="HJ2103"/>
      <c r="HK2103"/>
      <c r="HL2103"/>
      <c r="HM2103"/>
      <c r="HN2103"/>
      <c r="HO2103"/>
      <c r="HP2103"/>
      <c r="HQ2103"/>
      <c r="HR2103"/>
      <c r="HS2103"/>
      <c r="HT2103"/>
      <c r="HU2103"/>
      <c r="HV2103"/>
      <c r="HW2103"/>
      <c r="HX2103"/>
      <c r="HY2103"/>
      <c r="HZ2103"/>
      <c r="IA2103"/>
      <c r="IB2103"/>
      <c r="IC2103"/>
      <c r="ID2103"/>
      <c r="IE2103"/>
      <c r="IF2103"/>
      <c r="IG2103"/>
      <c r="IH2103"/>
      <c r="II2103"/>
      <c r="IJ2103"/>
      <c r="IK2103"/>
      <c r="IL2103"/>
      <c r="IM2103"/>
      <c r="IN2103"/>
    </row>
    <row r="2104" spans="1:248">
      <c r="A2104" s="594" t="s">
        <v>2456</v>
      </c>
      <c r="B2104" s="584" t="s">
        <v>2193</v>
      </c>
      <c r="C2104" s="584" t="s">
        <v>2659</v>
      </c>
      <c r="D2104" s="412"/>
      <c r="E2104" s="607">
        <f>E2105</f>
        <v>11545000</v>
      </c>
      <c r="F2104" s="338"/>
      <c r="G2104"/>
      <c r="H2104"/>
      <c r="I2104"/>
      <c r="J2104"/>
      <c r="K2104"/>
      <c r="L2104"/>
      <c r="M2104"/>
      <c r="N2104"/>
      <c r="O2104"/>
      <c r="P2104"/>
      <c r="Q2104"/>
      <c r="R2104"/>
      <c r="S2104"/>
      <c r="T2104"/>
      <c r="U2104"/>
      <c r="V2104"/>
      <c r="W2104"/>
      <c r="X2104"/>
      <c r="Y2104"/>
      <c r="Z2104"/>
      <c r="AA2104"/>
      <c r="AB2104"/>
      <c r="AC2104"/>
      <c r="AD2104"/>
      <c r="AE2104"/>
      <c r="AF2104"/>
      <c r="AG2104"/>
      <c r="AH2104"/>
      <c r="AI2104"/>
      <c r="AJ2104"/>
      <c r="AK2104"/>
      <c r="AL2104"/>
      <c r="AM2104"/>
      <c r="AN2104"/>
      <c r="AO2104"/>
      <c r="AP2104"/>
      <c r="AQ2104"/>
      <c r="AR2104"/>
      <c r="AS2104"/>
      <c r="AT2104"/>
      <c r="AU2104"/>
      <c r="AV2104"/>
      <c r="AW2104"/>
      <c r="AX2104"/>
      <c r="AY2104"/>
      <c r="AZ2104"/>
      <c r="BA2104"/>
      <c r="BB2104"/>
      <c r="BC2104"/>
      <c r="BD2104"/>
      <c r="BE2104"/>
      <c r="BF2104"/>
      <c r="BG2104"/>
      <c r="BH2104"/>
      <c r="BI2104"/>
      <c r="BJ2104"/>
      <c r="BK2104"/>
      <c r="BL2104"/>
      <c r="BM2104"/>
      <c r="BN2104"/>
      <c r="BO2104"/>
      <c r="BP2104"/>
      <c r="BQ2104"/>
      <c r="BR2104"/>
      <c r="BS2104"/>
      <c r="BT2104"/>
      <c r="BU2104"/>
      <c r="BV2104"/>
      <c r="BW2104"/>
      <c r="BX2104"/>
      <c r="BY2104"/>
      <c r="BZ2104"/>
      <c r="CA2104"/>
      <c r="CB2104"/>
      <c r="CC2104"/>
      <c r="CD2104"/>
      <c r="CE2104"/>
      <c r="CF2104"/>
      <c r="CG2104"/>
      <c r="CH2104"/>
      <c r="CI2104"/>
      <c r="CJ2104"/>
      <c r="CK2104"/>
      <c r="CL2104"/>
      <c r="CM2104"/>
      <c r="CN2104"/>
      <c r="CO2104"/>
      <c r="CP2104"/>
      <c r="CQ2104"/>
      <c r="CR2104"/>
      <c r="CS2104"/>
      <c r="CT2104"/>
      <c r="CU2104"/>
      <c r="CV2104"/>
      <c r="CW2104"/>
      <c r="CX2104"/>
      <c r="CY2104"/>
      <c r="CZ2104"/>
      <c r="DA2104"/>
      <c r="DB2104"/>
      <c r="DC2104"/>
      <c r="DD2104"/>
      <c r="DE2104"/>
      <c r="DF2104"/>
      <c r="DG2104"/>
      <c r="DH2104"/>
      <c r="DI2104"/>
      <c r="DJ2104"/>
      <c r="DK2104"/>
      <c r="DL2104"/>
      <c r="DM2104"/>
      <c r="DN2104"/>
      <c r="DO2104"/>
      <c r="DP2104"/>
      <c r="DQ2104"/>
      <c r="DR2104"/>
      <c r="DS2104"/>
      <c r="DT2104"/>
      <c r="DU2104"/>
      <c r="DV2104"/>
      <c r="DW2104"/>
      <c r="DX2104"/>
      <c r="DY2104"/>
      <c r="DZ2104"/>
      <c r="EA2104"/>
      <c r="EB2104"/>
      <c r="EC2104"/>
      <c r="ED2104"/>
      <c r="EE2104"/>
      <c r="EF2104"/>
      <c r="EG2104"/>
      <c r="EH2104"/>
      <c r="EI2104"/>
      <c r="EJ2104"/>
      <c r="EK2104"/>
      <c r="EL2104"/>
      <c r="EM2104"/>
      <c r="EN2104"/>
      <c r="EO2104"/>
      <c r="EP2104"/>
      <c r="EQ2104"/>
      <c r="ER2104"/>
      <c r="ES2104"/>
      <c r="ET2104"/>
      <c r="EU2104"/>
      <c r="EV2104"/>
      <c r="EW2104"/>
      <c r="EX2104"/>
      <c r="EY2104"/>
      <c r="EZ2104"/>
      <c r="FA2104"/>
      <c r="FB2104"/>
      <c r="FC2104"/>
      <c r="FD2104"/>
      <c r="FE2104"/>
      <c r="FF2104"/>
      <c r="FG2104"/>
      <c r="FH2104"/>
      <c r="FI2104"/>
      <c r="FJ2104"/>
      <c r="FK2104"/>
      <c r="FL2104"/>
      <c r="FM2104"/>
      <c r="FN2104"/>
      <c r="FO2104"/>
      <c r="FP2104"/>
      <c r="FQ2104"/>
      <c r="FR2104"/>
      <c r="FS2104"/>
      <c r="FT2104"/>
      <c r="FU2104"/>
      <c r="FV2104"/>
      <c r="FW2104"/>
      <c r="FX2104"/>
      <c r="FY2104"/>
      <c r="FZ2104"/>
      <c r="GA2104"/>
      <c r="GB2104"/>
      <c r="GC2104"/>
      <c r="GD2104"/>
      <c r="GE2104"/>
      <c r="GF2104"/>
      <c r="GG2104"/>
      <c r="GH2104"/>
      <c r="GI2104"/>
      <c r="GJ2104"/>
      <c r="GK2104"/>
      <c r="GL2104"/>
      <c r="GM2104"/>
      <c r="GN2104"/>
      <c r="GO2104"/>
      <c r="GP2104"/>
      <c r="GQ2104"/>
      <c r="GR2104"/>
      <c r="GS2104"/>
      <c r="GT2104"/>
      <c r="GU2104"/>
      <c r="GV2104"/>
      <c r="GW2104"/>
      <c r="GX2104"/>
      <c r="GY2104"/>
      <c r="GZ2104"/>
      <c r="HA2104"/>
      <c r="HB2104"/>
      <c r="HC2104"/>
      <c r="HD2104"/>
      <c r="HE2104"/>
      <c r="HF2104"/>
      <c r="HG2104"/>
      <c r="HH2104"/>
      <c r="HI2104"/>
      <c r="HJ2104"/>
      <c r="HK2104"/>
      <c r="HL2104"/>
      <c r="HM2104"/>
      <c r="HN2104"/>
      <c r="HO2104"/>
      <c r="HP2104"/>
      <c r="HQ2104"/>
      <c r="HR2104"/>
      <c r="HS2104"/>
      <c r="HT2104"/>
      <c r="HU2104"/>
      <c r="HV2104"/>
      <c r="HW2104"/>
      <c r="HX2104"/>
      <c r="HY2104"/>
      <c r="HZ2104"/>
      <c r="IA2104"/>
      <c r="IB2104"/>
      <c r="IC2104"/>
      <c r="ID2104"/>
      <c r="IE2104"/>
      <c r="IF2104"/>
      <c r="IG2104"/>
      <c r="IH2104"/>
      <c r="II2104"/>
      <c r="IJ2104"/>
      <c r="IK2104"/>
      <c r="IL2104"/>
      <c r="IM2104"/>
      <c r="IN2104"/>
    </row>
    <row r="2105" spans="1:248">
      <c r="A2105" s="594" t="s">
        <v>2574</v>
      </c>
      <c r="B2105" s="338" t="s">
        <v>2027</v>
      </c>
      <c r="C2105" s="338" t="s">
        <v>2660</v>
      </c>
      <c r="D2105" s="608" t="s">
        <v>2661</v>
      </c>
      <c r="E2105" s="592">
        <v>11545000</v>
      </c>
      <c r="F2105" s="338"/>
      <c r="G2105"/>
      <c r="H2105"/>
      <c r="I2105"/>
      <c r="J2105"/>
      <c r="K2105"/>
      <c r="L2105"/>
      <c r="M2105"/>
      <c r="N2105"/>
      <c r="O2105"/>
      <c r="P2105"/>
      <c r="Q2105"/>
      <c r="R2105"/>
      <c r="S2105"/>
      <c r="T2105"/>
      <c r="U2105"/>
      <c r="V2105"/>
      <c r="W2105"/>
      <c r="X2105"/>
      <c r="Y2105"/>
      <c r="Z2105"/>
      <c r="AA2105"/>
      <c r="AB2105"/>
      <c r="AC2105"/>
      <c r="AD2105"/>
      <c r="AE2105"/>
      <c r="AF2105"/>
      <c r="AG2105"/>
      <c r="AH2105"/>
      <c r="AI2105"/>
      <c r="AJ2105"/>
      <c r="AK2105"/>
      <c r="AL2105"/>
      <c r="AM2105"/>
      <c r="AN2105"/>
      <c r="AO2105"/>
      <c r="AP2105"/>
      <c r="AQ2105"/>
      <c r="AR2105"/>
      <c r="AS2105"/>
      <c r="AT2105"/>
      <c r="AU2105"/>
      <c r="AV2105"/>
      <c r="AW2105"/>
      <c r="AX2105"/>
      <c r="AY2105"/>
      <c r="AZ2105"/>
      <c r="BA2105"/>
      <c r="BB2105"/>
      <c r="BC2105"/>
      <c r="BD2105"/>
      <c r="BE2105"/>
      <c r="BF2105"/>
      <c r="BG2105"/>
      <c r="BH2105"/>
      <c r="BI2105"/>
      <c r="BJ2105"/>
      <c r="BK2105"/>
      <c r="BL2105"/>
      <c r="BM2105"/>
      <c r="BN2105"/>
      <c r="BO2105"/>
      <c r="BP2105"/>
      <c r="BQ2105"/>
      <c r="BR2105"/>
      <c r="BS2105"/>
      <c r="BT2105"/>
      <c r="BU2105"/>
      <c r="BV2105"/>
      <c r="BW2105"/>
      <c r="BX2105"/>
      <c r="BY2105"/>
      <c r="BZ2105"/>
      <c r="CA2105"/>
      <c r="CB2105"/>
      <c r="CC2105"/>
      <c r="CD2105"/>
      <c r="CE2105"/>
      <c r="CF2105"/>
      <c r="CG2105"/>
      <c r="CH2105"/>
      <c r="CI2105"/>
      <c r="CJ2105"/>
      <c r="CK2105"/>
      <c r="CL2105"/>
      <c r="CM2105"/>
      <c r="CN2105"/>
      <c r="CO2105"/>
      <c r="CP2105"/>
      <c r="CQ2105"/>
      <c r="CR2105"/>
      <c r="CS2105"/>
      <c r="CT2105"/>
      <c r="CU2105"/>
      <c r="CV2105"/>
      <c r="CW2105"/>
      <c r="CX2105"/>
      <c r="CY2105"/>
      <c r="CZ2105"/>
      <c r="DA2105"/>
      <c r="DB2105"/>
      <c r="DC2105"/>
      <c r="DD2105"/>
      <c r="DE2105"/>
      <c r="DF2105"/>
      <c r="DG2105"/>
      <c r="DH2105"/>
      <c r="DI2105"/>
      <c r="DJ2105"/>
      <c r="DK2105"/>
      <c r="DL2105"/>
      <c r="DM2105"/>
      <c r="DN2105"/>
      <c r="DO2105"/>
      <c r="DP2105"/>
      <c r="DQ2105"/>
      <c r="DR2105"/>
      <c r="DS2105"/>
      <c r="DT2105"/>
      <c r="DU2105"/>
      <c r="DV2105"/>
      <c r="DW2105"/>
      <c r="DX2105"/>
      <c r="DY2105"/>
      <c r="DZ2105"/>
      <c r="EA2105"/>
      <c r="EB2105"/>
      <c r="EC2105"/>
      <c r="ED2105"/>
      <c r="EE2105"/>
      <c r="EF2105"/>
      <c r="EG2105"/>
      <c r="EH2105"/>
      <c r="EI2105"/>
      <c r="EJ2105"/>
      <c r="EK2105"/>
      <c r="EL2105"/>
      <c r="EM2105"/>
      <c r="EN2105"/>
      <c r="EO2105"/>
      <c r="EP2105"/>
      <c r="EQ2105"/>
      <c r="ER2105"/>
      <c r="ES2105"/>
      <c r="ET2105"/>
      <c r="EU2105"/>
      <c r="EV2105"/>
      <c r="EW2105"/>
      <c r="EX2105"/>
      <c r="EY2105"/>
      <c r="EZ2105"/>
      <c r="FA2105"/>
      <c r="FB2105"/>
      <c r="FC2105"/>
      <c r="FD2105"/>
      <c r="FE2105"/>
      <c r="FF2105"/>
      <c r="FG2105"/>
      <c r="FH2105"/>
      <c r="FI2105"/>
      <c r="FJ2105"/>
      <c r="FK2105"/>
      <c r="FL2105"/>
      <c r="FM2105"/>
      <c r="FN2105"/>
      <c r="FO2105"/>
      <c r="FP2105"/>
      <c r="FQ2105"/>
      <c r="FR2105"/>
      <c r="FS2105"/>
      <c r="FT2105"/>
      <c r="FU2105"/>
      <c r="FV2105"/>
      <c r="FW2105"/>
      <c r="FX2105"/>
      <c r="FY2105"/>
      <c r="FZ2105"/>
      <c r="GA2105"/>
      <c r="GB2105"/>
      <c r="GC2105"/>
      <c r="GD2105"/>
      <c r="GE2105"/>
      <c r="GF2105"/>
      <c r="GG2105"/>
      <c r="GH2105"/>
      <c r="GI2105"/>
      <c r="GJ2105"/>
      <c r="GK2105"/>
      <c r="GL2105"/>
      <c r="GM2105"/>
      <c r="GN2105"/>
      <c r="GO2105"/>
      <c r="GP2105"/>
      <c r="GQ2105"/>
      <c r="GR2105"/>
      <c r="GS2105"/>
      <c r="GT2105"/>
      <c r="GU2105"/>
      <c r="GV2105"/>
      <c r="GW2105"/>
      <c r="GX2105"/>
      <c r="GY2105"/>
      <c r="GZ2105"/>
      <c r="HA2105"/>
      <c r="HB2105"/>
      <c r="HC2105"/>
      <c r="HD2105"/>
      <c r="HE2105"/>
      <c r="HF2105"/>
      <c r="HG2105"/>
      <c r="HH2105"/>
      <c r="HI2105"/>
      <c r="HJ2105"/>
      <c r="HK2105"/>
      <c r="HL2105"/>
      <c r="HM2105"/>
      <c r="HN2105"/>
      <c r="HO2105"/>
      <c r="HP2105"/>
      <c r="HQ2105"/>
      <c r="HR2105"/>
      <c r="HS2105"/>
      <c r="HT2105"/>
      <c r="HU2105"/>
      <c r="HV2105"/>
      <c r="HW2105"/>
      <c r="HX2105"/>
      <c r="HY2105"/>
      <c r="HZ2105"/>
      <c r="IA2105"/>
      <c r="IB2105"/>
      <c r="IC2105"/>
      <c r="ID2105"/>
      <c r="IE2105"/>
      <c r="IF2105"/>
      <c r="IG2105"/>
      <c r="IH2105"/>
      <c r="II2105"/>
      <c r="IJ2105"/>
      <c r="IK2105"/>
      <c r="IL2105"/>
      <c r="IM2105"/>
      <c r="IN2105"/>
    </row>
    <row r="2106" spans="1:248">
      <c r="A2106" s="594"/>
      <c r="B2106" s="338"/>
      <c r="C2106" s="338"/>
      <c r="D2106" s="407"/>
      <c r="E2106" s="592"/>
      <c r="F2106" s="338"/>
      <c r="G2106"/>
      <c r="H2106"/>
      <c r="I2106"/>
      <c r="J2106"/>
      <c r="K2106"/>
      <c r="L2106"/>
      <c r="M2106"/>
      <c r="N2106"/>
      <c r="O2106"/>
      <c r="P2106"/>
      <c r="Q2106"/>
      <c r="R2106"/>
      <c r="S2106"/>
      <c r="T2106"/>
      <c r="U2106"/>
      <c r="V2106"/>
      <c r="W2106"/>
      <c r="X2106"/>
      <c r="Y2106"/>
      <c r="Z2106"/>
      <c r="AA2106"/>
      <c r="AB2106"/>
      <c r="AC2106"/>
      <c r="AD2106"/>
      <c r="AE2106"/>
      <c r="AF2106"/>
      <c r="AG2106"/>
      <c r="AH2106"/>
      <c r="AI2106"/>
      <c r="AJ2106"/>
      <c r="AK2106"/>
      <c r="AL2106"/>
      <c r="AM2106"/>
      <c r="AN2106"/>
      <c r="AO2106"/>
      <c r="AP2106"/>
      <c r="AQ2106"/>
      <c r="AR2106"/>
      <c r="AS2106"/>
      <c r="AT2106"/>
      <c r="AU2106"/>
      <c r="AV2106"/>
      <c r="AW2106"/>
      <c r="AX2106"/>
      <c r="AY2106"/>
      <c r="AZ2106"/>
      <c r="BA2106"/>
      <c r="BB2106"/>
      <c r="BC2106"/>
      <c r="BD2106"/>
      <c r="BE2106"/>
      <c r="BF2106"/>
      <c r="BG2106"/>
      <c r="BH2106"/>
      <c r="BI2106"/>
      <c r="BJ2106"/>
      <c r="BK2106"/>
      <c r="BL2106"/>
      <c r="BM2106"/>
      <c r="BN2106"/>
      <c r="BO2106"/>
      <c r="BP2106"/>
      <c r="BQ2106"/>
      <c r="BR2106"/>
      <c r="BS2106"/>
      <c r="BT2106"/>
      <c r="BU2106"/>
      <c r="BV2106"/>
      <c r="BW2106"/>
      <c r="BX2106"/>
      <c r="BY2106"/>
      <c r="BZ2106"/>
      <c r="CA2106"/>
      <c r="CB2106"/>
      <c r="CC2106"/>
      <c r="CD2106"/>
      <c r="CE2106"/>
      <c r="CF2106"/>
      <c r="CG2106"/>
      <c r="CH2106"/>
      <c r="CI2106"/>
      <c r="CJ2106"/>
      <c r="CK2106"/>
      <c r="CL2106"/>
      <c r="CM2106"/>
      <c r="CN2106"/>
      <c r="CO2106"/>
      <c r="CP2106"/>
      <c r="CQ2106"/>
      <c r="CR2106"/>
      <c r="CS2106"/>
      <c r="CT2106"/>
      <c r="CU2106"/>
      <c r="CV2106"/>
      <c r="CW2106"/>
      <c r="CX2106"/>
      <c r="CY2106"/>
      <c r="CZ2106"/>
      <c r="DA2106"/>
      <c r="DB2106"/>
      <c r="DC2106"/>
      <c r="DD2106"/>
      <c r="DE2106"/>
      <c r="DF2106"/>
      <c r="DG2106"/>
      <c r="DH2106"/>
      <c r="DI2106"/>
      <c r="DJ2106"/>
      <c r="DK2106"/>
      <c r="DL2106"/>
      <c r="DM2106"/>
      <c r="DN2106"/>
      <c r="DO2106"/>
      <c r="DP2106"/>
      <c r="DQ2106"/>
      <c r="DR2106"/>
      <c r="DS2106"/>
      <c r="DT2106"/>
      <c r="DU2106"/>
      <c r="DV2106"/>
      <c r="DW2106"/>
      <c r="DX2106"/>
      <c r="DY2106"/>
      <c r="DZ2106"/>
      <c r="EA2106"/>
      <c r="EB2106"/>
      <c r="EC2106"/>
      <c r="ED2106"/>
      <c r="EE2106"/>
      <c r="EF2106"/>
      <c r="EG2106"/>
      <c r="EH2106"/>
      <c r="EI2106"/>
      <c r="EJ2106"/>
      <c r="EK2106"/>
      <c r="EL2106"/>
      <c r="EM2106"/>
      <c r="EN2106"/>
      <c r="EO2106"/>
      <c r="EP2106"/>
      <c r="EQ2106"/>
      <c r="ER2106"/>
      <c r="ES2106"/>
      <c r="ET2106"/>
      <c r="EU2106"/>
      <c r="EV2106"/>
      <c r="EW2106"/>
      <c r="EX2106"/>
      <c r="EY2106"/>
      <c r="EZ2106"/>
      <c r="FA2106"/>
      <c r="FB2106"/>
      <c r="FC2106"/>
      <c r="FD2106"/>
      <c r="FE2106"/>
      <c r="FF2106"/>
      <c r="FG2106"/>
      <c r="FH2106"/>
      <c r="FI2106"/>
      <c r="FJ2106"/>
      <c r="FK2106"/>
      <c r="FL2106"/>
      <c r="FM2106"/>
      <c r="FN2106"/>
      <c r="FO2106"/>
      <c r="FP2106"/>
      <c r="FQ2106"/>
      <c r="FR2106"/>
      <c r="FS2106"/>
      <c r="FT2106"/>
      <c r="FU2106"/>
      <c r="FV2106"/>
      <c r="FW2106"/>
      <c r="FX2106"/>
      <c r="FY2106"/>
      <c r="FZ2106"/>
      <c r="GA2106"/>
      <c r="GB2106"/>
      <c r="GC2106"/>
      <c r="GD2106"/>
      <c r="GE2106"/>
      <c r="GF2106"/>
      <c r="GG2106"/>
      <c r="GH2106"/>
      <c r="GI2106"/>
      <c r="GJ2106"/>
      <c r="GK2106"/>
      <c r="GL2106"/>
      <c r="GM2106"/>
      <c r="GN2106"/>
      <c r="GO2106"/>
      <c r="GP2106"/>
      <c r="GQ2106"/>
      <c r="GR2106"/>
      <c r="GS2106"/>
      <c r="GT2106"/>
      <c r="GU2106"/>
      <c r="GV2106"/>
      <c r="GW2106"/>
      <c r="GX2106"/>
      <c r="GY2106"/>
      <c r="GZ2106"/>
      <c r="HA2106"/>
      <c r="HB2106"/>
      <c r="HC2106"/>
      <c r="HD2106"/>
      <c r="HE2106"/>
      <c r="HF2106"/>
      <c r="HG2106"/>
      <c r="HH2106"/>
      <c r="HI2106"/>
      <c r="HJ2106"/>
      <c r="HK2106"/>
      <c r="HL2106"/>
      <c r="HM2106"/>
      <c r="HN2106"/>
      <c r="HO2106"/>
      <c r="HP2106"/>
      <c r="HQ2106"/>
      <c r="HR2106"/>
      <c r="HS2106"/>
      <c r="HT2106"/>
      <c r="HU2106"/>
      <c r="HV2106"/>
      <c r="HW2106"/>
      <c r="HX2106"/>
      <c r="HY2106"/>
      <c r="HZ2106"/>
      <c r="IA2106"/>
      <c r="IB2106"/>
      <c r="IC2106"/>
      <c r="ID2106"/>
      <c r="IE2106"/>
      <c r="IF2106"/>
      <c r="IG2106"/>
      <c r="IH2106"/>
      <c r="II2106"/>
      <c r="IJ2106"/>
      <c r="IK2106"/>
      <c r="IL2106"/>
      <c r="IM2106"/>
      <c r="IN2106"/>
    </row>
    <row r="2107" ht="30.95" customHeight="1" spans="1:248">
      <c r="A2107" s="407" t="s">
        <v>2637</v>
      </c>
      <c r="B2107" s="625" t="s">
        <v>169</v>
      </c>
      <c r="C2107" s="411"/>
      <c r="D2107" s="407"/>
      <c r="E2107" s="610">
        <f>E2108</f>
        <v>5000000</v>
      </c>
      <c r="F2107" s="338"/>
      <c r="G2107"/>
      <c r="H2107"/>
      <c r="I2107"/>
      <c r="J2107"/>
      <c r="K2107"/>
      <c r="L2107"/>
      <c r="M2107"/>
      <c r="N2107"/>
      <c r="O2107"/>
      <c r="P2107"/>
      <c r="Q2107"/>
      <c r="R2107"/>
      <c r="S2107"/>
      <c r="T2107"/>
      <c r="U2107"/>
      <c r="V2107"/>
      <c r="W2107"/>
      <c r="X2107"/>
      <c r="Y2107"/>
      <c r="Z2107"/>
      <c r="AA2107"/>
      <c r="AB2107"/>
      <c r="AC2107"/>
      <c r="AD2107"/>
      <c r="AE2107"/>
      <c r="AF2107"/>
      <c r="AG2107"/>
      <c r="AH2107"/>
      <c r="AI2107"/>
      <c r="AJ2107"/>
      <c r="AK2107"/>
      <c r="AL2107"/>
      <c r="AM2107"/>
      <c r="AN2107"/>
      <c r="AO2107"/>
      <c r="AP2107"/>
      <c r="AQ2107"/>
      <c r="AR2107"/>
      <c r="AS2107"/>
      <c r="AT2107"/>
      <c r="AU2107"/>
      <c r="AV2107"/>
      <c r="AW2107"/>
      <c r="AX2107"/>
      <c r="AY2107"/>
      <c r="AZ2107"/>
      <c r="BA2107"/>
      <c r="BB2107"/>
      <c r="BC2107"/>
      <c r="BD2107"/>
      <c r="BE2107"/>
      <c r="BF2107"/>
      <c r="BG2107"/>
      <c r="BH2107"/>
      <c r="BI2107"/>
      <c r="BJ2107"/>
      <c r="BK2107"/>
      <c r="BL2107"/>
      <c r="BM2107"/>
      <c r="BN2107"/>
      <c r="BO2107"/>
      <c r="BP2107"/>
      <c r="BQ2107"/>
      <c r="BR2107"/>
      <c r="BS2107"/>
      <c r="BT2107"/>
      <c r="BU2107"/>
      <c r="BV2107"/>
      <c r="BW2107"/>
      <c r="BX2107"/>
      <c r="BY2107"/>
      <c r="BZ2107"/>
      <c r="CA2107"/>
      <c r="CB2107"/>
      <c r="CC2107"/>
      <c r="CD2107"/>
      <c r="CE2107"/>
      <c r="CF2107"/>
      <c r="CG2107"/>
      <c r="CH2107"/>
      <c r="CI2107"/>
      <c r="CJ2107"/>
      <c r="CK2107"/>
      <c r="CL2107"/>
      <c r="CM2107"/>
      <c r="CN2107"/>
      <c r="CO2107"/>
      <c r="CP2107"/>
      <c r="CQ2107"/>
      <c r="CR2107"/>
      <c r="CS2107"/>
      <c r="CT2107"/>
      <c r="CU2107"/>
      <c r="CV2107"/>
      <c r="CW2107"/>
      <c r="CX2107"/>
      <c r="CY2107"/>
      <c r="CZ2107"/>
      <c r="DA2107"/>
      <c r="DB2107"/>
      <c r="DC2107"/>
      <c r="DD2107"/>
      <c r="DE2107"/>
      <c r="DF2107"/>
      <c r="DG2107"/>
      <c r="DH2107"/>
      <c r="DI2107"/>
      <c r="DJ2107"/>
      <c r="DK2107"/>
      <c r="DL2107"/>
      <c r="DM2107"/>
      <c r="DN2107"/>
      <c r="DO2107"/>
      <c r="DP2107"/>
      <c r="DQ2107"/>
      <c r="DR2107"/>
      <c r="DS2107"/>
      <c r="DT2107"/>
      <c r="DU2107"/>
      <c r="DV2107"/>
      <c r="DW2107"/>
      <c r="DX2107"/>
      <c r="DY2107"/>
      <c r="DZ2107"/>
      <c r="EA2107"/>
      <c r="EB2107"/>
      <c r="EC2107"/>
      <c r="ED2107"/>
      <c r="EE2107"/>
      <c r="EF2107"/>
      <c r="EG2107"/>
      <c r="EH2107"/>
      <c r="EI2107"/>
      <c r="EJ2107"/>
      <c r="EK2107"/>
      <c r="EL2107"/>
      <c r="EM2107"/>
      <c r="EN2107"/>
      <c r="EO2107"/>
      <c r="EP2107"/>
      <c r="EQ2107"/>
      <c r="ER2107"/>
      <c r="ES2107"/>
      <c r="ET2107"/>
      <c r="EU2107"/>
      <c r="EV2107"/>
      <c r="EW2107"/>
      <c r="EX2107"/>
      <c r="EY2107"/>
      <c r="EZ2107"/>
      <c r="FA2107"/>
      <c r="FB2107"/>
      <c r="FC2107"/>
      <c r="FD2107"/>
      <c r="FE2107"/>
      <c r="FF2107"/>
      <c r="FG2107"/>
      <c r="FH2107"/>
      <c r="FI2107"/>
      <c r="FJ2107"/>
      <c r="FK2107"/>
      <c r="FL2107"/>
      <c r="FM2107"/>
      <c r="FN2107"/>
      <c r="FO2107"/>
      <c r="FP2107"/>
      <c r="FQ2107"/>
      <c r="FR2107"/>
      <c r="FS2107"/>
      <c r="FT2107"/>
      <c r="FU2107"/>
      <c r="FV2107"/>
      <c r="FW2107"/>
      <c r="FX2107"/>
      <c r="FY2107"/>
      <c r="FZ2107"/>
      <c r="GA2107"/>
      <c r="GB2107"/>
      <c r="GC2107"/>
      <c r="GD2107"/>
      <c r="GE2107"/>
      <c r="GF2107"/>
      <c r="GG2107"/>
      <c r="GH2107"/>
      <c r="GI2107"/>
      <c r="GJ2107"/>
      <c r="GK2107"/>
      <c r="GL2107"/>
      <c r="GM2107"/>
      <c r="GN2107"/>
      <c r="GO2107"/>
      <c r="GP2107"/>
      <c r="GQ2107"/>
      <c r="GR2107"/>
      <c r="GS2107"/>
      <c r="GT2107"/>
      <c r="GU2107"/>
      <c r="GV2107"/>
      <c r="GW2107"/>
      <c r="GX2107"/>
      <c r="GY2107"/>
      <c r="GZ2107"/>
      <c r="HA2107"/>
      <c r="HB2107"/>
      <c r="HC2107"/>
      <c r="HD2107"/>
      <c r="HE2107"/>
      <c r="HF2107"/>
      <c r="HG2107"/>
      <c r="HH2107"/>
      <c r="HI2107"/>
      <c r="HJ2107"/>
      <c r="HK2107"/>
      <c r="HL2107"/>
      <c r="HM2107"/>
      <c r="HN2107"/>
      <c r="HO2107"/>
      <c r="HP2107"/>
      <c r="HQ2107"/>
      <c r="HR2107"/>
      <c r="HS2107"/>
      <c r="HT2107"/>
      <c r="HU2107"/>
      <c r="HV2107"/>
      <c r="HW2107"/>
      <c r="HX2107"/>
      <c r="HY2107"/>
      <c r="HZ2107"/>
      <c r="IA2107"/>
      <c r="IB2107"/>
      <c r="IC2107"/>
      <c r="ID2107"/>
      <c r="IE2107"/>
      <c r="IF2107"/>
      <c r="IG2107"/>
      <c r="IH2107"/>
      <c r="II2107"/>
      <c r="IJ2107"/>
      <c r="IK2107"/>
      <c r="IL2107"/>
      <c r="IM2107"/>
      <c r="IN2107"/>
    </row>
    <row r="2108" ht="32.1" customHeight="1" spans="1:248">
      <c r="A2108" s="407" t="s">
        <v>2574</v>
      </c>
      <c r="B2108" s="626" t="s">
        <v>170</v>
      </c>
      <c r="C2108" s="301" t="s">
        <v>2662</v>
      </c>
      <c r="D2108" s="412"/>
      <c r="E2108" s="592">
        <v>5000000</v>
      </c>
      <c r="F2108" s="338"/>
      <c r="G2108"/>
      <c r="H2108"/>
      <c r="I2108"/>
      <c r="J2108"/>
      <c r="K2108"/>
      <c r="L2108"/>
      <c r="M2108"/>
      <c r="N2108"/>
      <c r="O2108"/>
      <c r="P2108"/>
      <c r="Q2108"/>
      <c r="R2108"/>
      <c r="S2108"/>
      <c r="T2108"/>
      <c r="U2108"/>
      <c r="V2108"/>
      <c r="W2108"/>
      <c r="X2108"/>
      <c r="Y2108"/>
      <c r="Z2108"/>
      <c r="AA2108"/>
      <c r="AB2108"/>
      <c r="AC2108"/>
      <c r="AD2108"/>
      <c r="AE2108"/>
      <c r="AF2108"/>
      <c r="AG2108"/>
      <c r="AH2108"/>
      <c r="AI2108"/>
      <c r="AJ2108"/>
      <c r="AK2108"/>
      <c r="AL2108"/>
      <c r="AM2108"/>
      <c r="AN2108"/>
      <c r="AO2108"/>
      <c r="AP2108"/>
      <c r="AQ2108"/>
      <c r="AR2108"/>
      <c r="AS2108"/>
      <c r="AT2108"/>
      <c r="AU2108"/>
      <c r="AV2108"/>
      <c r="AW2108"/>
      <c r="AX2108"/>
      <c r="AY2108"/>
      <c r="AZ2108"/>
      <c r="BA2108"/>
      <c r="BB2108"/>
      <c r="BC2108"/>
      <c r="BD2108"/>
      <c r="BE2108"/>
      <c r="BF2108"/>
      <c r="BG2108"/>
      <c r="BH2108"/>
      <c r="BI2108"/>
      <c r="BJ2108"/>
      <c r="BK2108"/>
      <c r="BL2108"/>
      <c r="BM2108"/>
      <c r="BN2108"/>
      <c r="BO2108"/>
      <c r="BP2108"/>
      <c r="BQ2108"/>
      <c r="BR2108"/>
      <c r="BS2108"/>
      <c r="BT2108"/>
      <c r="BU2108"/>
      <c r="BV2108"/>
      <c r="BW2108"/>
      <c r="BX2108"/>
      <c r="BY2108"/>
      <c r="BZ2108"/>
      <c r="CA2108"/>
      <c r="CB2108"/>
      <c r="CC2108"/>
      <c r="CD2108"/>
      <c r="CE2108"/>
      <c r="CF2108"/>
      <c r="CG2108"/>
      <c r="CH2108"/>
      <c r="CI2108"/>
      <c r="CJ2108"/>
      <c r="CK2108"/>
      <c r="CL2108"/>
      <c r="CM2108"/>
      <c r="CN2108"/>
      <c r="CO2108"/>
      <c r="CP2108"/>
      <c r="CQ2108"/>
      <c r="CR2108"/>
      <c r="CS2108"/>
      <c r="CT2108"/>
      <c r="CU2108"/>
      <c r="CV2108"/>
      <c r="CW2108"/>
      <c r="CX2108"/>
      <c r="CY2108"/>
      <c r="CZ2108"/>
      <c r="DA2108"/>
      <c r="DB2108"/>
      <c r="DC2108"/>
      <c r="DD2108"/>
      <c r="DE2108"/>
      <c r="DF2108"/>
      <c r="DG2108"/>
      <c r="DH2108"/>
      <c r="DI2108"/>
      <c r="DJ2108"/>
      <c r="DK2108"/>
      <c r="DL2108"/>
      <c r="DM2108"/>
      <c r="DN2108"/>
      <c r="DO2108"/>
      <c r="DP2108"/>
      <c r="DQ2108"/>
      <c r="DR2108"/>
      <c r="DS2108"/>
      <c r="DT2108"/>
      <c r="DU2108"/>
      <c r="DV2108"/>
      <c r="DW2108"/>
      <c r="DX2108"/>
      <c r="DY2108"/>
      <c r="DZ2108"/>
      <c r="EA2108"/>
      <c r="EB2108"/>
      <c r="EC2108"/>
      <c r="ED2108"/>
      <c r="EE2108"/>
      <c r="EF2108"/>
      <c r="EG2108"/>
      <c r="EH2108"/>
      <c r="EI2108"/>
      <c r="EJ2108"/>
      <c r="EK2108"/>
      <c r="EL2108"/>
      <c r="EM2108"/>
      <c r="EN2108"/>
      <c r="EO2108"/>
      <c r="EP2108"/>
      <c r="EQ2108"/>
      <c r="ER2108"/>
      <c r="ES2108"/>
      <c r="ET2108"/>
      <c r="EU2108"/>
      <c r="EV2108"/>
      <c r="EW2108"/>
      <c r="EX2108"/>
      <c r="EY2108"/>
      <c r="EZ2108"/>
      <c r="FA2108"/>
      <c r="FB2108"/>
      <c r="FC2108"/>
      <c r="FD2108"/>
      <c r="FE2108"/>
      <c r="FF2108"/>
      <c r="FG2108"/>
      <c r="FH2108"/>
      <c r="FI2108"/>
      <c r="FJ2108"/>
      <c r="FK2108"/>
      <c r="FL2108"/>
      <c r="FM2108"/>
      <c r="FN2108"/>
      <c r="FO2108"/>
      <c r="FP2108"/>
      <c r="FQ2108"/>
      <c r="FR2108"/>
      <c r="FS2108"/>
      <c r="FT2108"/>
      <c r="FU2108"/>
      <c r="FV2108"/>
      <c r="FW2108"/>
      <c r="FX2108"/>
      <c r="FY2108"/>
      <c r="FZ2108"/>
      <c r="GA2108"/>
      <c r="GB2108"/>
      <c r="GC2108"/>
      <c r="GD2108"/>
      <c r="GE2108"/>
      <c r="GF2108"/>
      <c r="GG2108"/>
      <c r="GH2108"/>
      <c r="GI2108"/>
      <c r="GJ2108"/>
      <c r="GK2108"/>
      <c r="GL2108"/>
      <c r="GM2108"/>
      <c r="GN2108"/>
      <c r="GO2108"/>
      <c r="GP2108"/>
      <c r="GQ2108"/>
      <c r="GR2108"/>
      <c r="GS2108"/>
      <c r="GT2108"/>
      <c r="GU2108"/>
      <c r="GV2108"/>
      <c r="GW2108"/>
      <c r="GX2108"/>
      <c r="GY2108"/>
      <c r="GZ2108"/>
      <c r="HA2108"/>
      <c r="HB2108"/>
      <c r="HC2108"/>
      <c r="HD2108"/>
      <c r="HE2108"/>
      <c r="HF2108"/>
      <c r="HG2108"/>
      <c r="HH2108"/>
      <c r="HI2108"/>
      <c r="HJ2108"/>
      <c r="HK2108"/>
      <c r="HL2108"/>
      <c r="HM2108"/>
      <c r="HN2108"/>
      <c r="HO2108"/>
      <c r="HP2108"/>
      <c r="HQ2108"/>
      <c r="HR2108"/>
      <c r="HS2108"/>
      <c r="HT2108"/>
      <c r="HU2108"/>
      <c r="HV2108"/>
      <c r="HW2108"/>
      <c r="HX2108"/>
      <c r="HY2108"/>
      <c r="HZ2108"/>
      <c r="IA2108"/>
      <c r="IB2108"/>
      <c r="IC2108"/>
      <c r="ID2108"/>
      <c r="IE2108"/>
      <c r="IF2108"/>
      <c r="IG2108"/>
      <c r="IH2108"/>
      <c r="II2108"/>
      <c r="IJ2108"/>
      <c r="IK2108"/>
      <c r="IL2108"/>
      <c r="IM2108"/>
      <c r="IN2108"/>
    </row>
    <row r="2109" spans="1:248">
      <c r="A2109" s="594"/>
      <c r="B2109" s="338"/>
      <c r="C2109" s="604"/>
      <c r="D2109" s="407"/>
      <c r="E2109" s="592" t="s">
        <v>2663</v>
      </c>
      <c r="F2109" s="338"/>
      <c r="G2109"/>
      <c r="H2109"/>
      <c r="I2109"/>
      <c r="J2109"/>
      <c r="K2109"/>
      <c r="L2109"/>
      <c r="M2109"/>
      <c r="N2109"/>
      <c r="O2109"/>
      <c r="P2109"/>
      <c r="Q2109"/>
      <c r="R2109"/>
      <c r="S2109"/>
      <c r="T2109"/>
      <c r="U2109"/>
      <c r="V2109"/>
      <c r="W2109"/>
      <c r="X2109"/>
      <c r="Y2109"/>
      <c r="Z2109"/>
      <c r="AA2109"/>
      <c r="AB2109"/>
      <c r="AC2109"/>
      <c r="AD2109"/>
      <c r="AE2109"/>
      <c r="AF2109"/>
      <c r="AG2109"/>
      <c r="AH2109"/>
      <c r="AI2109"/>
      <c r="AJ2109"/>
      <c r="AK2109"/>
      <c r="AL2109"/>
      <c r="AM2109"/>
      <c r="AN2109"/>
      <c r="AO2109"/>
      <c r="AP2109"/>
      <c r="AQ2109"/>
      <c r="AR2109"/>
      <c r="AS2109"/>
      <c r="AT2109"/>
      <c r="AU2109"/>
      <c r="AV2109"/>
      <c r="AW2109"/>
      <c r="AX2109"/>
      <c r="AY2109"/>
      <c r="AZ2109"/>
      <c r="BA2109"/>
      <c r="BB2109"/>
      <c r="BC2109"/>
      <c r="BD2109"/>
      <c r="BE2109"/>
      <c r="BF2109"/>
      <c r="BG2109"/>
      <c r="BH2109"/>
      <c r="BI2109"/>
      <c r="BJ2109"/>
      <c r="BK2109"/>
      <c r="BL2109"/>
      <c r="BM2109"/>
      <c r="BN2109"/>
      <c r="BO2109"/>
      <c r="BP2109"/>
      <c r="BQ2109"/>
      <c r="BR2109"/>
      <c r="BS2109"/>
      <c r="BT2109"/>
      <c r="BU2109"/>
      <c r="BV2109"/>
      <c r="BW2109"/>
      <c r="BX2109"/>
      <c r="BY2109"/>
      <c r="BZ2109"/>
      <c r="CA2109"/>
      <c r="CB2109"/>
      <c r="CC2109"/>
      <c r="CD2109"/>
      <c r="CE2109"/>
      <c r="CF2109"/>
      <c r="CG2109"/>
      <c r="CH2109"/>
      <c r="CI2109"/>
      <c r="CJ2109"/>
      <c r="CK2109"/>
      <c r="CL2109"/>
      <c r="CM2109"/>
      <c r="CN2109"/>
      <c r="CO2109"/>
      <c r="CP2109"/>
      <c r="CQ2109"/>
      <c r="CR2109"/>
      <c r="CS2109"/>
      <c r="CT2109"/>
      <c r="CU2109"/>
      <c r="CV2109"/>
      <c r="CW2109"/>
      <c r="CX2109"/>
      <c r="CY2109"/>
      <c r="CZ2109"/>
      <c r="DA2109"/>
      <c r="DB2109"/>
      <c r="DC2109"/>
      <c r="DD2109"/>
      <c r="DE2109"/>
      <c r="DF2109"/>
      <c r="DG2109"/>
      <c r="DH2109"/>
      <c r="DI2109"/>
      <c r="DJ2109"/>
      <c r="DK2109"/>
      <c r="DL2109"/>
      <c r="DM2109"/>
      <c r="DN2109"/>
      <c r="DO2109"/>
      <c r="DP2109"/>
      <c r="DQ2109"/>
      <c r="DR2109"/>
      <c r="DS2109"/>
      <c r="DT2109"/>
      <c r="DU2109"/>
      <c r="DV2109"/>
      <c r="DW2109"/>
      <c r="DX2109"/>
      <c r="DY2109"/>
      <c r="DZ2109"/>
      <c r="EA2109"/>
      <c r="EB2109"/>
      <c r="EC2109"/>
      <c r="ED2109"/>
      <c r="EE2109"/>
      <c r="EF2109"/>
      <c r="EG2109"/>
      <c r="EH2109"/>
      <c r="EI2109"/>
      <c r="EJ2109"/>
      <c r="EK2109"/>
      <c r="EL2109"/>
      <c r="EM2109"/>
      <c r="EN2109"/>
      <c r="EO2109"/>
      <c r="EP2109"/>
      <c r="EQ2109"/>
      <c r="ER2109"/>
      <c r="ES2109"/>
      <c r="ET2109"/>
      <c r="EU2109"/>
      <c r="EV2109"/>
      <c r="EW2109"/>
      <c r="EX2109"/>
      <c r="EY2109"/>
      <c r="EZ2109"/>
      <c r="FA2109"/>
      <c r="FB2109"/>
      <c r="FC2109"/>
      <c r="FD2109"/>
      <c r="FE2109"/>
      <c r="FF2109"/>
      <c r="FG2109"/>
      <c r="FH2109"/>
      <c r="FI2109"/>
      <c r="FJ2109"/>
      <c r="FK2109"/>
      <c r="FL2109"/>
      <c r="FM2109"/>
      <c r="FN2109"/>
      <c r="FO2109"/>
      <c r="FP2109"/>
      <c r="FQ2109"/>
      <c r="FR2109"/>
      <c r="FS2109"/>
      <c r="FT2109"/>
      <c r="FU2109"/>
      <c r="FV2109"/>
      <c r="FW2109"/>
      <c r="FX2109"/>
      <c r="FY2109"/>
      <c r="FZ2109"/>
      <c r="GA2109"/>
      <c r="GB2109"/>
      <c r="GC2109"/>
      <c r="GD2109"/>
      <c r="GE2109"/>
      <c r="GF2109"/>
      <c r="GG2109"/>
      <c r="GH2109"/>
      <c r="GI2109"/>
      <c r="GJ2109"/>
      <c r="GK2109"/>
      <c r="GL2109"/>
      <c r="GM2109"/>
      <c r="GN2109"/>
      <c r="GO2109"/>
      <c r="GP2109"/>
      <c r="GQ2109"/>
      <c r="GR2109"/>
      <c r="GS2109"/>
      <c r="GT2109"/>
      <c r="GU2109"/>
      <c r="GV2109"/>
      <c r="GW2109"/>
      <c r="GX2109"/>
      <c r="GY2109"/>
      <c r="GZ2109"/>
      <c r="HA2109"/>
      <c r="HB2109"/>
      <c r="HC2109"/>
      <c r="HD2109"/>
      <c r="HE2109"/>
      <c r="HF2109"/>
      <c r="HG2109"/>
      <c r="HH2109"/>
      <c r="HI2109"/>
      <c r="HJ2109"/>
      <c r="HK2109"/>
      <c r="HL2109"/>
      <c r="HM2109"/>
      <c r="HN2109"/>
      <c r="HO2109"/>
      <c r="HP2109"/>
      <c r="HQ2109"/>
      <c r="HR2109"/>
      <c r="HS2109"/>
      <c r="HT2109"/>
      <c r="HU2109"/>
      <c r="HV2109"/>
      <c r="HW2109"/>
      <c r="HX2109"/>
      <c r="HY2109"/>
      <c r="HZ2109"/>
      <c r="IA2109"/>
      <c r="IB2109"/>
      <c r="IC2109"/>
      <c r="ID2109"/>
      <c r="IE2109"/>
      <c r="IF2109"/>
      <c r="IG2109"/>
      <c r="IH2109"/>
      <c r="II2109"/>
      <c r="IJ2109"/>
      <c r="IK2109"/>
      <c r="IL2109"/>
      <c r="IM2109"/>
      <c r="IN2109"/>
    </row>
    <row r="2110" ht="32.1" customHeight="1" spans="1:248">
      <c r="A2110" s="407" t="s">
        <v>2608</v>
      </c>
      <c r="B2110" s="609" t="s">
        <v>1406</v>
      </c>
      <c r="C2110" s="609"/>
      <c r="D2110" s="587"/>
      <c r="E2110" s="610">
        <f>E2111</f>
        <v>5000000</v>
      </c>
      <c r="F2110" s="338"/>
      <c r="G2110"/>
      <c r="H2110"/>
      <c r="I2110"/>
      <c r="J2110"/>
      <c r="K2110"/>
      <c r="L2110"/>
      <c r="M2110"/>
      <c r="N2110"/>
      <c r="O2110"/>
      <c r="P2110"/>
      <c r="Q2110"/>
      <c r="R2110"/>
      <c r="S2110"/>
      <c r="T2110"/>
      <c r="U2110"/>
      <c r="V2110"/>
      <c r="W2110"/>
      <c r="X2110"/>
      <c r="Y2110"/>
      <c r="Z2110"/>
      <c r="AA2110"/>
      <c r="AB2110"/>
      <c r="AC2110"/>
      <c r="AD2110"/>
      <c r="AE2110"/>
      <c r="AF2110"/>
      <c r="AG2110"/>
      <c r="AH2110"/>
      <c r="AI2110"/>
      <c r="AJ2110"/>
      <c r="AK2110"/>
      <c r="AL2110"/>
      <c r="AM2110"/>
      <c r="AN2110"/>
      <c r="AO2110"/>
      <c r="AP2110"/>
      <c r="AQ2110"/>
      <c r="AR2110"/>
      <c r="AS2110"/>
      <c r="AT2110"/>
      <c r="AU2110"/>
      <c r="AV2110"/>
      <c r="AW2110"/>
      <c r="AX2110"/>
      <c r="AY2110"/>
      <c r="AZ2110"/>
      <c r="BA2110"/>
      <c r="BB2110"/>
      <c r="BC2110"/>
      <c r="BD2110"/>
      <c r="BE2110"/>
      <c r="BF2110"/>
      <c r="BG2110"/>
      <c r="BH2110"/>
      <c r="BI2110"/>
      <c r="BJ2110"/>
      <c r="BK2110"/>
      <c r="BL2110"/>
      <c r="BM2110"/>
      <c r="BN2110"/>
      <c r="BO2110"/>
      <c r="BP2110"/>
      <c r="BQ2110"/>
      <c r="BR2110"/>
      <c r="BS2110"/>
      <c r="BT2110"/>
      <c r="BU2110"/>
      <c r="BV2110"/>
      <c r="BW2110"/>
      <c r="BX2110"/>
      <c r="BY2110"/>
      <c r="BZ2110"/>
      <c r="CA2110"/>
      <c r="CB2110"/>
      <c r="CC2110"/>
      <c r="CD2110"/>
      <c r="CE2110"/>
      <c r="CF2110"/>
      <c r="CG2110"/>
      <c r="CH2110"/>
      <c r="CI2110"/>
      <c r="CJ2110"/>
      <c r="CK2110"/>
      <c r="CL2110"/>
      <c r="CM2110"/>
      <c r="CN2110"/>
      <c r="CO2110"/>
      <c r="CP2110"/>
      <c r="CQ2110"/>
      <c r="CR2110"/>
      <c r="CS2110"/>
      <c r="CT2110"/>
      <c r="CU2110"/>
      <c r="CV2110"/>
      <c r="CW2110"/>
      <c r="CX2110"/>
      <c r="CY2110"/>
      <c r="CZ2110"/>
      <c r="DA2110"/>
      <c r="DB2110"/>
      <c r="DC2110"/>
      <c r="DD2110"/>
      <c r="DE2110"/>
      <c r="DF2110"/>
      <c r="DG2110"/>
      <c r="DH2110"/>
      <c r="DI2110"/>
      <c r="DJ2110"/>
      <c r="DK2110"/>
      <c r="DL2110"/>
      <c r="DM2110"/>
      <c r="DN2110"/>
      <c r="DO2110"/>
      <c r="DP2110"/>
      <c r="DQ2110"/>
      <c r="DR2110"/>
      <c r="DS2110"/>
      <c r="DT2110"/>
      <c r="DU2110"/>
      <c r="DV2110"/>
      <c r="DW2110"/>
      <c r="DX2110"/>
      <c r="DY2110"/>
      <c r="DZ2110"/>
      <c r="EA2110"/>
      <c r="EB2110"/>
      <c r="EC2110"/>
      <c r="ED2110"/>
      <c r="EE2110"/>
      <c r="EF2110"/>
      <c r="EG2110"/>
      <c r="EH2110"/>
      <c r="EI2110"/>
      <c r="EJ2110"/>
      <c r="EK2110"/>
      <c r="EL2110"/>
      <c r="EM2110"/>
      <c r="EN2110"/>
      <c r="EO2110"/>
      <c r="EP2110"/>
      <c r="EQ2110"/>
      <c r="ER2110"/>
      <c r="ES2110"/>
      <c r="ET2110"/>
      <c r="EU2110"/>
      <c r="EV2110"/>
      <c r="EW2110"/>
      <c r="EX2110"/>
      <c r="EY2110"/>
      <c r="EZ2110"/>
      <c r="FA2110"/>
      <c r="FB2110"/>
      <c r="FC2110"/>
      <c r="FD2110"/>
      <c r="FE2110"/>
      <c r="FF2110"/>
      <c r="FG2110"/>
      <c r="FH2110"/>
      <c r="FI2110"/>
      <c r="FJ2110"/>
      <c r="FK2110"/>
      <c r="FL2110"/>
      <c r="FM2110"/>
      <c r="FN2110"/>
      <c r="FO2110"/>
      <c r="FP2110"/>
      <c r="FQ2110"/>
      <c r="FR2110"/>
      <c r="FS2110"/>
      <c r="FT2110"/>
      <c r="FU2110"/>
      <c r="FV2110"/>
      <c r="FW2110"/>
      <c r="FX2110"/>
      <c r="FY2110"/>
      <c r="FZ2110"/>
      <c r="GA2110"/>
      <c r="GB2110"/>
      <c r="GC2110"/>
      <c r="GD2110"/>
      <c r="GE2110"/>
      <c r="GF2110"/>
      <c r="GG2110"/>
      <c r="GH2110"/>
      <c r="GI2110"/>
      <c r="GJ2110"/>
      <c r="GK2110"/>
      <c r="GL2110"/>
      <c r="GM2110"/>
      <c r="GN2110"/>
      <c r="GO2110"/>
      <c r="GP2110"/>
      <c r="GQ2110"/>
      <c r="GR2110"/>
      <c r="GS2110"/>
      <c r="GT2110"/>
      <c r="GU2110"/>
      <c r="GV2110"/>
      <c r="GW2110"/>
      <c r="GX2110"/>
      <c r="GY2110"/>
      <c r="GZ2110"/>
      <c r="HA2110"/>
      <c r="HB2110"/>
      <c r="HC2110"/>
      <c r="HD2110"/>
      <c r="HE2110"/>
      <c r="HF2110"/>
      <c r="HG2110"/>
      <c r="HH2110"/>
      <c r="HI2110"/>
      <c r="HJ2110"/>
      <c r="HK2110"/>
      <c r="HL2110"/>
      <c r="HM2110"/>
      <c r="HN2110"/>
      <c r="HO2110"/>
      <c r="HP2110"/>
      <c r="HQ2110"/>
      <c r="HR2110"/>
      <c r="HS2110"/>
      <c r="HT2110"/>
      <c r="HU2110"/>
      <c r="HV2110"/>
      <c r="HW2110"/>
      <c r="HX2110"/>
      <c r="HY2110"/>
      <c r="HZ2110"/>
      <c r="IA2110"/>
      <c r="IB2110"/>
      <c r="IC2110"/>
      <c r="ID2110"/>
      <c r="IE2110"/>
      <c r="IF2110"/>
      <c r="IG2110"/>
      <c r="IH2110"/>
      <c r="II2110"/>
      <c r="IJ2110"/>
      <c r="IK2110"/>
      <c r="IL2110"/>
      <c r="IM2110"/>
      <c r="IN2110"/>
    </row>
    <row r="2111" ht="15.95" customHeight="1" spans="1:248">
      <c r="A2111" s="594" t="s">
        <v>2574</v>
      </c>
      <c r="B2111" s="611" t="s">
        <v>2593</v>
      </c>
      <c r="C2111" s="338" t="s">
        <v>2664</v>
      </c>
      <c r="D2111" s="412"/>
      <c r="E2111" s="592">
        <v>5000000</v>
      </c>
      <c r="F2111" s="338"/>
      <c r="G2111"/>
      <c r="H2111"/>
      <c r="I2111"/>
      <c r="J2111"/>
      <c r="K2111"/>
      <c r="L2111"/>
      <c r="M2111"/>
      <c r="N2111"/>
      <c r="O2111"/>
      <c r="P2111"/>
      <c r="Q2111"/>
      <c r="R2111"/>
      <c r="S2111"/>
      <c r="T2111"/>
      <c r="U2111"/>
      <c r="V2111"/>
      <c r="W2111"/>
      <c r="X2111"/>
      <c r="Y2111"/>
      <c r="Z2111"/>
      <c r="AA2111"/>
      <c r="AB2111"/>
      <c r="AC2111"/>
      <c r="AD2111"/>
      <c r="AE2111"/>
      <c r="AF2111"/>
      <c r="AG2111"/>
      <c r="AH2111"/>
      <c r="AI2111"/>
      <c r="AJ2111"/>
      <c r="AK2111"/>
      <c r="AL2111"/>
      <c r="AM2111"/>
      <c r="AN2111"/>
      <c r="AO2111"/>
      <c r="AP2111"/>
      <c r="AQ2111"/>
      <c r="AR2111"/>
      <c r="AS2111"/>
      <c r="AT2111"/>
      <c r="AU2111"/>
      <c r="AV2111"/>
      <c r="AW2111"/>
      <c r="AX2111"/>
      <c r="AY2111"/>
      <c r="AZ2111"/>
      <c r="BA2111"/>
      <c r="BB2111"/>
      <c r="BC2111"/>
      <c r="BD2111"/>
      <c r="BE2111"/>
      <c r="BF2111"/>
      <c r="BG2111"/>
      <c r="BH2111"/>
      <c r="BI2111"/>
      <c r="BJ2111"/>
      <c r="BK2111"/>
      <c r="BL2111"/>
      <c r="BM2111"/>
      <c r="BN2111"/>
      <c r="BO2111"/>
      <c r="BP2111"/>
      <c r="BQ2111"/>
      <c r="BR2111"/>
      <c r="BS2111"/>
      <c r="BT2111"/>
      <c r="BU2111"/>
      <c r="BV2111"/>
      <c r="BW2111"/>
      <c r="BX2111"/>
      <c r="BY2111"/>
      <c r="BZ2111"/>
      <c r="CA2111"/>
      <c r="CB2111"/>
      <c r="CC2111"/>
      <c r="CD2111"/>
      <c r="CE2111"/>
      <c r="CF2111"/>
      <c r="CG2111"/>
      <c r="CH2111"/>
      <c r="CI2111"/>
      <c r="CJ2111"/>
      <c r="CK2111"/>
      <c r="CL2111"/>
      <c r="CM2111"/>
      <c r="CN2111"/>
      <c r="CO2111"/>
      <c r="CP2111"/>
      <c r="CQ2111"/>
      <c r="CR2111"/>
      <c r="CS2111"/>
      <c r="CT2111"/>
      <c r="CU2111"/>
      <c r="CV2111"/>
      <c r="CW2111"/>
      <c r="CX2111"/>
      <c r="CY2111"/>
      <c r="CZ2111"/>
      <c r="DA2111"/>
      <c r="DB2111"/>
      <c r="DC2111"/>
      <c r="DD2111"/>
      <c r="DE2111"/>
      <c r="DF2111"/>
      <c r="DG2111"/>
      <c r="DH2111"/>
      <c r="DI2111"/>
      <c r="DJ2111"/>
      <c r="DK2111"/>
      <c r="DL2111"/>
      <c r="DM2111"/>
      <c r="DN2111"/>
      <c r="DO2111"/>
      <c r="DP2111"/>
      <c r="DQ2111"/>
      <c r="DR2111"/>
      <c r="DS2111"/>
      <c r="DT2111"/>
      <c r="DU2111"/>
      <c r="DV2111"/>
      <c r="DW2111"/>
      <c r="DX2111"/>
      <c r="DY2111"/>
      <c r="DZ2111"/>
      <c r="EA2111"/>
      <c r="EB2111"/>
      <c r="EC2111"/>
      <c r="ED2111"/>
      <c r="EE2111"/>
      <c r="EF2111"/>
      <c r="EG2111"/>
      <c r="EH2111"/>
      <c r="EI2111"/>
      <c r="EJ2111"/>
      <c r="EK2111"/>
      <c r="EL2111"/>
      <c r="EM2111"/>
      <c r="EN2111"/>
      <c r="EO2111"/>
      <c r="EP2111"/>
      <c r="EQ2111"/>
      <c r="ER2111"/>
      <c r="ES2111"/>
      <c r="ET2111"/>
      <c r="EU2111"/>
      <c r="EV2111"/>
      <c r="EW2111"/>
      <c r="EX2111"/>
      <c r="EY2111"/>
      <c r="EZ2111"/>
      <c r="FA2111"/>
      <c r="FB2111"/>
      <c r="FC2111"/>
      <c r="FD2111"/>
      <c r="FE2111"/>
      <c r="FF2111"/>
      <c r="FG2111"/>
      <c r="FH2111"/>
      <c r="FI2111"/>
      <c r="FJ2111"/>
      <c r="FK2111"/>
      <c r="FL2111"/>
      <c r="FM2111"/>
      <c r="FN2111"/>
      <c r="FO2111"/>
      <c r="FP2111"/>
      <c r="FQ2111"/>
      <c r="FR2111"/>
      <c r="FS2111"/>
      <c r="FT2111"/>
      <c r="FU2111"/>
      <c r="FV2111"/>
      <c r="FW2111"/>
      <c r="FX2111"/>
      <c r="FY2111"/>
      <c r="FZ2111"/>
      <c r="GA2111"/>
      <c r="GB2111"/>
      <c r="GC2111"/>
      <c r="GD2111"/>
      <c r="GE2111"/>
      <c r="GF2111"/>
      <c r="GG2111"/>
      <c r="GH2111"/>
      <c r="GI2111"/>
      <c r="GJ2111"/>
      <c r="GK2111"/>
      <c r="GL2111"/>
      <c r="GM2111"/>
      <c r="GN2111"/>
      <c r="GO2111"/>
      <c r="GP2111"/>
      <c r="GQ2111"/>
      <c r="GR2111"/>
      <c r="GS2111"/>
      <c r="GT2111"/>
      <c r="GU2111"/>
      <c r="GV2111"/>
      <c r="GW2111"/>
      <c r="GX2111"/>
      <c r="GY2111"/>
      <c r="GZ2111"/>
      <c r="HA2111"/>
      <c r="HB2111"/>
      <c r="HC2111"/>
      <c r="HD2111"/>
      <c r="HE2111"/>
      <c r="HF2111"/>
      <c r="HG2111"/>
      <c r="HH2111"/>
      <c r="HI2111"/>
      <c r="HJ2111"/>
      <c r="HK2111"/>
      <c r="HL2111"/>
      <c r="HM2111"/>
      <c r="HN2111"/>
      <c r="HO2111"/>
      <c r="HP2111"/>
      <c r="HQ2111"/>
      <c r="HR2111"/>
      <c r="HS2111"/>
      <c r="HT2111"/>
      <c r="HU2111"/>
      <c r="HV2111"/>
      <c r="HW2111"/>
      <c r="HX2111"/>
      <c r="HY2111"/>
      <c r="HZ2111"/>
      <c r="IA2111"/>
      <c r="IB2111"/>
      <c r="IC2111"/>
      <c r="ID2111"/>
      <c r="IE2111"/>
      <c r="IF2111"/>
      <c r="IG2111"/>
      <c r="IH2111"/>
      <c r="II2111"/>
      <c r="IJ2111"/>
      <c r="IK2111"/>
      <c r="IL2111"/>
      <c r="IM2111"/>
      <c r="IN2111"/>
    </row>
    <row r="2112" spans="1:248">
      <c r="A2112" s="594"/>
      <c r="B2112" s="338"/>
      <c r="C2112" s="338"/>
      <c r="D2112" s="407"/>
      <c r="E2112" s="592"/>
      <c r="F2112" s="338"/>
      <c r="G2112"/>
      <c r="H2112"/>
      <c r="I2112"/>
      <c r="J2112"/>
      <c r="K2112"/>
      <c r="L2112"/>
      <c r="M2112"/>
      <c r="N2112"/>
      <c r="O2112"/>
      <c r="P2112"/>
      <c r="Q2112"/>
      <c r="R2112"/>
      <c r="S2112"/>
      <c r="T2112"/>
      <c r="U2112"/>
      <c r="V2112"/>
      <c r="W2112"/>
      <c r="X2112"/>
      <c r="Y2112"/>
      <c r="Z2112"/>
      <c r="AA2112"/>
      <c r="AB2112"/>
      <c r="AC2112"/>
      <c r="AD2112"/>
      <c r="AE2112"/>
      <c r="AF2112"/>
      <c r="AG2112"/>
      <c r="AH2112"/>
      <c r="AI2112"/>
      <c r="AJ2112"/>
      <c r="AK2112"/>
      <c r="AL2112"/>
      <c r="AM2112"/>
      <c r="AN2112"/>
      <c r="AO2112"/>
      <c r="AP2112"/>
      <c r="AQ2112"/>
      <c r="AR2112"/>
      <c r="AS2112"/>
      <c r="AT2112"/>
      <c r="AU2112"/>
      <c r="AV2112"/>
      <c r="AW2112"/>
      <c r="AX2112"/>
      <c r="AY2112"/>
      <c r="AZ2112"/>
      <c r="BA2112"/>
      <c r="BB2112"/>
      <c r="BC2112"/>
      <c r="BD2112"/>
      <c r="BE2112"/>
      <c r="BF2112"/>
      <c r="BG2112"/>
      <c r="BH2112"/>
      <c r="BI2112"/>
      <c r="BJ2112"/>
      <c r="BK2112"/>
      <c r="BL2112"/>
      <c r="BM2112"/>
      <c r="BN2112"/>
      <c r="BO2112"/>
      <c r="BP2112"/>
      <c r="BQ2112"/>
      <c r="BR2112"/>
      <c r="BS2112"/>
      <c r="BT2112"/>
      <c r="BU2112"/>
      <c r="BV2112"/>
      <c r="BW2112"/>
      <c r="BX2112"/>
      <c r="BY2112"/>
      <c r="BZ2112"/>
      <c r="CA2112"/>
      <c r="CB2112"/>
      <c r="CC2112"/>
      <c r="CD2112"/>
      <c r="CE2112"/>
      <c r="CF2112"/>
      <c r="CG2112"/>
      <c r="CH2112"/>
      <c r="CI2112"/>
      <c r="CJ2112"/>
      <c r="CK2112"/>
      <c r="CL2112"/>
      <c r="CM2112"/>
      <c r="CN2112"/>
      <c r="CO2112"/>
      <c r="CP2112"/>
      <c r="CQ2112"/>
      <c r="CR2112"/>
      <c r="CS2112"/>
      <c r="CT2112"/>
      <c r="CU2112"/>
      <c r="CV2112"/>
      <c r="CW2112"/>
      <c r="CX2112"/>
      <c r="CY2112"/>
      <c r="CZ2112"/>
      <c r="DA2112"/>
      <c r="DB2112"/>
      <c r="DC2112"/>
      <c r="DD2112"/>
      <c r="DE2112"/>
      <c r="DF2112"/>
      <c r="DG2112"/>
      <c r="DH2112"/>
      <c r="DI2112"/>
      <c r="DJ2112"/>
      <c r="DK2112"/>
      <c r="DL2112"/>
      <c r="DM2112"/>
      <c r="DN2112"/>
      <c r="DO2112"/>
      <c r="DP2112"/>
      <c r="DQ2112"/>
      <c r="DR2112"/>
      <c r="DS2112"/>
      <c r="DT2112"/>
      <c r="DU2112"/>
      <c r="DV2112"/>
      <c r="DW2112"/>
      <c r="DX2112"/>
      <c r="DY2112"/>
      <c r="DZ2112"/>
      <c r="EA2112"/>
      <c r="EB2112"/>
      <c r="EC2112"/>
      <c r="ED2112"/>
      <c r="EE2112"/>
      <c r="EF2112"/>
      <c r="EG2112"/>
      <c r="EH2112"/>
      <c r="EI2112"/>
      <c r="EJ2112"/>
      <c r="EK2112"/>
      <c r="EL2112"/>
      <c r="EM2112"/>
      <c r="EN2112"/>
      <c r="EO2112"/>
      <c r="EP2112"/>
      <c r="EQ2112"/>
      <c r="ER2112"/>
      <c r="ES2112"/>
      <c r="ET2112"/>
      <c r="EU2112"/>
      <c r="EV2112"/>
      <c r="EW2112"/>
      <c r="EX2112"/>
      <c r="EY2112"/>
      <c r="EZ2112"/>
      <c r="FA2112"/>
      <c r="FB2112"/>
      <c r="FC2112"/>
      <c r="FD2112"/>
      <c r="FE2112"/>
      <c r="FF2112"/>
      <c r="FG2112"/>
      <c r="FH2112"/>
      <c r="FI2112"/>
      <c r="FJ2112"/>
      <c r="FK2112"/>
      <c r="FL2112"/>
      <c r="FM2112"/>
      <c r="FN2112"/>
      <c r="FO2112"/>
      <c r="FP2112"/>
      <c r="FQ2112"/>
      <c r="FR2112"/>
      <c r="FS2112"/>
      <c r="FT2112"/>
      <c r="FU2112"/>
      <c r="FV2112"/>
      <c r="FW2112"/>
      <c r="FX2112"/>
      <c r="FY2112"/>
      <c r="FZ2112"/>
      <c r="GA2112"/>
      <c r="GB2112"/>
      <c r="GC2112"/>
      <c r="GD2112"/>
      <c r="GE2112"/>
      <c r="GF2112"/>
      <c r="GG2112"/>
      <c r="GH2112"/>
      <c r="GI2112"/>
      <c r="GJ2112"/>
      <c r="GK2112"/>
      <c r="GL2112"/>
      <c r="GM2112"/>
      <c r="GN2112"/>
      <c r="GO2112"/>
      <c r="GP2112"/>
      <c r="GQ2112"/>
      <c r="GR2112"/>
      <c r="GS2112"/>
      <c r="GT2112"/>
      <c r="GU2112"/>
      <c r="GV2112"/>
      <c r="GW2112"/>
      <c r="GX2112"/>
      <c r="GY2112"/>
      <c r="GZ2112"/>
      <c r="HA2112"/>
      <c r="HB2112"/>
      <c r="HC2112"/>
      <c r="HD2112"/>
      <c r="HE2112"/>
      <c r="HF2112"/>
      <c r="HG2112"/>
      <c r="HH2112"/>
      <c r="HI2112"/>
      <c r="HJ2112"/>
      <c r="HK2112"/>
      <c r="HL2112"/>
      <c r="HM2112"/>
      <c r="HN2112"/>
      <c r="HO2112"/>
      <c r="HP2112"/>
      <c r="HQ2112"/>
      <c r="HR2112"/>
      <c r="HS2112"/>
      <c r="HT2112"/>
      <c r="HU2112"/>
      <c r="HV2112"/>
      <c r="HW2112"/>
      <c r="HX2112"/>
      <c r="HY2112"/>
      <c r="HZ2112"/>
      <c r="IA2112"/>
      <c r="IB2112"/>
      <c r="IC2112"/>
      <c r="ID2112"/>
      <c r="IE2112"/>
      <c r="IF2112"/>
      <c r="IG2112"/>
      <c r="IH2112"/>
      <c r="II2112"/>
      <c r="IJ2112"/>
      <c r="IK2112"/>
      <c r="IL2112"/>
      <c r="IM2112"/>
      <c r="IN2112"/>
    </row>
    <row r="2113" spans="1:248">
      <c r="A2113" s="594">
        <v>6</v>
      </c>
      <c r="B2113" s="584" t="s">
        <v>2595</v>
      </c>
      <c r="C2113" s="411" t="s">
        <v>2665</v>
      </c>
      <c r="D2113" s="587"/>
      <c r="E2113" s="607">
        <f>E2114</f>
        <v>47524000</v>
      </c>
      <c r="F2113" s="338"/>
      <c r="G2113"/>
      <c r="H2113"/>
      <c r="I2113"/>
      <c r="J2113"/>
      <c r="K2113"/>
      <c r="L2113"/>
      <c r="M2113"/>
      <c r="N2113"/>
      <c r="O2113"/>
      <c r="P2113"/>
      <c r="Q2113"/>
      <c r="R2113"/>
      <c r="S2113"/>
      <c r="T2113"/>
      <c r="U2113"/>
      <c r="V2113"/>
      <c r="W2113"/>
      <c r="X2113"/>
      <c r="Y2113"/>
      <c r="Z2113"/>
      <c r="AA2113"/>
      <c r="AB2113"/>
      <c r="AC2113"/>
      <c r="AD2113"/>
      <c r="AE2113"/>
      <c r="AF2113"/>
      <c r="AG2113"/>
      <c r="AH2113"/>
      <c r="AI2113"/>
      <c r="AJ2113"/>
      <c r="AK2113"/>
      <c r="AL2113"/>
      <c r="AM2113"/>
      <c r="AN2113"/>
      <c r="AO2113"/>
      <c r="AP2113"/>
      <c r="AQ2113"/>
      <c r="AR2113"/>
      <c r="AS2113"/>
      <c r="AT2113"/>
      <c r="AU2113"/>
      <c r="AV2113"/>
      <c r="AW2113"/>
      <c r="AX2113"/>
      <c r="AY2113"/>
      <c r="AZ2113"/>
      <c r="BA2113"/>
      <c r="BB2113"/>
      <c r="BC2113"/>
      <c r="BD2113"/>
      <c r="BE2113"/>
      <c r="BF2113"/>
      <c r="BG2113"/>
      <c r="BH2113"/>
      <c r="BI2113"/>
      <c r="BJ2113"/>
      <c r="BK2113"/>
      <c r="BL2113"/>
      <c r="BM2113"/>
      <c r="BN2113"/>
      <c r="BO2113"/>
      <c r="BP2113"/>
      <c r="BQ2113"/>
      <c r="BR2113"/>
      <c r="BS2113"/>
      <c r="BT2113"/>
      <c r="BU2113"/>
      <c r="BV2113"/>
      <c r="BW2113"/>
      <c r="BX2113"/>
      <c r="BY2113"/>
      <c r="BZ2113"/>
      <c r="CA2113"/>
      <c r="CB2113"/>
      <c r="CC2113"/>
      <c r="CD2113"/>
      <c r="CE2113"/>
      <c r="CF2113"/>
      <c r="CG2113"/>
      <c r="CH2113"/>
      <c r="CI2113"/>
      <c r="CJ2113"/>
      <c r="CK2113"/>
      <c r="CL2113"/>
      <c r="CM2113"/>
      <c r="CN2113"/>
      <c r="CO2113"/>
      <c r="CP2113"/>
      <c r="CQ2113"/>
      <c r="CR2113"/>
      <c r="CS2113"/>
      <c r="CT2113"/>
      <c r="CU2113"/>
      <c r="CV2113"/>
      <c r="CW2113"/>
      <c r="CX2113"/>
      <c r="CY2113"/>
      <c r="CZ2113"/>
      <c r="DA2113"/>
      <c r="DB2113"/>
      <c r="DC2113"/>
      <c r="DD2113"/>
      <c r="DE2113"/>
      <c r="DF2113"/>
      <c r="DG2113"/>
      <c r="DH2113"/>
      <c r="DI2113"/>
      <c r="DJ2113"/>
      <c r="DK2113"/>
      <c r="DL2113"/>
      <c r="DM2113"/>
      <c r="DN2113"/>
      <c r="DO2113"/>
      <c r="DP2113"/>
      <c r="DQ2113"/>
      <c r="DR2113"/>
      <c r="DS2113"/>
      <c r="DT2113"/>
      <c r="DU2113"/>
      <c r="DV2113"/>
      <c r="DW2113"/>
      <c r="DX2113"/>
      <c r="DY2113"/>
      <c r="DZ2113"/>
      <c r="EA2113"/>
      <c r="EB2113"/>
      <c r="EC2113"/>
      <c r="ED2113"/>
      <c r="EE2113"/>
      <c r="EF2113"/>
      <c r="EG2113"/>
      <c r="EH2113"/>
      <c r="EI2113"/>
      <c r="EJ2113"/>
      <c r="EK2113"/>
      <c r="EL2113"/>
      <c r="EM2113"/>
      <c r="EN2113"/>
      <c r="EO2113"/>
      <c r="EP2113"/>
      <c r="EQ2113"/>
      <c r="ER2113"/>
      <c r="ES2113"/>
      <c r="ET2113"/>
      <c r="EU2113"/>
      <c r="EV2113"/>
      <c r="EW2113"/>
      <c r="EX2113"/>
      <c r="EY2113"/>
      <c r="EZ2113"/>
      <c r="FA2113"/>
      <c r="FB2113"/>
      <c r="FC2113"/>
      <c r="FD2113"/>
      <c r="FE2113"/>
      <c r="FF2113"/>
      <c r="FG2113"/>
      <c r="FH2113"/>
      <c r="FI2113"/>
      <c r="FJ2113"/>
      <c r="FK2113"/>
      <c r="FL2113"/>
      <c r="FM2113"/>
      <c r="FN2113"/>
      <c r="FO2113"/>
      <c r="FP2113"/>
      <c r="FQ2113"/>
      <c r="FR2113"/>
      <c r="FS2113"/>
      <c r="FT2113"/>
      <c r="FU2113"/>
      <c r="FV2113"/>
      <c r="FW2113"/>
      <c r="FX2113"/>
      <c r="FY2113"/>
      <c r="FZ2113"/>
      <c r="GA2113"/>
      <c r="GB2113"/>
      <c r="GC2113"/>
      <c r="GD2113"/>
      <c r="GE2113"/>
      <c r="GF2113"/>
      <c r="GG2113"/>
      <c r="GH2113"/>
      <c r="GI2113"/>
      <c r="GJ2113"/>
      <c r="GK2113"/>
      <c r="GL2113"/>
      <c r="GM2113"/>
      <c r="GN2113"/>
      <c r="GO2113"/>
      <c r="GP2113"/>
      <c r="GQ2113"/>
      <c r="GR2113"/>
      <c r="GS2113"/>
      <c r="GT2113"/>
      <c r="GU2113"/>
      <c r="GV2113"/>
      <c r="GW2113"/>
      <c r="GX2113"/>
      <c r="GY2113"/>
      <c r="GZ2113"/>
      <c r="HA2113"/>
      <c r="HB2113"/>
      <c r="HC2113"/>
      <c r="HD2113"/>
      <c r="HE2113"/>
      <c r="HF2113"/>
      <c r="HG2113"/>
      <c r="HH2113"/>
      <c r="HI2113"/>
      <c r="HJ2113"/>
      <c r="HK2113"/>
      <c r="HL2113"/>
      <c r="HM2113"/>
      <c r="HN2113"/>
      <c r="HO2113"/>
      <c r="HP2113"/>
      <c r="HQ2113"/>
      <c r="HR2113"/>
      <c r="HS2113"/>
      <c r="HT2113"/>
      <c r="HU2113"/>
      <c r="HV2113"/>
      <c r="HW2113"/>
      <c r="HX2113"/>
      <c r="HY2113"/>
      <c r="HZ2113"/>
      <c r="IA2113"/>
      <c r="IB2113"/>
      <c r="IC2113"/>
      <c r="ID2113"/>
      <c r="IE2113"/>
      <c r="IF2113"/>
      <c r="IG2113"/>
      <c r="IH2113"/>
      <c r="II2113"/>
      <c r="IJ2113"/>
      <c r="IK2113"/>
      <c r="IL2113"/>
      <c r="IM2113"/>
      <c r="IN2113"/>
    </row>
    <row r="2114" spans="1:248">
      <c r="A2114" s="634" t="s">
        <v>2574</v>
      </c>
      <c r="B2114" s="599" t="s">
        <v>2596</v>
      </c>
      <c r="C2114" s="599" t="s">
        <v>2666</v>
      </c>
      <c r="D2114" s="407" t="s">
        <v>2667</v>
      </c>
      <c r="E2114" s="632">
        <f>12602000+34922000</f>
        <v>47524000</v>
      </c>
      <c r="F2114" s="599"/>
      <c r="G2114"/>
      <c r="H2114"/>
      <c r="I2114"/>
      <c r="J2114"/>
      <c r="K2114"/>
      <c r="L2114"/>
      <c r="M2114"/>
      <c r="N2114"/>
      <c r="O2114"/>
      <c r="P2114"/>
      <c r="Q2114"/>
      <c r="R2114"/>
      <c r="S2114"/>
      <c r="T2114"/>
      <c r="U2114"/>
      <c r="V2114"/>
      <c r="W2114"/>
      <c r="X2114"/>
      <c r="Y2114"/>
      <c r="Z2114"/>
      <c r="AA2114"/>
      <c r="AB2114"/>
      <c r="AC2114"/>
      <c r="AD2114"/>
      <c r="AE2114"/>
      <c r="AF2114"/>
      <c r="AG2114"/>
      <c r="AH2114"/>
      <c r="AI2114"/>
      <c r="AJ2114"/>
      <c r="AK2114"/>
      <c r="AL2114"/>
      <c r="AM2114"/>
      <c r="AN2114"/>
      <c r="AO2114"/>
      <c r="AP2114"/>
      <c r="AQ2114"/>
      <c r="AR2114"/>
      <c r="AS2114"/>
      <c r="AT2114"/>
      <c r="AU2114"/>
      <c r="AV2114"/>
      <c r="AW2114"/>
      <c r="AX2114"/>
      <c r="AY2114"/>
      <c r="AZ2114"/>
      <c r="BA2114"/>
      <c r="BB2114"/>
      <c r="BC2114"/>
      <c r="BD2114"/>
      <c r="BE2114"/>
      <c r="BF2114"/>
      <c r="BG2114"/>
      <c r="BH2114"/>
      <c r="BI2114"/>
      <c r="BJ2114"/>
      <c r="BK2114"/>
      <c r="BL2114"/>
      <c r="BM2114"/>
      <c r="BN2114"/>
      <c r="BO2114"/>
      <c r="BP2114"/>
      <c r="BQ2114"/>
      <c r="BR2114"/>
      <c r="BS2114"/>
      <c r="BT2114"/>
      <c r="BU2114"/>
      <c r="BV2114"/>
      <c r="BW2114"/>
      <c r="BX2114"/>
      <c r="BY2114"/>
      <c r="BZ2114"/>
      <c r="CA2114"/>
      <c r="CB2114"/>
      <c r="CC2114"/>
      <c r="CD2114"/>
      <c r="CE2114"/>
      <c r="CF2114"/>
      <c r="CG2114"/>
      <c r="CH2114"/>
      <c r="CI2114"/>
      <c r="CJ2114"/>
      <c r="CK2114"/>
      <c r="CL2114"/>
      <c r="CM2114"/>
      <c r="CN2114"/>
      <c r="CO2114"/>
      <c r="CP2114"/>
      <c r="CQ2114"/>
      <c r="CR2114"/>
      <c r="CS2114"/>
      <c r="CT2114"/>
      <c r="CU2114"/>
      <c r="CV2114"/>
      <c r="CW2114"/>
      <c r="CX2114"/>
      <c r="CY2114"/>
      <c r="CZ2114"/>
      <c r="DA2114"/>
      <c r="DB2114"/>
      <c r="DC2114"/>
      <c r="DD2114"/>
      <c r="DE2114"/>
      <c r="DF2114"/>
      <c r="DG2114"/>
      <c r="DH2114"/>
      <c r="DI2114"/>
      <c r="DJ2114"/>
      <c r="DK2114"/>
      <c r="DL2114"/>
      <c r="DM2114"/>
      <c r="DN2114"/>
      <c r="DO2114"/>
      <c r="DP2114"/>
      <c r="DQ2114"/>
      <c r="DR2114"/>
      <c r="DS2114"/>
      <c r="DT2114"/>
      <c r="DU2114"/>
      <c r="DV2114"/>
      <c r="DW2114"/>
      <c r="DX2114"/>
      <c r="DY2114"/>
      <c r="DZ2114"/>
      <c r="EA2114"/>
      <c r="EB2114"/>
      <c r="EC2114"/>
      <c r="ED2114"/>
      <c r="EE2114"/>
      <c r="EF2114"/>
      <c r="EG2114"/>
      <c r="EH2114"/>
      <c r="EI2114"/>
      <c r="EJ2114"/>
      <c r="EK2114"/>
      <c r="EL2114"/>
      <c r="EM2114"/>
      <c r="EN2114"/>
      <c r="EO2114"/>
      <c r="EP2114"/>
      <c r="EQ2114"/>
      <c r="ER2114"/>
      <c r="ES2114"/>
      <c r="ET2114"/>
      <c r="EU2114"/>
      <c r="EV2114"/>
      <c r="EW2114"/>
      <c r="EX2114"/>
      <c r="EY2114"/>
      <c r="EZ2114"/>
      <c r="FA2114"/>
      <c r="FB2114"/>
      <c r="FC2114"/>
      <c r="FD2114"/>
      <c r="FE2114"/>
      <c r="FF2114"/>
      <c r="FG2114"/>
      <c r="FH2114"/>
      <c r="FI2114"/>
      <c r="FJ2114"/>
      <c r="FK2114"/>
      <c r="FL2114"/>
      <c r="FM2114"/>
      <c r="FN2114"/>
      <c r="FO2114"/>
      <c r="FP2114"/>
      <c r="FQ2114"/>
      <c r="FR2114"/>
      <c r="FS2114"/>
      <c r="FT2114"/>
      <c r="FU2114"/>
      <c r="FV2114"/>
      <c r="FW2114"/>
      <c r="FX2114"/>
      <c r="FY2114"/>
      <c r="FZ2114"/>
      <c r="GA2114"/>
      <c r="GB2114"/>
      <c r="GC2114"/>
      <c r="GD2114"/>
      <c r="GE2114"/>
      <c r="GF2114"/>
      <c r="GG2114"/>
      <c r="GH2114"/>
      <c r="GI2114"/>
      <c r="GJ2114"/>
      <c r="GK2114"/>
      <c r="GL2114"/>
      <c r="GM2114"/>
      <c r="GN2114"/>
      <c r="GO2114"/>
      <c r="GP2114"/>
      <c r="GQ2114"/>
      <c r="GR2114"/>
      <c r="GS2114"/>
      <c r="GT2114"/>
      <c r="GU2114"/>
      <c r="GV2114"/>
      <c r="GW2114"/>
      <c r="GX2114"/>
      <c r="GY2114"/>
      <c r="GZ2114"/>
      <c r="HA2114"/>
      <c r="HB2114"/>
      <c r="HC2114"/>
      <c r="HD2114"/>
      <c r="HE2114"/>
      <c r="HF2114"/>
      <c r="HG2114"/>
      <c r="HH2114"/>
      <c r="HI2114"/>
      <c r="HJ2114"/>
      <c r="HK2114"/>
      <c r="HL2114"/>
      <c r="HM2114"/>
      <c r="HN2114"/>
      <c r="HO2114"/>
      <c r="HP2114"/>
      <c r="HQ2114"/>
      <c r="HR2114"/>
      <c r="HS2114"/>
      <c r="HT2114"/>
      <c r="HU2114"/>
      <c r="HV2114"/>
      <c r="HW2114"/>
      <c r="HX2114"/>
      <c r="HY2114"/>
      <c r="HZ2114"/>
      <c r="IA2114"/>
      <c r="IB2114"/>
      <c r="IC2114"/>
      <c r="ID2114"/>
      <c r="IE2114"/>
      <c r="IF2114"/>
      <c r="IG2114"/>
      <c r="IH2114"/>
      <c r="II2114"/>
      <c r="IJ2114"/>
      <c r="IK2114"/>
      <c r="IL2114"/>
      <c r="IM2114"/>
      <c r="IN2114"/>
    </row>
    <row r="2115" spans="1:248">
      <c r="A2115" s="634"/>
      <c r="B2115" s="599"/>
      <c r="C2115" s="599" t="s">
        <v>2668</v>
      </c>
      <c r="D2115" s="638">
        <v>1</v>
      </c>
      <c r="E2115" s="632"/>
      <c r="F2115" s="599"/>
      <c r="G2115"/>
      <c r="H2115"/>
      <c r="I2115"/>
      <c r="J2115"/>
      <c r="K2115"/>
      <c r="L2115"/>
      <c r="M2115"/>
      <c r="N2115"/>
      <c r="O2115"/>
      <c r="P2115"/>
      <c r="Q2115"/>
      <c r="R2115"/>
      <c r="S2115"/>
      <c r="T2115"/>
      <c r="U2115"/>
      <c r="V2115"/>
      <c r="W2115"/>
      <c r="X2115"/>
      <c r="Y2115"/>
      <c r="Z2115"/>
      <c r="AA2115"/>
      <c r="AB2115"/>
      <c r="AC2115"/>
      <c r="AD2115"/>
      <c r="AE2115"/>
      <c r="AF2115"/>
      <c r="AG2115"/>
      <c r="AH2115"/>
      <c r="AI2115"/>
      <c r="AJ2115"/>
      <c r="AK2115"/>
      <c r="AL2115"/>
      <c r="AM2115"/>
      <c r="AN2115"/>
      <c r="AO2115"/>
      <c r="AP2115"/>
      <c r="AQ2115"/>
      <c r="AR2115"/>
      <c r="AS2115"/>
      <c r="AT2115"/>
      <c r="AU2115"/>
      <c r="AV2115"/>
      <c r="AW2115"/>
      <c r="AX2115"/>
      <c r="AY2115"/>
      <c r="AZ2115"/>
      <c r="BA2115"/>
      <c r="BB2115"/>
      <c r="BC2115"/>
      <c r="BD2115"/>
      <c r="BE2115"/>
      <c r="BF2115"/>
      <c r="BG2115"/>
      <c r="BH2115"/>
      <c r="BI2115"/>
      <c r="BJ2115"/>
      <c r="BK2115"/>
      <c r="BL2115"/>
      <c r="BM2115"/>
      <c r="BN2115"/>
      <c r="BO2115"/>
      <c r="BP2115"/>
      <c r="BQ2115"/>
      <c r="BR2115"/>
      <c r="BS2115"/>
      <c r="BT2115"/>
      <c r="BU2115"/>
      <c r="BV2115"/>
      <c r="BW2115"/>
      <c r="BX2115"/>
      <c r="BY2115"/>
      <c r="BZ2115"/>
      <c r="CA2115"/>
      <c r="CB2115"/>
      <c r="CC2115"/>
      <c r="CD2115"/>
      <c r="CE2115"/>
      <c r="CF2115"/>
      <c r="CG2115"/>
      <c r="CH2115"/>
      <c r="CI2115"/>
      <c r="CJ2115"/>
      <c r="CK2115"/>
      <c r="CL2115"/>
      <c r="CM2115"/>
      <c r="CN2115"/>
      <c r="CO2115"/>
      <c r="CP2115"/>
      <c r="CQ2115"/>
      <c r="CR2115"/>
      <c r="CS2115"/>
      <c r="CT2115"/>
      <c r="CU2115"/>
      <c r="CV2115"/>
      <c r="CW2115"/>
      <c r="CX2115"/>
      <c r="CY2115"/>
      <c r="CZ2115"/>
      <c r="DA2115"/>
      <c r="DB2115"/>
      <c r="DC2115"/>
      <c r="DD2115"/>
      <c r="DE2115"/>
      <c r="DF2115"/>
      <c r="DG2115"/>
      <c r="DH2115"/>
      <c r="DI2115"/>
      <c r="DJ2115"/>
      <c r="DK2115"/>
      <c r="DL2115"/>
      <c r="DM2115"/>
      <c r="DN2115"/>
      <c r="DO2115"/>
      <c r="DP2115"/>
      <c r="DQ2115"/>
      <c r="DR2115"/>
      <c r="DS2115"/>
      <c r="DT2115"/>
      <c r="DU2115"/>
      <c r="DV2115"/>
      <c r="DW2115"/>
      <c r="DX2115"/>
      <c r="DY2115"/>
      <c r="DZ2115"/>
      <c r="EA2115"/>
      <c r="EB2115"/>
      <c r="EC2115"/>
      <c r="ED2115"/>
      <c r="EE2115"/>
      <c r="EF2115"/>
      <c r="EG2115"/>
      <c r="EH2115"/>
      <c r="EI2115"/>
      <c r="EJ2115"/>
      <c r="EK2115"/>
      <c r="EL2115"/>
      <c r="EM2115"/>
      <c r="EN2115"/>
      <c r="EO2115"/>
      <c r="EP2115"/>
      <c r="EQ2115"/>
      <c r="ER2115"/>
      <c r="ES2115"/>
      <c r="ET2115"/>
      <c r="EU2115"/>
      <c r="EV2115"/>
      <c r="EW2115"/>
      <c r="EX2115"/>
      <c r="EY2115"/>
      <c r="EZ2115"/>
      <c r="FA2115"/>
      <c r="FB2115"/>
      <c r="FC2115"/>
      <c r="FD2115"/>
      <c r="FE2115"/>
      <c r="FF2115"/>
      <c r="FG2115"/>
      <c r="FH2115"/>
      <c r="FI2115"/>
      <c r="FJ2115"/>
      <c r="FK2115"/>
      <c r="FL2115"/>
      <c r="FM2115"/>
      <c r="FN2115"/>
      <c r="FO2115"/>
      <c r="FP2115"/>
      <c r="FQ2115"/>
      <c r="FR2115"/>
      <c r="FS2115"/>
      <c r="FT2115"/>
      <c r="FU2115"/>
      <c r="FV2115"/>
      <c r="FW2115"/>
      <c r="FX2115"/>
      <c r="FY2115"/>
      <c r="FZ2115"/>
      <c r="GA2115"/>
      <c r="GB2115"/>
      <c r="GC2115"/>
      <c r="GD2115"/>
      <c r="GE2115"/>
      <c r="GF2115"/>
      <c r="GG2115"/>
      <c r="GH2115"/>
      <c r="GI2115"/>
      <c r="GJ2115"/>
      <c r="GK2115"/>
      <c r="GL2115"/>
      <c r="GM2115"/>
      <c r="GN2115"/>
      <c r="GO2115"/>
      <c r="GP2115"/>
      <c r="GQ2115"/>
      <c r="GR2115"/>
      <c r="GS2115"/>
      <c r="GT2115"/>
      <c r="GU2115"/>
      <c r="GV2115"/>
      <c r="GW2115"/>
      <c r="GX2115"/>
      <c r="GY2115"/>
      <c r="GZ2115"/>
      <c r="HA2115"/>
      <c r="HB2115"/>
      <c r="HC2115"/>
      <c r="HD2115"/>
      <c r="HE2115"/>
      <c r="HF2115"/>
      <c r="HG2115"/>
      <c r="HH2115"/>
      <c r="HI2115"/>
      <c r="HJ2115"/>
      <c r="HK2115"/>
      <c r="HL2115"/>
      <c r="HM2115"/>
      <c r="HN2115"/>
      <c r="HO2115"/>
      <c r="HP2115"/>
      <c r="HQ2115"/>
      <c r="HR2115"/>
      <c r="HS2115"/>
      <c r="HT2115"/>
      <c r="HU2115"/>
      <c r="HV2115"/>
      <c r="HW2115"/>
      <c r="HX2115"/>
      <c r="HY2115"/>
      <c r="HZ2115"/>
      <c r="IA2115"/>
      <c r="IB2115"/>
      <c r="IC2115"/>
      <c r="ID2115"/>
      <c r="IE2115"/>
      <c r="IF2115"/>
      <c r="IG2115"/>
      <c r="IH2115"/>
      <c r="II2115"/>
      <c r="IJ2115"/>
      <c r="IK2115"/>
      <c r="IL2115"/>
      <c r="IM2115"/>
      <c r="IN2115"/>
    </row>
    <row r="2116" spans="1:248">
      <c r="A2116" s="594"/>
      <c r="B2116" s="338"/>
      <c r="C2116" s="338" t="s">
        <v>2669</v>
      </c>
      <c r="D2116" s="636">
        <v>0</v>
      </c>
      <c r="E2116" s="592"/>
      <c r="F2116" s="338"/>
      <c r="G2116"/>
      <c r="H2116"/>
      <c r="I2116"/>
      <c r="J2116"/>
      <c r="K2116"/>
      <c r="L2116"/>
      <c r="M2116"/>
      <c r="N2116"/>
      <c r="O2116"/>
      <c r="P2116"/>
      <c r="Q2116"/>
      <c r="R2116"/>
      <c r="S2116"/>
      <c r="T2116"/>
      <c r="U2116"/>
      <c r="V2116"/>
      <c r="W2116"/>
      <c r="X2116"/>
      <c r="Y2116"/>
      <c r="Z2116"/>
      <c r="AA2116"/>
      <c r="AB2116"/>
      <c r="AC2116"/>
      <c r="AD2116"/>
      <c r="AE2116"/>
      <c r="AF2116"/>
      <c r="AG2116"/>
      <c r="AH2116"/>
      <c r="AI2116"/>
      <c r="AJ2116"/>
      <c r="AK2116"/>
      <c r="AL2116"/>
      <c r="AM2116"/>
      <c r="AN2116"/>
      <c r="AO2116"/>
      <c r="AP2116"/>
      <c r="AQ2116"/>
      <c r="AR2116"/>
      <c r="AS2116"/>
      <c r="AT2116"/>
      <c r="AU2116"/>
      <c r="AV2116"/>
      <c r="AW2116"/>
      <c r="AX2116"/>
      <c r="AY2116"/>
      <c r="AZ2116"/>
      <c r="BA2116"/>
      <c r="BB2116"/>
      <c r="BC2116"/>
      <c r="BD2116"/>
      <c r="BE2116"/>
      <c r="BF2116"/>
      <c r="BG2116"/>
      <c r="BH2116"/>
      <c r="BI2116"/>
      <c r="BJ2116"/>
      <c r="BK2116"/>
      <c r="BL2116"/>
      <c r="BM2116"/>
      <c r="BN2116"/>
      <c r="BO2116"/>
      <c r="BP2116"/>
      <c r="BQ2116"/>
      <c r="BR2116"/>
      <c r="BS2116"/>
      <c r="BT2116"/>
      <c r="BU2116"/>
      <c r="BV2116"/>
      <c r="BW2116"/>
      <c r="BX2116"/>
      <c r="BY2116"/>
      <c r="BZ2116"/>
      <c r="CA2116"/>
      <c r="CB2116"/>
      <c r="CC2116"/>
      <c r="CD2116"/>
      <c r="CE2116"/>
      <c r="CF2116"/>
      <c r="CG2116"/>
      <c r="CH2116"/>
      <c r="CI2116"/>
      <c r="CJ2116"/>
      <c r="CK2116"/>
      <c r="CL2116"/>
      <c r="CM2116"/>
      <c r="CN2116"/>
      <c r="CO2116"/>
      <c r="CP2116"/>
      <c r="CQ2116"/>
      <c r="CR2116"/>
      <c r="CS2116"/>
      <c r="CT2116"/>
      <c r="CU2116"/>
      <c r="CV2116"/>
      <c r="CW2116"/>
      <c r="CX2116"/>
      <c r="CY2116"/>
      <c r="CZ2116"/>
      <c r="DA2116"/>
      <c r="DB2116"/>
      <c r="DC2116"/>
      <c r="DD2116"/>
      <c r="DE2116"/>
      <c r="DF2116"/>
      <c r="DG2116"/>
      <c r="DH2116"/>
      <c r="DI2116"/>
      <c r="DJ2116"/>
      <c r="DK2116"/>
      <c r="DL2116"/>
      <c r="DM2116"/>
      <c r="DN2116"/>
      <c r="DO2116"/>
      <c r="DP2116"/>
      <c r="DQ2116"/>
      <c r="DR2116"/>
      <c r="DS2116"/>
      <c r="DT2116"/>
      <c r="DU2116"/>
      <c r="DV2116"/>
      <c r="DW2116"/>
      <c r="DX2116"/>
      <c r="DY2116"/>
      <c r="DZ2116"/>
      <c r="EA2116"/>
      <c r="EB2116"/>
      <c r="EC2116"/>
      <c r="ED2116"/>
      <c r="EE2116"/>
      <c r="EF2116"/>
      <c r="EG2116"/>
      <c r="EH2116"/>
      <c r="EI2116"/>
      <c r="EJ2116"/>
      <c r="EK2116"/>
      <c r="EL2116"/>
      <c r="EM2116"/>
      <c r="EN2116"/>
      <c r="EO2116"/>
      <c r="EP2116"/>
      <c r="EQ2116"/>
      <c r="ER2116"/>
      <c r="ES2116"/>
      <c r="ET2116"/>
      <c r="EU2116"/>
      <c r="EV2116"/>
      <c r="EW2116"/>
      <c r="EX2116"/>
      <c r="EY2116"/>
      <c r="EZ2116"/>
      <c r="FA2116"/>
      <c r="FB2116"/>
      <c r="FC2116"/>
      <c r="FD2116"/>
      <c r="FE2116"/>
      <c r="FF2116"/>
      <c r="FG2116"/>
      <c r="FH2116"/>
      <c r="FI2116"/>
      <c r="FJ2116"/>
      <c r="FK2116"/>
      <c r="FL2116"/>
      <c r="FM2116"/>
      <c r="FN2116"/>
      <c r="FO2116"/>
      <c r="FP2116"/>
      <c r="FQ2116"/>
      <c r="FR2116"/>
      <c r="FS2116"/>
      <c r="FT2116"/>
      <c r="FU2116"/>
      <c r="FV2116"/>
      <c r="FW2116"/>
      <c r="FX2116"/>
      <c r="FY2116"/>
      <c r="FZ2116"/>
      <c r="GA2116"/>
      <c r="GB2116"/>
      <c r="GC2116"/>
      <c r="GD2116"/>
      <c r="GE2116"/>
      <c r="GF2116"/>
      <c r="GG2116"/>
      <c r="GH2116"/>
      <c r="GI2116"/>
      <c r="GJ2116"/>
      <c r="GK2116"/>
      <c r="GL2116"/>
      <c r="GM2116"/>
      <c r="GN2116"/>
      <c r="GO2116"/>
      <c r="GP2116"/>
      <c r="GQ2116"/>
      <c r="GR2116"/>
      <c r="GS2116"/>
      <c r="GT2116"/>
      <c r="GU2116"/>
      <c r="GV2116"/>
      <c r="GW2116"/>
      <c r="GX2116"/>
      <c r="GY2116"/>
      <c r="GZ2116"/>
      <c r="HA2116"/>
      <c r="HB2116"/>
      <c r="HC2116"/>
      <c r="HD2116"/>
      <c r="HE2116"/>
      <c r="HF2116"/>
      <c r="HG2116"/>
      <c r="HH2116"/>
      <c r="HI2116"/>
      <c r="HJ2116"/>
      <c r="HK2116"/>
      <c r="HL2116"/>
      <c r="HM2116"/>
      <c r="HN2116"/>
      <c r="HO2116"/>
      <c r="HP2116"/>
      <c r="HQ2116"/>
      <c r="HR2116"/>
      <c r="HS2116"/>
      <c r="HT2116"/>
      <c r="HU2116"/>
      <c r="HV2116"/>
      <c r="HW2116"/>
      <c r="HX2116"/>
      <c r="HY2116"/>
      <c r="HZ2116"/>
      <c r="IA2116"/>
      <c r="IB2116"/>
      <c r="IC2116"/>
      <c r="ID2116"/>
      <c r="IE2116"/>
      <c r="IF2116"/>
      <c r="IG2116"/>
      <c r="IH2116"/>
      <c r="II2116"/>
      <c r="IJ2116"/>
      <c r="IK2116"/>
      <c r="IL2116"/>
      <c r="IM2116"/>
      <c r="IN2116"/>
    </row>
    <row r="2117" spans="1:248">
      <c r="A2117" s="604"/>
      <c r="B2117" s="604"/>
      <c r="C2117" s="604"/>
      <c r="D2117" s="608"/>
      <c r="E2117" s="616"/>
      <c r="F2117" s="616"/>
      <c r="G2117"/>
      <c r="H2117"/>
      <c r="I2117"/>
      <c r="J2117"/>
      <c r="K2117"/>
      <c r="L2117"/>
      <c r="M2117"/>
      <c r="N2117"/>
      <c r="O2117"/>
      <c r="P2117"/>
      <c r="Q2117"/>
      <c r="R2117"/>
      <c r="S2117"/>
      <c r="T2117"/>
      <c r="U2117"/>
      <c r="V2117"/>
      <c r="W2117"/>
      <c r="X2117"/>
      <c r="Y2117"/>
      <c r="Z2117"/>
      <c r="AA2117"/>
      <c r="AB2117"/>
      <c r="AC2117"/>
      <c r="AD2117"/>
      <c r="AE2117"/>
      <c r="AF2117"/>
      <c r="AG2117"/>
      <c r="AH2117"/>
      <c r="AI2117"/>
      <c r="AJ2117"/>
      <c r="AK2117"/>
      <c r="AL2117"/>
      <c r="AM2117"/>
      <c r="AN2117"/>
      <c r="AO2117"/>
      <c r="AP2117"/>
      <c r="AQ2117"/>
      <c r="AR2117"/>
      <c r="AS2117"/>
      <c r="AT2117"/>
      <c r="AU2117"/>
      <c r="AV2117"/>
      <c r="AW2117"/>
      <c r="AX2117"/>
      <c r="AY2117"/>
      <c r="AZ2117"/>
      <c r="BA2117"/>
      <c r="BB2117"/>
      <c r="BC2117"/>
      <c r="BD2117"/>
      <c r="BE2117"/>
      <c r="BF2117"/>
      <c r="BG2117"/>
      <c r="BH2117"/>
      <c r="BI2117"/>
      <c r="BJ2117"/>
      <c r="BK2117"/>
      <c r="BL2117"/>
      <c r="BM2117"/>
      <c r="BN2117"/>
      <c r="BO2117"/>
      <c r="BP2117"/>
      <c r="BQ2117"/>
      <c r="BR2117"/>
      <c r="BS2117"/>
      <c r="BT2117"/>
      <c r="BU2117"/>
      <c r="BV2117"/>
      <c r="BW2117"/>
      <c r="BX2117"/>
      <c r="BY2117"/>
      <c r="BZ2117"/>
      <c r="CA2117"/>
      <c r="CB2117"/>
      <c r="CC2117"/>
      <c r="CD2117"/>
      <c r="CE2117"/>
      <c r="CF2117"/>
      <c r="CG2117"/>
      <c r="CH2117"/>
      <c r="CI2117"/>
      <c r="CJ2117"/>
      <c r="CK2117"/>
      <c r="CL2117"/>
      <c r="CM2117"/>
      <c r="CN2117"/>
      <c r="CO2117"/>
      <c r="CP2117"/>
      <c r="CQ2117"/>
      <c r="CR2117"/>
      <c r="CS2117"/>
      <c r="CT2117"/>
      <c r="CU2117"/>
      <c r="CV2117"/>
      <c r="CW2117"/>
      <c r="CX2117"/>
      <c r="CY2117"/>
      <c r="CZ2117"/>
      <c r="DA2117"/>
      <c r="DB2117"/>
      <c r="DC2117"/>
      <c r="DD2117"/>
      <c r="DE2117"/>
      <c r="DF2117"/>
      <c r="DG2117"/>
      <c r="DH2117"/>
      <c r="DI2117"/>
      <c r="DJ2117"/>
      <c r="DK2117"/>
      <c r="DL2117"/>
      <c r="DM2117"/>
      <c r="DN2117"/>
      <c r="DO2117"/>
      <c r="DP2117"/>
      <c r="DQ2117"/>
      <c r="DR2117"/>
      <c r="DS2117"/>
      <c r="DT2117"/>
      <c r="DU2117"/>
      <c r="DV2117"/>
      <c r="DW2117"/>
      <c r="DX2117"/>
      <c r="DY2117"/>
      <c r="DZ2117"/>
      <c r="EA2117"/>
      <c r="EB2117"/>
      <c r="EC2117"/>
      <c r="ED2117"/>
      <c r="EE2117"/>
      <c r="EF2117"/>
      <c r="EG2117"/>
      <c r="EH2117"/>
      <c r="EI2117"/>
      <c r="EJ2117"/>
      <c r="EK2117"/>
      <c r="EL2117"/>
      <c r="EM2117"/>
      <c r="EN2117"/>
      <c r="EO2117"/>
      <c r="EP2117"/>
      <c r="EQ2117"/>
      <c r="ER2117"/>
      <c r="ES2117"/>
      <c r="ET2117"/>
      <c r="EU2117"/>
      <c r="EV2117"/>
      <c r="EW2117"/>
      <c r="EX2117"/>
      <c r="EY2117"/>
      <c r="EZ2117"/>
      <c r="FA2117"/>
      <c r="FB2117"/>
      <c r="FC2117"/>
      <c r="FD2117"/>
      <c r="FE2117"/>
      <c r="FF2117"/>
      <c r="FG2117"/>
      <c r="FH2117"/>
      <c r="FI2117"/>
      <c r="FJ2117"/>
      <c r="FK2117"/>
      <c r="FL2117"/>
      <c r="FM2117"/>
      <c r="FN2117"/>
      <c r="FO2117"/>
      <c r="FP2117"/>
      <c r="FQ2117"/>
      <c r="FR2117"/>
      <c r="FS2117"/>
      <c r="FT2117"/>
      <c r="FU2117"/>
      <c r="FV2117"/>
      <c r="FW2117"/>
      <c r="FX2117"/>
      <c r="FY2117"/>
      <c r="FZ2117"/>
      <c r="GA2117"/>
      <c r="GB2117"/>
      <c r="GC2117"/>
      <c r="GD2117"/>
      <c r="GE2117"/>
      <c r="GF2117"/>
      <c r="GG2117"/>
      <c r="GH2117"/>
      <c r="GI2117"/>
      <c r="GJ2117"/>
      <c r="GK2117"/>
      <c r="GL2117"/>
      <c r="GM2117"/>
      <c r="GN2117"/>
      <c r="GO2117"/>
      <c r="GP2117"/>
      <c r="GQ2117"/>
      <c r="GR2117"/>
      <c r="GS2117"/>
      <c r="GT2117"/>
      <c r="GU2117"/>
      <c r="GV2117"/>
      <c r="GW2117"/>
      <c r="GX2117"/>
      <c r="GY2117"/>
      <c r="GZ2117"/>
      <c r="HA2117"/>
      <c r="HB2117"/>
      <c r="HC2117"/>
      <c r="HD2117"/>
      <c r="HE2117"/>
      <c r="HF2117"/>
      <c r="HG2117"/>
      <c r="HH2117"/>
      <c r="HI2117"/>
      <c r="HJ2117"/>
      <c r="HK2117"/>
      <c r="HL2117"/>
      <c r="HM2117"/>
      <c r="HN2117"/>
      <c r="HO2117"/>
      <c r="HP2117"/>
      <c r="HQ2117"/>
      <c r="HR2117"/>
      <c r="HS2117"/>
      <c r="HT2117"/>
      <c r="HU2117"/>
      <c r="HV2117"/>
      <c r="HW2117"/>
      <c r="HX2117"/>
      <c r="HY2117"/>
      <c r="HZ2117"/>
      <c r="IA2117"/>
      <c r="IB2117"/>
      <c r="IC2117"/>
      <c r="ID2117"/>
      <c r="IE2117"/>
      <c r="IF2117"/>
      <c r="IG2117"/>
      <c r="IH2117"/>
      <c r="II2117"/>
      <c r="IJ2117"/>
      <c r="IK2117"/>
      <c r="IL2117"/>
      <c r="IM2117"/>
      <c r="IN2117"/>
    </row>
    <row r="2118" spans="1:248">
      <c r="A2118" s="134" t="s">
        <v>1756</v>
      </c>
      <c r="B2118" s="134"/>
      <c r="C2118" s="134"/>
      <c r="D2118" s="135"/>
      <c r="E2118" s="134"/>
      <c r="F2118" s="134"/>
      <c r="G2118"/>
      <c r="H2118"/>
      <c r="I2118"/>
      <c r="J2118"/>
      <c r="K2118"/>
      <c r="L2118"/>
      <c r="M2118"/>
      <c r="N2118"/>
      <c r="O2118"/>
      <c r="P2118"/>
      <c r="Q2118"/>
      <c r="R2118"/>
      <c r="S2118"/>
      <c r="T2118"/>
      <c r="U2118"/>
      <c r="V2118"/>
      <c r="W2118"/>
      <c r="X2118"/>
      <c r="Y2118"/>
      <c r="Z2118"/>
      <c r="AA2118"/>
      <c r="AB2118"/>
      <c r="AC2118"/>
      <c r="AD2118"/>
      <c r="AE2118"/>
      <c r="AF2118"/>
      <c r="AG2118"/>
      <c r="AH2118"/>
      <c r="AI2118"/>
      <c r="AJ2118"/>
      <c r="AK2118"/>
      <c r="AL2118"/>
      <c r="AM2118"/>
      <c r="AN2118"/>
      <c r="AO2118"/>
      <c r="AP2118"/>
      <c r="AQ2118"/>
      <c r="AR2118"/>
      <c r="AS2118"/>
      <c r="AT2118"/>
      <c r="AU2118"/>
      <c r="AV2118"/>
      <c r="AW2118"/>
      <c r="AX2118"/>
      <c r="AY2118"/>
      <c r="AZ2118"/>
      <c r="BA2118"/>
      <c r="BB2118"/>
      <c r="BC2118"/>
      <c r="BD2118"/>
      <c r="BE2118"/>
      <c r="BF2118"/>
      <c r="BG2118"/>
      <c r="BH2118"/>
      <c r="BI2118"/>
      <c r="BJ2118"/>
      <c r="BK2118"/>
      <c r="BL2118"/>
      <c r="BM2118"/>
      <c r="BN2118"/>
      <c r="BO2118"/>
      <c r="BP2118"/>
      <c r="BQ2118"/>
      <c r="BR2118"/>
      <c r="BS2118"/>
      <c r="BT2118"/>
      <c r="BU2118"/>
      <c r="BV2118"/>
      <c r="BW2118"/>
      <c r="BX2118"/>
      <c r="BY2118"/>
      <c r="BZ2118"/>
      <c r="CA2118"/>
      <c r="CB2118"/>
      <c r="CC2118"/>
      <c r="CD2118"/>
      <c r="CE2118"/>
      <c r="CF2118"/>
      <c r="CG2118"/>
      <c r="CH2118"/>
      <c r="CI2118"/>
      <c r="CJ2118"/>
      <c r="CK2118"/>
      <c r="CL2118"/>
      <c r="CM2118"/>
      <c r="CN2118"/>
      <c r="CO2118"/>
      <c r="CP2118"/>
      <c r="CQ2118"/>
      <c r="CR2118"/>
      <c r="CS2118"/>
      <c r="CT2118"/>
      <c r="CU2118"/>
      <c r="CV2118"/>
      <c r="CW2118"/>
      <c r="CX2118"/>
      <c r="CY2118"/>
      <c r="CZ2118"/>
      <c r="DA2118"/>
      <c r="DB2118"/>
      <c r="DC2118"/>
      <c r="DD2118"/>
      <c r="DE2118"/>
      <c r="DF2118"/>
      <c r="DG2118"/>
      <c r="DH2118"/>
      <c r="DI2118"/>
      <c r="DJ2118"/>
      <c r="DK2118"/>
      <c r="DL2118"/>
      <c r="DM2118"/>
      <c r="DN2118"/>
      <c r="DO2118"/>
      <c r="DP2118"/>
      <c r="DQ2118"/>
      <c r="DR2118"/>
      <c r="DS2118"/>
      <c r="DT2118"/>
      <c r="DU2118"/>
      <c r="DV2118"/>
      <c r="DW2118"/>
      <c r="DX2118"/>
      <c r="DY2118"/>
      <c r="DZ2118"/>
      <c r="EA2118"/>
      <c r="EB2118"/>
      <c r="EC2118"/>
      <c r="ED2118"/>
      <c r="EE2118"/>
      <c r="EF2118"/>
      <c r="EG2118"/>
      <c r="EH2118"/>
      <c r="EI2118"/>
      <c r="EJ2118"/>
      <c r="EK2118"/>
      <c r="EL2118"/>
      <c r="EM2118"/>
      <c r="EN2118"/>
      <c r="EO2118"/>
      <c r="EP2118"/>
      <c r="EQ2118"/>
      <c r="ER2118"/>
      <c r="ES2118"/>
      <c r="ET2118"/>
      <c r="EU2118"/>
      <c r="EV2118"/>
      <c r="EW2118"/>
      <c r="EX2118"/>
      <c r="EY2118"/>
      <c r="EZ2118"/>
      <c r="FA2118"/>
      <c r="FB2118"/>
      <c r="FC2118"/>
      <c r="FD2118"/>
      <c r="FE2118"/>
      <c r="FF2118"/>
      <c r="FG2118"/>
      <c r="FH2118"/>
      <c r="FI2118"/>
      <c r="FJ2118"/>
      <c r="FK2118"/>
      <c r="FL2118"/>
      <c r="FM2118"/>
      <c r="FN2118"/>
      <c r="FO2118"/>
      <c r="FP2118"/>
      <c r="FQ2118"/>
      <c r="FR2118"/>
      <c r="FS2118"/>
      <c r="FT2118"/>
      <c r="FU2118"/>
      <c r="FV2118"/>
      <c r="FW2118"/>
      <c r="FX2118"/>
      <c r="FY2118"/>
      <c r="FZ2118"/>
      <c r="GA2118"/>
      <c r="GB2118"/>
      <c r="GC2118"/>
      <c r="GD2118"/>
      <c r="GE2118"/>
      <c r="GF2118"/>
      <c r="GG2118"/>
      <c r="GH2118"/>
      <c r="GI2118"/>
      <c r="GJ2118"/>
      <c r="GK2118"/>
      <c r="GL2118"/>
      <c r="GM2118"/>
      <c r="GN2118"/>
      <c r="GO2118"/>
      <c r="GP2118"/>
      <c r="GQ2118"/>
      <c r="GR2118"/>
      <c r="GS2118"/>
      <c r="GT2118"/>
      <c r="GU2118"/>
      <c r="GV2118"/>
      <c r="GW2118"/>
      <c r="GX2118"/>
      <c r="GY2118"/>
      <c r="GZ2118"/>
      <c r="HA2118"/>
      <c r="HB2118"/>
      <c r="HC2118"/>
      <c r="HD2118"/>
      <c r="HE2118"/>
      <c r="HF2118"/>
      <c r="HG2118"/>
      <c r="HH2118"/>
      <c r="HI2118"/>
      <c r="HJ2118"/>
      <c r="HK2118"/>
      <c r="HL2118"/>
      <c r="HM2118"/>
      <c r="HN2118"/>
      <c r="HO2118"/>
      <c r="HP2118"/>
      <c r="HQ2118"/>
      <c r="HR2118"/>
      <c r="HS2118"/>
      <c r="HT2118"/>
      <c r="HU2118"/>
      <c r="HV2118"/>
      <c r="HW2118"/>
      <c r="HX2118"/>
      <c r="HY2118"/>
      <c r="HZ2118"/>
      <c r="IA2118"/>
      <c r="IB2118"/>
      <c r="IC2118"/>
      <c r="ID2118"/>
      <c r="IE2118"/>
      <c r="IF2118"/>
      <c r="IG2118"/>
      <c r="IH2118"/>
      <c r="II2118"/>
      <c r="IJ2118"/>
      <c r="IK2118"/>
      <c r="IL2118"/>
      <c r="IM2118"/>
      <c r="IN2118"/>
    </row>
    <row r="2119" spans="1:248">
      <c r="A2119" s="137" t="s">
        <v>2670</v>
      </c>
      <c r="B2119" s="137"/>
      <c r="C2119" s="137"/>
      <c r="D2119" s="138"/>
      <c r="E2119" s="137"/>
      <c r="F2119" s="137"/>
      <c r="G2119"/>
      <c r="H2119"/>
      <c r="I2119"/>
      <c r="J2119"/>
      <c r="K2119"/>
      <c r="L2119"/>
      <c r="M2119"/>
      <c r="N2119"/>
      <c r="O2119"/>
      <c r="P2119"/>
      <c r="Q2119"/>
      <c r="R2119"/>
      <c r="S2119"/>
      <c r="T2119"/>
      <c r="U2119"/>
      <c r="V2119"/>
      <c r="W2119"/>
      <c r="X2119"/>
      <c r="Y2119"/>
      <c r="Z2119"/>
      <c r="AA2119"/>
      <c r="AB2119"/>
      <c r="AC2119"/>
      <c r="AD2119"/>
      <c r="AE2119"/>
      <c r="AF2119"/>
      <c r="AG2119"/>
      <c r="AH2119"/>
      <c r="AI2119"/>
      <c r="AJ2119"/>
      <c r="AK2119"/>
      <c r="AL2119"/>
      <c r="AM2119"/>
      <c r="AN2119"/>
      <c r="AO2119"/>
      <c r="AP2119"/>
      <c r="AQ2119"/>
      <c r="AR2119"/>
      <c r="AS2119"/>
      <c r="AT2119"/>
      <c r="AU2119"/>
      <c r="AV2119"/>
      <c r="AW2119"/>
      <c r="AX2119"/>
      <c r="AY2119"/>
      <c r="AZ2119"/>
      <c r="BA2119"/>
      <c r="BB2119"/>
      <c r="BC2119"/>
      <c r="BD2119"/>
      <c r="BE2119"/>
      <c r="BF2119"/>
      <c r="BG2119"/>
      <c r="BH2119"/>
      <c r="BI2119"/>
      <c r="BJ2119"/>
      <c r="BK2119"/>
      <c r="BL2119"/>
      <c r="BM2119"/>
      <c r="BN2119"/>
      <c r="BO2119"/>
      <c r="BP2119"/>
      <c r="BQ2119"/>
      <c r="BR2119"/>
      <c r="BS2119"/>
      <c r="BT2119"/>
      <c r="BU2119"/>
      <c r="BV2119"/>
      <c r="BW2119"/>
      <c r="BX2119"/>
      <c r="BY2119"/>
      <c r="BZ2119"/>
      <c r="CA2119"/>
      <c r="CB2119"/>
      <c r="CC2119"/>
      <c r="CD2119"/>
      <c r="CE2119"/>
      <c r="CF2119"/>
      <c r="CG2119"/>
      <c r="CH2119"/>
      <c r="CI2119"/>
      <c r="CJ2119"/>
      <c r="CK2119"/>
      <c r="CL2119"/>
      <c r="CM2119"/>
      <c r="CN2119"/>
      <c r="CO2119"/>
      <c r="CP2119"/>
      <c r="CQ2119"/>
      <c r="CR2119"/>
      <c r="CS2119"/>
      <c r="CT2119"/>
      <c r="CU2119"/>
      <c r="CV2119"/>
      <c r="CW2119"/>
      <c r="CX2119"/>
      <c r="CY2119"/>
      <c r="CZ2119"/>
      <c r="DA2119"/>
      <c r="DB2119"/>
      <c r="DC2119"/>
      <c r="DD2119"/>
      <c r="DE2119"/>
      <c r="DF2119"/>
      <c r="DG2119"/>
      <c r="DH2119"/>
      <c r="DI2119"/>
      <c r="DJ2119"/>
      <c r="DK2119"/>
      <c r="DL2119"/>
      <c r="DM2119"/>
      <c r="DN2119"/>
      <c r="DO2119"/>
      <c r="DP2119"/>
      <c r="DQ2119"/>
      <c r="DR2119"/>
      <c r="DS2119"/>
      <c r="DT2119"/>
      <c r="DU2119"/>
      <c r="DV2119"/>
      <c r="DW2119"/>
      <c r="DX2119"/>
      <c r="DY2119"/>
      <c r="DZ2119"/>
      <c r="EA2119"/>
      <c r="EB2119"/>
      <c r="EC2119"/>
      <c r="ED2119"/>
      <c r="EE2119"/>
      <c r="EF2119"/>
      <c r="EG2119"/>
      <c r="EH2119"/>
      <c r="EI2119"/>
      <c r="EJ2119"/>
      <c r="EK2119"/>
      <c r="EL2119"/>
      <c r="EM2119"/>
      <c r="EN2119"/>
      <c r="EO2119"/>
      <c r="EP2119"/>
      <c r="EQ2119"/>
      <c r="ER2119"/>
      <c r="ES2119"/>
      <c r="ET2119"/>
      <c r="EU2119"/>
      <c r="EV2119"/>
      <c r="EW2119"/>
      <c r="EX2119"/>
      <c r="EY2119"/>
      <c r="EZ2119"/>
      <c r="FA2119"/>
      <c r="FB2119"/>
      <c r="FC2119"/>
      <c r="FD2119"/>
      <c r="FE2119"/>
      <c r="FF2119"/>
      <c r="FG2119"/>
      <c r="FH2119"/>
      <c r="FI2119"/>
      <c r="FJ2119"/>
      <c r="FK2119"/>
      <c r="FL2119"/>
      <c r="FM2119"/>
      <c r="FN2119"/>
      <c r="FO2119"/>
      <c r="FP2119"/>
      <c r="FQ2119"/>
      <c r="FR2119"/>
      <c r="FS2119"/>
      <c r="FT2119"/>
      <c r="FU2119"/>
      <c r="FV2119"/>
      <c r="FW2119"/>
      <c r="FX2119"/>
      <c r="FY2119"/>
      <c r="FZ2119"/>
      <c r="GA2119"/>
      <c r="GB2119"/>
      <c r="GC2119"/>
      <c r="GD2119"/>
      <c r="GE2119"/>
      <c r="GF2119"/>
      <c r="GG2119"/>
      <c r="GH2119"/>
      <c r="GI2119"/>
      <c r="GJ2119"/>
      <c r="GK2119"/>
      <c r="GL2119"/>
      <c r="GM2119"/>
      <c r="GN2119"/>
      <c r="GO2119"/>
      <c r="GP2119"/>
      <c r="GQ2119"/>
      <c r="GR2119"/>
      <c r="GS2119"/>
      <c r="GT2119"/>
      <c r="GU2119"/>
      <c r="GV2119"/>
      <c r="GW2119"/>
      <c r="GX2119"/>
      <c r="GY2119"/>
      <c r="GZ2119"/>
      <c r="HA2119"/>
      <c r="HB2119"/>
      <c r="HC2119"/>
      <c r="HD2119"/>
      <c r="HE2119"/>
      <c r="HF2119"/>
      <c r="HG2119"/>
      <c r="HH2119"/>
      <c r="HI2119"/>
      <c r="HJ2119"/>
      <c r="HK2119"/>
      <c r="HL2119"/>
      <c r="HM2119"/>
      <c r="HN2119"/>
      <c r="HO2119"/>
      <c r="HP2119"/>
      <c r="HQ2119"/>
      <c r="HR2119"/>
      <c r="HS2119"/>
      <c r="HT2119"/>
      <c r="HU2119"/>
      <c r="HV2119"/>
      <c r="HW2119"/>
      <c r="HX2119"/>
      <c r="HY2119"/>
      <c r="HZ2119"/>
      <c r="IA2119"/>
      <c r="IB2119"/>
      <c r="IC2119"/>
      <c r="ID2119"/>
      <c r="IE2119"/>
      <c r="IF2119"/>
      <c r="IG2119"/>
      <c r="IH2119"/>
      <c r="II2119"/>
      <c r="IJ2119"/>
      <c r="IK2119"/>
      <c r="IL2119"/>
      <c r="IM2119"/>
      <c r="IN2119"/>
    </row>
    <row r="2120" ht="54" customHeight="1" spans="1:248">
      <c r="A2120" s="412" t="s">
        <v>2570</v>
      </c>
      <c r="B2120" s="412" t="s">
        <v>122</v>
      </c>
      <c r="C2120" s="140" t="s">
        <v>123</v>
      </c>
      <c r="D2120" s="140" t="s">
        <v>124</v>
      </c>
      <c r="E2120" s="140" t="s">
        <v>125</v>
      </c>
      <c r="F2120" s="140" t="s">
        <v>2571</v>
      </c>
      <c r="G2120"/>
      <c r="H2120"/>
      <c r="I2120"/>
      <c r="J2120"/>
      <c r="K2120"/>
      <c r="L2120"/>
      <c r="M2120"/>
      <c r="N2120"/>
      <c r="O2120"/>
      <c r="P2120"/>
      <c r="Q2120"/>
      <c r="R2120"/>
      <c r="S2120"/>
      <c r="T2120"/>
      <c r="U2120"/>
      <c r="V2120"/>
      <c r="W2120"/>
      <c r="X2120"/>
      <c r="Y2120"/>
      <c r="Z2120"/>
      <c r="AA2120"/>
      <c r="AB2120"/>
      <c r="AC2120"/>
      <c r="AD2120"/>
      <c r="AE2120"/>
      <c r="AF2120"/>
      <c r="AG2120"/>
      <c r="AH2120"/>
      <c r="AI2120"/>
      <c r="AJ2120"/>
      <c r="AK2120"/>
      <c r="AL2120"/>
      <c r="AM2120"/>
      <c r="AN2120"/>
      <c r="AO2120"/>
      <c r="AP2120"/>
      <c r="AQ2120"/>
      <c r="AR2120"/>
      <c r="AS2120"/>
      <c r="AT2120"/>
      <c r="AU2120"/>
      <c r="AV2120"/>
      <c r="AW2120"/>
      <c r="AX2120"/>
      <c r="AY2120"/>
      <c r="AZ2120"/>
      <c r="BA2120"/>
      <c r="BB2120"/>
      <c r="BC2120"/>
      <c r="BD2120"/>
      <c r="BE2120"/>
      <c r="BF2120"/>
      <c r="BG2120"/>
      <c r="BH2120"/>
      <c r="BI2120"/>
      <c r="BJ2120"/>
      <c r="BK2120"/>
      <c r="BL2120"/>
      <c r="BM2120"/>
      <c r="BN2120"/>
      <c r="BO2120"/>
      <c r="BP2120"/>
      <c r="BQ2120"/>
      <c r="BR2120"/>
      <c r="BS2120"/>
      <c r="BT2120"/>
      <c r="BU2120"/>
      <c r="BV2120"/>
      <c r="BW2120"/>
      <c r="BX2120"/>
      <c r="BY2120"/>
      <c r="BZ2120"/>
      <c r="CA2120"/>
      <c r="CB2120"/>
      <c r="CC2120"/>
      <c r="CD2120"/>
      <c r="CE2120"/>
      <c r="CF2120"/>
      <c r="CG2120"/>
      <c r="CH2120"/>
      <c r="CI2120"/>
      <c r="CJ2120"/>
      <c r="CK2120"/>
      <c r="CL2120"/>
      <c r="CM2120"/>
      <c r="CN2120"/>
      <c r="CO2120"/>
      <c r="CP2120"/>
      <c r="CQ2120"/>
      <c r="CR2120"/>
      <c r="CS2120"/>
      <c r="CT2120"/>
      <c r="CU2120"/>
      <c r="CV2120"/>
      <c r="CW2120"/>
      <c r="CX2120"/>
      <c r="CY2120"/>
      <c r="CZ2120"/>
      <c r="DA2120"/>
      <c r="DB2120"/>
      <c r="DC2120"/>
      <c r="DD2120"/>
      <c r="DE2120"/>
      <c r="DF2120"/>
      <c r="DG2120"/>
      <c r="DH2120"/>
      <c r="DI2120"/>
      <c r="DJ2120"/>
      <c r="DK2120"/>
      <c r="DL2120"/>
      <c r="DM2120"/>
      <c r="DN2120"/>
      <c r="DO2120"/>
      <c r="DP2120"/>
      <c r="DQ2120"/>
      <c r="DR2120"/>
      <c r="DS2120"/>
      <c r="DT2120"/>
      <c r="DU2120"/>
      <c r="DV2120"/>
      <c r="DW2120"/>
      <c r="DX2120"/>
      <c r="DY2120"/>
      <c r="DZ2120"/>
      <c r="EA2120"/>
      <c r="EB2120"/>
      <c r="EC2120"/>
      <c r="ED2120"/>
      <c r="EE2120"/>
      <c r="EF2120"/>
      <c r="EG2120"/>
      <c r="EH2120"/>
      <c r="EI2120"/>
      <c r="EJ2120"/>
      <c r="EK2120"/>
      <c r="EL2120"/>
      <c r="EM2120"/>
      <c r="EN2120"/>
      <c r="EO2120"/>
      <c r="EP2120"/>
      <c r="EQ2120"/>
      <c r="ER2120"/>
      <c r="ES2120"/>
      <c r="ET2120"/>
      <c r="EU2120"/>
      <c r="EV2120"/>
      <c r="EW2120"/>
      <c r="EX2120"/>
      <c r="EY2120"/>
      <c r="EZ2120"/>
      <c r="FA2120"/>
      <c r="FB2120"/>
      <c r="FC2120"/>
      <c r="FD2120"/>
      <c r="FE2120"/>
      <c r="FF2120"/>
      <c r="FG2120"/>
      <c r="FH2120"/>
      <c r="FI2120"/>
      <c r="FJ2120"/>
      <c r="FK2120"/>
      <c r="FL2120"/>
      <c r="FM2120"/>
      <c r="FN2120"/>
      <c r="FO2120"/>
      <c r="FP2120"/>
      <c r="FQ2120"/>
      <c r="FR2120"/>
      <c r="FS2120"/>
      <c r="FT2120"/>
      <c r="FU2120"/>
      <c r="FV2120"/>
      <c r="FW2120"/>
      <c r="FX2120"/>
      <c r="FY2120"/>
      <c r="FZ2120"/>
      <c r="GA2120"/>
      <c r="GB2120"/>
      <c r="GC2120"/>
      <c r="GD2120"/>
      <c r="GE2120"/>
      <c r="GF2120"/>
      <c r="GG2120"/>
      <c r="GH2120"/>
      <c r="GI2120"/>
      <c r="GJ2120"/>
      <c r="GK2120"/>
      <c r="GL2120"/>
      <c r="GM2120"/>
      <c r="GN2120"/>
      <c r="GO2120"/>
      <c r="GP2120"/>
      <c r="GQ2120"/>
      <c r="GR2120"/>
      <c r="GS2120"/>
      <c r="GT2120"/>
      <c r="GU2120"/>
      <c r="GV2120"/>
      <c r="GW2120"/>
      <c r="GX2120"/>
      <c r="GY2120"/>
      <c r="GZ2120"/>
      <c r="HA2120"/>
      <c r="HB2120"/>
      <c r="HC2120"/>
      <c r="HD2120"/>
      <c r="HE2120"/>
      <c r="HF2120"/>
      <c r="HG2120"/>
      <c r="HH2120"/>
      <c r="HI2120"/>
      <c r="HJ2120"/>
      <c r="HK2120"/>
      <c r="HL2120"/>
      <c r="HM2120"/>
      <c r="HN2120"/>
      <c r="HO2120"/>
      <c r="HP2120"/>
      <c r="HQ2120"/>
      <c r="HR2120"/>
      <c r="HS2120"/>
      <c r="HT2120"/>
      <c r="HU2120"/>
      <c r="HV2120"/>
      <c r="HW2120"/>
      <c r="HX2120"/>
      <c r="HY2120"/>
      <c r="HZ2120"/>
      <c r="IA2120"/>
      <c r="IB2120"/>
      <c r="IC2120"/>
      <c r="ID2120"/>
      <c r="IE2120"/>
      <c r="IF2120"/>
      <c r="IG2120"/>
      <c r="IH2120"/>
      <c r="II2120"/>
      <c r="IJ2120"/>
      <c r="IK2120"/>
      <c r="IL2120"/>
      <c r="IM2120"/>
      <c r="IN2120"/>
    </row>
    <row r="2121" spans="1:248">
      <c r="A2121" s="582">
        <v>1</v>
      </c>
      <c r="B2121" s="582">
        <v>2</v>
      </c>
      <c r="C2121" s="582">
        <v>3</v>
      </c>
      <c r="D2121" s="583">
        <v>4</v>
      </c>
      <c r="E2121" s="582">
        <v>5</v>
      </c>
      <c r="F2121" s="582">
        <v>6</v>
      </c>
      <c r="G2121"/>
      <c r="H2121"/>
      <c r="I2121"/>
      <c r="J2121"/>
      <c r="K2121"/>
      <c r="L2121"/>
      <c r="M2121"/>
      <c r="N2121"/>
      <c r="O2121"/>
      <c r="P2121"/>
      <c r="Q2121"/>
      <c r="R2121"/>
      <c r="S2121"/>
      <c r="T2121"/>
      <c r="U2121"/>
      <c r="V2121"/>
      <c r="W2121"/>
      <c r="X2121"/>
      <c r="Y2121"/>
      <c r="Z2121"/>
      <c r="AA2121"/>
      <c r="AB2121"/>
      <c r="AC2121"/>
      <c r="AD2121"/>
      <c r="AE2121"/>
      <c r="AF2121"/>
      <c r="AG2121"/>
      <c r="AH2121"/>
      <c r="AI2121"/>
      <c r="AJ2121"/>
      <c r="AK2121"/>
      <c r="AL2121"/>
      <c r="AM2121"/>
      <c r="AN2121"/>
      <c r="AO2121"/>
      <c r="AP2121"/>
      <c r="AQ2121"/>
      <c r="AR2121"/>
      <c r="AS2121"/>
      <c r="AT2121"/>
      <c r="AU2121"/>
      <c r="AV2121"/>
      <c r="AW2121"/>
      <c r="AX2121"/>
      <c r="AY2121"/>
      <c r="AZ2121"/>
      <c r="BA2121"/>
      <c r="BB2121"/>
      <c r="BC2121"/>
      <c r="BD2121"/>
      <c r="BE2121"/>
      <c r="BF2121"/>
      <c r="BG2121"/>
      <c r="BH2121"/>
      <c r="BI2121"/>
      <c r="BJ2121"/>
      <c r="BK2121"/>
      <c r="BL2121"/>
      <c r="BM2121"/>
      <c r="BN2121"/>
      <c r="BO2121"/>
      <c r="BP2121"/>
      <c r="BQ2121"/>
      <c r="BR2121"/>
      <c r="BS2121"/>
      <c r="BT2121"/>
      <c r="BU2121"/>
      <c r="BV2121"/>
      <c r="BW2121"/>
      <c r="BX2121"/>
      <c r="BY2121"/>
      <c r="BZ2121"/>
      <c r="CA2121"/>
      <c r="CB2121"/>
      <c r="CC2121"/>
      <c r="CD2121"/>
      <c r="CE2121"/>
      <c r="CF2121"/>
      <c r="CG2121"/>
      <c r="CH2121"/>
      <c r="CI2121"/>
      <c r="CJ2121"/>
      <c r="CK2121"/>
      <c r="CL2121"/>
      <c r="CM2121"/>
      <c r="CN2121"/>
      <c r="CO2121"/>
      <c r="CP2121"/>
      <c r="CQ2121"/>
      <c r="CR2121"/>
      <c r="CS2121"/>
      <c r="CT2121"/>
      <c r="CU2121"/>
      <c r="CV2121"/>
      <c r="CW2121"/>
      <c r="CX2121"/>
      <c r="CY2121"/>
      <c r="CZ2121"/>
      <c r="DA2121"/>
      <c r="DB2121"/>
      <c r="DC2121"/>
      <c r="DD2121"/>
      <c r="DE2121"/>
      <c r="DF2121"/>
      <c r="DG2121"/>
      <c r="DH2121"/>
      <c r="DI2121"/>
      <c r="DJ2121"/>
      <c r="DK2121"/>
      <c r="DL2121"/>
      <c r="DM2121"/>
      <c r="DN2121"/>
      <c r="DO2121"/>
      <c r="DP2121"/>
      <c r="DQ2121"/>
      <c r="DR2121"/>
      <c r="DS2121"/>
      <c r="DT2121"/>
      <c r="DU2121"/>
      <c r="DV2121"/>
      <c r="DW2121"/>
      <c r="DX2121"/>
      <c r="DY2121"/>
      <c r="DZ2121"/>
      <c r="EA2121"/>
      <c r="EB2121"/>
      <c r="EC2121"/>
      <c r="ED2121"/>
      <c r="EE2121"/>
      <c r="EF2121"/>
      <c r="EG2121"/>
      <c r="EH2121"/>
      <c r="EI2121"/>
      <c r="EJ2121"/>
      <c r="EK2121"/>
      <c r="EL2121"/>
      <c r="EM2121"/>
      <c r="EN2121"/>
      <c r="EO2121"/>
      <c r="EP2121"/>
      <c r="EQ2121"/>
      <c r="ER2121"/>
      <c r="ES2121"/>
      <c r="ET2121"/>
      <c r="EU2121"/>
      <c r="EV2121"/>
      <c r="EW2121"/>
      <c r="EX2121"/>
      <c r="EY2121"/>
      <c r="EZ2121"/>
      <c r="FA2121"/>
      <c r="FB2121"/>
      <c r="FC2121"/>
      <c r="FD2121"/>
      <c r="FE2121"/>
      <c r="FF2121"/>
      <c r="FG2121"/>
      <c r="FH2121"/>
      <c r="FI2121"/>
      <c r="FJ2121"/>
      <c r="FK2121"/>
      <c r="FL2121"/>
      <c r="FM2121"/>
      <c r="FN2121"/>
      <c r="FO2121"/>
      <c r="FP2121"/>
      <c r="FQ2121"/>
      <c r="FR2121"/>
      <c r="FS2121"/>
      <c r="FT2121"/>
      <c r="FU2121"/>
      <c r="FV2121"/>
      <c r="FW2121"/>
      <c r="FX2121"/>
      <c r="FY2121"/>
      <c r="FZ2121"/>
      <c r="GA2121"/>
      <c r="GB2121"/>
      <c r="GC2121"/>
      <c r="GD2121"/>
      <c r="GE2121"/>
      <c r="GF2121"/>
      <c r="GG2121"/>
      <c r="GH2121"/>
      <c r="GI2121"/>
      <c r="GJ2121"/>
      <c r="GK2121"/>
      <c r="GL2121"/>
      <c r="GM2121"/>
      <c r="GN2121"/>
      <c r="GO2121"/>
      <c r="GP2121"/>
      <c r="GQ2121"/>
      <c r="GR2121"/>
      <c r="GS2121"/>
      <c r="GT2121"/>
      <c r="GU2121"/>
      <c r="GV2121"/>
      <c r="GW2121"/>
      <c r="GX2121"/>
      <c r="GY2121"/>
      <c r="GZ2121"/>
      <c r="HA2121"/>
      <c r="HB2121"/>
      <c r="HC2121"/>
      <c r="HD2121"/>
      <c r="HE2121"/>
      <c r="HF2121"/>
      <c r="HG2121"/>
      <c r="HH2121"/>
      <c r="HI2121"/>
      <c r="HJ2121"/>
      <c r="HK2121"/>
      <c r="HL2121"/>
      <c r="HM2121"/>
      <c r="HN2121"/>
      <c r="HO2121"/>
      <c r="HP2121"/>
      <c r="HQ2121"/>
      <c r="HR2121"/>
      <c r="HS2121"/>
      <c r="HT2121"/>
      <c r="HU2121"/>
      <c r="HV2121"/>
      <c r="HW2121"/>
      <c r="HX2121"/>
      <c r="HY2121"/>
      <c r="HZ2121"/>
      <c r="IA2121"/>
      <c r="IB2121"/>
      <c r="IC2121"/>
      <c r="ID2121"/>
      <c r="IE2121"/>
      <c r="IF2121"/>
      <c r="IG2121"/>
      <c r="IH2121"/>
      <c r="II2121"/>
      <c r="IJ2121"/>
      <c r="IK2121"/>
      <c r="IL2121"/>
      <c r="IM2121"/>
      <c r="IN2121"/>
    </row>
    <row r="2122" spans="1:248">
      <c r="A2122" s="338"/>
      <c r="B2122" s="584"/>
      <c r="C2122" s="338"/>
      <c r="D2122" s="407"/>
      <c r="E2122" s="338"/>
      <c r="F2122" s="338"/>
      <c r="G2122"/>
      <c r="H2122"/>
      <c r="I2122"/>
      <c r="J2122"/>
      <c r="K2122"/>
      <c r="L2122"/>
      <c r="M2122"/>
      <c r="N2122"/>
      <c r="O2122"/>
      <c r="P2122"/>
      <c r="Q2122"/>
      <c r="R2122"/>
      <c r="S2122"/>
      <c r="T2122"/>
      <c r="U2122"/>
      <c r="V2122"/>
      <c r="W2122"/>
      <c r="X2122"/>
      <c r="Y2122"/>
      <c r="Z2122"/>
      <c r="AA2122"/>
      <c r="AB2122"/>
      <c r="AC2122"/>
      <c r="AD2122"/>
      <c r="AE2122"/>
      <c r="AF2122"/>
      <c r="AG2122"/>
      <c r="AH2122"/>
      <c r="AI2122"/>
      <c r="AJ2122"/>
      <c r="AK2122"/>
      <c r="AL2122"/>
      <c r="AM2122"/>
      <c r="AN2122"/>
      <c r="AO2122"/>
      <c r="AP2122"/>
      <c r="AQ2122"/>
      <c r="AR2122"/>
      <c r="AS2122"/>
      <c r="AT2122"/>
      <c r="AU2122"/>
      <c r="AV2122"/>
      <c r="AW2122"/>
      <c r="AX2122"/>
      <c r="AY2122"/>
      <c r="AZ2122"/>
      <c r="BA2122"/>
      <c r="BB2122"/>
      <c r="BC2122"/>
      <c r="BD2122"/>
      <c r="BE2122"/>
      <c r="BF2122"/>
      <c r="BG2122"/>
      <c r="BH2122"/>
      <c r="BI2122"/>
      <c r="BJ2122"/>
      <c r="BK2122"/>
      <c r="BL2122"/>
      <c r="BM2122"/>
      <c r="BN2122"/>
      <c r="BO2122"/>
      <c r="BP2122"/>
      <c r="BQ2122"/>
      <c r="BR2122"/>
      <c r="BS2122"/>
      <c r="BT2122"/>
      <c r="BU2122"/>
      <c r="BV2122"/>
      <c r="BW2122"/>
      <c r="BX2122"/>
      <c r="BY2122"/>
      <c r="BZ2122"/>
      <c r="CA2122"/>
      <c r="CB2122"/>
      <c r="CC2122"/>
      <c r="CD2122"/>
      <c r="CE2122"/>
      <c r="CF2122"/>
      <c r="CG2122"/>
      <c r="CH2122"/>
      <c r="CI2122"/>
      <c r="CJ2122"/>
      <c r="CK2122"/>
      <c r="CL2122"/>
      <c r="CM2122"/>
      <c r="CN2122"/>
      <c r="CO2122"/>
      <c r="CP2122"/>
      <c r="CQ2122"/>
      <c r="CR2122"/>
      <c r="CS2122"/>
      <c r="CT2122"/>
      <c r="CU2122"/>
      <c r="CV2122"/>
      <c r="CW2122"/>
      <c r="CX2122"/>
      <c r="CY2122"/>
      <c r="CZ2122"/>
      <c r="DA2122"/>
      <c r="DB2122"/>
      <c r="DC2122"/>
      <c r="DD2122"/>
      <c r="DE2122"/>
      <c r="DF2122"/>
      <c r="DG2122"/>
      <c r="DH2122"/>
      <c r="DI2122"/>
      <c r="DJ2122"/>
      <c r="DK2122"/>
      <c r="DL2122"/>
      <c r="DM2122"/>
      <c r="DN2122"/>
      <c r="DO2122"/>
      <c r="DP2122"/>
      <c r="DQ2122"/>
      <c r="DR2122"/>
      <c r="DS2122"/>
      <c r="DT2122"/>
      <c r="DU2122"/>
      <c r="DV2122"/>
      <c r="DW2122"/>
      <c r="DX2122"/>
      <c r="DY2122"/>
      <c r="DZ2122"/>
      <c r="EA2122"/>
      <c r="EB2122"/>
      <c r="EC2122"/>
      <c r="ED2122"/>
      <c r="EE2122"/>
      <c r="EF2122"/>
      <c r="EG2122"/>
      <c r="EH2122"/>
      <c r="EI2122"/>
      <c r="EJ2122"/>
      <c r="EK2122"/>
      <c r="EL2122"/>
      <c r="EM2122"/>
      <c r="EN2122"/>
      <c r="EO2122"/>
      <c r="EP2122"/>
      <c r="EQ2122"/>
      <c r="ER2122"/>
      <c r="ES2122"/>
      <c r="ET2122"/>
      <c r="EU2122"/>
      <c r="EV2122"/>
      <c r="EW2122"/>
      <c r="EX2122"/>
      <c r="EY2122"/>
      <c r="EZ2122"/>
      <c r="FA2122"/>
      <c r="FB2122"/>
      <c r="FC2122"/>
      <c r="FD2122"/>
      <c r="FE2122"/>
      <c r="FF2122"/>
      <c r="FG2122"/>
      <c r="FH2122"/>
      <c r="FI2122"/>
      <c r="FJ2122"/>
      <c r="FK2122"/>
      <c r="FL2122"/>
      <c r="FM2122"/>
      <c r="FN2122"/>
      <c r="FO2122"/>
      <c r="FP2122"/>
      <c r="FQ2122"/>
      <c r="FR2122"/>
      <c r="FS2122"/>
      <c r="FT2122"/>
      <c r="FU2122"/>
      <c r="FV2122"/>
      <c r="FW2122"/>
      <c r="FX2122"/>
      <c r="FY2122"/>
      <c r="FZ2122"/>
      <c r="GA2122"/>
      <c r="GB2122"/>
      <c r="GC2122"/>
      <c r="GD2122"/>
      <c r="GE2122"/>
      <c r="GF2122"/>
      <c r="GG2122"/>
      <c r="GH2122"/>
      <c r="GI2122"/>
      <c r="GJ2122"/>
      <c r="GK2122"/>
      <c r="GL2122"/>
      <c r="GM2122"/>
      <c r="GN2122"/>
      <c r="GO2122"/>
      <c r="GP2122"/>
      <c r="GQ2122"/>
      <c r="GR2122"/>
      <c r="GS2122"/>
      <c r="GT2122"/>
      <c r="GU2122"/>
      <c r="GV2122"/>
      <c r="GW2122"/>
      <c r="GX2122"/>
      <c r="GY2122"/>
      <c r="GZ2122"/>
      <c r="HA2122"/>
      <c r="HB2122"/>
      <c r="HC2122"/>
      <c r="HD2122"/>
      <c r="HE2122"/>
      <c r="HF2122"/>
      <c r="HG2122"/>
      <c r="HH2122"/>
      <c r="HI2122"/>
      <c r="HJ2122"/>
      <c r="HK2122"/>
      <c r="HL2122"/>
      <c r="HM2122"/>
      <c r="HN2122"/>
      <c r="HO2122"/>
      <c r="HP2122"/>
      <c r="HQ2122"/>
      <c r="HR2122"/>
      <c r="HS2122"/>
      <c r="HT2122"/>
      <c r="HU2122"/>
      <c r="HV2122"/>
      <c r="HW2122"/>
      <c r="HX2122"/>
      <c r="HY2122"/>
      <c r="HZ2122"/>
      <c r="IA2122"/>
      <c r="IB2122"/>
      <c r="IC2122"/>
      <c r="ID2122"/>
      <c r="IE2122"/>
      <c r="IF2122"/>
      <c r="IG2122"/>
      <c r="IH2122"/>
      <c r="II2122"/>
      <c r="IJ2122"/>
      <c r="IK2122"/>
      <c r="IL2122"/>
      <c r="IM2122"/>
      <c r="IN2122"/>
    </row>
    <row r="2123" spans="1:248">
      <c r="A2123" s="338"/>
      <c r="B2123" s="584" t="s">
        <v>127</v>
      </c>
      <c r="C2123" s="338"/>
      <c r="D2123" s="407"/>
      <c r="E2123" s="585">
        <f>E2125+E2126</f>
        <v>1729412000</v>
      </c>
      <c r="F2123" s="338"/>
      <c r="G2123"/>
      <c r="H2123"/>
      <c r="I2123"/>
      <c r="J2123"/>
      <c r="K2123"/>
      <c r="L2123"/>
      <c r="M2123"/>
      <c r="N2123"/>
      <c r="O2123"/>
      <c r="P2123"/>
      <c r="Q2123"/>
      <c r="R2123"/>
      <c r="S2123"/>
      <c r="T2123"/>
      <c r="U2123"/>
      <c r="V2123"/>
      <c r="W2123"/>
      <c r="X2123"/>
      <c r="Y2123"/>
      <c r="Z2123"/>
      <c r="AA2123"/>
      <c r="AB2123"/>
      <c r="AC2123"/>
      <c r="AD2123"/>
      <c r="AE2123"/>
      <c r="AF2123"/>
      <c r="AG2123"/>
      <c r="AH2123"/>
      <c r="AI2123"/>
      <c r="AJ2123"/>
      <c r="AK2123"/>
      <c r="AL2123"/>
      <c r="AM2123"/>
      <c r="AN2123"/>
      <c r="AO2123"/>
      <c r="AP2123"/>
      <c r="AQ2123"/>
      <c r="AR2123"/>
      <c r="AS2123"/>
      <c r="AT2123"/>
      <c r="AU2123"/>
      <c r="AV2123"/>
      <c r="AW2123"/>
      <c r="AX2123"/>
      <c r="AY2123"/>
      <c r="AZ2123"/>
      <c r="BA2123"/>
      <c r="BB2123"/>
      <c r="BC2123"/>
      <c r="BD2123"/>
      <c r="BE2123"/>
      <c r="BF2123"/>
      <c r="BG2123"/>
      <c r="BH2123"/>
      <c r="BI2123"/>
      <c r="BJ2123"/>
      <c r="BK2123"/>
      <c r="BL2123"/>
      <c r="BM2123"/>
      <c r="BN2123"/>
      <c r="BO2123"/>
      <c r="BP2123"/>
      <c r="BQ2123"/>
      <c r="BR2123"/>
      <c r="BS2123"/>
      <c r="BT2123"/>
      <c r="BU2123"/>
      <c r="BV2123"/>
      <c r="BW2123"/>
      <c r="BX2123"/>
      <c r="BY2123"/>
      <c r="BZ2123"/>
      <c r="CA2123"/>
      <c r="CB2123"/>
      <c r="CC2123"/>
      <c r="CD2123"/>
      <c r="CE2123"/>
      <c r="CF2123"/>
      <c r="CG2123"/>
      <c r="CH2123"/>
      <c r="CI2123"/>
      <c r="CJ2123"/>
      <c r="CK2123"/>
      <c r="CL2123"/>
      <c r="CM2123"/>
      <c r="CN2123"/>
      <c r="CO2123"/>
      <c r="CP2123"/>
      <c r="CQ2123"/>
      <c r="CR2123"/>
      <c r="CS2123"/>
      <c r="CT2123"/>
      <c r="CU2123"/>
      <c r="CV2123"/>
      <c r="CW2123"/>
      <c r="CX2123"/>
      <c r="CY2123"/>
      <c r="CZ2123"/>
      <c r="DA2123"/>
      <c r="DB2123"/>
      <c r="DC2123"/>
      <c r="DD2123"/>
      <c r="DE2123"/>
      <c r="DF2123"/>
      <c r="DG2123"/>
      <c r="DH2123"/>
      <c r="DI2123"/>
      <c r="DJ2123"/>
      <c r="DK2123"/>
      <c r="DL2123"/>
      <c r="DM2123"/>
      <c r="DN2123"/>
      <c r="DO2123"/>
      <c r="DP2123"/>
      <c r="DQ2123"/>
      <c r="DR2123"/>
      <c r="DS2123"/>
      <c r="DT2123"/>
      <c r="DU2123"/>
      <c r="DV2123"/>
      <c r="DW2123"/>
      <c r="DX2123"/>
      <c r="DY2123"/>
      <c r="DZ2123"/>
      <c r="EA2123"/>
      <c r="EB2123"/>
      <c r="EC2123"/>
      <c r="ED2123"/>
      <c r="EE2123"/>
      <c r="EF2123"/>
      <c r="EG2123"/>
      <c r="EH2123"/>
      <c r="EI2123"/>
      <c r="EJ2123"/>
      <c r="EK2123"/>
      <c r="EL2123"/>
      <c r="EM2123"/>
      <c r="EN2123"/>
      <c r="EO2123"/>
      <c r="EP2123"/>
      <c r="EQ2123"/>
      <c r="ER2123"/>
      <c r="ES2123"/>
      <c r="ET2123"/>
      <c r="EU2123"/>
      <c r="EV2123"/>
      <c r="EW2123"/>
      <c r="EX2123"/>
      <c r="EY2123"/>
      <c r="EZ2123"/>
      <c r="FA2123"/>
      <c r="FB2123"/>
      <c r="FC2123"/>
      <c r="FD2123"/>
      <c r="FE2123"/>
      <c r="FF2123"/>
      <c r="FG2123"/>
      <c r="FH2123"/>
      <c r="FI2123"/>
      <c r="FJ2123"/>
      <c r="FK2123"/>
      <c r="FL2123"/>
      <c r="FM2123"/>
      <c r="FN2123"/>
      <c r="FO2123"/>
      <c r="FP2123"/>
      <c r="FQ2123"/>
      <c r="FR2123"/>
      <c r="FS2123"/>
      <c r="FT2123"/>
      <c r="FU2123"/>
      <c r="FV2123"/>
      <c r="FW2123"/>
      <c r="FX2123"/>
      <c r="FY2123"/>
      <c r="FZ2123"/>
      <c r="GA2123"/>
      <c r="GB2123"/>
      <c r="GC2123"/>
      <c r="GD2123"/>
      <c r="GE2123"/>
      <c r="GF2123"/>
      <c r="GG2123"/>
      <c r="GH2123"/>
      <c r="GI2123"/>
      <c r="GJ2123"/>
      <c r="GK2123"/>
      <c r="GL2123"/>
      <c r="GM2123"/>
      <c r="GN2123"/>
      <c r="GO2123"/>
      <c r="GP2123"/>
      <c r="GQ2123"/>
      <c r="GR2123"/>
      <c r="GS2123"/>
      <c r="GT2123"/>
      <c r="GU2123"/>
      <c r="GV2123"/>
      <c r="GW2123"/>
      <c r="GX2123"/>
      <c r="GY2123"/>
      <c r="GZ2123"/>
      <c r="HA2123"/>
      <c r="HB2123"/>
      <c r="HC2123"/>
      <c r="HD2123"/>
      <c r="HE2123"/>
      <c r="HF2123"/>
      <c r="HG2123"/>
      <c r="HH2123"/>
      <c r="HI2123"/>
      <c r="HJ2123"/>
      <c r="HK2123"/>
      <c r="HL2123"/>
      <c r="HM2123"/>
      <c r="HN2123"/>
      <c r="HO2123"/>
      <c r="HP2123"/>
      <c r="HQ2123"/>
      <c r="HR2123"/>
      <c r="HS2123"/>
      <c r="HT2123"/>
      <c r="HU2123"/>
      <c r="HV2123"/>
      <c r="HW2123"/>
      <c r="HX2123"/>
      <c r="HY2123"/>
      <c r="HZ2123"/>
      <c r="IA2123"/>
      <c r="IB2123"/>
      <c r="IC2123"/>
      <c r="ID2123"/>
      <c r="IE2123"/>
      <c r="IF2123"/>
      <c r="IG2123"/>
      <c r="IH2123"/>
      <c r="II2123"/>
      <c r="IJ2123"/>
      <c r="IK2123"/>
      <c r="IL2123"/>
      <c r="IM2123"/>
      <c r="IN2123"/>
    </row>
    <row r="2124" spans="1:248">
      <c r="A2124" s="338"/>
      <c r="B2124" s="338"/>
      <c r="C2124" s="338"/>
      <c r="D2124" s="407"/>
      <c r="E2124" s="302"/>
      <c r="F2124" s="338"/>
      <c r="G2124"/>
      <c r="H2124"/>
      <c r="I2124"/>
      <c r="J2124"/>
      <c r="K2124"/>
      <c r="L2124"/>
      <c r="M2124"/>
      <c r="N2124"/>
      <c r="O2124"/>
      <c r="P2124"/>
      <c r="Q2124"/>
      <c r="R2124"/>
      <c r="S2124"/>
      <c r="T2124"/>
      <c r="U2124"/>
      <c r="V2124"/>
      <c r="W2124"/>
      <c r="X2124"/>
      <c r="Y2124"/>
      <c r="Z2124"/>
      <c r="AA2124"/>
      <c r="AB2124"/>
      <c r="AC2124"/>
      <c r="AD2124"/>
      <c r="AE2124"/>
      <c r="AF2124"/>
      <c r="AG2124"/>
      <c r="AH2124"/>
      <c r="AI2124"/>
      <c r="AJ2124"/>
      <c r="AK2124"/>
      <c r="AL2124"/>
      <c r="AM2124"/>
      <c r="AN2124"/>
      <c r="AO2124"/>
      <c r="AP2124"/>
      <c r="AQ2124"/>
      <c r="AR2124"/>
      <c r="AS2124"/>
      <c r="AT2124"/>
      <c r="AU2124"/>
      <c r="AV2124"/>
      <c r="AW2124"/>
      <c r="AX2124"/>
      <c r="AY2124"/>
      <c r="AZ2124"/>
      <c r="BA2124"/>
      <c r="BB2124"/>
      <c r="BC2124"/>
      <c r="BD2124"/>
      <c r="BE2124"/>
      <c r="BF2124"/>
      <c r="BG2124"/>
      <c r="BH2124"/>
      <c r="BI2124"/>
      <c r="BJ2124"/>
      <c r="BK2124"/>
      <c r="BL2124"/>
      <c r="BM2124"/>
      <c r="BN2124"/>
      <c r="BO2124"/>
      <c r="BP2124"/>
      <c r="BQ2124"/>
      <c r="BR2124"/>
      <c r="BS2124"/>
      <c r="BT2124"/>
      <c r="BU2124"/>
      <c r="BV2124"/>
      <c r="BW2124"/>
      <c r="BX2124"/>
      <c r="BY2124"/>
      <c r="BZ2124"/>
      <c r="CA2124"/>
      <c r="CB2124"/>
      <c r="CC2124"/>
      <c r="CD2124"/>
      <c r="CE2124"/>
      <c r="CF2124"/>
      <c r="CG2124"/>
      <c r="CH2124"/>
      <c r="CI2124"/>
      <c r="CJ2124"/>
      <c r="CK2124"/>
      <c r="CL2124"/>
      <c r="CM2124"/>
      <c r="CN2124"/>
      <c r="CO2124"/>
      <c r="CP2124"/>
      <c r="CQ2124"/>
      <c r="CR2124"/>
      <c r="CS2124"/>
      <c r="CT2124"/>
      <c r="CU2124"/>
      <c r="CV2124"/>
      <c r="CW2124"/>
      <c r="CX2124"/>
      <c r="CY2124"/>
      <c r="CZ2124"/>
      <c r="DA2124"/>
      <c r="DB2124"/>
      <c r="DC2124"/>
      <c r="DD2124"/>
      <c r="DE2124"/>
      <c r="DF2124"/>
      <c r="DG2124"/>
      <c r="DH2124"/>
      <c r="DI2124"/>
      <c r="DJ2124"/>
      <c r="DK2124"/>
      <c r="DL2124"/>
      <c r="DM2124"/>
      <c r="DN2124"/>
      <c r="DO2124"/>
      <c r="DP2124"/>
      <c r="DQ2124"/>
      <c r="DR2124"/>
      <c r="DS2124"/>
      <c r="DT2124"/>
      <c r="DU2124"/>
      <c r="DV2124"/>
      <c r="DW2124"/>
      <c r="DX2124"/>
      <c r="DY2124"/>
      <c r="DZ2124"/>
      <c r="EA2124"/>
      <c r="EB2124"/>
      <c r="EC2124"/>
      <c r="ED2124"/>
      <c r="EE2124"/>
      <c r="EF2124"/>
      <c r="EG2124"/>
      <c r="EH2124"/>
      <c r="EI2124"/>
      <c r="EJ2124"/>
      <c r="EK2124"/>
      <c r="EL2124"/>
      <c r="EM2124"/>
      <c r="EN2124"/>
      <c r="EO2124"/>
      <c r="EP2124"/>
      <c r="EQ2124"/>
      <c r="ER2124"/>
      <c r="ES2124"/>
      <c r="ET2124"/>
      <c r="EU2124"/>
      <c r="EV2124"/>
      <c r="EW2124"/>
      <c r="EX2124"/>
      <c r="EY2124"/>
      <c r="EZ2124"/>
      <c r="FA2124"/>
      <c r="FB2124"/>
      <c r="FC2124"/>
      <c r="FD2124"/>
      <c r="FE2124"/>
      <c r="FF2124"/>
      <c r="FG2124"/>
      <c r="FH2124"/>
      <c r="FI2124"/>
      <c r="FJ2124"/>
      <c r="FK2124"/>
      <c r="FL2124"/>
      <c r="FM2124"/>
      <c r="FN2124"/>
      <c r="FO2124"/>
      <c r="FP2124"/>
      <c r="FQ2124"/>
      <c r="FR2124"/>
      <c r="FS2124"/>
      <c r="FT2124"/>
      <c r="FU2124"/>
      <c r="FV2124"/>
      <c r="FW2124"/>
      <c r="FX2124"/>
      <c r="FY2124"/>
      <c r="FZ2124"/>
      <c r="GA2124"/>
      <c r="GB2124"/>
      <c r="GC2124"/>
      <c r="GD2124"/>
      <c r="GE2124"/>
      <c r="GF2124"/>
      <c r="GG2124"/>
      <c r="GH2124"/>
      <c r="GI2124"/>
      <c r="GJ2124"/>
      <c r="GK2124"/>
      <c r="GL2124"/>
      <c r="GM2124"/>
      <c r="GN2124"/>
      <c r="GO2124"/>
      <c r="GP2124"/>
      <c r="GQ2124"/>
      <c r="GR2124"/>
      <c r="GS2124"/>
      <c r="GT2124"/>
      <c r="GU2124"/>
      <c r="GV2124"/>
      <c r="GW2124"/>
      <c r="GX2124"/>
      <c r="GY2124"/>
      <c r="GZ2124"/>
      <c r="HA2124"/>
      <c r="HB2124"/>
      <c r="HC2124"/>
      <c r="HD2124"/>
      <c r="HE2124"/>
      <c r="HF2124"/>
      <c r="HG2124"/>
      <c r="HH2124"/>
      <c r="HI2124"/>
      <c r="HJ2124"/>
      <c r="HK2124"/>
      <c r="HL2124"/>
      <c r="HM2124"/>
      <c r="HN2124"/>
      <c r="HO2124"/>
      <c r="HP2124"/>
      <c r="HQ2124"/>
      <c r="HR2124"/>
      <c r="HS2124"/>
      <c r="HT2124"/>
      <c r="HU2124"/>
      <c r="HV2124"/>
      <c r="HW2124"/>
      <c r="HX2124"/>
      <c r="HY2124"/>
      <c r="HZ2124"/>
      <c r="IA2124"/>
      <c r="IB2124"/>
      <c r="IC2124"/>
      <c r="ID2124"/>
      <c r="IE2124"/>
      <c r="IF2124"/>
      <c r="IG2124"/>
      <c r="IH2124"/>
      <c r="II2124"/>
      <c r="IJ2124"/>
      <c r="IK2124"/>
      <c r="IL2124"/>
      <c r="IM2124"/>
      <c r="IN2124"/>
    </row>
    <row r="2125" spans="1:248">
      <c r="A2125" s="338"/>
      <c r="B2125" s="338" t="s">
        <v>128</v>
      </c>
      <c r="C2125" s="338"/>
      <c r="D2125" s="407" t="s">
        <v>2643</v>
      </c>
      <c r="E2125" s="302">
        <f>1506974000+6708000</f>
        <v>1513682000</v>
      </c>
      <c r="F2125" s="338"/>
      <c r="G2125"/>
      <c r="H2125"/>
      <c r="I2125"/>
      <c r="J2125"/>
      <c r="K2125"/>
      <c r="L2125"/>
      <c r="M2125"/>
      <c r="N2125"/>
      <c r="O2125"/>
      <c r="P2125"/>
      <c r="Q2125"/>
      <c r="R2125"/>
      <c r="S2125"/>
      <c r="T2125"/>
      <c r="U2125"/>
      <c r="V2125"/>
      <c r="W2125"/>
      <c r="X2125"/>
      <c r="Y2125"/>
      <c r="Z2125"/>
      <c r="AA2125"/>
      <c r="AB2125"/>
      <c r="AC2125"/>
      <c r="AD2125"/>
      <c r="AE2125"/>
      <c r="AF2125"/>
      <c r="AG2125"/>
      <c r="AH2125"/>
      <c r="AI2125"/>
      <c r="AJ2125"/>
      <c r="AK2125"/>
      <c r="AL2125"/>
      <c r="AM2125"/>
      <c r="AN2125"/>
      <c r="AO2125"/>
      <c r="AP2125"/>
      <c r="AQ2125"/>
      <c r="AR2125"/>
      <c r="AS2125"/>
      <c r="AT2125"/>
      <c r="AU2125"/>
      <c r="AV2125"/>
      <c r="AW2125"/>
      <c r="AX2125"/>
      <c r="AY2125"/>
      <c r="AZ2125"/>
      <c r="BA2125"/>
      <c r="BB2125"/>
      <c r="BC2125"/>
      <c r="BD2125"/>
      <c r="BE2125"/>
      <c r="BF2125"/>
      <c r="BG2125"/>
      <c r="BH2125"/>
      <c r="BI2125"/>
      <c r="BJ2125"/>
      <c r="BK2125"/>
      <c r="BL2125"/>
      <c r="BM2125"/>
      <c r="BN2125"/>
      <c r="BO2125"/>
      <c r="BP2125"/>
      <c r="BQ2125"/>
      <c r="BR2125"/>
      <c r="BS2125"/>
      <c r="BT2125"/>
      <c r="BU2125"/>
      <c r="BV2125"/>
      <c r="BW2125"/>
      <c r="BX2125"/>
      <c r="BY2125"/>
      <c r="BZ2125"/>
      <c r="CA2125"/>
      <c r="CB2125"/>
      <c r="CC2125"/>
      <c r="CD2125"/>
      <c r="CE2125"/>
      <c r="CF2125"/>
      <c r="CG2125"/>
      <c r="CH2125"/>
      <c r="CI2125"/>
      <c r="CJ2125"/>
      <c r="CK2125"/>
      <c r="CL2125"/>
      <c r="CM2125"/>
      <c r="CN2125"/>
      <c r="CO2125"/>
      <c r="CP2125"/>
      <c r="CQ2125"/>
      <c r="CR2125"/>
      <c r="CS2125"/>
      <c r="CT2125"/>
      <c r="CU2125"/>
      <c r="CV2125"/>
      <c r="CW2125"/>
      <c r="CX2125"/>
      <c r="CY2125"/>
      <c r="CZ2125"/>
      <c r="DA2125"/>
      <c r="DB2125"/>
      <c r="DC2125"/>
      <c r="DD2125"/>
      <c r="DE2125"/>
      <c r="DF2125"/>
      <c r="DG2125"/>
      <c r="DH2125"/>
      <c r="DI2125"/>
      <c r="DJ2125"/>
      <c r="DK2125"/>
      <c r="DL2125"/>
      <c r="DM2125"/>
      <c r="DN2125"/>
      <c r="DO2125"/>
      <c r="DP2125"/>
      <c r="DQ2125"/>
      <c r="DR2125"/>
      <c r="DS2125"/>
      <c r="DT2125"/>
      <c r="DU2125"/>
      <c r="DV2125"/>
      <c r="DW2125"/>
      <c r="DX2125"/>
      <c r="DY2125"/>
      <c r="DZ2125"/>
      <c r="EA2125"/>
      <c r="EB2125"/>
      <c r="EC2125"/>
      <c r="ED2125"/>
      <c r="EE2125"/>
      <c r="EF2125"/>
      <c r="EG2125"/>
      <c r="EH2125"/>
      <c r="EI2125"/>
      <c r="EJ2125"/>
      <c r="EK2125"/>
      <c r="EL2125"/>
      <c r="EM2125"/>
      <c r="EN2125"/>
      <c r="EO2125"/>
      <c r="EP2125"/>
      <c r="EQ2125"/>
      <c r="ER2125"/>
      <c r="ES2125"/>
      <c r="ET2125"/>
      <c r="EU2125"/>
      <c r="EV2125"/>
      <c r="EW2125"/>
      <c r="EX2125"/>
      <c r="EY2125"/>
      <c r="EZ2125"/>
      <c r="FA2125"/>
      <c r="FB2125"/>
      <c r="FC2125"/>
      <c r="FD2125"/>
      <c r="FE2125"/>
      <c r="FF2125"/>
      <c r="FG2125"/>
      <c r="FH2125"/>
      <c r="FI2125"/>
      <c r="FJ2125"/>
      <c r="FK2125"/>
      <c r="FL2125"/>
      <c r="FM2125"/>
      <c r="FN2125"/>
      <c r="FO2125"/>
      <c r="FP2125"/>
      <c r="FQ2125"/>
      <c r="FR2125"/>
      <c r="FS2125"/>
      <c r="FT2125"/>
      <c r="FU2125"/>
      <c r="FV2125"/>
      <c r="FW2125"/>
      <c r="FX2125"/>
      <c r="FY2125"/>
      <c r="FZ2125"/>
      <c r="GA2125"/>
      <c r="GB2125"/>
      <c r="GC2125"/>
      <c r="GD2125"/>
      <c r="GE2125"/>
      <c r="GF2125"/>
      <c r="GG2125"/>
      <c r="GH2125"/>
      <c r="GI2125"/>
      <c r="GJ2125"/>
      <c r="GK2125"/>
      <c r="GL2125"/>
      <c r="GM2125"/>
      <c r="GN2125"/>
      <c r="GO2125"/>
      <c r="GP2125"/>
      <c r="GQ2125"/>
      <c r="GR2125"/>
      <c r="GS2125"/>
      <c r="GT2125"/>
      <c r="GU2125"/>
      <c r="GV2125"/>
      <c r="GW2125"/>
      <c r="GX2125"/>
      <c r="GY2125"/>
      <c r="GZ2125"/>
      <c r="HA2125"/>
      <c r="HB2125"/>
      <c r="HC2125"/>
      <c r="HD2125"/>
      <c r="HE2125"/>
      <c r="HF2125"/>
      <c r="HG2125"/>
      <c r="HH2125"/>
      <c r="HI2125"/>
      <c r="HJ2125"/>
      <c r="HK2125"/>
      <c r="HL2125"/>
      <c r="HM2125"/>
      <c r="HN2125"/>
      <c r="HO2125"/>
      <c r="HP2125"/>
      <c r="HQ2125"/>
      <c r="HR2125"/>
      <c r="HS2125"/>
      <c r="HT2125"/>
      <c r="HU2125"/>
      <c r="HV2125"/>
      <c r="HW2125"/>
      <c r="HX2125"/>
      <c r="HY2125"/>
      <c r="HZ2125"/>
      <c r="IA2125"/>
      <c r="IB2125"/>
      <c r="IC2125"/>
      <c r="ID2125"/>
      <c r="IE2125"/>
      <c r="IF2125"/>
      <c r="IG2125"/>
      <c r="IH2125"/>
      <c r="II2125"/>
      <c r="IJ2125"/>
      <c r="IK2125"/>
      <c r="IL2125"/>
      <c r="IM2125"/>
      <c r="IN2125"/>
    </row>
    <row r="2126" spans="1:248">
      <c r="A2126" s="338"/>
      <c r="B2126" s="323" t="s">
        <v>2572</v>
      </c>
      <c r="C2126" s="338"/>
      <c r="D2126" s="407" t="s">
        <v>2643</v>
      </c>
      <c r="E2126" s="302">
        <v>215730000</v>
      </c>
      <c r="F2126" s="338"/>
      <c r="G2126"/>
      <c r="H2126"/>
      <c r="I2126"/>
      <c r="J2126"/>
      <c r="K2126"/>
      <c r="L2126"/>
      <c r="M2126"/>
      <c r="N2126"/>
      <c r="O2126"/>
      <c r="P2126"/>
      <c r="Q2126"/>
      <c r="R2126"/>
      <c r="S2126"/>
      <c r="T2126"/>
      <c r="U2126"/>
      <c r="V2126"/>
      <c r="W2126"/>
      <c r="X2126"/>
      <c r="Y2126"/>
      <c r="Z2126"/>
      <c r="AA2126"/>
      <c r="AB2126"/>
      <c r="AC2126"/>
      <c r="AD2126"/>
      <c r="AE2126"/>
      <c r="AF2126"/>
      <c r="AG2126"/>
      <c r="AH2126"/>
      <c r="AI2126"/>
      <c r="AJ2126"/>
      <c r="AK2126"/>
      <c r="AL2126"/>
      <c r="AM2126"/>
      <c r="AN2126"/>
      <c r="AO2126"/>
      <c r="AP2126"/>
      <c r="AQ2126"/>
      <c r="AR2126"/>
      <c r="AS2126"/>
      <c r="AT2126"/>
      <c r="AU2126"/>
      <c r="AV2126"/>
      <c r="AW2126"/>
      <c r="AX2126"/>
      <c r="AY2126"/>
      <c r="AZ2126"/>
      <c r="BA2126"/>
      <c r="BB2126"/>
      <c r="BC2126"/>
      <c r="BD2126"/>
      <c r="BE2126"/>
      <c r="BF2126"/>
      <c r="BG2126"/>
      <c r="BH2126"/>
      <c r="BI2126"/>
      <c r="BJ2126"/>
      <c r="BK2126"/>
      <c r="BL2126"/>
      <c r="BM2126"/>
      <c r="BN2126"/>
      <c r="BO2126"/>
      <c r="BP2126"/>
      <c r="BQ2126"/>
      <c r="BR2126"/>
      <c r="BS2126"/>
      <c r="BT2126"/>
      <c r="BU2126"/>
      <c r="BV2126"/>
      <c r="BW2126"/>
      <c r="BX2126"/>
      <c r="BY2126"/>
      <c r="BZ2126"/>
      <c r="CA2126"/>
      <c r="CB2126"/>
      <c r="CC2126"/>
      <c r="CD2126"/>
      <c r="CE2126"/>
      <c r="CF2126"/>
      <c r="CG2126"/>
      <c r="CH2126"/>
      <c r="CI2126"/>
      <c r="CJ2126"/>
      <c r="CK2126"/>
      <c r="CL2126"/>
      <c r="CM2126"/>
      <c r="CN2126"/>
      <c r="CO2126"/>
      <c r="CP2126"/>
      <c r="CQ2126"/>
      <c r="CR2126"/>
      <c r="CS2126"/>
      <c r="CT2126"/>
      <c r="CU2126"/>
      <c r="CV2126"/>
      <c r="CW2126"/>
      <c r="CX2126"/>
      <c r="CY2126"/>
      <c r="CZ2126"/>
      <c r="DA2126"/>
      <c r="DB2126"/>
      <c r="DC2126"/>
      <c r="DD2126"/>
      <c r="DE2126"/>
      <c r="DF2126"/>
      <c r="DG2126"/>
      <c r="DH2126"/>
      <c r="DI2126"/>
      <c r="DJ2126"/>
      <c r="DK2126"/>
      <c r="DL2126"/>
      <c r="DM2126"/>
      <c r="DN2126"/>
      <c r="DO2126"/>
      <c r="DP2126"/>
      <c r="DQ2126"/>
      <c r="DR2126"/>
      <c r="DS2126"/>
      <c r="DT2126"/>
      <c r="DU2126"/>
      <c r="DV2126"/>
      <c r="DW2126"/>
      <c r="DX2126"/>
      <c r="DY2126"/>
      <c r="DZ2126"/>
      <c r="EA2126"/>
      <c r="EB2126"/>
      <c r="EC2126"/>
      <c r="ED2126"/>
      <c r="EE2126"/>
      <c r="EF2126"/>
      <c r="EG2126"/>
      <c r="EH2126"/>
      <c r="EI2126"/>
      <c r="EJ2126"/>
      <c r="EK2126"/>
      <c r="EL2126"/>
      <c r="EM2126"/>
      <c r="EN2126"/>
      <c r="EO2126"/>
      <c r="EP2126"/>
      <c r="EQ2126"/>
      <c r="ER2126"/>
      <c r="ES2126"/>
      <c r="ET2126"/>
      <c r="EU2126"/>
      <c r="EV2126"/>
      <c r="EW2126"/>
      <c r="EX2126"/>
      <c r="EY2126"/>
      <c r="EZ2126"/>
      <c r="FA2126"/>
      <c r="FB2126"/>
      <c r="FC2126"/>
      <c r="FD2126"/>
      <c r="FE2126"/>
      <c r="FF2126"/>
      <c r="FG2126"/>
      <c r="FH2126"/>
      <c r="FI2126"/>
      <c r="FJ2126"/>
      <c r="FK2126"/>
      <c r="FL2126"/>
      <c r="FM2126"/>
      <c r="FN2126"/>
      <c r="FO2126"/>
      <c r="FP2126"/>
      <c r="FQ2126"/>
      <c r="FR2126"/>
      <c r="FS2126"/>
      <c r="FT2126"/>
      <c r="FU2126"/>
      <c r="FV2126"/>
      <c r="FW2126"/>
      <c r="FX2126"/>
      <c r="FY2126"/>
      <c r="FZ2126"/>
      <c r="GA2126"/>
      <c r="GB2126"/>
      <c r="GC2126"/>
      <c r="GD2126"/>
      <c r="GE2126"/>
      <c r="GF2126"/>
      <c r="GG2126"/>
      <c r="GH2126"/>
      <c r="GI2126"/>
      <c r="GJ2126"/>
      <c r="GK2126"/>
      <c r="GL2126"/>
      <c r="GM2126"/>
      <c r="GN2126"/>
      <c r="GO2126"/>
      <c r="GP2126"/>
      <c r="GQ2126"/>
      <c r="GR2126"/>
      <c r="GS2126"/>
      <c r="GT2126"/>
      <c r="GU2126"/>
      <c r="GV2126"/>
      <c r="GW2126"/>
      <c r="GX2126"/>
      <c r="GY2126"/>
      <c r="GZ2126"/>
      <c r="HA2126"/>
      <c r="HB2126"/>
      <c r="HC2126"/>
      <c r="HD2126"/>
      <c r="HE2126"/>
      <c r="HF2126"/>
      <c r="HG2126"/>
      <c r="HH2126"/>
      <c r="HI2126"/>
      <c r="HJ2126"/>
      <c r="HK2126"/>
      <c r="HL2126"/>
      <c r="HM2126"/>
      <c r="HN2126"/>
      <c r="HO2126"/>
      <c r="HP2126"/>
      <c r="HQ2126"/>
      <c r="HR2126"/>
      <c r="HS2126"/>
      <c r="HT2126"/>
      <c r="HU2126"/>
      <c r="HV2126"/>
      <c r="HW2126"/>
      <c r="HX2126"/>
      <c r="HY2126"/>
      <c r="HZ2126"/>
      <c r="IA2126"/>
      <c r="IB2126"/>
      <c r="IC2126"/>
      <c r="ID2126"/>
      <c r="IE2126"/>
      <c r="IF2126"/>
      <c r="IG2126"/>
      <c r="IH2126"/>
      <c r="II2126"/>
      <c r="IJ2126"/>
      <c r="IK2126"/>
      <c r="IL2126"/>
      <c r="IM2126"/>
      <c r="IN2126"/>
    </row>
    <row r="2127" spans="1:248">
      <c r="A2127" s="338"/>
      <c r="B2127" s="338"/>
      <c r="C2127" s="338"/>
      <c r="D2127" s="407"/>
      <c r="E2127" s="338"/>
      <c r="F2127" s="338"/>
      <c r="G2127"/>
      <c r="H2127"/>
      <c r="I2127"/>
      <c r="J2127"/>
      <c r="K2127"/>
      <c r="L2127"/>
      <c r="M2127"/>
      <c r="N2127"/>
      <c r="O2127"/>
      <c r="P2127"/>
      <c r="Q2127"/>
      <c r="R2127"/>
      <c r="S2127"/>
      <c r="T2127"/>
      <c r="U2127"/>
      <c r="V2127"/>
      <c r="W2127"/>
      <c r="X2127"/>
      <c r="Y2127"/>
      <c r="Z2127"/>
      <c r="AA2127"/>
      <c r="AB2127"/>
      <c r="AC2127"/>
      <c r="AD2127"/>
      <c r="AE2127"/>
      <c r="AF2127"/>
      <c r="AG2127"/>
      <c r="AH2127"/>
      <c r="AI2127"/>
      <c r="AJ2127"/>
      <c r="AK2127"/>
      <c r="AL2127"/>
      <c r="AM2127"/>
      <c r="AN2127"/>
      <c r="AO2127"/>
      <c r="AP2127"/>
      <c r="AQ2127"/>
      <c r="AR2127"/>
      <c r="AS2127"/>
      <c r="AT2127"/>
      <c r="AU2127"/>
      <c r="AV2127"/>
      <c r="AW2127"/>
      <c r="AX2127"/>
      <c r="AY2127"/>
      <c r="AZ2127"/>
      <c r="BA2127"/>
      <c r="BB2127"/>
      <c r="BC2127"/>
      <c r="BD2127"/>
      <c r="BE2127"/>
      <c r="BF2127"/>
      <c r="BG2127"/>
      <c r="BH2127"/>
      <c r="BI2127"/>
      <c r="BJ2127"/>
      <c r="BK2127"/>
      <c r="BL2127"/>
      <c r="BM2127"/>
      <c r="BN2127"/>
      <c r="BO2127"/>
      <c r="BP2127"/>
      <c r="BQ2127"/>
      <c r="BR2127"/>
      <c r="BS2127"/>
      <c r="BT2127"/>
      <c r="BU2127"/>
      <c r="BV2127"/>
      <c r="BW2127"/>
      <c r="BX2127"/>
      <c r="BY2127"/>
      <c r="BZ2127"/>
      <c r="CA2127"/>
      <c r="CB2127"/>
      <c r="CC2127"/>
      <c r="CD2127"/>
      <c r="CE2127"/>
      <c r="CF2127"/>
      <c r="CG2127"/>
      <c r="CH2127"/>
      <c r="CI2127"/>
      <c r="CJ2127"/>
      <c r="CK2127"/>
      <c r="CL2127"/>
      <c r="CM2127"/>
      <c r="CN2127"/>
      <c r="CO2127"/>
      <c r="CP2127"/>
      <c r="CQ2127"/>
      <c r="CR2127"/>
      <c r="CS2127"/>
      <c r="CT2127"/>
      <c r="CU2127"/>
      <c r="CV2127"/>
      <c r="CW2127"/>
      <c r="CX2127"/>
      <c r="CY2127"/>
      <c r="CZ2127"/>
      <c r="DA2127"/>
      <c r="DB2127"/>
      <c r="DC2127"/>
      <c r="DD2127"/>
      <c r="DE2127"/>
      <c r="DF2127"/>
      <c r="DG2127"/>
      <c r="DH2127"/>
      <c r="DI2127"/>
      <c r="DJ2127"/>
      <c r="DK2127"/>
      <c r="DL2127"/>
      <c r="DM2127"/>
      <c r="DN2127"/>
      <c r="DO2127"/>
      <c r="DP2127"/>
      <c r="DQ2127"/>
      <c r="DR2127"/>
      <c r="DS2127"/>
      <c r="DT2127"/>
      <c r="DU2127"/>
      <c r="DV2127"/>
      <c r="DW2127"/>
      <c r="DX2127"/>
      <c r="DY2127"/>
      <c r="DZ2127"/>
      <c r="EA2127"/>
      <c r="EB2127"/>
      <c r="EC2127"/>
      <c r="ED2127"/>
      <c r="EE2127"/>
      <c r="EF2127"/>
      <c r="EG2127"/>
      <c r="EH2127"/>
      <c r="EI2127"/>
      <c r="EJ2127"/>
      <c r="EK2127"/>
      <c r="EL2127"/>
      <c r="EM2127"/>
      <c r="EN2127"/>
      <c r="EO2127"/>
      <c r="EP2127"/>
      <c r="EQ2127"/>
      <c r="ER2127"/>
      <c r="ES2127"/>
      <c r="ET2127"/>
      <c r="EU2127"/>
      <c r="EV2127"/>
      <c r="EW2127"/>
      <c r="EX2127"/>
      <c r="EY2127"/>
      <c r="EZ2127"/>
      <c r="FA2127"/>
      <c r="FB2127"/>
      <c r="FC2127"/>
      <c r="FD2127"/>
      <c r="FE2127"/>
      <c r="FF2127"/>
      <c r="FG2127"/>
      <c r="FH2127"/>
      <c r="FI2127"/>
      <c r="FJ2127"/>
      <c r="FK2127"/>
      <c r="FL2127"/>
      <c r="FM2127"/>
      <c r="FN2127"/>
      <c r="FO2127"/>
      <c r="FP2127"/>
      <c r="FQ2127"/>
      <c r="FR2127"/>
      <c r="FS2127"/>
      <c r="FT2127"/>
      <c r="FU2127"/>
      <c r="FV2127"/>
      <c r="FW2127"/>
      <c r="FX2127"/>
      <c r="FY2127"/>
      <c r="FZ2127"/>
      <c r="GA2127"/>
      <c r="GB2127"/>
      <c r="GC2127"/>
      <c r="GD2127"/>
      <c r="GE2127"/>
      <c r="GF2127"/>
      <c r="GG2127"/>
      <c r="GH2127"/>
      <c r="GI2127"/>
      <c r="GJ2127"/>
      <c r="GK2127"/>
      <c r="GL2127"/>
      <c r="GM2127"/>
      <c r="GN2127"/>
      <c r="GO2127"/>
      <c r="GP2127"/>
      <c r="GQ2127"/>
      <c r="GR2127"/>
      <c r="GS2127"/>
      <c r="GT2127"/>
      <c r="GU2127"/>
      <c r="GV2127"/>
      <c r="GW2127"/>
      <c r="GX2127"/>
      <c r="GY2127"/>
      <c r="GZ2127"/>
      <c r="HA2127"/>
      <c r="HB2127"/>
      <c r="HC2127"/>
      <c r="HD2127"/>
      <c r="HE2127"/>
      <c r="HF2127"/>
      <c r="HG2127"/>
      <c r="HH2127"/>
      <c r="HI2127"/>
      <c r="HJ2127"/>
      <c r="HK2127"/>
      <c r="HL2127"/>
      <c r="HM2127"/>
      <c r="HN2127"/>
      <c r="HO2127"/>
      <c r="HP2127"/>
      <c r="HQ2127"/>
      <c r="HR2127"/>
      <c r="HS2127"/>
      <c r="HT2127"/>
      <c r="HU2127"/>
      <c r="HV2127"/>
      <c r="HW2127"/>
      <c r="HX2127"/>
      <c r="HY2127"/>
      <c r="HZ2127"/>
      <c r="IA2127"/>
      <c r="IB2127"/>
      <c r="IC2127"/>
      <c r="ID2127"/>
      <c r="IE2127"/>
      <c r="IF2127"/>
      <c r="IG2127"/>
      <c r="IH2127"/>
      <c r="II2127"/>
      <c r="IJ2127"/>
      <c r="IK2127"/>
      <c r="IL2127"/>
      <c r="IM2127"/>
      <c r="IN2127"/>
    </row>
    <row r="2128" spans="1:248">
      <c r="A2128" s="338"/>
      <c r="B2128" s="584" t="s">
        <v>132</v>
      </c>
      <c r="C2128" s="338"/>
      <c r="D2128" s="407"/>
      <c r="E2128" s="585">
        <f>E2130+E2139+E2145+E2148+E2151+E2154</f>
        <v>781677000</v>
      </c>
      <c r="F2128" s="338"/>
      <c r="G2128"/>
      <c r="H2128"/>
      <c r="I2128"/>
      <c r="J2128"/>
      <c r="K2128"/>
      <c r="L2128"/>
      <c r="M2128"/>
      <c r="N2128"/>
      <c r="O2128"/>
      <c r="P2128"/>
      <c r="Q2128"/>
      <c r="R2128"/>
      <c r="S2128"/>
      <c r="T2128"/>
      <c r="U2128"/>
      <c r="V2128"/>
      <c r="W2128"/>
      <c r="X2128"/>
      <c r="Y2128"/>
      <c r="Z2128"/>
      <c r="AA2128"/>
      <c r="AB2128"/>
      <c r="AC2128"/>
      <c r="AD2128"/>
      <c r="AE2128"/>
      <c r="AF2128"/>
      <c r="AG2128"/>
      <c r="AH2128"/>
      <c r="AI2128"/>
      <c r="AJ2128"/>
      <c r="AK2128"/>
      <c r="AL2128"/>
      <c r="AM2128"/>
      <c r="AN2128"/>
      <c r="AO2128"/>
      <c r="AP2128"/>
      <c r="AQ2128"/>
      <c r="AR2128"/>
      <c r="AS2128"/>
      <c r="AT2128"/>
      <c r="AU2128"/>
      <c r="AV2128"/>
      <c r="AW2128"/>
      <c r="AX2128"/>
      <c r="AY2128"/>
      <c r="AZ2128"/>
      <c r="BA2128"/>
      <c r="BB2128"/>
      <c r="BC2128"/>
      <c r="BD2128"/>
      <c r="BE2128"/>
      <c r="BF2128"/>
      <c r="BG2128"/>
      <c r="BH2128"/>
      <c r="BI2128"/>
      <c r="BJ2128"/>
      <c r="BK2128"/>
      <c r="BL2128"/>
      <c r="BM2128"/>
      <c r="BN2128"/>
      <c r="BO2128"/>
      <c r="BP2128"/>
      <c r="BQ2128"/>
      <c r="BR2128"/>
      <c r="BS2128"/>
      <c r="BT2128"/>
      <c r="BU2128"/>
      <c r="BV2128"/>
      <c r="BW2128"/>
      <c r="BX2128"/>
      <c r="BY2128"/>
      <c r="BZ2128"/>
      <c r="CA2128"/>
      <c r="CB2128"/>
      <c r="CC2128"/>
      <c r="CD2128"/>
      <c r="CE2128"/>
      <c r="CF2128"/>
      <c r="CG2128"/>
      <c r="CH2128"/>
      <c r="CI2128"/>
      <c r="CJ2128"/>
      <c r="CK2128"/>
      <c r="CL2128"/>
      <c r="CM2128"/>
      <c r="CN2128"/>
      <c r="CO2128"/>
      <c r="CP2128"/>
      <c r="CQ2128"/>
      <c r="CR2128"/>
      <c r="CS2128"/>
      <c r="CT2128"/>
      <c r="CU2128"/>
      <c r="CV2128"/>
      <c r="CW2128"/>
      <c r="CX2128"/>
      <c r="CY2128"/>
      <c r="CZ2128"/>
      <c r="DA2128"/>
      <c r="DB2128"/>
      <c r="DC2128"/>
      <c r="DD2128"/>
      <c r="DE2128"/>
      <c r="DF2128"/>
      <c r="DG2128"/>
      <c r="DH2128"/>
      <c r="DI2128"/>
      <c r="DJ2128"/>
      <c r="DK2128"/>
      <c r="DL2128"/>
      <c r="DM2128"/>
      <c r="DN2128"/>
      <c r="DO2128"/>
      <c r="DP2128"/>
      <c r="DQ2128"/>
      <c r="DR2128"/>
      <c r="DS2128"/>
      <c r="DT2128"/>
      <c r="DU2128"/>
      <c r="DV2128"/>
      <c r="DW2128"/>
      <c r="DX2128"/>
      <c r="DY2128"/>
      <c r="DZ2128"/>
      <c r="EA2128"/>
      <c r="EB2128"/>
      <c r="EC2128"/>
      <c r="ED2128"/>
      <c r="EE2128"/>
      <c r="EF2128"/>
      <c r="EG2128"/>
      <c r="EH2128"/>
      <c r="EI2128"/>
      <c r="EJ2128"/>
      <c r="EK2128"/>
      <c r="EL2128"/>
      <c r="EM2128"/>
      <c r="EN2128"/>
      <c r="EO2128"/>
      <c r="EP2128"/>
      <c r="EQ2128"/>
      <c r="ER2128"/>
      <c r="ES2128"/>
      <c r="ET2128"/>
      <c r="EU2128"/>
      <c r="EV2128"/>
      <c r="EW2128"/>
      <c r="EX2128"/>
      <c r="EY2128"/>
      <c r="EZ2128"/>
      <c r="FA2128"/>
      <c r="FB2128"/>
      <c r="FC2128"/>
      <c r="FD2128"/>
      <c r="FE2128"/>
      <c r="FF2128"/>
      <c r="FG2128"/>
      <c r="FH2128"/>
      <c r="FI2128"/>
      <c r="FJ2128"/>
      <c r="FK2128"/>
      <c r="FL2128"/>
      <c r="FM2128"/>
      <c r="FN2128"/>
      <c r="FO2128"/>
      <c r="FP2128"/>
      <c r="FQ2128"/>
      <c r="FR2128"/>
      <c r="FS2128"/>
      <c r="FT2128"/>
      <c r="FU2128"/>
      <c r="FV2128"/>
      <c r="FW2128"/>
      <c r="FX2128"/>
      <c r="FY2128"/>
      <c r="FZ2128"/>
      <c r="GA2128"/>
      <c r="GB2128"/>
      <c r="GC2128"/>
      <c r="GD2128"/>
      <c r="GE2128"/>
      <c r="GF2128"/>
      <c r="GG2128"/>
      <c r="GH2128"/>
      <c r="GI2128"/>
      <c r="GJ2128"/>
      <c r="GK2128"/>
      <c r="GL2128"/>
      <c r="GM2128"/>
      <c r="GN2128"/>
      <c r="GO2128"/>
      <c r="GP2128"/>
      <c r="GQ2128"/>
      <c r="GR2128"/>
      <c r="GS2128"/>
      <c r="GT2128"/>
      <c r="GU2128"/>
      <c r="GV2128"/>
      <c r="GW2128"/>
      <c r="GX2128"/>
      <c r="GY2128"/>
      <c r="GZ2128"/>
      <c r="HA2128"/>
      <c r="HB2128"/>
      <c r="HC2128"/>
      <c r="HD2128"/>
      <c r="HE2128"/>
      <c r="HF2128"/>
      <c r="HG2128"/>
      <c r="HH2128"/>
      <c r="HI2128"/>
      <c r="HJ2128"/>
      <c r="HK2128"/>
      <c r="HL2128"/>
      <c r="HM2128"/>
      <c r="HN2128"/>
      <c r="HO2128"/>
      <c r="HP2128"/>
      <c r="HQ2128"/>
      <c r="HR2128"/>
      <c r="HS2128"/>
      <c r="HT2128"/>
      <c r="HU2128"/>
      <c r="HV2128"/>
      <c r="HW2128"/>
      <c r="HX2128"/>
      <c r="HY2128"/>
      <c r="HZ2128"/>
      <c r="IA2128"/>
      <c r="IB2128"/>
      <c r="IC2128"/>
      <c r="ID2128"/>
      <c r="IE2128"/>
      <c r="IF2128"/>
      <c r="IG2128"/>
      <c r="IH2128"/>
      <c r="II2128"/>
      <c r="IJ2128"/>
      <c r="IK2128"/>
      <c r="IL2128"/>
      <c r="IM2128"/>
      <c r="IN2128"/>
    </row>
    <row r="2129" spans="1:248">
      <c r="A2129" s="338"/>
      <c r="B2129" s="338"/>
      <c r="C2129" s="338"/>
      <c r="D2129" s="407"/>
      <c r="E2129" s="338"/>
      <c r="F2129" s="338"/>
      <c r="G2129"/>
      <c r="H2129"/>
      <c r="I2129"/>
      <c r="J2129"/>
      <c r="K2129"/>
      <c r="L2129"/>
      <c r="M2129"/>
      <c r="N2129"/>
      <c r="O2129"/>
      <c r="P2129"/>
      <c r="Q2129"/>
      <c r="R2129"/>
      <c r="S2129"/>
      <c r="T2129"/>
      <c r="U2129"/>
      <c r="V2129"/>
      <c r="W2129"/>
      <c r="X2129"/>
      <c r="Y2129"/>
      <c r="Z2129"/>
      <c r="AA2129"/>
      <c r="AB2129"/>
      <c r="AC2129"/>
      <c r="AD2129"/>
      <c r="AE2129"/>
      <c r="AF2129"/>
      <c r="AG2129"/>
      <c r="AH2129"/>
      <c r="AI2129"/>
      <c r="AJ2129"/>
      <c r="AK2129"/>
      <c r="AL2129"/>
      <c r="AM2129"/>
      <c r="AN2129"/>
      <c r="AO2129"/>
      <c r="AP2129"/>
      <c r="AQ2129"/>
      <c r="AR2129"/>
      <c r="AS2129"/>
      <c r="AT2129"/>
      <c r="AU2129"/>
      <c r="AV2129"/>
      <c r="AW2129"/>
      <c r="AX2129"/>
      <c r="AY2129"/>
      <c r="AZ2129"/>
      <c r="BA2129"/>
      <c r="BB2129"/>
      <c r="BC2129"/>
      <c r="BD2129"/>
      <c r="BE2129"/>
      <c r="BF2129"/>
      <c r="BG2129"/>
      <c r="BH2129"/>
      <c r="BI2129"/>
      <c r="BJ2129"/>
      <c r="BK2129"/>
      <c r="BL2129"/>
      <c r="BM2129"/>
      <c r="BN2129"/>
      <c r="BO2129"/>
      <c r="BP2129"/>
      <c r="BQ2129"/>
      <c r="BR2129"/>
      <c r="BS2129"/>
      <c r="BT2129"/>
      <c r="BU2129"/>
      <c r="BV2129"/>
      <c r="BW2129"/>
      <c r="BX2129"/>
      <c r="BY2129"/>
      <c r="BZ2129"/>
      <c r="CA2129"/>
      <c r="CB2129"/>
      <c r="CC2129"/>
      <c r="CD2129"/>
      <c r="CE2129"/>
      <c r="CF2129"/>
      <c r="CG2129"/>
      <c r="CH2129"/>
      <c r="CI2129"/>
      <c r="CJ2129"/>
      <c r="CK2129"/>
      <c r="CL2129"/>
      <c r="CM2129"/>
      <c r="CN2129"/>
      <c r="CO2129"/>
      <c r="CP2129"/>
      <c r="CQ2129"/>
      <c r="CR2129"/>
      <c r="CS2129"/>
      <c r="CT2129"/>
      <c r="CU2129"/>
      <c r="CV2129"/>
      <c r="CW2129"/>
      <c r="CX2129"/>
      <c r="CY2129"/>
      <c r="CZ2129"/>
      <c r="DA2129"/>
      <c r="DB2129"/>
      <c r="DC2129"/>
      <c r="DD2129"/>
      <c r="DE2129"/>
      <c r="DF2129"/>
      <c r="DG2129"/>
      <c r="DH2129"/>
      <c r="DI2129"/>
      <c r="DJ2129"/>
      <c r="DK2129"/>
      <c r="DL2129"/>
      <c r="DM2129"/>
      <c r="DN2129"/>
      <c r="DO2129"/>
      <c r="DP2129"/>
      <c r="DQ2129"/>
      <c r="DR2129"/>
      <c r="DS2129"/>
      <c r="DT2129"/>
      <c r="DU2129"/>
      <c r="DV2129"/>
      <c r="DW2129"/>
      <c r="DX2129"/>
      <c r="DY2129"/>
      <c r="DZ2129"/>
      <c r="EA2129"/>
      <c r="EB2129"/>
      <c r="EC2129"/>
      <c r="ED2129"/>
      <c r="EE2129"/>
      <c r="EF2129"/>
      <c r="EG2129"/>
      <c r="EH2129"/>
      <c r="EI2129"/>
      <c r="EJ2129"/>
      <c r="EK2129"/>
      <c r="EL2129"/>
      <c r="EM2129"/>
      <c r="EN2129"/>
      <c r="EO2129"/>
      <c r="EP2129"/>
      <c r="EQ2129"/>
      <c r="ER2129"/>
      <c r="ES2129"/>
      <c r="ET2129"/>
      <c r="EU2129"/>
      <c r="EV2129"/>
      <c r="EW2129"/>
      <c r="EX2129"/>
      <c r="EY2129"/>
      <c r="EZ2129"/>
      <c r="FA2129"/>
      <c r="FB2129"/>
      <c r="FC2129"/>
      <c r="FD2129"/>
      <c r="FE2129"/>
      <c r="FF2129"/>
      <c r="FG2129"/>
      <c r="FH2129"/>
      <c r="FI2129"/>
      <c r="FJ2129"/>
      <c r="FK2129"/>
      <c r="FL2129"/>
      <c r="FM2129"/>
      <c r="FN2129"/>
      <c r="FO2129"/>
      <c r="FP2129"/>
      <c r="FQ2129"/>
      <c r="FR2129"/>
      <c r="FS2129"/>
      <c r="FT2129"/>
      <c r="FU2129"/>
      <c r="FV2129"/>
      <c r="FW2129"/>
      <c r="FX2129"/>
      <c r="FY2129"/>
      <c r="FZ2129"/>
      <c r="GA2129"/>
      <c r="GB2129"/>
      <c r="GC2129"/>
      <c r="GD2129"/>
      <c r="GE2129"/>
      <c r="GF2129"/>
      <c r="GG2129"/>
      <c r="GH2129"/>
      <c r="GI2129"/>
      <c r="GJ2129"/>
      <c r="GK2129"/>
      <c r="GL2129"/>
      <c r="GM2129"/>
      <c r="GN2129"/>
      <c r="GO2129"/>
      <c r="GP2129"/>
      <c r="GQ2129"/>
      <c r="GR2129"/>
      <c r="GS2129"/>
      <c r="GT2129"/>
      <c r="GU2129"/>
      <c r="GV2129"/>
      <c r="GW2129"/>
      <c r="GX2129"/>
      <c r="GY2129"/>
      <c r="GZ2129"/>
      <c r="HA2129"/>
      <c r="HB2129"/>
      <c r="HC2129"/>
      <c r="HD2129"/>
      <c r="HE2129"/>
      <c r="HF2129"/>
      <c r="HG2129"/>
      <c r="HH2129"/>
      <c r="HI2129"/>
      <c r="HJ2129"/>
      <c r="HK2129"/>
      <c r="HL2129"/>
      <c r="HM2129"/>
      <c r="HN2129"/>
      <c r="HO2129"/>
      <c r="HP2129"/>
      <c r="HQ2129"/>
      <c r="HR2129"/>
      <c r="HS2129"/>
      <c r="HT2129"/>
      <c r="HU2129"/>
      <c r="HV2129"/>
      <c r="HW2129"/>
      <c r="HX2129"/>
      <c r="HY2129"/>
      <c r="HZ2129"/>
      <c r="IA2129"/>
      <c r="IB2129"/>
      <c r="IC2129"/>
      <c r="ID2129"/>
      <c r="IE2129"/>
      <c r="IF2129"/>
      <c r="IG2129"/>
      <c r="IH2129"/>
      <c r="II2129"/>
      <c r="IJ2129"/>
      <c r="IK2129"/>
      <c r="IL2129"/>
      <c r="IM2129"/>
      <c r="IN2129"/>
    </row>
    <row r="2130" ht="48" customHeight="1" spans="1:248">
      <c r="A2130" s="407" t="s">
        <v>2452</v>
      </c>
      <c r="B2130" s="411" t="s">
        <v>2573</v>
      </c>
      <c r="C2130" s="586" t="s">
        <v>2671</v>
      </c>
      <c r="D2130" s="587"/>
      <c r="E2130" s="588">
        <f>SUM(E2131:E2137)</f>
        <v>215000000</v>
      </c>
      <c r="F2130" s="338"/>
      <c r="G2130"/>
      <c r="H2130"/>
      <c r="I2130"/>
      <c r="J2130"/>
      <c r="K2130"/>
      <c r="L2130"/>
      <c r="M2130"/>
      <c r="N2130"/>
      <c r="O2130"/>
      <c r="P2130"/>
      <c r="Q2130"/>
      <c r="R2130"/>
      <c r="S2130"/>
      <c r="T2130"/>
      <c r="U2130"/>
      <c r="V2130"/>
      <c r="W2130"/>
      <c r="X2130"/>
      <c r="Y2130"/>
      <c r="Z2130"/>
      <c r="AA2130"/>
      <c r="AB2130"/>
      <c r="AC2130"/>
      <c r="AD2130"/>
      <c r="AE2130"/>
      <c r="AF2130"/>
      <c r="AG2130"/>
      <c r="AH2130"/>
      <c r="AI2130"/>
      <c r="AJ2130"/>
      <c r="AK2130"/>
      <c r="AL2130"/>
      <c r="AM2130"/>
      <c r="AN2130"/>
      <c r="AO2130"/>
      <c r="AP2130"/>
      <c r="AQ2130"/>
      <c r="AR2130"/>
      <c r="AS2130"/>
      <c r="AT2130"/>
      <c r="AU2130"/>
      <c r="AV2130"/>
      <c r="AW2130"/>
      <c r="AX2130"/>
      <c r="AY2130"/>
      <c r="AZ2130"/>
      <c r="BA2130"/>
      <c r="BB2130"/>
      <c r="BC2130"/>
      <c r="BD2130"/>
      <c r="BE2130"/>
      <c r="BF2130"/>
      <c r="BG2130"/>
      <c r="BH2130"/>
      <c r="BI2130"/>
      <c r="BJ2130"/>
      <c r="BK2130"/>
      <c r="BL2130"/>
      <c r="BM2130"/>
      <c r="BN2130"/>
      <c r="BO2130"/>
      <c r="BP2130"/>
      <c r="BQ2130"/>
      <c r="BR2130"/>
      <c r="BS2130"/>
      <c r="BT2130"/>
      <c r="BU2130"/>
      <c r="BV2130"/>
      <c r="BW2130"/>
      <c r="BX2130"/>
      <c r="BY2130"/>
      <c r="BZ2130"/>
      <c r="CA2130"/>
      <c r="CB2130"/>
      <c r="CC2130"/>
      <c r="CD2130"/>
      <c r="CE2130"/>
      <c r="CF2130"/>
      <c r="CG2130"/>
      <c r="CH2130"/>
      <c r="CI2130"/>
      <c r="CJ2130"/>
      <c r="CK2130"/>
      <c r="CL2130"/>
      <c r="CM2130"/>
      <c r="CN2130"/>
      <c r="CO2130"/>
      <c r="CP2130"/>
      <c r="CQ2130"/>
      <c r="CR2130"/>
      <c r="CS2130"/>
      <c r="CT2130"/>
      <c r="CU2130"/>
      <c r="CV2130"/>
      <c r="CW2130"/>
      <c r="CX2130"/>
      <c r="CY2130"/>
      <c r="CZ2130"/>
      <c r="DA2130"/>
      <c r="DB2130"/>
      <c r="DC2130"/>
      <c r="DD2130"/>
      <c r="DE2130"/>
      <c r="DF2130"/>
      <c r="DG2130"/>
      <c r="DH2130"/>
      <c r="DI2130"/>
      <c r="DJ2130"/>
      <c r="DK2130"/>
      <c r="DL2130"/>
      <c r="DM2130"/>
      <c r="DN2130"/>
      <c r="DO2130"/>
      <c r="DP2130"/>
      <c r="DQ2130"/>
      <c r="DR2130"/>
      <c r="DS2130"/>
      <c r="DT2130"/>
      <c r="DU2130"/>
      <c r="DV2130"/>
      <c r="DW2130"/>
      <c r="DX2130"/>
      <c r="DY2130"/>
      <c r="DZ2130"/>
      <c r="EA2130"/>
      <c r="EB2130"/>
      <c r="EC2130"/>
      <c r="ED2130"/>
      <c r="EE2130"/>
      <c r="EF2130"/>
      <c r="EG2130"/>
      <c r="EH2130"/>
      <c r="EI2130"/>
      <c r="EJ2130"/>
      <c r="EK2130"/>
      <c r="EL2130"/>
      <c r="EM2130"/>
      <c r="EN2130"/>
      <c r="EO2130"/>
      <c r="EP2130"/>
      <c r="EQ2130"/>
      <c r="ER2130"/>
      <c r="ES2130"/>
      <c r="ET2130"/>
      <c r="EU2130"/>
      <c r="EV2130"/>
      <c r="EW2130"/>
      <c r="EX2130"/>
      <c r="EY2130"/>
      <c r="EZ2130"/>
      <c r="FA2130"/>
      <c r="FB2130"/>
      <c r="FC2130"/>
      <c r="FD2130"/>
      <c r="FE2130"/>
      <c r="FF2130"/>
      <c r="FG2130"/>
      <c r="FH2130"/>
      <c r="FI2130"/>
      <c r="FJ2130"/>
      <c r="FK2130"/>
      <c r="FL2130"/>
      <c r="FM2130"/>
      <c r="FN2130"/>
      <c r="FO2130"/>
      <c r="FP2130"/>
      <c r="FQ2130"/>
      <c r="FR2130"/>
      <c r="FS2130"/>
      <c r="FT2130"/>
      <c r="FU2130"/>
      <c r="FV2130"/>
      <c r="FW2130"/>
      <c r="FX2130"/>
      <c r="FY2130"/>
      <c r="FZ2130"/>
      <c r="GA2130"/>
      <c r="GB2130"/>
      <c r="GC2130"/>
      <c r="GD2130"/>
      <c r="GE2130"/>
      <c r="GF2130"/>
      <c r="GG2130"/>
      <c r="GH2130"/>
      <c r="GI2130"/>
      <c r="GJ2130"/>
      <c r="GK2130"/>
      <c r="GL2130"/>
      <c r="GM2130"/>
      <c r="GN2130"/>
      <c r="GO2130"/>
      <c r="GP2130"/>
      <c r="GQ2130"/>
      <c r="GR2130"/>
      <c r="GS2130"/>
      <c r="GT2130"/>
      <c r="GU2130"/>
      <c r="GV2130"/>
      <c r="GW2130"/>
      <c r="GX2130"/>
      <c r="GY2130"/>
      <c r="GZ2130"/>
      <c r="HA2130"/>
      <c r="HB2130"/>
      <c r="HC2130"/>
      <c r="HD2130"/>
      <c r="HE2130"/>
      <c r="HF2130"/>
      <c r="HG2130"/>
      <c r="HH2130"/>
      <c r="HI2130"/>
      <c r="HJ2130"/>
      <c r="HK2130"/>
      <c r="HL2130"/>
      <c r="HM2130"/>
      <c r="HN2130"/>
      <c r="HO2130"/>
      <c r="HP2130"/>
      <c r="HQ2130"/>
      <c r="HR2130"/>
      <c r="HS2130"/>
      <c r="HT2130"/>
      <c r="HU2130"/>
      <c r="HV2130"/>
      <c r="HW2130"/>
      <c r="HX2130"/>
      <c r="HY2130"/>
      <c r="HZ2130"/>
      <c r="IA2130"/>
      <c r="IB2130"/>
      <c r="IC2130"/>
      <c r="ID2130"/>
      <c r="IE2130"/>
      <c r="IF2130"/>
      <c r="IG2130"/>
      <c r="IH2130"/>
      <c r="II2130"/>
      <c r="IJ2130"/>
      <c r="IK2130"/>
      <c r="IL2130"/>
      <c r="IM2130"/>
      <c r="IN2130"/>
    </row>
    <row r="2131" ht="15.95" customHeight="1" spans="1:248">
      <c r="A2131" s="589" t="s">
        <v>2574</v>
      </c>
      <c r="B2131" s="301" t="s">
        <v>2575</v>
      </c>
      <c r="C2131" s="591" t="s">
        <v>2672</v>
      </c>
      <c r="D2131" s="407" t="s">
        <v>2673</v>
      </c>
      <c r="E2131" s="592">
        <v>20000000</v>
      </c>
      <c r="F2131" s="338"/>
      <c r="G2131"/>
      <c r="H2131"/>
      <c r="I2131"/>
      <c r="J2131"/>
      <c r="K2131"/>
      <c r="L2131"/>
      <c r="M2131"/>
      <c r="N2131"/>
      <c r="O2131"/>
      <c r="P2131"/>
      <c r="Q2131"/>
      <c r="R2131"/>
      <c r="S2131"/>
      <c r="T2131"/>
      <c r="U2131"/>
      <c r="V2131"/>
      <c r="W2131"/>
      <c r="X2131"/>
      <c r="Y2131"/>
      <c r="Z2131"/>
      <c r="AA2131"/>
      <c r="AB2131"/>
      <c r="AC2131"/>
      <c r="AD2131"/>
      <c r="AE2131"/>
      <c r="AF2131"/>
      <c r="AG2131"/>
      <c r="AH2131"/>
      <c r="AI2131"/>
      <c r="AJ2131"/>
      <c r="AK2131"/>
      <c r="AL2131"/>
      <c r="AM2131"/>
      <c r="AN2131"/>
      <c r="AO2131"/>
      <c r="AP2131"/>
      <c r="AQ2131"/>
      <c r="AR2131"/>
      <c r="AS2131"/>
      <c r="AT2131"/>
      <c r="AU2131"/>
      <c r="AV2131"/>
      <c r="AW2131"/>
      <c r="AX2131"/>
      <c r="AY2131"/>
      <c r="AZ2131"/>
      <c r="BA2131"/>
      <c r="BB2131"/>
      <c r="BC2131"/>
      <c r="BD2131"/>
      <c r="BE2131"/>
      <c r="BF2131"/>
      <c r="BG2131"/>
      <c r="BH2131"/>
      <c r="BI2131"/>
      <c r="BJ2131"/>
      <c r="BK2131"/>
      <c r="BL2131"/>
      <c r="BM2131"/>
      <c r="BN2131"/>
      <c r="BO2131"/>
      <c r="BP2131"/>
      <c r="BQ2131"/>
      <c r="BR2131"/>
      <c r="BS2131"/>
      <c r="BT2131"/>
      <c r="BU2131"/>
      <c r="BV2131"/>
      <c r="BW2131"/>
      <c r="BX2131"/>
      <c r="BY2131"/>
      <c r="BZ2131"/>
      <c r="CA2131"/>
      <c r="CB2131"/>
      <c r="CC2131"/>
      <c r="CD2131"/>
      <c r="CE2131"/>
      <c r="CF2131"/>
      <c r="CG2131"/>
      <c r="CH2131"/>
      <c r="CI2131"/>
      <c r="CJ2131"/>
      <c r="CK2131"/>
      <c r="CL2131"/>
      <c r="CM2131"/>
      <c r="CN2131"/>
      <c r="CO2131"/>
      <c r="CP2131"/>
      <c r="CQ2131"/>
      <c r="CR2131"/>
      <c r="CS2131"/>
      <c r="CT2131"/>
      <c r="CU2131"/>
      <c r="CV2131"/>
      <c r="CW2131"/>
      <c r="CX2131"/>
      <c r="CY2131"/>
      <c r="CZ2131"/>
      <c r="DA2131"/>
      <c r="DB2131"/>
      <c r="DC2131"/>
      <c r="DD2131"/>
      <c r="DE2131"/>
      <c r="DF2131"/>
      <c r="DG2131"/>
      <c r="DH2131"/>
      <c r="DI2131"/>
      <c r="DJ2131"/>
      <c r="DK2131"/>
      <c r="DL2131"/>
      <c r="DM2131"/>
      <c r="DN2131"/>
      <c r="DO2131"/>
      <c r="DP2131"/>
      <c r="DQ2131"/>
      <c r="DR2131"/>
      <c r="DS2131"/>
      <c r="DT2131"/>
      <c r="DU2131"/>
      <c r="DV2131"/>
      <c r="DW2131"/>
      <c r="DX2131"/>
      <c r="DY2131"/>
      <c r="DZ2131"/>
      <c r="EA2131"/>
      <c r="EB2131"/>
      <c r="EC2131"/>
      <c r="ED2131"/>
      <c r="EE2131"/>
      <c r="EF2131"/>
      <c r="EG2131"/>
      <c r="EH2131"/>
      <c r="EI2131"/>
      <c r="EJ2131"/>
      <c r="EK2131"/>
      <c r="EL2131"/>
      <c r="EM2131"/>
      <c r="EN2131"/>
      <c r="EO2131"/>
      <c r="EP2131"/>
      <c r="EQ2131"/>
      <c r="ER2131"/>
      <c r="ES2131"/>
      <c r="ET2131"/>
      <c r="EU2131"/>
      <c r="EV2131"/>
      <c r="EW2131"/>
      <c r="EX2131"/>
      <c r="EY2131"/>
      <c r="EZ2131"/>
      <c r="FA2131"/>
      <c r="FB2131"/>
      <c r="FC2131"/>
      <c r="FD2131"/>
      <c r="FE2131"/>
      <c r="FF2131"/>
      <c r="FG2131"/>
      <c r="FH2131"/>
      <c r="FI2131"/>
      <c r="FJ2131"/>
      <c r="FK2131"/>
      <c r="FL2131"/>
      <c r="FM2131"/>
      <c r="FN2131"/>
      <c r="FO2131"/>
      <c r="FP2131"/>
      <c r="FQ2131"/>
      <c r="FR2131"/>
      <c r="FS2131"/>
      <c r="FT2131"/>
      <c r="FU2131"/>
      <c r="FV2131"/>
      <c r="FW2131"/>
      <c r="FX2131"/>
      <c r="FY2131"/>
      <c r="FZ2131"/>
      <c r="GA2131"/>
      <c r="GB2131"/>
      <c r="GC2131"/>
      <c r="GD2131"/>
      <c r="GE2131"/>
      <c r="GF2131"/>
      <c r="GG2131"/>
      <c r="GH2131"/>
      <c r="GI2131"/>
      <c r="GJ2131"/>
      <c r="GK2131"/>
      <c r="GL2131"/>
      <c r="GM2131"/>
      <c r="GN2131"/>
      <c r="GO2131"/>
      <c r="GP2131"/>
      <c r="GQ2131"/>
      <c r="GR2131"/>
      <c r="GS2131"/>
      <c r="GT2131"/>
      <c r="GU2131"/>
      <c r="GV2131"/>
      <c r="GW2131"/>
      <c r="GX2131"/>
      <c r="GY2131"/>
      <c r="GZ2131"/>
      <c r="HA2131"/>
      <c r="HB2131"/>
      <c r="HC2131"/>
      <c r="HD2131"/>
      <c r="HE2131"/>
      <c r="HF2131"/>
      <c r="HG2131"/>
      <c r="HH2131"/>
      <c r="HI2131"/>
      <c r="HJ2131"/>
      <c r="HK2131"/>
      <c r="HL2131"/>
      <c r="HM2131"/>
      <c r="HN2131"/>
      <c r="HO2131"/>
      <c r="HP2131"/>
      <c r="HQ2131"/>
      <c r="HR2131"/>
      <c r="HS2131"/>
      <c r="HT2131"/>
      <c r="HU2131"/>
      <c r="HV2131"/>
      <c r="HW2131"/>
      <c r="HX2131"/>
      <c r="HY2131"/>
      <c r="HZ2131"/>
      <c r="IA2131"/>
      <c r="IB2131"/>
      <c r="IC2131"/>
      <c r="ID2131"/>
      <c r="IE2131"/>
      <c r="IF2131"/>
      <c r="IG2131"/>
      <c r="IH2131"/>
      <c r="II2131"/>
      <c r="IJ2131"/>
      <c r="IK2131"/>
      <c r="IL2131"/>
      <c r="IM2131"/>
      <c r="IN2131"/>
    </row>
    <row r="2132" ht="15.95" customHeight="1" spans="1:248">
      <c r="A2132" s="407" t="s">
        <v>2577</v>
      </c>
      <c r="B2132" s="301" t="s">
        <v>2180</v>
      </c>
      <c r="C2132" s="591" t="s">
        <v>2674</v>
      </c>
      <c r="D2132" s="407" t="s">
        <v>2675</v>
      </c>
      <c r="E2132" s="592">
        <v>30000000</v>
      </c>
      <c r="F2132" s="338"/>
      <c r="G2132"/>
      <c r="H2132"/>
      <c r="I2132"/>
      <c r="J2132"/>
      <c r="K2132"/>
      <c r="L2132"/>
      <c r="M2132"/>
      <c r="N2132"/>
      <c r="O2132"/>
      <c r="P2132"/>
      <c r="Q2132"/>
      <c r="R2132"/>
      <c r="S2132"/>
      <c r="T2132"/>
      <c r="U2132"/>
      <c r="V2132"/>
      <c r="W2132"/>
      <c r="X2132"/>
      <c r="Y2132"/>
      <c r="Z2132"/>
      <c r="AA2132"/>
      <c r="AB2132"/>
      <c r="AC2132"/>
      <c r="AD2132"/>
      <c r="AE2132"/>
      <c r="AF2132"/>
      <c r="AG2132"/>
      <c r="AH2132"/>
      <c r="AI2132"/>
      <c r="AJ2132"/>
      <c r="AK2132"/>
      <c r="AL2132"/>
      <c r="AM2132"/>
      <c r="AN2132"/>
      <c r="AO2132"/>
      <c r="AP2132"/>
      <c r="AQ2132"/>
      <c r="AR2132"/>
      <c r="AS2132"/>
      <c r="AT2132"/>
      <c r="AU2132"/>
      <c r="AV2132"/>
      <c r="AW2132"/>
      <c r="AX2132"/>
      <c r="AY2132"/>
      <c r="AZ2132"/>
      <c r="BA2132"/>
      <c r="BB2132"/>
      <c r="BC2132"/>
      <c r="BD2132"/>
      <c r="BE2132"/>
      <c r="BF2132"/>
      <c r="BG2132"/>
      <c r="BH2132"/>
      <c r="BI2132"/>
      <c r="BJ2132"/>
      <c r="BK2132"/>
      <c r="BL2132"/>
      <c r="BM2132"/>
      <c r="BN2132"/>
      <c r="BO2132"/>
      <c r="BP2132"/>
      <c r="BQ2132"/>
      <c r="BR2132"/>
      <c r="BS2132"/>
      <c r="BT2132"/>
      <c r="BU2132"/>
      <c r="BV2132"/>
      <c r="BW2132"/>
      <c r="BX2132"/>
      <c r="BY2132"/>
      <c r="BZ2132"/>
      <c r="CA2132"/>
      <c r="CB2132"/>
      <c r="CC2132"/>
      <c r="CD2132"/>
      <c r="CE2132"/>
      <c r="CF2132"/>
      <c r="CG2132"/>
      <c r="CH2132"/>
      <c r="CI2132"/>
      <c r="CJ2132"/>
      <c r="CK2132"/>
      <c r="CL2132"/>
      <c r="CM2132"/>
      <c r="CN2132"/>
      <c r="CO2132"/>
      <c r="CP2132"/>
      <c r="CQ2132"/>
      <c r="CR2132"/>
      <c r="CS2132"/>
      <c r="CT2132"/>
      <c r="CU2132"/>
      <c r="CV2132"/>
      <c r="CW2132"/>
      <c r="CX2132"/>
      <c r="CY2132"/>
      <c r="CZ2132"/>
      <c r="DA2132"/>
      <c r="DB2132"/>
      <c r="DC2132"/>
      <c r="DD2132"/>
      <c r="DE2132"/>
      <c r="DF2132"/>
      <c r="DG2132"/>
      <c r="DH2132"/>
      <c r="DI2132"/>
      <c r="DJ2132"/>
      <c r="DK2132"/>
      <c r="DL2132"/>
      <c r="DM2132"/>
      <c r="DN2132"/>
      <c r="DO2132"/>
      <c r="DP2132"/>
      <c r="DQ2132"/>
      <c r="DR2132"/>
      <c r="DS2132"/>
      <c r="DT2132"/>
      <c r="DU2132"/>
      <c r="DV2132"/>
      <c r="DW2132"/>
      <c r="DX2132"/>
      <c r="DY2132"/>
      <c r="DZ2132"/>
      <c r="EA2132"/>
      <c r="EB2132"/>
      <c r="EC2132"/>
      <c r="ED2132"/>
      <c r="EE2132"/>
      <c r="EF2132"/>
      <c r="EG2132"/>
      <c r="EH2132"/>
      <c r="EI2132"/>
      <c r="EJ2132"/>
      <c r="EK2132"/>
      <c r="EL2132"/>
      <c r="EM2132"/>
      <c r="EN2132"/>
      <c r="EO2132"/>
      <c r="EP2132"/>
      <c r="EQ2132"/>
      <c r="ER2132"/>
      <c r="ES2132"/>
      <c r="ET2132"/>
      <c r="EU2132"/>
      <c r="EV2132"/>
      <c r="EW2132"/>
      <c r="EX2132"/>
      <c r="EY2132"/>
      <c r="EZ2132"/>
      <c r="FA2132"/>
      <c r="FB2132"/>
      <c r="FC2132"/>
      <c r="FD2132"/>
      <c r="FE2132"/>
      <c r="FF2132"/>
      <c r="FG2132"/>
      <c r="FH2132"/>
      <c r="FI2132"/>
      <c r="FJ2132"/>
      <c r="FK2132"/>
      <c r="FL2132"/>
      <c r="FM2132"/>
      <c r="FN2132"/>
      <c r="FO2132"/>
      <c r="FP2132"/>
      <c r="FQ2132"/>
      <c r="FR2132"/>
      <c r="FS2132"/>
      <c r="FT2132"/>
      <c r="FU2132"/>
      <c r="FV2132"/>
      <c r="FW2132"/>
      <c r="FX2132"/>
      <c r="FY2132"/>
      <c r="FZ2132"/>
      <c r="GA2132"/>
      <c r="GB2132"/>
      <c r="GC2132"/>
      <c r="GD2132"/>
      <c r="GE2132"/>
      <c r="GF2132"/>
      <c r="GG2132"/>
      <c r="GH2132"/>
      <c r="GI2132"/>
      <c r="GJ2132"/>
      <c r="GK2132"/>
      <c r="GL2132"/>
      <c r="GM2132"/>
      <c r="GN2132"/>
      <c r="GO2132"/>
      <c r="GP2132"/>
      <c r="GQ2132"/>
      <c r="GR2132"/>
      <c r="GS2132"/>
      <c r="GT2132"/>
      <c r="GU2132"/>
      <c r="GV2132"/>
      <c r="GW2132"/>
      <c r="GX2132"/>
      <c r="GY2132"/>
      <c r="GZ2132"/>
      <c r="HA2132"/>
      <c r="HB2132"/>
      <c r="HC2132"/>
      <c r="HD2132"/>
      <c r="HE2132"/>
      <c r="HF2132"/>
      <c r="HG2132"/>
      <c r="HH2132"/>
      <c r="HI2132"/>
      <c r="HJ2132"/>
      <c r="HK2132"/>
      <c r="HL2132"/>
      <c r="HM2132"/>
      <c r="HN2132"/>
      <c r="HO2132"/>
      <c r="HP2132"/>
      <c r="HQ2132"/>
      <c r="HR2132"/>
      <c r="HS2132"/>
      <c r="HT2132"/>
      <c r="HU2132"/>
      <c r="HV2132"/>
      <c r="HW2132"/>
      <c r="HX2132"/>
      <c r="HY2132"/>
      <c r="HZ2132"/>
      <c r="IA2132"/>
      <c r="IB2132"/>
      <c r="IC2132"/>
      <c r="ID2132"/>
      <c r="IE2132"/>
      <c r="IF2132"/>
      <c r="IG2132"/>
      <c r="IH2132"/>
      <c r="II2132"/>
      <c r="IJ2132"/>
      <c r="IK2132"/>
      <c r="IL2132"/>
      <c r="IM2132"/>
      <c r="IN2132"/>
    </row>
    <row r="2133" ht="15.95" customHeight="1" spans="1:248">
      <c r="A2133" s="407" t="s">
        <v>2579</v>
      </c>
      <c r="B2133" s="301" t="s">
        <v>2621</v>
      </c>
      <c r="C2133" s="591" t="s">
        <v>2676</v>
      </c>
      <c r="D2133" s="407" t="s">
        <v>2677</v>
      </c>
      <c r="E2133" s="592">
        <v>5000000</v>
      </c>
      <c r="F2133" s="338"/>
      <c r="G2133"/>
      <c r="H2133"/>
      <c r="I2133"/>
      <c r="J2133"/>
      <c r="K2133"/>
      <c r="L2133"/>
      <c r="M2133"/>
      <c r="N2133"/>
      <c r="O2133"/>
      <c r="P2133"/>
      <c r="Q2133"/>
      <c r="R2133"/>
      <c r="S2133"/>
      <c r="T2133"/>
      <c r="U2133"/>
      <c r="V2133"/>
      <c r="W2133"/>
      <c r="X2133"/>
      <c r="Y2133"/>
      <c r="Z2133"/>
      <c r="AA2133"/>
      <c r="AB2133"/>
      <c r="AC2133"/>
      <c r="AD2133"/>
      <c r="AE2133"/>
      <c r="AF2133"/>
      <c r="AG2133"/>
      <c r="AH2133"/>
      <c r="AI2133"/>
      <c r="AJ2133"/>
      <c r="AK2133"/>
      <c r="AL2133"/>
      <c r="AM2133"/>
      <c r="AN2133"/>
      <c r="AO2133"/>
      <c r="AP2133"/>
      <c r="AQ2133"/>
      <c r="AR2133"/>
      <c r="AS2133"/>
      <c r="AT2133"/>
      <c r="AU2133"/>
      <c r="AV2133"/>
      <c r="AW2133"/>
      <c r="AX2133"/>
      <c r="AY2133"/>
      <c r="AZ2133"/>
      <c r="BA2133"/>
      <c r="BB2133"/>
      <c r="BC2133"/>
      <c r="BD2133"/>
      <c r="BE2133"/>
      <c r="BF2133"/>
      <c r="BG2133"/>
      <c r="BH2133"/>
      <c r="BI2133"/>
      <c r="BJ2133"/>
      <c r="BK2133"/>
      <c r="BL2133"/>
      <c r="BM2133"/>
      <c r="BN2133"/>
      <c r="BO2133"/>
      <c r="BP2133"/>
      <c r="BQ2133"/>
      <c r="BR2133"/>
      <c r="BS2133"/>
      <c r="BT2133"/>
      <c r="BU2133"/>
      <c r="BV2133"/>
      <c r="BW2133"/>
      <c r="BX2133"/>
      <c r="BY2133"/>
      <c r="BZ2133"/>
      <c r="CA2133"/>
      <c r="CB2133"/>
      <c r="CC2133"/>
      <c r="CD2133"/>
      <c r="CE2133"/>
      <c r="CF2133"/>
      <c r="CG2133"/>
      <c r="CH2133"/>
      <c r="CI2133"/>
      <c r="CJ2133"/>
      <c r="CK2133"/>
      <c r="CL2133"/>
      <c r="CM2133"/>
      <c r="CN2133"/>
      <c r="CO2133"/>
      <c r="CP2133"/>
      <c r="CQ2133"/>
      <c r="CR2133"/>
      <c r="CS2133"/>
      <c r="CT2133"/>
      <c r="CU2133"/>
      <c r="CV2133"/>
      <c r="CW2133"/>
      <c r="CX2133"/>
      <c r="CY2133"/>
      <c r="CZ2133"/>
      <c r="DA2133"/>
      <c r="DB2133"/>
      <c r="DC2133"/>
      <c r="DD2133"/>
      <c r="DE2133"/>
      <c r="DF2133"/>
      <c r="DG2133"/>
      <c r="DH2133"/>
      <c r="DI2133"/>
      <c r="DJ2133"/>
      <c r="DK2133"/>
      <c r="DL2133"/>
      <c r="DM2133"/>
      <c r="DN2133"/>
      <c r="DO2133"/>
      <c r="DP2133"/>
      <c r="DQ2133"/>
      <c r="DR2133"/>
      <c r="DS2133"/>
      <c r="DT2133"/>
      <c r="DU2133"/>
      <c r="DV2133"/>
      <c r="DW2133"/>
      <c r="DX2133"/>
      <c r="DY2133"/>
      <c r="DZ2133"/>
      <c r="EA2133"/>
      <c r="EB2133"/>
      <c r="EC2133"/>
      <c r="ED2133"/>
      <c r="EE2133"/>
      <c r="EF2133"/>
      <c r="EG2133"/>
      <c r="EH2133"/>
      <c r="EI2133"/>
      <c r="EJ2133"/>
      <c r="EK2133"/>
      <c r="EL2133"/>
      <c r="EM2133"/>
      <c r="EN2133"/>
      <c r="EO2133"/>
      <c r="EP2133"/>
      <c r="EQ2133"/>
      <c r="ER2133"/>
      <c r="ES2133"/>
      <c r="ET2133"/>
      <c r="EU2133"/>
      <c r="EV2133"/>
      <c r="EW2133"/>
      <c r="EX2133"/>
      <c r="EY2133"/>
      <c r="EZ2133"/>
      <c r="FA2133"/>
      <c r="FB2133"/>
      <c r="FC2133"/>
      <c r="FD2133"/>
      <c r="FE2133"/>
      <c r="FF2133"/>
      <c r="FG2133"/>
      <c r="FH2133"/>
      <c r="FI2133"/>
      <c r="FJ2133"/>
      <c r="FK2133"/>
      <c r="FL2133"/>
      <c r="FM2133"/>
      <c r="FN2133"/>
      <c r="FO2133"/>
      <c r="FP2133"/>
      <c r="FQ2133"/>
      <c r="FR2133"/>
      <c r="FS2133"/>
      <c r="FT2133"/>
      <c r="FU2133"/>
      <c r="FV2133"/>
      <c r="FW2133"/>
      <c r="FX2133"/>
      <c r="FY2133"/>
      <c r="FZ2133"/>
      <c r="GA2133"/>
      <c r="GB2133"/>
      <c r="GC2133"/>
      <c r="GD2133"/>
      <c r="GE2133"/>
      <c r="GF2133"/>
      <c r="GG2133"/>
      <c r="GH2133"/>
      <c r="GI2133"/>
      <c r="GJ2133"/>
      <c r="GK2133"/>
      <c r="GL2133"/>
      <c r="GM2133"/>
      <c r="GN2133"/>
      <c r="GO2133"/>
      <c r="GP2133"/>
      <c r="GQ2133"/>
      <c r="GR2133"/>
      <c r="GS2133"/>
      <c r="GT2133"/>
      <c r="GU2133"/>
      <c r="GV2133"/>
      <c r="GW2133"/>
      <c r="GX2133"/>
      <c r="GY2133"/>
      <c r="GZ2133"/>
      <c r="HA2133"/>
      <c r="HB2133"/>
      <c r="HC2133"/>
      <c r="HD2133"/>
      <c r="HE2133"/>
      <c r="HF2133"/>
      <c r="HG2133"/>
      <c r="HH2133"/>
      <c r="HI2133"/>
      <c r="HJ2133"/>
      <c r="HK2133"/>
      <c r="HL2133"/>
      <c r="HM2133"/>
      <c r="HN2133"/>
      <c r="HO2133"/>
      <c r="HP2133"/>
      <c r="HQ2133"/>
      <c r="HR2133"/>
      <c r="HS2133"/>
      <c r="HT2133"/>
      <c r="HU2133"/>
      <c r="HV2133"/>
      <c r="HW2133"/>
      <c r="HX2133"/>
      <c r="HY2133"/>
      <c r="HZ2133"/>
      <c r="IA2133"/>
      <c r="IB2133"/>
      <c r="IC2133"/>
      <c r="ID2133"/>
      <c r="IE2133"/>
      <c r="IF2133"/>
      <c r="IG2133"/>
      <c r="IH2133"/>
      <c r="II2133"/>
      <c r="IJ2133"/>
      <c r="IK2133"/>
      <c r="IL2133"/>
      <c r="IM2133"/>
      <c r="IN2133"/>
    </row>
    <row r="2134" ht="15.95" customHeight="1" spans="1:248">
      <c r="A2134" s="407" t="s">
        <v>2582</v>
      </c>
      <c r="B2134" s="301" t="s">
        <v>2580</v>
      </c>
      <c r="C2134" s="591" t="s">
        <v>2678</v>
      </c>
      <c r="D2134" s="407" t="s">
        <v>2679</v>
      </c>
      <c r="E2134" s="592">
        <v>70000000</v>
      </c>
      <c r="F2134" s="338"/>
      <c r="G2134"/>
      <c r="H2134"/>
      <c r="I2134"/>
      <c r="J2134"/>
      <c r="K2134"/>
      <c r="L2134"/>
      <c r="M2134"/>
      <c r="N2134"/>
      <c r="O2134"/>
      <c r="P2134"/>
      <c r="Q2134"/>
      <c r="R2134"/>
      <c r="S2134"/>
      <c r="T2134"/>
      <c r="U2134"/>
      <c r="V2134"/>
      <c r="W2134"/>
      <c r="X2134"/>
      <c r="Y2134"/>
      <c r="Z2134"/>
      <c r="AA2134"/>
      <c r="AB2134"/>
      <c r="AC2134"/>
      <c r="AD2134"/>
      <c r="AE2134"/>
      <c r="AF2134"/>
      <c r="AG2134"/>
      <c r="AH2134"/>
      <c r="AI2134"/>
      <c r="AJ2134"/>
      <c r="AK2134"/>
      <c r="AL2134"/>
      <c r="AM2134"/>
      <c r="AN2134"/>
      <c r="AO2134"/>
      <c r="AP2134"/>
      <c r="AQ2134"/>
      <c r="AR2134"/>
      <c r="AS2134"/>
      <c r="AT2134"/>
      <c r="AU2134"/>
      <c r="AV2134"/>
      <c r="AW2134"/>
      <c r="AX2134"/>
      <c r="AY2134"/>
      <c r="AZ2134"/>
      <c r="BA2134"/>
      <c r="BB2134"/>
      <c r="BC2134"/>
      <c r="BD2134"/>
      <c r="BE2134"/>
      <c r="BF2134"/>
      <c r="BG2134"/>
      <c r="BH2134"/>
      <c r="BI2134"/>
      <c r="BJ2134"/>
      <c r="BK2134"/>
      <c r="BL2134"/>
      <c r="BM2134"/>
      <c r="BN2134"/>
      <c r="BO2134"/>
      <c r="BP2134"/>
      <c r="BQ2134"/>
      <c r="BR2134"/>
      <c r="BS2134"/>
      <c r="BT2134"/>
      <c r="BU2134"/>
      <c r="BV2134"/>
      <c r="BW2134"/>
      <c r="BX2134"/>
      <c r="BY2134"/>
      <c r="BZ2134"/>
      <c r="CA2134"/>
      <c r="CB2134"/>
      <c r="CC2134"/>
      <c r="CD2134"/>
      <c r="CE2134"/>
      <c r="CF2134"/>
      <c r="CG2134"/>
      <c r="CH2134"/>
      <c r="CI2134"/>
      <c r="CJ2134"/>
      <c r="CK2134"/>
      <c r="CL2134"/>
      <c r="CM2134"/>
      <c r="CN2134"/>
      <c r="CO2134"/>
      <c r="CP2134"/>
      <c r="CQ2134"/>
      <c r="CR2134"/>
      <c r="CS2134"/>
      <c r="CT2134"/>
      <c r="CU2134"/>
      <c r="CV2134"/>
      <c r="CW2134"/>
      <c r="CX2134"/>
      <c r="CY2134"/>
      <c r="CZ2134"/>
      <c r="DA2134"/>
      <c r="DB2134"/>
      <c r="DC2134"/>
      <c r="DD2134"/>
      <c r="DE2134"/>
      <c r="DF2134"/>
      <c r="DG2134"/>
      <c r="DH2134"/>
      <c r="DI2134"/>
      <c r="DJ2134"/>
      <c r="DK2134"/>
      <c r="DL2134"/>
      <c r="DM2134"/>
      <c r="DN2134"/>
      <c r="DO2134"/>
      <c r="DP2134"/>
      <c r="DQ2134"/>
      <c r="DR2134"/>
      <c r="DS2134"/>
      <c r="DT2134"/>
      <c r="DU2134"/>
      <c r="DV2134"/>
      <c r="DW2134"/>
      <c r="DX2134"/>
      <c r="DY2134"/>
      <c r="DZ2134"/>
      <c r="EA2134"/>
      <c r="EB2134"/>
      <c r="EC2134"/>
      <c r="ED2134"/>
      <c r="EE2134"/>
      <c r="EF2134"/>
      <c r="EG2134"/>
      <c r="EH2134"/>
      <c r="EI2134"/>
      <c r="EJ2134"/>
      <c r="EK2134"/>
      <c r="EL2134"/>
      <c r="EM2134"/>
      <c r="EN2134"/>
      <c r="EO2134"/>
      <c r="EP2134"/>
      <c r="EQ2134"/>
      <c r="ER2134"/>
      <c r="ES2134"/>
      <c r="ET2134"/>
      <c r="EU2134"/>
      <c r="EV2134"/>
      <c r="EW2134"/>
      <c r="EX2134"/>
      <c r="EY2134"/>
      <c r="EZ2134"/>
      <c r="FA2134"/>
      <c r="FB2134"/>
      <c r="FC2134"/>
      <c r="FD2134"/>
      <c r="FE2134"/>
      <c r="FF2134"/>
      <c r="FG2134"/>
      <c r="FH2134"/>
      <c r="FI2134"/>
      <c r="FJ2134"/>
      <c r="FK2134"/>
      <c r="FL2134"/>
      <c r="FM2134"/>
      <c r="FN2134"/>
      <c r="FO2134"/>
      <c r="FP2134"/>
      <c r="FQ2134"/>
      <c r="FR2134"/>
      <c r="FS2134"/>
      <c r="FT2134"/>
      <c r="FU2134"/>
      <c r="FV2134"/>
      <c r="FW2134"/>
      <c r="FX2134"/>
      <c r="FY2134"/>
      <c r="FZ2134"/>
      <c r="GA2134"/>
      <c r="GB2134"/>
      <c r="GC2134"/>
      <c r="GD2134"/>
      <c r="GE2134"/>
      <c r="GF2134"/>
      <c r="GG2134"/>
      <c r="GH2134"/>
      <c r="GI2134"/>
      <c r="GJ2134"/>
      <c r="GK2134"/>
      <c r="GL2134"/>
      <c r="GM2134"/>
      <c r="GN2134"/>
      <c r="GO2134"/>
      <c r="GP2134"/>
      <c r="GQ2134"/>
      <c r="GR2134"/>
      <c r="GS2134"/>
      <c r="GT2134"/>
      <c r="GU2134"/>
      <c r="GV2134"/>
      <c r="GW2134"/>
      <c r="GX2134"/>
      <c r="GY2134"/>
      <c r="GZ2134"/>
      <c r="HA2134"/>
      <c r="HB2134"/>
      <c r="HC2134"/>
      <c r="HD2134"/>
      <c r="HE2134"/>
      <c r="HF2134"/>
      <c r="HG2134"/>
      <c r="HH2134"/>
      <c r="HI2134"/>
      <c r="HJ2134"/>
      <c r="HK2134"/>
      <c r="HL2134"/>
      <c r="HM2134"/>
      <c r="HN2134"/>
      <c r="HO2134"/>
      <c r="HP2134"/>
      <c r="HQ2134"/>
      <c r="HR2134"/>
      <c r="HS2134"/>
      <c r="HT2134"/>
      <c r="HU2134"/>
      <c r="HV2134"/>
      <c r="HW2134"/>
      <c r="HX2134"/>
      <c r="HY2134"/>
      <c r="HZ2134"/>
      <c r="IA2134"/>
      <c r="IB2134"/>
      <c r="IC2134"/>
      <c r="ID2134"/>
      <c r="IE2134"/>
      <c r="IF2134"/>
      <c r="IG2134"/>
      <c r="IH2134"/>
      <c r="II2134"/>
      <c r="IJ2134"/>
      <c r="IK2134"/>
      <c r="IL2134"/>
      <c r="IM2134"/>
      <c r="IN2134"/>
    </row>
    <row r="2135" ht="21" customHeight="1" spans="1:248">
      <c r="A2135" s="407" t="s">
        <v>2601</v>
      </c>
      <c r="B2135" s="301" t="s">
        <v>2583</v>
      </c>
      <c r="C2135" s="620" t="s">
        <v>2680</v>
      </c>
      <c r="D2135" s="407" t="s">
        <v>2649</v>
      </c>
      <c r="E2135" s="592">
        <v>15000000</v>
      </c>
      <c r="F2135" s="338"/>
      <c r="G2135"/>
      <c r="H2135"/>
      <c r="I2135"/>
      <c r="J2135"/>
      <c r="K2135"/>
      <c r="L2135"/>
      <c r="M2135"/>
      <c r="N2135"/>
      <c r="O2135"/>
      <c r="P2135"/>
      <c r="Q2135"/>
      <c r="R2135"/>
      <c r="S2135"/>
      <c r="T2135"/>
      <c r="U2135"/>
      <c r="V2135"/>
      <c r="W2135"/>
      <c r="X2135"/>
      <c r="Y2135"/>
      <c r="Z2135"/>
      <c r="AA2135"/>
      <c r="AB2135"/>
      <c r="AC2135"/>
      <c r="AD2135"/>
      <c r="AE2135"/>
      <c r="AF2135"/>
      <c r="AG2135"/>
      <c r="AH2135"/>
      <c r="AI2135"/>
      <c r="AJ2135"/>
      <c r="AK2135"/>
      <c r="AL2135"/>
      <c r="AM2135"/>
      <c r="AN2135"/>
      <c r="AO2135"/>
      <c r="AP2135"/>
      <c r="AQ2135"/>
      <c r="AR2135"/>
      <c r="AS2135"/>
      <c r="AT2135"/>
      <c r="AU2135"/>
      <c r="AV2135"/>
      <c r="AW2135"/>
      <c r="AX2135"/>
      <c r="AY2135"/>
      <c r="AZ2135"/>
      <c r="BA2135"/>
      <c r="BB2135"/>
      <c r="BC2135"/>
      <c r="BD2135"/>
      <c r="BE2135"/>
      <c r="BF2135"/>
      <c r="BG2135"/>
      <c r="BH2135"/>
      <c r="BI2135"/>
      <c r="BJ2135"/>
      <c r="BK2135"/>
      <c r="BL2135"/>
      <c r="BM2135"/>
      <c r="BN2135"/>
      <c r="BO2135"/>
      <c r="BP2135"/>
      <c r="BQ2135"/>
      <c r="BR2135"/>
      <c r="BS2135"/>
      <c r="BT2135"/>
      <c r="BU2135"/>
      <c r="BV2135"/>
      <c r="BW2135"/>
      <c r="BX2135"/>
      <c r="BY2135"/>
      <c r="BZ2135"/>
      <c r="CA2135"/>
      <c r="CB2135"/>
      <c r="CC2135"/>
      <c r="CD2135"/>
      <c r="CE2135"/>
      <c r="CF2135"/>
      <c r="CG2135"/>
      <c r="CH2135"/>
      <c r="CI2135"/>
      <c r="CJ2135"/>
      <c r="CK2135"/>
      <c r="CL2135"/>
      <c r="CM2135"/>
      <c r="CN2135"/>
      <c r="CO2135"/>
      <c r="CP2135"/>
      <c r="CQ2135"/>
      <c r="CR2135"/>
      <c r="CS2135"/>
      <c r="CT2135"/>
      <c r="CU2135"/>
      <c r="CV2135"/>
      <c r="CW2135"/>
      <c r="CX2135"/>
      <c r="CY2135"/>
      <c r="CZ2135"/>
      <c r="DA2135"/>
      <c r="DB2135"/>
      <c r="DC2135"/>
      <c r="DD2135"/>
      <c r="DE2135"/>
      <c r="DF2135"/>
      <c r="DG2135"/>
      <c r="DH2135"/>
      <c r="DI2135"/>
      <c r="DJ2135"/>
      <c r="DK2135"/>
      <c r="DL2135"/>
      <c r="DM2135"/>
      <c r="DN2135"/>
      <c r="DO2135"/>
      <c r="DP2135"/>
      <c r="DQ2135"/>
      <c r="DR2135"/>
      <c r="DS2135"/>
      <c r="DT2135"/>
      <c r="DU2135"/>
      <c r="DV2135"/>
      <c r="DW2135"/>
      <c r="DX2135"/>
      <c r="DY2135"/>
      <c r="DZ2135"/>
      <c r="EA2135"/>
      <c r="EB2135"/>
      <c r="EC2135"/>
      <c r="ED2135"/>
      <c r="EE2135"/>
      <c r="EF2135"/>
      <c r="EG2135"/>
      <c r="EH2135"/>
      <c r="EI2135"/>
      <c r="EJ2135"/>
      <c r="EK2135"/>
      <c r="EL2135"/>
      <c r="EM2135"/>
      <c r="EN2135"/>
      <c r="EO2135"/>
      <c r="EP2135"/>
      <c r="EQ2135"/>
      <c r="ER2135"/>
      <c r="ES2135"/>
      <c r="ET2135"/>
      <c r="EU2135"/>
      <c r="EV2135"/>
      <c r="EW2135"/>
      <c r="EX2135"/>
      <c r="EY2135"/>
      <c r="EZ2135"/>
      <c r="FA2135"/>
      <c r="FB2135"/>
      <c r="FC2135"/>
      <c r="FD2135"/>
      <c r="FE2135"/>
      <c r="FF2135"/>
      <c r="FG2135"/>
      <c r="FH2135"/>
      <c r="FI2135"/>
      <c r="FJ2135"/>
      <c r="FK2135"/>
      <c r="FL2135"/>
      <c r="FM2135"/>
      <c r="FN2135"/>
      <c r="FO2135"/>
      <c r="FP2135"/>
      <c r="FQ2135"/>
      <c r="FR2135"/>
      <c r="FS2135"/>
      <c r="FT2135"/>
      <c r="FU2135"/>
      <c r="FV2135"/>
      <c r="FW2135"/>
      <c r="FX2135"/>
      <c r="FY2135"/>
      <c r="FZ2135"/>
      <c r="GA2135"/>
      <c r="GB2135"/>
      <c r="GC2135"/>
      <c r="GD2135"/>
      <c r="GE2135"/>
      <c r="GF2135"/>
      <c r="GG2135"/>
      <c r="GH2135"/>
      <c r="GI2135"/>
      <c r="GJ2135"/>
      <c r="GK2135"/>
      <c r="GL2135"/>
      <c r="GM2135"/>
      <c r="GN2135"/>
      <c r="GO2135"/>
      <c r="GP2135"/>
      <c r="GQ2135"/>
      <c r="GR2135"/>
      <c r="GS2135"/>
      <c r="GT2135"/>
      <c r="GU2135"/>
      <c r="GV2135"/>
      <c r="GW2135"/>
      <c r="GX2135"/>
      <c r="GY2135"/>
      <c r="GZ2135"/>
      <c r="HA2135"/>
      <c r="HB2135"/>
      <c r="HC2135"/>
      <c r="HD2135"/>
      <c r="HE2135"/>
      <c r="HF2135"/>
      <c r="HG2135"/>
      <c r="HH2135"/>
      <c r="HI2135"/>
      <c r="HJ2135"/>
      <c r="HK2135"/>
      <c r="HL2135"/>
      <c r="HM2135"/>
      <c r="HN2135"/>
      <c r="HO2135"/>
      <c r="HP2135"/>
      <c r="HQ2135"/>
      <c r="HR2135"/>
      <c r="HS2135"/>
      <c r="HT2135"/>
      <c r="HU2135"/>
      <c r="HV2135"/>
      <c r="HW2135"/>
      <c r="HX2135"/>
      <c r="HY2135"/>
      <c r="HZ2135"/>
      <c r="IA2135"/>
      <c r="IB2135"/>
      <c r="IC2135"/>
      <c r="ID2135"/>
      <c r="IE2135"/>
      <c r="IF2135"/>
      <c r="IG2135"/>
      <c r="IH2135"/>
      <c r="II2135"/>
      <c r="IJ2135"/>
      <c r="IK2135"/>
      <c r="IL2135"/>
      <c r="IM2135"/>
      <c r="IN2135"/>
    </row>
    <row r="2136" ht="21" customHeight="1" spans="1:248">
      <c r="A2136" s="407" t="s">
        <v>2602</v>
      </c>
      <c r="B2136" s="301" t="s">
        <v>2627</v>
      </c>
      <c r="C2136" s="620" t="s">
        <v>2681</v>
      </c>
      <c r="D2136" s="407" t="s">
        <v>2682</v>
      </c>
      <c r="E2136" s="592">
        <v>70000000</v>
      </c>
      <c r="F2136" s="338"/>
      <c r="G2136"/>
      <c r="H2136"/>
      <c r="I2136"/>
      <c r="J2136"/>
      <c r="K2136"/>
      <c r="L2136"/>
      <c r="M2136"/>
      <c r="N2136"/>
      <c r="O2136"/>
      <c r="P2136"/>
      <c r="Q2136"/>
      <c r="R2136"/>
      <c r="S2136"/>
      <c r="T2136"/>
      <c r="U2136"/>
      <c r="V2136"/>
      <c r="W2136"/>
      <c r="X2136"/>
      <c r="Y2136"/>
      <c r="Z2136"/>
      <c r="AA2136"/>
      <c r="AB2136"/>
      <c r="AC2136"/>
      <c r="AD2136"/>
      <c r="AE2136"/>
      <c r="AF2136"/>
      <c r="AG2136"/>
      <c r="AH2136"/>
      <c r="AI2136"/>
      <c r="AJ2136"/>
      <c r="AK2136"/>
      <c r="AL2136"/>
      <c r="AM2136"/>
      <c r="AN2136"/>
      <c r="AO2136"/>
      <c r="AP2136"/>
      <c r="AQ2136"/>
      <c r="AR2136"/>
      <c r="AS2136"/>
      <c r="AT2136"/>
      <c r="AU2136"/>
      <c r="AV2136"/>
      <c r="AW2136"/>
      <c r="AX2136"/>
      <c r="AY2136"/>
      <c r="AZ2136"/>
      <c r="BA2136"/>
      <c r="BB2136"/>
      <c r="BC2136"/>
      <c r="BD2136"/>
      <c r="BE2136"/>
      <c r="BF2136"/>
      <c r="BG2136"/>
      <c r="BH2136"/>
      <c r="BI2136"/>
      <c r="BJ2136"/>
      <c r="BK2136"/>
      <c r="BL2136"/>
      <c r="BM2136"/>
      <c r="BN2136"/>
      <c r="BO2136"/>
      <c r="BP2136"/>
      <c r="BQ2136"/>
      <c r="BR2136"/>
      <c r="BS2136"/>
      <c r="BT2136"/>
      <c r="BU2136"/>
      <c r="BV2136"/>
      <c r="BW2136"/>
      <c r="BX2136"/>
      <c r="BY2136"/>
      <c r="BZ2136"/>
      <c r="CA2136"/>
      <c r="CB2136"/>
      <c r="CC2136"/>
      <c r="CD2136"/>
      <c r="CE2136"/>
      <c r="CF2136"/>
      <c r="CG2136"/>
      <c r="CH2136"/>
      <c r="CI2136"/>
      <c r="CJ2136"/>
      <c r="CK2136"/>
      <c r="CL2136"/>
      <c r="CM2136"/>
      <c r="CN2136"/>
      <c r="CO2136"/>
      <c r="CP2136"/>
      <c r="CQ2136"/>
      <c r="CR2136"/>
      <c r="CS2136"/>
      <c r="CT2136"/>
      <c r="CU2136"/>
      <c r="CV2136"/>
      <c r="CW2136"/>
      <c r="CX2136"/>
      <c r="CY2136"/>
      <c r="CZ2136"/>
      <c r="DA2136"/>
      <c r="DB2136"/>
      <c r="DC2136"/>
      <c r="DD2136"/>
      <c r="DE2136"/>
      <c r="DF2136"/>
      <c r="DG2136"/>
      <c r="DH2136"/>
      <c r="DI2136"/>
      <c r="DJ2136"/>
      <c r="DK2136"/>
      <c r="DL2136"/>
      <c r="DM2136"/>
      <c r="DN2136"/>
      <c r="DO2136"/>
      <c r="DP2136"/>
      <c r="DQ2136"/>
      <c r="DR2136"/>
      <c r="DS2136"/>
      <c r="DT2136"/>
      <c r="DU2136"/>
      <c r="DV2136"/>
      <c r="DW2136"/>
      <c r="DX2136"/>
      <c r="DY2136"/>
      <c r="DZ2136"/>
      <c r="EA2136"/>
      <c r="EB2136"/>
      <c r="EC2136"/>
      <c r="ED2136"/>
      <c r="EE2136"/>
      <c r="EF2136"/>
      <c r="EG2136"/>
      <c r="EH2136"/>
      <c r="EI2136"/>
      <c r="EJ2136"/>
      <c r="EK2136"/>
      <c r="EL2136"/>
      <c r="EM2136"/>
      <c r="EN2136"/>
      <c r="EO2136"/>
      <c r="EP2136"/>
      <c r="EQ2136"/>
      <c r="ER2136"/>
      <c r="ES2136"/>
      <c r="ET2136"/>
      <c r="EU2136"/>
      <c r="EV2136"/>
      <c r="EW2136"/>
      <c r="EX2136"/>
      <c r="EY2136"/>
      <c r="EZ2136"/>
      <c r="FA2136"/>
      <c r="FB2136"/>
      <c r="FC2136"/>
      <c r="FD2136"/>
      <c r="FE2136"/>
      <c r="FF2136"/>
      <c r="FG2136"/>
      <c r="FH2136"/>
      <c r="FI2136"/>
      <c r="FJ2136"/>
      <c r="FK2136"/>
      <c r="FL2136"/>
      <c r="FM2136"/>
      <c r="FN2136"/>
      <c r="FO2136"/>
      <c r="FP2136"/>
      <c r="FQ2136"/>
      <c r="FR2136"/>
      <c r="FS2136"/>
      <c r="FT2136"/>
      <c r="FU2136"/>
      <c r="FV2136"/>
      <c r="FW2136"/>
      <c r="FX2136"/>
      <c r="FY2136"/>
      <c r="FZ2136"/>
      <c r="GA2136"/>
      <c r="GB2136"/>
      <c r="GC2136"/>
      <c r="GD2136"/>
      <c r="GE2136"/>
      <c r="GF2136"/>
      <c r="GG2136"/>
      <c r="GH2136"/>
      <c r="GI2136"/>
      <c r="GJ2136"/>
      <c r="GK2136"/>
      <c r="GL2136"/>
      <c r="GM2136"/>
      <c r="GN2136"/>
      <c r="GO2136"/>
      <c r="GP2136"/>
      <c r="GQ2136"/>
      <c r="GR2136"/>
      <c r="GS2136"/>
      <c r="GT2136"/>
      <c r="GU2136"/>
      <c r="GV2136"/>
      <c r="GW2136"/>
      <c r="GX2136"/>
      <c r="GY2136"/>
      <c r="GZ2136"/>
      <c r="HA2136"/>
      <c r="HB2136"/>
      <c r="HC2136"/>
      <c r="HD2136"/>
      <c r="HE2136"/>
      <c r="HF2136"/>
      <c r="HG2136"/>
      <c r="HH2136"/>
      <c r="HI2136"/>
      <c r="HJ2136"/>
      <c r="HK2136"/>
      <c r="HL2136"/>
      <c r="HM2136"/>
      <c r="HN2136"/>
      <c r="HO2136"/>
      <c r="HP2136"/>
      <c r="HQ2136"/>
      <c r="HR2136"/>
      <c r="HS2136"/>
      <c r="HT2136"/>
      <c r="HU2136"/>
      <c r="HV2136"/>
      <c r="HW2136"/>
      <c r="HX2136"/>
      <c r="HY2136"/>
      <c r="HZ2136"/>
      <c r="IA2136"/>
      <c r="IB2136"/>
      <c r="IC2136"/>
      <c r="ID2136"/>
      <c r="IE2136"/>
      <c r="IF2136"/>
      <c r="IG2136"/>
      <c r="IH2136"/>
      <c r="II2136"/>
      <c r="IJ2136"/>
      <c r="IK2136"/>
      <c r="IL2136"/>
      <c r="IM2136"/>
      <c r="IN2136"/>
    </row>
    <row r="2137" ht="21" customHeight="1" spans="1:248">
      <c r="A2137" s="407" t="s">
        <v>2603</v>
      </c>
      <c r="B2137" s="301" t="s">
        <v>2604</v>
      </c>
      <c r="C2137" s="620" t="s">
        <v>2651</v>
      </c>
      <c r="D2137" s="407" t="s">
        <v>2683</v>
      </c>
      <c r="E2137" s="592">
        <v>5000000</v>
      </c>
      <c r="F2137" s="338"/>
      <c r="G2137"/>
      <c r="H2137"/>
      <c r="I2137"/>
      <c r="J2137"/>
      <c r="K2137"/>
      <c r="L2137"/>
      <c r="M2137"/>
      <c r="N2137"/>
      <c r="O2137"/>
      <c r="P2137"/>
      <c r="Q2137"/>
      <c r="R2137"/>
      <c r="S2137"/>
      <c r="T2137"/>
      <c r="U2137"/>
      <c r="V2137"/>
      <c r="W2137"/>
      <c r="X2137"/>
      <c r="Y2137"/>
      <c r="Z2137"/>
      <c r="AA2137"/>
      <c r="AB2137"/>
      <c r="AC2137"/>
      <c r="AD2137"/>
      <c r="AE2137"/>
      <c r="AF2137"/>
      <c r="AG2137"/>
      <c r="AH2137"/>
      <c r="AI2137"/>
      <c r="AJ2137"/>
      <c r="AK2137"/>
      <c r="AL2137"/>
      <c r="AM2137"/>
      <c r="AN2137"/>
      <c r="AO2137"/>
      <c r="AP2137"/>
      <c r="AQ2137"/>
      <c r="AR2137"/>
      <c r="AS2137"/>
      <c r="AT2137"/>
      <c r="AU2137"/>
      <c r="AV2137"/>
      <c r="AW2137"/>
      <c r="AX2137"/>
      <c r="AY2137"/>
      <c r="AZ2137"/>
      <c r="BA2137"/>
      <c r="BB2137"/>
      <c r="BC2137"/>
      <c r="BD2137"/>
      <c r="BE2137"/>
      <c r="BF2137"/>
      <c r="BG2137"/>
      <c r="BH2137"/>
      <c r="BI2137"/>
      <c r="BJ2137"/>
      <c r="BK2137"/>
      <c r="BL2137"/>
      <c r="BM2137"/>
      <c r="BN2137"/>
      <c r="BO2137"/>
      <c r="BP2137"/>
      <c r="BQ2137"/>
      <c r="BR2137"/>
      <c r="BS2137"/>
      <c r="BT2137"/>
      <c r="BU2137"/>
      <c r="BV2137"/>
      <c r="BW2137"/>
      <c r="BX2137"/>
      <c r="BY2137"/>
      <c r="BZ2137"/>
      <c r="CA2137"/>
      <c r="CB2137"/>
      <c r="CC2137"/>
      <c r="CD2137"/>
      <c r="CE2137"/>
      <c r="CF2137"/>
      <c r="CG2137"/>
      <c r="CH2137"/>
      <c r="CI2137"/>
      <c r="CJ2137"/>
      <c r="CK2137"/>
      <c r="CL2137"/>
      <c r="CM2137"/>
      <c r="CN2137"/>
      <c r="CO2137"/>
      <c r="CP2137"/>
      <c r="CQ2137"/>
      <c r="CR2137"/>
      <c r="CS2137"/>
      <c r="CT2137"/>
      <c r="CU2137"/>
      <c r="CV2137"/>
      <c r="CW2137"/>
      <c r="CX2137"/>
      <c r="CY2137"/>
      <c r="CZ2137"/>
      <c r="DA2137"/>
      <c r="DB2137"/>
      <c r="DC2137"/>
      <c r="DD2137"/>
      <c r="DE2137"/>
      <c r="DF2137"/>
      <c r="DG2137"/>
      <c r="DH2137"/>
      <c r="DI2137"/>
      <c r="DJ2137"/>
      <c r="DK2137"/>
      <c r="DL2137"/>
      <c r="DM2137"/>
      <c r="DN2137"/>
      <c r="DO2137"/>
      <c r="DP2137"/>
      <c r="DQ2137"/>
      <c r="DR2137"/>
      <c r="DS2137"/>
      <c r="DT2137"/>
      <c r="DU2137"/>
      <c r="DV2137"/>
      <c r="DW2137"/>
      <c r="DX2137"/>
      <c r="DY2137"/>
      <c r="DZ2137"/>
      <c r="EA2137"/>
      <c r="EB2137"/>
      <c r="EC2137"/>
      <c r="ED2137"/>
      <c r="EE2137"/>
      <c r="EF2137"/>
      <c r="EG2137"/>
      <c r="EH2137"/>
      <c r="EI2137"/>
      <c r="EJ2137"/>
      <c r="EK2137"/>
      <c r="EL2137"/>
      <c r="EM2137"/>
      <c r="EN2137"/>
      <c r="EO2137"/>
      <c r="EP2137"/>
      <c r="EQ2137"/>
      <c r="ER2137"/>
      <c r="ES2137"/>
      <c r="ET2137"/>
      <c r="EU2137"/>
      <c r="EV2137"/>
      <c r="EW2137"/>
      <c r="EX2137"/>
      <c r="EY2137"/>
      <c r="EZ2137"/>
      <c r="FA2137"/>
      <c r="FB2137"/>
      <c r="FC2137"/>
      <c r="FD2137"/>
      <c r="FE2137"/>
      <c r="FF2137"/>
      <c r="FG2137"/>
      <c r="FH2137"/>
      <c r="FI2137"/>
      <c r="FJ2137"/>
      <c r="FK2137"/>
      <c r="FL2137"/>
      <c r="FM2137"/>
      <c r="FN2137"/>
      <c r="FO2137"/>
      <c r="FP2137"/>
      <c r="FQ2137"/>
      <c r="FR2137"/>
      <c r="FS2137"/>
      <c r="FT2137"/>
      <c r="FU2137"/>
      <c r="FV2137"/>
      <c r="FW2137"/>
      <c r="FX2137"/>
      <c r="FY2137"/>
      <c r="FZ2137"/>
      <c r="GA2137"/>
      <c r="GB2137"/>
      <c r="GC2137"/>
      <c r="GD2137"/>
      <c r="GE2137"/>
      <c r="GF2137"/>
      <c r="GG2137"/>
      <c r="GH2137"/>
      <c r="GI2137"/>
      <c r="GJ2137"/>
      <c r="GK2137"/>
      <c r="GL2137"/>
      <c r="GM2137"/>
      <c r="GN2137"/>
      <c r="GO2137"/>
      <c r="GP2137"/>
      <c r="GQ2137"/>
      <c r="GR2137"/>
      <c r="GS2137"/>
      <c r="GT2137"/>
      <c r="GU2137"/>
      <c r="GV2137"/>
      <c r="GW2137"/>
      <c r="GX2137"/>
      <c r="GY2137"/>
      <c r="GZ2137"/>
      <c r="HA2137"/>
      <c r="HB2137"/>
      <c r="HC2137"/>
      <c r="HD2137"/>
      <c r="HE2137"/>
      <c r="HF2137"/>
      <c r="HG2137"/>
      <c r="HH2137"/>
      <c r="HI2137"/>
      <c r="HJ2137"/>
      <c r="HK2137"/>
      <c r="HL2137"/>
      <c r="HM2137"/>
      <c r="HN2137"/>
      <c r="HO2137"/>
      <c r="HP2137"/>
      <c r="HQ2137"/>
      <c r="HR2137"/>
      <c r="HS2137"/>
      <c r="HT2137"/>
      <c r="HU2137"/>
      <c r="HV2137"/>
      <c r="HW2137"/>
      <c r="HX2137"/>
      <c r="HY2137"/>
      <c r="HZ2137"/>
      <c r="IA2137"/>
      <c r="IB2137"/>
      <c r="IC2137"/>
      <c r="ID2137"/>
      <c r="IE2137"/>
      <c r="IF2137"/>
      <c r="IG2137"/>
      <c r="IH2137"/>
      <c r="II2137"/>
      <c r="IJ2137"/>
      <c r="IK2137"/>
      <c r="IL2137"/>
      <c r="IM2137"/>
      <c r="IN2137"/>
    </row>
    <row r="2138" spans="1:248">
      <c r="A2138" s="594"/>
      <c r="B2138" s="604"/>
      <c r="C2138" s="338"/>
      <c r="D2138" s="407"/>
      <c r="E2138" s="338"/>
      <c r="F2138" s="338"/>
      <c r="G2138"/>
      <c r="H2138"/>
      <c r="I2138"/>
      <c r="J2138"/>
      <c r="K2138"/>
      <c r="L2138"/>
      <c r="M2138"/>
      <c r="N2138"/>
      <c r="O2138"/>
      <c r="P2138"/>
      <c r="Q2138"/>
      <c r="R2138"/>
      <c r="S2138"/>
      <c r="T2138"/>
      <c r="U2138"/>
      <c r="V2138"/>
      <c r="W2138"/>
      <c r="X2138"/>
      <c r="Y2138"/>
      <c r="Z2138"/>
      <c r="AA2138"/>
      <c r="AB2138"/>
      <c r="AC2138"/>
      <c r="AD2138"/>
      <c r="AE2138"/>
      <c r="AF2138"/>
      <c r="AG2138"/>
      <c r="AH2138"/>
      <c r="AI2138"/>
      <c r="AJ2138"/>
      <c r="AK2138"/>
      <c r="AL2138"/>
      <c r="AM2138"/>
      <c r="AN2138"/>
      <c r="AO2138"/>
      <c r="AP2138"/>
      <c r="AQ2138"/>
      <c r="AR2138"/>
      <c r="AS2138"/>
      <c r="AT2138"/>
      <c r="AU2138"/>
      <c r="AV2138"/>
      <c r="AW2138"/>
      <c r="AX2138"/>
      <c r="AY2138"/>
      <c r="AZ2138"/>
      <c r="BA2138"/>
      <c r="BB2138"/>
      <c r="BC2138"/>
      <c r="BD2138"/>
      <c r="BE2138"/>
      <c r="BF2138"/>
      <c r="BG2138"/>
      <c r="BH2138"/>
      <c r="BI2138"/>
      <c r="BJ2138"/>
      <c r="BK2138"/>
      <c r="BL2138"/>
      <c r="BM2138"/>
      <c r="BN2138"/>
      <c r="BO2138"/>
      <c r="BP2138"/>
      <c r="BQ2138"/>
      <c r="BR2138"/>
      <c r="BS2138"/>
      <c r="BT2138"/>
      <c r="BU2138"/>
      <c r="BV2138"/>
      <c r="BW2138"/>
      <c r="BX2138"/>
      <c r="BY2138"/>
      <c r="BZ2138"/>
      <c r="CA2138"/>
      <c r="CB2138"/>
      <c r="CC2138"/>
      <c r="CD2138"/>
      <c r="CE2138"/>
      <c r="CF2138"/>
      <c r="CG2138"/>
      <c r="CH2138"/>
      <c r="CI2138"/>
      <c r="CJ2138"/>
      <c r="CK2138"/>
      <c r="CL2138"/>
      <c r="CM2138"/>
      <c r="CN2138"/>
      <c r="CO2138"/>
      <c r="CP2138"/>
      <c r="CQ2138"/>
      <c r="CR2138"/>
      <c r="CS2138"/>
      <c r="CT2138"/>
      <c r="CU2138"/>
      <c r="CV2138"/>
      <c r="CW2138"/>
      <c r="CX2138"/>
      <c r="CY2138"/>
      <c r="CZ2138"/>
      <c r="DA2138"/>
      <c r="DB2138"/>
      <c r="DC2138"/>
      <c r="DD2138"/>
      <c r="DE2138"/>
      <c r="DF2138"/>
      <c r="DG2138"/>
      <c r="DH2138"/>
      <c r="DI2138"/>
      <c r="DJ2138"/>
      <c r="DK2138"/>
      <c r="DL2138"/>
      <c r="DM2138"/>
      <c r="DN2138"/>
      <c r="DO2138"/>
      <c r="DP2138"/>
      <c r="DQ2138"/>
      <c r="DR2138"/>
      <c r="DS2138"/>
      <c r="DT2138"/>
      <c r="DU2138"/>
      <c r="DV2138"/>
      <c r="DW2138"/>
      <c r="DX2138"/>
      <c r="DY2138"/>
      <c r="DZ2138"/>
      <c r="EA2138"/>
      <c r="EB2138"/>
      <c r="EC2138"/>
      <c r="ED2138"/>
      <c r="EE2138"/>
      <c r="EF2138"/>
      <c r="EG2138"/>
      <c r="EH2138"/>
      <c r="EI2138"/>
      <c r="EJ2138"/>
      <c r="EK2138"/>
      <c r="EL2138"/>
      <c r="EM2138"/>
      <c r="EN2138"/>
      <c r="EO2138"/>
      <c r="EP2138"/>
      <c r="EQ2138"/>
      <c r="ER2138"/>
      <c r="ES2138"/>
      <c r="ET2138"/>
      <c r="EU2138"/>
      <c r="EV2138"/>
      <c r="EW2138"/>
      <c r="EX2138"/>
      <c r="EY2138"/>
      <c r="EZ2138"/>
      <c r="FA2138"/>
      <c r="FB2138"/>
      <c r="FC2138"/>
      <c r="FD2138"/>
      <c r="FE2138"/>
      <c r="FF2138"/>
      <c r="FG2138"/>
      <c r="FH2138"/>
      <c r="FI2138"/>
      <c r="FJ2138"/>
      <c r="FK2138"/>
      <c r="FL2138"/>
      <c r="FM2138"/>
      <c r="FN2138"/>
      <c r="FO2138"/>
      <c r="FP2138"/>
      <c r="FQ2138"/>
      <c r="FR2138"/>
      <c r="FS2138"/>
      <c r="FT2138"/>
      <c r="FU2138"/>
      <c r="FV2138"/>
      <c r="FW2138"/>
      <c r="FX2138"/>
      <c r="FY2138"/>
      <c r="FZ2138"/>
      <c r="GA2138"/>
      <c r="GB2138"/>
      <c r="GC2138"/>
      <c r="GD2138"/>
      <c r="GE2138"/>
      <c r="GF2138"/>
      <c r="GG2138"/>
      <c r="GH2138"/>
      <c r="GI2138"/>
      <c r="GJ2138"/>
      <c r="GK2138"/>
      <c r="GL2138"/>
      <c r="GM2138"/>
      <c r="GN2138"/>
      <c r="GO2138"/>
      <c r="GP2138"/>
      <c r="GQ2138"/>
      <c r="GR2138"/>
      <c r="GS2138"/>
      <c r="GT2138"/>
      <c r="GU2138"/>
      <c r="GV2138"/>
      <c r="GW2138"/>
      <c r="GX2138"/>
      <c r="GY2138"/>
      <c r="GZ2138"/>
      <c r="HA2138"/>
      <c r="HB2138"/>
      <c r="HC2138"/>
      <c r="HD2138"/>
      <c r="HE2138"/>
      <c r="HF2138"/>
      <c r="HG2138"/>
      <c r="HH2138"/>
      <c r="HI2138"/>
      <c r="HJ2138"/>
      <c r="HK2138"/>
      <c r="HL2138"/>
      <c r="HM2138"/>
      <c r="HN2138"/>
      <c r="HO2138"/>
      <c r="HP2138"/>
      <c r="HQ2138"/>
      <c r="HR2138"/>
      <c r="HS2138"/>
      <c r="HT2138"/>
      <c r="HU2138"/>
      <c r="HV2138"/>
      <c r="HW2138"/>
      <c r="HX2138"/>
      <c r="HY2138"/>
      <c r="HZ2138"/>
      <c r="IA2138"/>
      <c r="IB2138"/>
      <c r="IC2138"/>
      <c r="ID2138"/>
      <c r="IE2138"/>
      <c r="IF2138"/>
      <c r="IG2138"/>
      <c r="IH2138"/>
      <c r="II2138"/>
      <c r="IJ2138"/>
      <c r="IK2138"/>
      <c r="IL2138"/>
      <c r="IM2138"/>
      <c r="IN2138"/>
    </row>
    <row r="2139" ht="33" customHeight="1" spans="1:248">
      <c r="A2139" s="407" t="s">
        <v>2454</v>
      </c>
      <c r="B2139" s="411" t="s">
        <v>146</v>
      </c>
      <c r="C2139" s="596" t="s">
        <v>2684</v>
      </c>
      <c r="D2139" s="587"/>
      <c r="E2139" s="610">
        <f>SUM(E2140:E2143)</f>
        <v>468000000</v>
      </c>
      <c r="F2139" s="338"/>
      <c r="G2139"/>
      <c r="H2139"/>
      <c r="I2139"/>
      <c r="J2139"/>
      <c r="K2139"/>
      <c r="L2139"/>
      <c r="M2139"/>
      <c r="N2139"/>
      <c r="O2139"/>
      <c r="P2139"/>
      <c r="Q2139"/>
      <c r="R2139"/>
      <c r="S2139"/>
      <c r="T2139"/>
      <c r="U2139"/>
      <c r="V2139"/>
      <c r="W2139"/>
      <c r="X2139"/>
      <c r="Y2139"/>
      <c r="Z2139"/>
      <c r="AA2139"/>
      <c r="AB2139"/>
      <c r="AC2139"/>
      <c r="AD2139"/>
      <c r="AE2139"/>
      <c r="AF2139"/>
      <c r="AG2139"/>
      <c r="AH2139"/>
      <c r="AI2139"/>
      <c r="AJ2139"/>
      <c r="AK2139"/>
      <c r="AL2139"/>
      <c r="AM2139"/>
      <c r="AN2139"/>
      <c r="AO2139"/>
      <c r="AP2139"/>
      <c r="AQ2139"/>
      <c r="AR2139"/>
      <c r="AS2139"/>
      <c r="AT2139"/>
      <c r="AU2139"/>
      <c r="AV2139"/>
      <c r="AW2139"/>
      <c r="AX2139"/>
      <c r="AY2139"/>
      <c r="AZ2139"/>
      <c r="BA2139"/>
      <c r="BB2139"/>
      <c r="BC2139"/>
      <c r="BD2139"/>
      <c r="BE2139"/>
      <c r="BF2139"/>
      <c r="BG2139"/>
      <c r="BH2139"/>
      <c r="BI2139"/>
      <c r="BJ2139"/>
      <c r="BK2139"/>
      <c r="BL2139"/>
      <c r="BM2139"/>
      <c r="BN2139"/>
      <c r="BO2139"/>
      <c r="BP2139"/>
      <c r="BQ2139"/>
      <c r="BR2139"/>
      <c r="BS2139"/>
      <c r="BT2139"/>
      <c r="BU2139"/>
      <c r="BV2139"/>
      <c r="BW2139"/>
      <c r="BX2139"/>
      <c r="BY2139"/>
      <c r="BZ2139"/>
      <c r="CA2139"/>
      <c r="CB2139"/>
      <c r="CC2139"/>
      <c r="CD2139"/>
      <c r="CE2139"/>
      <c r="CF2139"/>
      <c r="CG2139"/>
      <c r="CH2139"/>
      <c r="CI2139"/>
      <c r="CJ2139"/>
      <c r="CK2139"/>
      <c r="CL2139"/>
      <c r="CM2139"/>
      <c r="CN2139"/>
      <c r="CO2139"/>
      <c r="CP2139"/>
      <c r="CQ2139"/>
      <c r="CR2139"/>
      <c r="CS2139"/>
      <c r="CT2139"/>
      <c r="CU2139"/>
      <c r="CV2139"/>
      <c r="CW2139"/>
      <c r="CX2139"/>
      <c r="CY2139"/>
      <c r="CZ2139"/>
      <c r="DA2139"/>
      <c r="DB2139"/>
      <c r="DC2139"/>
      <c r="DD2139"/>
      <c r="DE2139"/>
      <c r="DF2139"/>
      <c r="DG2139"/>
      <c r="DH2139"/>
      <c r="DI2139"/>
      <c r="DJ2139"/>
      <c r="DK2139"/>
      <c r="DL2139"/>
      <c r="DM2139"/>
      <c r="DN2139"/>
      <c r="DO2139"/>
      <c r="DP2139"/>
      <c r="DQ2139"/>
      <c r="DR2139"/>
      <c r="DS2139"/>
      <c r="DT2139"/>
      <c r="DU2139"/>
      <c r="DV2139"/>
      <c r="DW2139"/>
      <c r="DX2139"/>
      <c r="DY2139"/>
      <c r="DZ2139"/>
      <c r="EA2139"/>
      <c r="EB2139"/>
      <c r="EC2139"/>
      <c r="ED2139"/>
      <c r="EE2139"/>
      <c r="EF2139"/>
      <c r="EG2139"/>
      <c r="EH2139"/>
      <c r="EI2139"/>
      <c r="EJ2139"/>
      <c r="EK2139"/>
      <c r="EL2139"/>
      <c r="EM2139"/>
      <c r="EN2139"/>
      <c r="EO2139"/>
      <c r="EP2139"/>
      <c r="EQ2139"/>
      <c r="ER2139"/>
      <c r="ES2139"/>
      <c r="ET2139"/>
      <c r="EU2139"/>
      <c r="EV2139"/>
      <c r="EW2139"/>
      <c r="EX2139"/>
      <c r="EY2139"/>
      <c r="EZ2139"/>
      <c r="FA2139"/>
      <c r="FB2139"/>
      <c r="FC2139"/>
      <c r="FD2139"/>
      <c r="FE2139"/>
      <c r="FF2139"/>
      <c r="FG2139"/>
      <c r="FH2139"/>
      <c r="FI2139"/>
      <c r="FJ2139"/>
      <c r="FK2139"/>
      <c r="FL2139"/>
      <c r="FM2139"/>
      <c r="FN2139"/>
      <c r="FO2139"/>
      <c r="FP2139"/>
      <c r="FQ2139"/>
      <c r="FR2139"/>
      <c r="FS2139"/>
      <c r="FT2139"/>
      <c r="FU2139"/>
      <c r="FV2139"/>
      <c r="FW2139"/>
      <c r="FX2139"/>
      <c r="FY2139"/>
      <c r="FZ2139"/>
      <c r="GA2139"/>
      <c r="GB2139"/>
      <c r="GC2139"/>
      <c r="GD2139"/>
      <c r="GE2139"/>
      <c r="GF2139"/>
      <c r="GG2139"/>
      <c r="GH2139"/>
      <c r="GI2139"/>
      <c r="GJ2139"/>
      <c r="GK2139"/>
      <c r="GL2139"/>
      <c r="GM2139"/>
      <c r="GN2139"/>
      <c r="GO2139"/>
      <c r="GP2139"/>
      <c r="GQ2139"/>
      <c r="GR2139"/>
      <c r="GS2139"/>
      <c r="GT2139"/>
      <c r="GU2139"/>
      <c r="GV2139"/>
      <c r="GW2139"/>
      <c r="GX2139"/>
      <c r="GY2139"/>
      <c r="GZ2139"/>
      <c r="HA2139"/>
      <c r="HB2139"/>
      <c r="HC2139"/>
      <c r="HD2139"/>
      <c r="HE2139"/>
      <c r="HF2139"/>
      <c r="HG2139"/>
      <c r="HH2139"/>
      <c r="HI2139"/>
      <c r="HJ2139"/>
      <c r="HK2139"/>
      <c r="HL2139"/>
      <c r="HM2139"/>
      <c r="HN2139"/>
      <c r="HO2139"/>
      <c r="HP2139"/>
      <c r="HQ2139"/>
      <c r="HR2139"/>
      <c r="HS2139"/>
      <c r="HT2139"/>
      <c r="HU2139"/>
      <c r="HV2139"/>
      <c r="HW2139"/>
      <c r="HX2139"/>
      <c r="HY2139"/>
      <c r="HZ2139"/>
      <c r="IA2139"/>
      <c r="IB2139"/>
      <c r="IC2139"/>
      <c r="ID2139"/>
      <c r="IE2139"/>
      <c r="IF2139"/>
      <c r="IG2139"/>
      <c r="IH2139"/>
      <c r="II2139"/>
      <c r="IJ2139"/>
      <c r="IK2139"/>
      <c r="IL2139"/>
      <c r="IM2139"/>
      <c r="IN2139"/>
    </row>
    <row r="2140" spans="1:248">
      <c r="A2140" s="594" t="s">
        <v>2574</v>
      </c>
      <c r="B2140" s="338" t="s">
        <v>2585</v>
      </c>
      <c r="C2140" s="338" t="s">
        <v>2656</v>
      </c>
      <c r="D2140" s="407" t="s">
        <v>2657</v>
      </c>
      <c r="E2140" s="592">
        <v>10000000</v>
      </c>
      <c r="F2140" s="338"/>
      <c r="G2140"/>
      <c r="H2140"/>
      <c r="I2140"/>
      <c r="J2140"/>
      <c r="K2140"/>
      <c r="L2140"/>
      <c r="M2140"/>
      <c r="N2140"/>
      <c r="O2140"/>
      <c r="P2140"/>
      <c r="Q2140"/>
      <c r="R2140"/>
      <c r="S2140"/>
      <c r="T2140"/>
      <c r="U2140"/>
      <c r="V2140"/>
      <c r="W2140"/>
      <c r="X2140"/>
      <c r="Y2140"/>
      <c r="Z2140"/>
      <c r="AA2140"/>
      <c r="AB2140"/>
      <c r="AC2140"/>
      <c r="AD2140"/>
      <c r="AE2140"/>
      <c r="AF2140"/>
      <c r="AG2140"/>
      <c r="AH2140"/>
      <c r="AI2140"/>
      <c r="AJ2140"/>
      <c r="AK2140"/>
      <c r="AL2140"/>
      <c r="AM2140"/>
      <c r="AN2140"/>
      <c r="AO2140"/>
      <c r="AP2140"/>
      <c r="AQ2140"/>
      <c r="AR2140"/>
      <c r="AS2140"/>
      <c r="AT2140"/>
      <c r="AU2140"/>
      <c r="AV2140"/>
      <c r="AW2140"/>
      <c r="AX2140"/>
      <c r="AY2140"/>
      <c r="AZ2140"/>
      <c r="BA2140"/>
      <c r="BB2140"/>
      <c r="BC2140"/>
      <c r="BD2140"/>
      <c r="BE2140"/>
      <c r="BF2140"/>
      <c r="BG2140"/>
      <c r="BH2140"/>
      <c r="BI2140"/>
      <c r="BJ2140"/>
      <c r="BK2140"/>
      <c r="BL2140"/>
      <c r="BM2140"/>
      <c r="BN2140"/>
      <c r="BO2140"/>
      <c r="BP2140"/>
      <c r="BQ2140"/>
      <c r="BR2140"/>
      <c r="BS2140"/>
      <c r="BT2140"/>
      <c r="BU2140"/>
      <c r="BV2140"/>
      <c r="BW2140"/>
      <c r="BX2140"/>
      <c r="BY2140"/>
      <c r="BZ2140"/>
      <c r="CA2140"/>
      <c r="CB2140"/>
      <c r="CC2140"/>
      <c r="CD2140"/>
      <c r="CE2140"/>
      <c r="CF2140"/>
      <c r="CG2140"/>
      <c r="CH2140"/>
      <c r="CI2140"/>
      <c r="CJ2140"/>
      <c r="CK2140"/>
      <c r="CL2140"/>
      <c r="CM2140"/>
      <c r="CN2140"/>
      <c r="CO2140"/>
      <c r="CP2140"/>
      <c r="CQ2140"/>
      <c r="CR2140"/>
      <c r="CS2140"/>
      <c r="CT2140"/>
      <c r="CU2140"/>
      <c r="CV2140"/>
      <c r="CW2140"/>
      <c r="CX2140"/>
      <c r="CY2140"/>
      <c r="CZ2140"/>
      <c r="DA2140"/>
      <c r="DB2140"/>
      <c r="DC2140"/>
      <c r="DD2140"/>
      <c r="DE2140"/>
      <c r="DF2140"/>
      <c r="DG2140"/>
      <c r="DH2140"/>
      <c r="DI2140"/>
      <c r="DJ2140"/>
      <c r="DK2140"/>
      <c r="DL2140"/>
      <c r="DM2140"/>
      <c r="DN2140"/>
      <c r="DO2140"/>
      <c r="DP2140"/>
      <c r="DQ2140"/>
      <c r="DR2140"/>
      <c r="DS2140"/>
      <c r="DT2140"/>
      <c r="DU2140"/>
      <c r="DV2140"/>
      <c r="DW2140"/>
      <c r="DX2140"/>
      <c r="DY2140"/>
      <c r="DZ2140"/>
      <c r="EA2140"/>
      <c r="EB2140"/>
      <c r="EC2140"/>
      <c r="ED2140"/>
      <c r="EE2140"/>
      <c r="EF2140"/>
      <c r="EG2140"/>
      <c r="EH2140"/>
      <c r="EI2140"/>
      <c r="EJ2140"/>
      <c r="EK2140"/>
      <c r="EL2140"/>
      <c r="EM2140"/>
      <c r="EN2140"/>
      <c r="EO2140"/>
      <c r="EP2140"/>
      <c r="EQ2140"/>
      <c r="ER2140"/>
      <c r="ES2140"/>
      <c r="ET2140"/>
      <c r="EU2140"/>
      <c r="EV2140"/>
      <c r="EW2140"/>
      <c r="EX2140"/>
      <c r="EY2140"/>
      <c r="EZ2140"/>
      <c r="FA2140"/>
      <c r="FB2140"/>
      <c r="FC2140"/>
      <c r="FD2140"/>
      <c r="FE2140"/>
      <c r="FF2140"/>
      <c r="FG2140"/>
      <c r="FH2140"/>
      <c r="FI2140"/>
      <c r="FJ2140"/>
      <c r="FK2140"/>
      <c r="FL2140"/>
      <c r="FM2140"/>
      <c r="FN2140"/>
      <c r="FO2140"/>
      <c r="FP2140"/>
      <c r="FQ2140"/>
      <c r="FR2140"/>
      <c r="FS2140"/>
      <c r="FT2140"/>
      <c r="FU2140"/>
      <c r="FV2140"/>
      <c r="FW2140"/>
      <c r="FX2140"/>
      <c r="FY2140"/>
      <c r="FZ2140"/>
      <c r="GA2140"/>
      <c r="GB2140"/>
      <c r="GC2140"/>
      <c r="GD2140"/>
      <c r="GE2140"/>
      <c r="GF2140"/>
      <c r="GG2140"/>
      <c r="GH2140"/>
      <c r="GI2140"/>
      <c r="GJ2140"/>
      <c r="GK2140"/>
      <c r="GL2140"/>
      <c r="GM2140"/>
      <c r="GN2140"/>
      <c r="GO2140"/>
      <c r="GP2140"/>
      <c r="GQ2140"/>
      <c r="GR2140"/>
      <c r="GS2140"/>
      <c r="GT2140"/>
      <c r="GU2140"/>
      <c r="GV2140"/>
      <c r="GW2140"/>
      <c r="GX2140"/>
      <c r="GY2140"/>
      <c r="GZ2140"/>
      <c r="HA2140"/>
      <c r="HB2140"/>
      <c r="HC2140"/>
      <c r="HD2140"/>
      <c r="HE2140"/>
      <c r="HF2140"/>
      <c r="HG2140"/>
      <c r="HH2140"/>
      <c r="HI2140"/>
      <c r="HJ2140"/>
      <c r="HK2140"/>
      <c r="HL2140"/>
      <c r="HM2140"/>
      <c r="HN2140"/>
      <c r="HO2140"/>
      <c r="HP2140"/>
      <c r="HQ2140"/>
      <c r="HR2140"/>
      <c r="HS2140"/>
      <c r="HT2140"/>
      <c r="HU2140"/>
      <c r="HV2140"/>
      <c r="HW2140"/>
      <c r="HX2140"/>
      <c r="HY2140"/>
      <c r="HZ2140"/>
      <c r="IA2140"/>
      <c r="IB2140"/>
      <c r="IC2140"/>
      <c r="ID2140"/>
      <c r="IE2140"/>
      <c r="IF2140"/>
      <c r="IG2140"/>
      <c r="IH2140"/>
      <c r="II2140"/>
      <c r="IJ2140"/>
      <c r="IK2140"/>
      <c r="IL2140"/>
      <c r="IM2140"/>
      <c r="IN2140"/>
    </row>
    <row r="2141" s="128" customFormat="1" ht="32.1" customHeight="1" spans="1:6">
      <c r="A2141" s="601" t="s">
        <v>2577</v>
      </c>
      <c r="B2141" s="602" t="s">
        <v>2587</v>
      </c>
      <c r="C2141" s="399" t="s">
        <v>2685</v>
      </c>
      <c r="D2141" s="601" t="s">
        <v>2686</v>
      </c>
      <c r="E2141" s="639">
        <f>60000000+175000000+125000000+170000000-230000000</f>
        <v>300000000</v>
      </c>
      <c r="F2141" s="335"/>
    </row>
    <row r="2142" ht="31.5" spans="1:248">
      <c r="A2142" s="594" t="s">
        <v>2579</v>
      </c>
      <c r="B2142" s="323" t="s">
        <v>2589</v>
      </c>
      <c r="C2142" s="338" t="s">
        <v>2658</v>
      </c>
      <c r="D2142" s="407" t="s">
        <v>2687</v>
      </c>
      <c r="E2142" s="592">
        <v>35000000</v>
      </c>
      <c r="F2142" s="604"/>
      <c r="G2142"/>
      <c r="H2142"/>
      <c r="I2142"/>
      <c r="J2142"/>
      <c r="K2142"/>
      <c r="L2142"/>
      <c r="M2142"/>
      <c r="N2142"/>
      <c r="O2142"/>
      <c r="P2142"/>
      <c r="Q2142"/>
      <c r="R2142"/>
      <c r="S2142"/>
      <c r="T2142"/>
      <c r="U2142"/>
      <c r="V2142"/>
      <c r="W2142"/>
      <c r="X2142"/>
      <c r="Y2142"/>
      <c r="Z2142"/>
      <c r="AA2142"/>
      <c r="AB2142"/>
      <c r="AC2142"/>
      <c r="AD2142"/>
      <c r="AE2142"/>
      <c r="AF2142"/>
      <c r="AG2142"/>
      <c r="AH2142"/>
      <c r="AI2142"/>
      <c r="AJ2142"/>
      <c r="AK2142"/>
      <c r="AL2142"/>
      <c r="AM2142"/>
      <c r="AN2142"/>
      <c r="AO2142"/>
      <c r="AP2142"/>
      <c r="AQ2142"/>
      <c r="AR2142"/>
      <c r="AS2142"/>
      <c r="AT2142"/>
      <c r="AU2142"/>
      <c r="AV2142"/>
      <c r="AW2142"/>
      <c r="AX2142"/>
      <c r="AY2142"/>
      <c r="AZ2142"/>
      <c r="BA2142"/>
      <c r="BB2142"/>
      <c r="BC2142"/>
      <c r="BD2142"/>
      <c r="BE2142"/>
      <c r="BF2142"/>
      <c r="BG2142"/>
      <c r="BH2142"/>
      <c r="BI2142"/>
      <c r="BJ2142"/>
      <c r="BK2142"/>
      <c r="BL2142"/>
      <c r="BM2142"/>
      <c r="BN2142"/>
      <c r="BO2142"/>
      <c r="BP2142"/>
      <c r="BQ2142"/>
      <c r="BR2142"/>
      <c r="BS2142"/>
      <c r="BT2142"/>
      <c r="BU2142"/>
      <c r="BV2142"/>
      <c r="BW2142"/>
      <c r="BX2142"/>
      <c r="BY2142"/>
      <c r="BZ2142"/>
      <c r="CA2142"/>
      <c r="CB2142"/>
      <c r="CC2142"/>
      <c r="CD2142"/>
      <c r="CE2142"/>
      <c r="CF2142"/>
      <c r="CG2142"/>
      <c r="CH2142"/>
      <c r="CI2142"/>
      <c r="CJ2142"/>
      <c r="CK2142"/>
      <c r="CL2142"/>
      <c r="CM2142"/>
      <c r="CN2142"/>
      <c r="CO2142"/>
      <c r="CP2142"/>
      <c r="CQ2142"/>
      <c r="CR2142"/>
      <c r="CS2142"/>
      <c r="CT2142"/>
      <c r="CU2142"/>
      <c r="CV2142"/>
      <c r="CW2142"/>
      <c r="CX2142"/>
      <c r="CY2142"/>
      <c r="CZ2142"/>
      <c r="DA2142"/>
      <c r="DB2142"/>
      <c r="DC2142"/>
      <c r="DD2142"/>
      <c r="DE2142"/>
      <c r="DF2142"/>
      <c r="DG2142"/>
      <c r="DH2142"/>
      <c r="DI2142"/>
      <c r="DJ2142"/>
      <c r="DK2142"/>
      <c r="DL2142"/>
      <c r="DM2142"/>
      <c r="DN2142"/>
      <c r="DO2142"/>
      <c r="DP2142"/>
      <c r="DQ2142"/>
      <c r="DR2142"/>
      <c r="DS2142"/>
      <c r="DT2142"/>
      <c r="DU2142"/>
      <c r="DV2142"/>
      <c r="DW2142"/>
      <c r="DX2142"/>
      <c r="DY2142"/>
      <c r="DZ2142"/>
      <c r="EA2142"/>
      <c r="EB2142"/>
      <c r="EC2142"/>
      <c r="ED2142"/>
      <c r="EE2142"/>
      <c r="EF2142"/>
      <c r="EG2142"/>
      <c r="EH2142"/>
      <c r="EI2142"/>
      <c r="EJ2142"/>
      <c r="EK2142"/>
      <c r="EL2142"/>
      <c r="EM2142"/>
      <c r="EN2142"/>
      <c r="EO2142"/>
      <c r="EP2142"/>
      <c r="EQ2142"/>
      <c r="ER2142"/>
      <c r="ES2142"/>
      <c r="ET2142"/>
      <c r="EU2142"/>
      <c r="EV2142"/>
      <c r="EW2142"/>
      <c r="EX2142"/>
      <c r="EY2142"/>
      <c r="EZ2142"/>
      <c r="FA2142"/>
      <c r="FB2142"/>
      <c r="FC2142"/>
      <c r="FD2142"/>
      <c r="FE2142"/>
      <c r="FF2142"/>
      <c r="FG2142"/>
      <c r="FH2142"/>
      <c r="FI2142"/>
      <c r="FJ2142"/>
      <c r="FK2142"/>
      <c r="FL2142"/>
      <c r="FM2142"/>
      <c r="FN2142"/>
      <c r="FO2142"/>
      <c r="FP2142"/>
      <c r="FQ2142"/>
      <c r="FR2142"/>
      <c r="FS2142"/>
      <c r="FT2142"/>
      <c r="FU2142"/>
      <c r="FV2142"/>
      <c r="FW2142"/>
      <c r="FX2142"/>
      <c r="FY2142"/>
      <c r="FZ2142"/>
      <c r="GA2142"/>
      <c r="GB2142"/>
      <c r="GC2142"/>
      <c r="GD2142"/>
      <c r="GE2142"/>
      <c r="GF2142"/>
      <c r="GG2142"/>
      <c r="GH2142"/>
      <c r="GI2142"/>
      <c r="GJ2142"/>
      <c r="GK2142"/>
      <c r="GL2142"/>
      <c r="GM2142"/>
      <c r="GN2142"/>
      <c r="GO2142"/>
      <c r="GP2142"/>
      <c r="GQ2142"/>
      <c r="GR2142"/>
      <c r="GS2142"/>
      <c r="GT2142"/>
      <c r="GU2142"/>
      <c r="GV2142"/>
      <c r="GW2142"/>
      <c r="GX2142"/>
      <c r="GY2142"/>
      <c r="GZ2142"/>
      <c r="HA2142"/>
      <c r="HB2142"/>
      <c r="HC2142"/>
      <c r="HD2142"/>
      <c r="HE2142"/>
      <c r="HF2142"/>
      <c r="HG2142"/>
      <c r="HH2142"/>
      <c r="HI2142"/>
      <c r="HJ2142"/>
      <c r="HK2142"/>
      <c r="HL2142"/>
      <c r="HM2142"/>
      <c r="HN2142"/>
      <c r="HO2142"/>
      <c r="HP2142"/>
      <c r="HQ2142"/>
      <c r="HR2142"/>
      <c r="HS2142"/>
      <c r="HT2142"/>
      <c r="HU2142"/>
      <c r="HV2142"/>
      <c r="HW2142"/>
      <c r="HX2142"/>
      <c r="HY2142"/>
      <c r="HZ2142"/>
      <c r="IA2142"/>
      <c r="IB2142"/>
      <c r="IC2142"/>
      <c r="ID2142"/>
      <c r="IE2142"/>
      <c r="IF2142"/>
      <c r="IG2142"/>
      <c r="IH2142"/>
      <c r="II2142"/>
      <c r="IJ2142"/>
      <c r="IK2142"/>
      <c r="IL2142"/>
      <c r="IM2142"/>
      <c r="IN2142"/>
    </row>
    <row r="2143" spans="1:248">
      <c r="A2143" s="594" t="s">
        <v>2582</v>
      </c>
      <c r="B2143" s="604" t="s">
        <v>153</v>
      </c>
      <c r="C2143" s="338"/>
      <c r="D2143" s="407"/>
      <c r="E2143" s="302">
        <f>15000000+20000000+15000000+15000000+7500000+12500000+14000000+1000000+3000000+20000000</f>
        <v>123000000</v>
      </c>
      <c r="F2143" s="275"/>
      <c r="G2143"/>
      <c r="H2143"/>
      <c r="I2143"/>
      <c r="J2143"/>
      <c r="K2143"/>
      <c r="L2143"/>
      <c r="M2143"/>
      <c r="N2143"/>
      <c r="O2143"/>
      <c r="P2143"/>
      <c r="Q2143"/>
      <c r="R2143"/>
      <c r="S2143"/>
      <c r="T2143"/>
      <c r="U2143"/>
      <c r="V2143"/>
      <c r="W2143"/>
      <c r="X2143"/>
      <c r="Y2143"/>
      <c r="Z2143"/>
      <c r="AA2143"/>
      <c r="AB2143"/>
      <c r="AC2143"/>
      <c r="AD2143"/>
      <c r="AE2143"/>
      <c r="AF2143"/>
      <c r="AG2143"/>
      <c r="AH2143"/>
      <c r="AI2143"/>
      <c r="AJ2143"/>
      <c r="AK2143"/>
      <c r="AL2143"/>
      <c r="AM2143"/>
      <c r="AN2143"/>
      <c r="AO2143"/>
      <c r="AP2143"/>
      <c r="AQ2143"/>
      <c r="AR2143"/>
      <c r="AS2143"/>
      <c r="AT2143"/>
      <c r="AU2143"/>
      <c r="AV2143"/>
      <c r="AW2143"/>
      <c r="AX2143"/>
      <c r="AY2143"/>
      <c r="AZ2143"/>
      <c r="BA2143"/>
      <c r="BB2143"/>
      <c r="BC2143"/>
      <c r="BD2143"/>
      <c r="BE2143"/>
      <c r="BF2143"/>
      <c r="BG2143"/>
      <c r="BH2143"/>
      <c r="BI2143"/>
      <c r="BJ2143"/>
      <c r="BK2143"/>
      <c r="BL2143"/>
      <c r="BM2143"/>
      <c r="BN2143"/>
      <c r="BO2143"/>
      <c r="BP2143"/>
      <c r="BQ2143"/>
      <c r="BR2143"/>
      <c r="BS2143"/>
      <c r="BT2143"/>
      <c r="BU2143"/>
      <c r="BV2143"/>
      <c r="BW2143"/>
      <c r="BX2143"/>
      <c r="BY2143"/>
      <c r="BZ2143"/>
      <c r="CA2143"/>
      <c r="CB2143"/>
      <c r="CC2143"/>
      <c r="CD2143"/>
      <c r="CE2143"/>
      <c r="CF2143"/>
      <c r="CG2143"/>
      <c r="CH2143"/>
      <c r="CI2143"/>
      <c r="CJ2143"/>
      <c r="CK2143"/>
      <c r="CL2143"/>
      <c r="CM2143"/>
      <c r="CN2143"/>
      <c r="CO2143"/>
      <c r="CP2143"/>
      <c r="CQ2143"/>
      <c r="CR2143"/>
      <c r="CS2143"/>
      <c r="CT2143"/>
      <c r="CU2143"/>
      <c r="CV2143"/>
      <c r="CW2143"/>
      <c r="CX2143"/>
      <c r="CY2143"/>
      <c r="CZ2143"/>
      <c r="DA2143"/>
      <c r="DB2143"/>
      <c r="DC2143"/>
      <c r="DD2143"/>
      <c r="DE2143"/>
      <c r="DF2143"/>
      <c r="DG2143"/>
      <c r="DH2143"/>
      <c r="DI2143"/>
      <c r="DJ2143"/>
      <c r="DK2143"/>
      <c r="DL2143"/>
      <c r="DM2143"/>
      <c r="DN2143"/>
      <c r="DO2143"/>
      <c r="DP2143"/>
      <c r="DQ2143"/>
      <c r="DR2143"/>
      <c r="DS2143"/>
      <c r="DT2143"/>
      <c r="DU2143"/>
      <c r="DV2143"/>
      <c r="DW2143"/>
      <c r="DX2143"/>
      <c r="DY2143"/>
      <c r="DZ2143"/>
      <c r="EA2143"/>
      <c r="EB2143"/>
      <c r="EC2143"/>
      <c r="ED2143"/>
      <c r="EE2143"/>
      <c r="EF2143"/>
      <c r="EG2143"/>
      <c r="EH2143"/>
      <c r="EI2143"/>
      <c r="EJ2143"/>
      <c r="EK2143"/>
      <c r="EL2143"/>
      <c r="EM2143"/>
      <c r="EN2143"/>
      <c r="EO2143"/>
      <c r="EP2143"/>
      <c r="EQ2143"/>
      <c r="ER2143"/>
      <c r="ES2143"/>
      <c r="ET2143"/>
      <c r="EU2143"/>
      <c r="EV2143"/>
      <c r="EW2143"/>
      <c r="EX2143"/>
      <c r="EY2143"/>
      <c r="EZ2143"/>
      <c r="FA2143"/>
      <c r="FB2143"/>
      <c r="FC2143"/>
      <c r="FD2143"/>
      <c r="FE2143"/>
      <c r="FF2143"/>
      <c r="FG2143"/>
      <c r="FH2143"/>
      <c r="FI2143"/>
      <c r="FJ2143"/>
      <c r="FK2143"/>
      <c r="FL2143"/>
      <c r="FM2143"/>
      <c r="FN2143"/>
      <c r="FO2143"/>
      <c r="FP2143"/>
      <c r="FQ2143"/>
      <c r="FR2143"/>
      <c r="FS2143"/>
      <c r="FT2143"/>
      <c r="FU2143"/>
      <c r="FV2143"/>
      <c r="FW2143"/>
      <c r="FX2143"/>
      <c r="FY2143"/>
      <c r="FZ2143"/>
      <c r="GA2143"/>
      <c r="GB2143"/>
      <c r="GC2143"/>
      <c r="GD2143"/>
      <c r="GE2143"/>
      <c r="GF2143"/>
      <c r="GG2143"/>
      <c r="GH2143"/>
      <c r="GI2143"/>
      <c r="GJ2143"/>
      <c r="GK2143"/>
      <c r="GL2143"/>
      <c r="GM2143"/>
      <c r="GN2143"/>
      <c r="GO2143"/>
      <c r="GP2143"/>
      <c r="GQ2143"/>
      <c r="GR2143"/>
      <c r="GS2143"/>
      <c r="GT2143"/>
      <c r="GU2143"/>
      <c r="GV2143"/>
      <c r="GW2143"/>
      <c r="GX2143"/>
      <c r="GY2143"/>
      <c r="GZ2143"/>
      <c r="HA2143"/>
      <c r="HB2143"/>
      <c r="HC2143"/>
      <c r="HD2143"/>
      <c r="HE2143"/>
      <c r="HF2143"/>
      <c r="HG2143"/>
      <c r="HH2143"/>
      <c r="HI2143"/>
      <c r="HJ2143"/>
      <c r="HK2143"/>
      <c r="HL2143"/>
      <c r="HM2143"/>
      <c r="HN2143"/>
      <c r="HO2143"/>
      <c r="HP2143"/>
      <c r="HQ2143"/>
      <c r="HR2143"/>
      <c r="HS2143"/>
      <c r="HT2143"/>
      <c r="HU2143"/>
      <c r="HV2143"/>
      <c r="HW2143"/>
      <c r="HX2143"/>
      <c r="HY2143"/>
      <c r="HZ2143"/>
      <c r="IA2143"/>
      <c r="IB2143"/>
      <c r="IC2143"/>
      <c r="ID2143"/>
      <c r="IE2143"/>
      <c r="IF2143"/>
      <c r="IG2143"/>
      <c r="IH2143"/>
      <c r="II2143"/>
      <c r="IJ2143"/>
      <c r="IK2143"/>
      <c r="IL2143"/>
      <c r="IM2143"/>
      <c r="IN2143"/>
    </row>
    <row r="2144" spans="1:248">
      <c r="A2144" s="594"/>
      <c r="B2144" s="338"/>
      <c r="C2144" s="338"/>
      <c r="D2144" s="407"/>
      <c r="E2144" s="592"/>
      <c r="F2144" s="338"/>
      <c r="G2144"/>
      <c r="H2144"/>
      <c r="I2144"/>
      <c r="J2144"/>
      <c r="K2144"/>
      <c r="L2144"/>
      <c r="M2144"/>
      <c r="N2144"/>
      <c r="O2144"/>
      <c r="P2144"/>
      <c r="Q2144"/>
      <c r="R2144"/>
      <c r="S2144"/>
      <c r="T2144"/>
      <c r="U2144"/>
      <c r="V2144"/>
      <c r="W2144"/>
      <c r="X2144"/>
      <c r="Y2144"/>
      <c r="Z2144"/>
      <c r="AA2144"/>
      <c r="AB2144"/>
      <c r="AC2144"/>
      <c r="AD2144"/>
      <c r="AE2144"/>
      <c r="AF2144"/>
      <c r="AG2144"/>
      <c r="AH2144"/>
      <c r="AI2144"/>
      <c r="AJ2144"/>
      <c r="AK2144"/>
      <c r="AL2144"/>
      <c r="AM2144"/>
      <c r="AN2144"/>
      <c r="AO2144"/>
      <c r="AP2144"/>
      <c r="AQ2144"/>
      <c r="AR2144"/>
      <c r="AS2144"/>
      <c r="AT2144"/>
      <c r="AU2144"/>
      <c r="AV2144"/>
      <c r="AW2144"/>
      <c r="AX2144"/>
      <c r="AY2144"/>
      <c r="AZ2144"/>
      <c r="BA2144"/>
      <c r="BB2144"/>
      <c r="BC2144"/>
      <c r="BD2144"/>
      <c r="BE2144"/>
      <c r="BF2144"/>
      <c r="BG2144"/>
      <c r="BH2144"/>
      <c r="BI2144"/>
      <c r="BJ2144"/>
      <c r="BK2144"/>
      <c r="BL2144"/>
      <c r="BM2144"/>
      <c r="BN2144"/>
      <c r="BO2144"/>
      <c r="BP2144"/>
      <c r="BQ2144"/>
      <c r="BR2144"/>
      <c r="BS2144"/>
      <c r="BT2144"/>
      <c r="BU2144"/>
      <c r="BV2144"/>
      <c r="BW2144"/>
      <c r="BX2144"/>
      <c r="BY2144"/>
      <c r="BZ2144"/>
      <c r="CA2144"/>
      <c r="CB2144"/>
      <c r="CC2144"/>
      <c r="CD2144"/>
      <c r="CE2144"/>
      <c r="CF2144"/>
      <c r="CG2144"/>
      <c r="CH2144"/>
      <c r="CI2144"/>
      <c r="CJ2144"/>
      <c r="CK2144"/>
      <c r="CL2144"/>
      <c r="CM2144"/>
      <c r="CN2144"/>
      <c r="CO2144"/>
      <c r="CP2144"/>
      <c r="CQ2144"/>
      <c r="CR2144"/>
      <c r="CS2144"/>
      <c r="CT2144"/>
      <c r="CU2144"/>
      <c r="CV2144"/>
      <c r="CW2144"/>
      <c r="CX2144"/>
      <c r="CY2144"/>
      <c r="CZ2144"/>
      <c r="DA2144"/>
      <c r="DB2144"/>
      <c r="DC2144"/>
      <c r="DD2144"/>
      <c r="DE2144"/>
      <c r="DF2144"/>
      <c r="DG2144"/>
      <c r="DH2144"/>
      <c r="DI2144"/>
      <c r="DJ2144"/>
      <c r="DK2144"/>
      <c r="DL2144"/>
      <c r="DM2144"/>
      <c r="DN2144"/>
      <c r="DO2144"/>
      <c r="DP2144"/>
      <c r="DQ2144"/>
      <c r="DR2144"/>
      <c r="DS2144"/>
      <c r="DT2144"/>
      <c r="DU2144"/>
      <c r="DV2144"/>
      <c r="DW2144"/>
      <c r="DX2144"/>
      <c r="DY2144"/>
      <c r="DZ2144"/>
      <c r="EA2144"/>
      <c r="EB2144"/>
      <c r="EC2144"/>
      <c r="ED2144"/>
      <c r="EE2144"/>
      <c r="EF2144"/>
      <c r="EG2144"/>
      <c r="EH2144"/>
      <c r="EI2144"/>
      <c r="EJ2144"/>
      <c r="EK2144"/>
      <c r="EL2144"/>
      <c r="EM2144"/>
      <c r="EN2144"/>
      <c r="EO2144"/>
      <c r="EP2144"/>
      <c r="EQ2144"/>
      <c r="ER2144"/>
      <c r="ES2144"/>
      <c r="ET2144"/>
      <c r="EU2144"/>
      <c r="EV2144"/>
      <c r="EW2144"/>
      <c r="EX2144"/>
      <c r="EY2144"/>
      <c r="EZ2144"/>
      <c r="FA2144"/>
      <c r="FB2144"/>
      <c r="FC2144"/>
      <c r="FD2144"/>
      <c r="FE2144"/>
      <c r="FF2144"/>
      <c r="FG2144"/>
      <c r="FH2144"/>
      <c r="FI2144"/>
      <c r="FJ2144"/>
      <c r="FK2144"/>
      <c r="FL2144"/>
      <c r="FM2144"/>
      <c r="FN2144"/>
      <c r="FO2144"/>
      <c r="FP2144"/>
      <c r="FQ2144"/>
      <c r="FR2144"/>
      <c r="FS2144"/>
      <c r="FT2144"/>
      <c r="FU2144"/>
      <c r="FV2144"/>
      <c r="FW2144"/>
      <c r="FX2144"/>
      <c r="FY2144"/>
      <c r="FZ2144"/>
      <c r="GA2144"/>
      <c r="GB2144"/>
      <c r="GC2144"/>
      <c r="GD2144"/>
      <c r="GE2144"/>
      <c r="GF2144"/>
      <c r="GG2144"/>
      <c r="GH2144"/>
      <c r="GI2144"/>
      <c r="GJ2144"/>
      <c r="GK2144"/>
      <c r="GL2144"/>
      <c r="GM2144"/>
      <c r="GN2144"/>
      <c r="GO2144"/>
      <c r="GP2144"/>
      <c r="GQ2144"/>
      <c r="GR2144"/>
      <c r="GS2144"/>
      <c r="GT2144"/>
      <c r="GU2144"/>
      <c r="GV2144"/>
      <c r="GW2144"/>
      <c r="GX2144"/>
      <c r="GY2144"/>
      <c r="GZ2144"/>
      <c r="HA2144"/>
      <c r="HB2144"/>
      <c r="HC2144"/>
      <c r="HD2144"/>
      <c r="HE2144"/>
      <c r="HF2144"/>
      <c r="HG2144"/>
      <c r="HH2144"/>
      <c r="HI2144"/>
      <c r="HJ2144"/>
      <c r="HK2144"/>
      <c r="HL2144"/>
      <c r="HM2144"/>
      <c r="HN2144"/>
      <c r="HO2144"/>
      <c r="HP2144"/>
      <c r="HQ2144"/>
      <c r="HR2144"/>
      <c r="HS2144"/>
      <c r="HT2144"/>
      <c r="HU2144"/>
      <c r="HV2144"/>
      <c r="HW2144"/>
      <c r="HX2144"/>
      <c r="HY2144"/>
      <c r="HZ2144"/>
      <c r="IA2144"/>
      <c r="IB2144"/>
      <c r="IC2144"/>
      <c r="ID2144"/>
      <c r="IE2144"/>
      <c r="IF2144"/>
      <c r="IG2144"/>
      <c r="IH2144"/>
      <c r="II2144"/>
      <c r="IJ2144"/>
      <c r="IK2144"/>
      <c r="IL2144"/>
      <c r="IM2144"/>
      <c r="IN2144"/>
    </row>
    <row r="2145" spans="1:248">
      <c r="A2145" s="594" t="s">
        <v>2456</v>
      </c>
      <c r="B2145" s="584" t="s">
        <v>2193</v>
      </c>
      <c r="C2145" s="584" t="s">
        <v>2659</v>
      </c>
      <c r="D2145" s="412"/>
      <c r="E2145" s="607">
        <f>E2146</f>
        <v>10000000</v>
      </c>
      <c r="F2145" s="338"/>
      <c r="G2145"/>
      <c r="H2145"/>
      <c r="I2145"/>
      <c r="J2145"/>
      <c r="K2145"/>
      <c r="L2145"/>
      <c r="M2145"/>
      <c r="N2145"/>
      <c r="O2145"/>
      <c r="P2145"/>
      <c r="Q2145"/>
      <c r="R2145"/>
      <c r="S2145"/>
      <c r="T2145"/>
      <c r="U2145"/>
      <c r="V2145"/>
      <c r="W2145"/>
      <c r="X2145"/>
      <c r="Y2145"/>
      <c r="Z2145"/>
      <c r="AA2145"/>
      <c r="AB2145"/>
      <c r="AC2145"/>
      <c r="AD2145"/>
      <c r="AE2145"/>
      <c r="AF2145"/>
      <c r="AG2145"/>
      <c r="AH2145"/>
      <c r="AI2145"/>
      <c r="AJ2145"/>
      <c r="AK2145"/>
      <c r="AL2145"/>
      <c r="AM2145"/>
      <c r="AN2145"/>
      <c r="AO2145"/>
      <c r="AP2145"/>
      <c r="AQ2145"/>
      <c r="AR2145"/>
      <c r="AS2145"/>
      <c r="AT2145"/>
      <c r="AU2145"/>
      <c r="AV2145"/>
      <c r="AW2145"/>
      <c r="AX2145"/>
      <c r="AY2145"/>
      <c r="AZ2145"/>
      <c r="BA2145"/>
      <c r="BB2145"/>
      <c r="BC2145"/>
      <c r="BD2145"/>
      <c r="BE2145"/>
      <c r="BF2145"/>
      <c r="BG2145"/>
      <c r="BH2145"/>
      <c r="BI2145"/>
      <c r="BJ2145"/>
      <c r="BK2145"/>
      <c r="BL2145"/>
      <c r="BM2145"/>
      <c r="BN2145"/>
      <c r="BO2145"/>
      <c r="BP2145"/>
      <c r="BQ2145"/>
      <c r="BR2145"/>
      <c r="BS2145"/>
      <c r="BT2145"/>
      <c r="BU2145"/>
      <c r="BV2145"/>
      <c r="BW2145"/>
      <c r="BX2145"/>
      <c r="BY2145"/>
      <c r="BZ2145"/>
      <c r="CA2145"/>
      <c r="CB2145"/>
      <c r="CC2145"/>
      <c r="CD2145"/>
      <c r="CE2145"/>
      <c r="CF2145"/>
      <c r="CG2145"/>
      <c r="CH2145"/>
      <c r="CI2145"/>
      <c r="CJ2145"/>
      <c r="CK2145"/>
      <c r="CL2145"/>
      <c r="CM2145"/>
      <c r="CN2145"/>
      <c r="CO2145"/>
      <c r="CP2145"/>
      <c r="CQ2145"/>
      <c r="CR2145"/>
      <c r="CS2145"/>
      <c r="CT2145"/>
      <c r="CU2145"/>
      <c r="CV2145"/>
      <c r="CW2145"/>
      <c r="CX2145"/>
      <c r="CY2145"/>
      <c r="CZ2145"/>
      <c r="DA2145"/>
      <c r="DB2145"/>
      <c r="DC2145"/>
      <c r="DD2145"/>
      <c r="DE2145"/>
      <c r="DF2145"/>
      <c r="DG2145"/>
      <c r="DH2145"/>
      <c r="DI2145"/>
      <c r="DJ2145"/>
      <c r="DK2145"/>
      <c r="DL2145"/>
      <c r="DM2145"/>
      <c r="DN2145"/>
      <c r="DO2145"/>
      <c r="DP2145"/>
      <c r="DQ2145"/>
      <c r="DR2145"/>
      <c r="DS2145"/>
      <c r="DT2145"/>
      <c r="DU2145"/>
      <c r="DV2145"/>
      <c r="DW2145"/>
      <c r="DX2145"/>
      <c r="DY2145"/>
      <c r="DZ2145"/>
      <c r="EA2145"/>
      <c r="EB2145"/>
      <c r="EC2145"/>
      <c r="ED2145"/>
      <c r="EE2145"/>
      <c r="EF2145"/>
      <c r="EG2145"/>
      <c r="EH2145"/>
      <c r="EI2145"/>
      <c r="EJ2145"/>
      <c r="EK2145"/>
      <c r="EL2145"/>
      <c r="EM2145"/>
      <c r="EN2145"/>
      <c r="EO2145"/>
      <c r="EP2145"/>
      <c r="EQ2145"/>
      <c r="ER2145"/>
      <c r="ES2145"/>
      <c r="ET2145"/>
      <c r="EU2145"/>
      <c r="EV2145"/>
      <c r="EW2145"/>
      <c r="EX2145"/>
      <c r="EY2145"/>
      <c r="EZ2145"/>
      <c r="FA2145"/>
      <c r="FB2145"/>
      <c r="FC2145"/>
      <c r="FD2145"/>
      <c r="FE2145"/>
      <c r="FF2145"/>
      <c r="FG2145"/>
      <c r="FH2145"/>
      <c r="FI2145"/>
      <c r="FJ2145"/>
      <c r="FK2145"/>
      <c r="FL2145"/>
      <c r="FM2145"/>
      <c r="FN2145"/>
      <c r="FO2145"/>
      <c r="FP2145"/>
      <c r="FQ2145"/>
      <c r="FR2145"/>
      <c r="FS2145"/>
      <c r="FT2145"/>
      <c r="FU2145"/>
      <c r="FV2145"/>
      <c r="FW2145"/>
      <c r="FX2145"/>
      <c r="FY2145"/>
      <c r="FZ2145"/>
      <c r="GA2145"/>
      <c r="GB2145"/>
      <c r="GC2145"/>
      <c r="GD2145"/>
      <c r="GE2145"/>
      <c r="GF2145"/>
      <c r="GG2145"/>
      <c r="GH2145"/>
      <c r="GI2145"/>
      <c r="GJ2145"/>
      <c r="GK2145"/>
      <c r="GL2145"/>
      <c r="GM2145"/>
      <c r="GN2145"/>
      <c r="GO2145"/>
      <c r="GP2145"/>
      <c r="GQ2145"/>
      <c r="GR2145"/>
      <c r="GS2145"/>
      <c r="GT2145"/>
      <c r="GU2145"/>
      <c r="GV2145"/>
      <c r="GW2145"/>
      <c r="GX2145"/>
      <c r="GY2145"/>
      <c r="GZ2145"/>
      <c r="HA2145"/>
      <c r="HB2145"/>
      <c r="HC2145"/>
      <c r="HD2145"/>
      <c r="HE2145"/>
      <c r="HF2145"/>
      <c r="HG2145"/>
      <c r="HH2145"/>
      <c r="HI2145"/>
      <c r="HJ2145"/>
      <c r="HK2145"/>
      <c r="HL2145"/>
      <c r="HM2145"/>
      <c r="HN2145"/>
      <c r="HO2145"/>
      <c r="HP2145"/>
      <c r="HQ2145"/>
      <c r="HR2145"/>
      <c r="HS2145"/>
      <c r="HT2145"/>
      <c r="HU2145"/>
      <c r="HV2145"/>
      <c r="HW2145"/>
      <c r="HX2145"/>
      <c r="HY2145"/>
      <c r="HZ2145"/>
      <c r="IA2145"/>
      <c r="IB2145"/>
      <c r="IC2145"/>
      <c r="ID2145"/>
      <c r="IE2145"/>
      <c r="IF2145"/>
      <c r="IG2145"/>
      <c r="IH2145"/>
      <c r="II2145"/>
      <c r="IJ2145"/>
      <c r="IK2145"/>
      <c r="IL2145"/>
      <c r="IM2145"/>
      <c r="IN2145"/>
    </row>
    <row r="2146" spans="1:248">
      <c r="A2146" s="594" t="s">
        <v>2574</v>
      </c>
      <c r="B2146" s="338" t="s">
        <v>2027</v>
      </c>
      <c r="C2146" s="338" t="s">
        <v>2660</v>
      </c>
      <c r="D2146" s="608"/>
      <c r="E2146" s="592">
        <v>10000000</v>
      </c>
      <c r="F2146" s="338"/>
      <c r="G2146"/>
      <c r="H2146"/>
      <c r="I2146"/>
      <c r="J2146"/>
      <c r="K2146"/>
      <c r="L2146"/>
      <c r="M2146"/>
      <c r="N2146"/>
      <c r="O2146"/>
      <c r="P2146"/>
      <c r="Q2146"/>
      <c r="R2146"/>
      <c r="S2146"/>
      <c r="T2146"/>
      <c r="U2146"/>
      <c r="V2146"/>
      <c r="W2146"/>
      <c r="X2146"/>
      <c r="Y2146"/>
      <c r="Z2146"/>
      <c r="AA2146"/>
      <c r="AB2146"/>
      <c r="AC2146"/>
      <c r="AD2146"/>
      <c r="AE2146"/>
      <c r="AF2146"/>
      <c r="AG2146"/>
      <c r="AH2146"/>
      <c r="AI2146"/>
      <c r="AJ2146"/>
      <c r="AK2146"/>
      <c r="AL2146"/>
      <c r="AM2146"/>
      <c r="AN2146"/>
      <c r="AO2146"/>
      <c r="AP2146"/>
      <c r="AQ2146"/>
      <c r="AR2146"/>
      <c r="AS2146"/>
      <c r="AT2146"/>
      <c r="AU2146"/>
      <c r="AV2146"/>
      <c r="AW2146"/>
      <c r="AX2146"/>
      <c r="AY2146"/>
      <c r="AZ2146"/>
      <c r="BA2146"/>
      <c r="BB2146"/>
      <c r="BC2146"/>
      <c r="BD2146"/>
      <c r="BE2146"/>
      <c r="BF2146"/>
      <c r="BG2146"/>
      <c r="BH2146"/>
      <c r="BI2146"/>
      <c r="BJ2146"/>
      <c r="BK2146"/>
      <c r="BL2146"/>
      <c r="BM2146"/>
      <c r="BN2146"/>
      <c r="BO2146"/>
      <c r="BP2146"/>
      <c r="BQ2146"/>
      <c r="BR2146"/>
      <c r="BS2146"/>
      <c r="BT2146"/>
      <c r="BU2146"/>
      <c r="BV2146"/>
      <c r="BW2146"/>
      <c r="BX2146"/>
      <c r="BY2146"/>
      <c r="BZ2146"/>
      <c r="CA2146"/>
      <c r="CB2146"/>
      <c r="CC2146"/>
      <c r="CD2146"/>
      <c r="CE2146"/>
      <c r="CF2146"/>
      <c r="CG2146"/>
      <c r="CH2146"/>
      <c r="CI2146"/>
      <c r="CJ2146"/>
      <c r="CK2146"/>
      <c r="CL2146"/>
      <c r="CM2146"/>
      <c r="CN2146"/>
      <c r="CO2146"/>
      <c r="CP2146"/>
      <c r="CQ2146"/>
      <c r="CR2146"/>
      <c r="CS2146"/>
      <c r="CT2146"/>
      <c r="CU2146"/>
      <c r="CV2146"/>
      <c r="CW2146"/>
      <c r="CX2146"/>
      <c r="CY2146"/>
      <c r="CZ2146"/>
      <c r="DA2146"/>
      <c r="DB2146"/>
      <c r="DC2146"/>
      <c r="DD2146"/>
      <c r="DE2146"/>
      <c r="DF2146"/>
      <c r="DG2146"/>
      <c r="DH2146"/>
      <c r="DI2146"/>
      <c r="DJ2146"/>
      <c r="DK2146"/>
      <c r="DL2146"/>
      <c r="DM2146"/>
      <c r="DN2146"/>
      <c r="DO2146"/>
      <c r="DP2146"/>
      <c r="DQ2146"/>
      <c r="DR2146"/>
      <c r="DS2146"/>
      <c r="DT2146"/>
      <c r="DU2146"/>
      <c r="DV2146"/>
      <c r="DW2146"/>
      <c r="DX2146"/>
      <c r="DY2146"/>
      <c r="DZ2146"/>
      <c r="EA2146"/>
      <c r="EB2146"/>
      <c r="EC2146"/>
      <c r="ED2146"/>
      <c r="EE2146"/>
      <c r="EF2146"/>
      <c r="EG2146"/>
      <c r="EH2146"/>
      <c r="EI2146"/>
      <c r="EJ2146"/>
      <c r="EK2146"/>
      <c r="EL2146"/>
      <c r="EM2146"/>
      <c r="EN2146"/>
      <c r="EO2146"/>
      <c r="EP2146"/>
      <c r="EQ2146"/>
      <c r="ER2146"/>
      <c r="ES2146"/>
      <c r="ET2146"/>
      <c r="EU2146"/>
      <c r="EV2146"/>
      <c r="EW2146"/>
      <c r="EX2146"/>
      <c r="EY2146"/>
      <c r="EZ2146"/>
      <c r="FA2146"/>
      <c r="FB2146"/>
      <c r="FC2146"/>
      <c r="FD2146"/>
      <c r="FE2146"/>
      <c r="FF2146"/>
      <c r="FG2146"/>
      <c r="FH2146"/>
      <c r="FI2146"/>
      <c r="FJ2146"/>
      <c r="FK2146"/>
      <c r="FL2146"/>
      <c r="FM2146"/>
      <c r="FN2146"/>
      <c r="FO2146"/>
      <c r="FP2146"/>
      <c r="FQ2146"/>
      <c r="FR2146"/>
      <c r="FS2146"/>
      <c r="FT2146"/>
      <c r="FU2146"/>
      <c r="FV2146"/>
      <c r="FW2146"/>
      <c r="FX2146"/>
      <c r="FY2146"/>
      <c r="FZ2146"/>
      <c r="GA2146"/>
      <c r="GB2146"/>
      <c r="GC2146"/>
      <c r="GD2146"/>
      <c r="GE2146"/>
      <c r="GF2146"/>
      <c r="GG2146"/>
      <c r="GH2146"/>
      <c r="GI2146"/>
      <c r="GJ2146"/>
      <c r="GK2146"/>
      <c r="GL2146"/>
      <c r="GM2146"/>
      <c r="GN2146"/>
      <c r="GO2146"/>
      <c r="GP2146"/>
      <c r="GQ2146"/>
      <c r="GR2146"/>
      <c r="GS2146"/>
      <c r="GT2146"/>
      <c r="GU2146"/>
      <c r="GV2146"/>
      <c r="GW2146"/>
      <c r="GX2146"/>
      <c r="GY2146"/>
      <c r="GZ2146"/>
      <c r="HA2146"/>
      <c r="HB2146"/>
      <c r="HC2146"/>
      <c r="HD2146"/>
      <c r="HE2146"/>
      <c r="HF2146"/>
      <c r="HG2146"/>
      <c r="HH2146"/>
      <c r="HI2146"/>
      <c r="HJ2146"/>
      <c r="HK2146"/>
      <c r="HL2146"/>
      <c r="HM2146"/>
      <c r="HN2146"/>
      <c r="HO2146"/>
      <c r="HP2146"/>
      <c r="HQ2146"/>
      <c r="HR2146"/>
      <c r="HS2146"/>
      <c r="HT2146"/>
      <c r="HU2146"/>
      <c r="HV2146"/>
      <c r="HW2146"/>
      <c r="HX2146"/>
      <c r="HY2146"/>
      <c r="HZ2146"/>
      <c r="IA2146"/>
      <c r="IB2146"/>
      <c r="IC2146"/>
      <c r="ID2146"/>
      <c r="IE2146"/>
      <c r="IF2146"/>
      <c r="IG2146"/>
      <c r="IH2146"/>
      <c r="II2146"/>
      <c r="IJ2146"/>
      <c r="IK2146"/>
      <c r="IL2146"/>
      <c r="IM2146"/>
      <c r="IN2146"/>
    </row>
    <row r="2147" spans="1:248">
      <c r="A2147" s="594"/>
      <c r="B2147" s="338"/>
      <c r="C2147" s="338"/>
      <c r="D2147" s="407"/>
      <c r="E2147" s="592"/>
      <c r="F2147" s="338"/>
      <c r="G2147"/>
      <c r="H2147"/>
      <c r="I2147"/>
      <c r="J2147"/>
      <c r="K2147"/>
      <c r="L2147"/>
      <c r="M2147"/>
      <c r="N2147"/>
      <c r="O2147"/>
      <c r="P2147"/>
      <c r="Q2147"/>
      <c r="R2147"/>
      <c r="S2147"/>
      <c r="T2147"/>
      <c r="U2147"/>
      <c r="V2147"/>
      <c r="W2147"/>
      <c r="X2147"/>
      <c r="Y2147"/>
      <c r="Z2147"/>
      <c r="AA2147"/>
      <c r="AB2147"/>
      <c r="AC2147"/>
      <c r="AD2147"/>
      <c r="AE2147"/>
      <c r="AF2147"/>
      <c r="AG2147"/>
      <c r="AH2147"/>
      <c r="AI2147"/>
      <c r="AJ2147"/>
      <c r="AK2147"/>
      <c r="AL2147"/>
      <c r="AM2147"/>
      <c r="AN2147"/>
      <c r="AO2147"/>
      <c r="AP2147"/>
      <c r="AQ2147"/>
      <c r="AR2147"/>
      <c r="AS2147"/>
      <c r="AT2147"/>
      <c r="AU2147"/>
      <c r="AV2147"/>
      <c r="AW2147"/>
      <c r="AX2147"/>
      <c r="AY2147"/>
      <c r="AZ2147"/>
      <c r="BA2147"/>
      <c r="BB2147"/>
      <c r="BC2147"/>
      <c r="BD2147"/>
      <c r="BE2147"/>
      <c r="BF2147"/>
      <c r="BG2147"/>
      <c r="BH2147"/>
      <c r="BI2147"/>
      <c r="BJ2147"/>
      <c r="BK2147"/>
      <c r="BL2147"/>
      <c r="BM2147"/>
      <c r="BN2147"/>
      <c r="BO2147"/>
      <c r="BP2147"/>
      <c r="BQ2147"/>
      <c r="BR2147"/>
      <c r="BS2147"/>
      <c r="BT2147"/>
      <c r="BU2147"/>
      <c r="BV2147"/>
      <c r="BW2147"/>
      <c r="BX2147"/>
      <c r="BY2147"/>
      <c r="BZ2147"/>
      <c r="CA2147"/>
      <c r="CB2147"/>
      <c r="CC2147"/>
      <c r="CD2147"/>
      <c r="CE2147"/>
      <c r="CF2147"/>
      <c r="CG2147"/>
      <c r="CH2147"/>
      <c r="CI2147"/>
      <c r="CJ2147"/>
      <c r="CK2147"/>
      <c r="CL2147"/>
      <c r="CM2147"/>
      <c r="CN2147"/>
      <c r="CO2147"/>
      <c r="CP2147"/>
      <c r="CQ2147"/>
      <c r="CR2147"/>
      <c r="CS2147"/>
      <c r="CT2147"/>
      <c r="CU2147"/>
      <c r="CV2147"/>
      <c r="CW2147"/>
      <c r="CX2147"/>
      <c r="CY2147"/>
      <c r="CZ2147"/>
      <c r="DA2147"/>
      <c r="DB2147"/>
      <c r="DC2147"/>
      <c r="DD2147"/>
      <c r="DE2147"/>
      <c r="DF2147"/>
      <c r="DG2147"/>
      <c r="DH2147"/>
      <c r="DI2147"/>
      <c r="DJ2147"/>
      <c r="DK2147"/>
      <c r="DL2147"/>
      <c r="DM2147"/>
      <c r="DN2147"/>
      <c r="DO2147"/>
      <c r="DP2147"/>
      <c r="DQ2147"/>
      <c r="DR2147"/>
      <c r="DS2147"/>
      <c r="DT2147"/>
      <c r="DU2147"/>
      <c r="DV2147"/>
      <c r="DW2147"/>
      <c r="DX2147"/>
      <c r="DY2147"/>
      <c r="DZ2147"/>
      <c r="EA2147"/>
      <c r="EB2147"/>
      <c r="EC2147"/>
      <c r="ED2147"/>
      <c r="EE2147"/>
      <c r="EF2147"/>
      <c r="EG2147"/>
      <c r="EH2147"/>
      <c r="EI2147"/>
      <c r="EJ2147"/>
      <c r="EK2147"/>
      <c r="EL2147"/>
      <c r="EM2147"/>
      <c r="EN2147"/>
      <c r="EO2147"/>
      <c r="EP2147"/>
      <c r="EQ2147"/>
      <c r="ER2147"/>
      <c r="ES2147"/>
      <c r="ET2147"/>
      <c r="EU2147"/>
      <c r="EV2147"/>
      <c r="EW2147"/>
      <c r="EX2147"/>
      <c r="EY2147"/>
      <c r="EZ2147"/>
      <c r="FA2147"/>
      <c r="FB2147"/>
      <c r="FC2147"/>
      <c r="FD2147"/>
      <c r="FE2147"/>
      <c r="FF2147"/>
      <c r="FG2147"/>
      <c r="FH2147"/>
      <c r="FI2147"/>
      <c r="FJ2147"/>
      <c r="FK2147"/>
      <c r="FL2147"/>
      <c r="FM2147"/>
      <c r="FN2147"/>
      <c r="FO2147"/>
      <c r="FP2147"/>
      <c r="FQ2147"/>
      <c r="FR2147"/>
      <c r="FS2147"/>
      <c r="FT2147"/>
      <c r="FU2147"/>
      <c r="FV2147"/>
      <c r="FW2147"/>
      <c r="FX2147"/>
      <c r="FY2147"/>
      <c r="FZ2147"/>
      <c r="GA2147"/>
      <c r="GB2147"/>
      <c r="GC2147"/>
      <c r="GD2147"/>
      <c r="GE2147"/>
      <c r="GF2147"/>
      <c r="GG2147"/>
      <c r="GH2147"/>
      <c r="GI2147"/>
      <c r="GJ2147"/>
      <c r="GK2147"/>
      <c r="GL2147"/>
      <c r="GM2147"/>
      <c r="GN2147"/>
      <c r="GO2147"/>
      <c r="GP2147"/>
      <c r="GQ2147"/>
      <c r="GR2147"/>
      <c r="GS2147"/>
      <c r="GT2147"/>
      <c r="GU2147"/>
      <c r="GV2147"/>
      <c r="GW2147"/>
      <c r="GX2147"/>
      <c r="GY2147"/>
      <c r="GZ2147"/>
      <c r="HA2147"/>
      <c r="HB2147"/>
      <c r="HC2147"/>
      <c r="HD2147"/>
      <c r="HE2147"/>
      <c r="HF2147"/>
      <c r="HG2147"/>
      <c r="HH2147"/>
      <c r="HI2147"/>
      <c r="HJ2147"/>
      <c r="HK2147"/>
      <c r="HL2147"/>
      <c r="HM2147"/>
      <c r="HN2147"/>
      <c r="HO2147"/>
      <c r="HP2147"/>
      <c r="HQ2147"/>
      <c r="HR2147"/>
      <c r="HS2147"/>
      <c r="HT2147"/>
      <c r="HU2147"/>
      <c r="HV2147"/>
      <c r="HW2147"/>
      <c r="HX2147"/>
      <c r="HY2147"/>
      <c r="HZ2147"/>
      <c r="IA2147"/>
      <c r="IB2147"/>
      <c r="IC2147"/>
      <c r="ID2147"/>
      <c r="IE2147"/>
      <c r="IF2147"/>
      <c r="IG2147"/>
      <c r="IH2147"/>
      <c r="II2147"/>
      <c r="IJ2147"/>
      <c r="IK2147"/>
      <c r="IL2147"/>
      <c r="IM2147"/>
      <c r="IN2147"/>
    </row>
    <row r="2148" ht="30.95" customHeight="1" spans="1:248">
      <c r="A2148" s="407" t="s">
        <v>2637</v>
      </c>
      <c r="B2148" s="625" t="s">
        <v>169</v>
      </c>
      <c r="C2148" s="411" t="s">
        <v>2688</v>
      </c>
      <c r="D2148" s="407"/>
      <c r="E2148" s="610">
        <f>E2149</f>
        <v>5000000</v>
      </c>
      <c r="F2148" s="338"/>
      <c r="G2148"/>
      <c r="H2148"/>
      <c r="I2148"/>
      <c r="J2148"/>
      <c r="K2148"/>
      <c r="L2148"/>
      <c r="M2148"/>
      <c r="N2148"/>
      <c r="O2148"/>
      <c r="P2148"/>
      <c r="Q2148"/>
      <c r="R2148"/>
      <c r="S2148"/>
      <c r="T2148"/>
      <c r="U2148"/>
      <c r="V2148"/>
      <c r="W2148"/>
      <c r="X2148"/>
      <c r="Y2148"/>
      <c r="Z2148"/>
      <c r="AA2148"/>
      <c r="AB2148"/>
      <c r="AC2148"/>
      <c r="AD2148"/>
      <c r="AE2148"/>
      <c r="AF2148"/>
      <c r="AG2148"/>
      <c r="AH2148"/>
      <c r="AI2148"/>
      <c r="AJ2148"/>
      <c r="AK2148"/>
      <c r="AL2148"/>
      <c r="AM2148"/>
      <c r="AN2148"/>
      <c r="AO2148"/>
      <c r="AP2148"/>
      <c r="AQ2148"/>
      <c r="AR2148"/>
      <c r="AS2148"/>
      <c r="AT2148"/>
      <c r="AU2148"/>
      <c r="AV2148"/>
      <c r="AW2148"/>
      <c r="AX2148"/>
      <c r="AY2148"/>
      <c r="AZ2148"/>
      <c r="BA2148"/>
      <c r="BB2148"/>
      <c r="BC2148"/>
      <c r="BD2148"/>
      <c r="BE2148"/>
      <c r="BF2148"/>
      <c r="BG2148"/>
      <c r="BH2148"/>
      <c r="BI2148"/>
      <c r="BJ2148"/>
      <c r="BK2148"/>
      <c r="BL2148"/>
      <c r="BM2148"/>
      <c r="BN2148"/>
      <c r="BO2148"/>
      <c r="BP2148"/>
      <c r="BQ2148"/>
      <c r="BR2148"/>
      <c r="BS2148"/>
      <c r="BT2148"/>
      <c r="BU2148"/>
      <c r="BV2148"/>
      <c r="BW2148"/>
      <c r="BX2148"/>
      <c r="BY2148"/>
      <c r="BZ2148"/>
      <c r="CA2148"/>
      <c r="CB2148"/>
      <c r="CC2148"/>
      <c r="CD2148"/>
      <c r="CE2148"/>
      <c r="CF2148"/>
      <c r="CG2148"/>
      <c r="CH2148"/>
      <c r="CI2148"/>
      <c r="CJ2148"/>
      <c r="CK2148"/>
      <c r="CL2148"/>
      <c r="CM2148"/>
      <c r="CN2148"/>
      <c r="CO2148"/>
      <c r="CP2148"/>
      <c r="CQ2148"/>
      <c r="CR2148"/>
      <c r="CS2148"/>
      <c r="CT2148"/>
      <c r="CU2148"/>
      <c r="CV2148"/>
      <c r="CW2148"/>
      <c r="CX2148"/>
      <c r="CY2148"/>
      <c r="CZ2148"/>
      <c r="DA2148"/>
      <c r="DB2148"/>
      <c r="DC2148"/>
      <c r="DD2148"/>
      <c r="DE2148"/>
      <c r="DF2148"/>
      <c r="DG2148"/>
      <c r="DH2148"/>
      <c r="DI2148"/>
      <c r="DJ2148"/>
      <c r="DK2148"/>
      <c r="DL2148"/>
      <c r="DM2148"/>
      <c r="DN2148"/>
      <c r="DO2148"/>
      <c r="DP2148"/>
      <c r="DQ2148"/>
      <c r="DR2148"/>
      <c r="DS2148"/>
      <c r="DT2148"/>
      <c r="DU2148"/>
      <c r="DV2148"/>
      <c r="DW2148"/>
      <c r="DX2148"/>
      <c r="DY2148"/>
      <c r="DZ2148"/>
      <c r="EA2148"/>
      <c r="EB2148"/>
      <c r="EC2148"/>
      <c r="ED2148"/>
      <c r="EE2148"/>
      <c r="EF2148"/>
      <c r="EG2148"/>
      <c r="EH2148"/>
      <c r="EI2148"/>
      <c r="EJ2148"/>
      <c r="EK2148"/>
      <c r="EL2148"/>
      <c r="EM2148"/>
      <c r="EN2148"/>
      <c r="EO2148"/>
      <c r="EP2148"/>
      <c r="EQ2148"/>
      <c r="ER2148"/>
      <c r="ES2148"/>
      <c r="ET2148"/>
      <c r="EU2148"/>
      <c r="EV2148"/>
      <c r="EW2148"/>
      <c r="EX2148"/>
      <c r="EY2148"/>
      <c r="EZ2148"/>
      <c r="FA2148"/>
      <c r="FB2148"/>
      <c r="FC2148"/>
      <c r="FD2148"/>
      <c r="FE2148"/>
      <c r="FF2148"/>
      <c r="FG2148"/>
      <c r="FH2148"/>
      <c r="FI2148"/>
      <c r="FJ2148"/>
      <c r="FK2148"/>
      <c r="FL2148"/>
      <c r="FM2148"/>
      <c r="FN2148"/>
      <c r="FO2148"/>
      <c r="FP2148"/>
      <c r="FQ2148"/>
      <c r="FR2148"/>
      <c r="FS2148"/>
      <c r="FT2148"/>
      <c r="FU2148"/>
      <c r="FV2148"/>
      <c r="FW2148"/>
      <c r="FX2148"/>
      <c r="FY2148"/>
      <c r="FZ2148"/>
      <c r="GA2148"/>
      <c r="GB2148"/>
      <c r="GC2148"/>
      <c r="GD2148"/>
      <c r="GE2148"/>
      <c r="GF2148"/>
      <c r="GG2148"/>
      <c r="GH2148"/>
      <c r="GI2148"/>
      <c r="GJ2148"/>
      <c r="GK2148"/>
      <c r="GL2148"/>
      <c r="GM2148"/>
      <c r="GN2148"/>
      <c r="GO2148"/>
      <c r="GP2148"/>
      <c r="GQ2148"/>
      <c r="GR2148"/>
      <c r="GS2148"/>
      <c r="GT2148"/>
      <c r="GU2148"/>
      <c r="GV2148"/>
      <c r="GW2148"/>
      <c r="GX2148"/>
      <c r="GY2148"/>
      <c r="GZ2148"/>
      <c r="HA2148"/>
      <c r="HB2148"/>
      <c r="HC2148"/>
      <c r="HD2148"/>
      <c r="HE2148"/>
      <c r="HF2148"/>
      <c r="HG2148"/>
      <c r="HH2148"/>
      <c r="HI2148"/>
      <c r="HJ2148"/>
      <c r="HK2148"/>
      <c r="HL2148"/>
      <c r="HM2148"/>
      <c r="HN2148"/>
      <c r="HO2148"/>
      <c r="HP2148"/>
      <c r="HQ2148"/>
      <c r="HR2148"/>
      <c r="HS2148"/>
      <c r="HT2148"/>
      <c r="HU2148"/>
      <c r="HV2148"/>
      <c r="HW2148"/>
      <c r="HX2148"/>
      <c r="HY2148"/>
      <c r="HZ2148"/>
      <c r="IA2148"/>
      <c r="IB2148"/>
      <c r="IC2148"/>
      <c r="ID2148"/>
      <c r="IE2148"/>
      <c r="IF2148"/>
      <c r="IG2148"/>
      <c r="IH2148"/>
      <c r="II2148"/>
      <c r="IJ2148"/>
      <c r="IK2148"/>
      <c r="IL2148"/>
      <c r="IM2148"/>
      <c r="IN2148"/>
    </row>
    <row r="2149" ht="32.1" customHeight="1" spans="1:248">
      <c r="A2149" s="407" t="s">
        <v>2574</v>
      </c>
      <c r="B2149" s="626" t="s">
        <v>170</v>
      </c>
      <c r="C2149" s="301" t="s">
        <v>2689</v>
      </c>
      <c r="D2149" s="412"/>
      <c r="E2149" s="592">
        <v>5000000</v>
      </c>
      <c r="F2149" s="338"/>
      <c r="G2149"/>
      <c r="H2149"/>
      <c r="I2149"/>
      <c r="J2149"/>
      <c r="K2149"/>
      <c r="L2149"/>
      <c r="M2149"/>
      <c r="N2149"/>
      <c r="O2149"/>
      <c r="P2149"/>
      <c r="Q2149"/>
      <c r="R2149"/>
      <c r="S2149"/>
      <c r="T2149"/>
      <c r="U2149"/>
      <c r="V2149"/>
      <c r="W2149"/>
      <c r="X2149"/>
      <c r="Y2149"/>
      <c r="Z2149"/>
      <c r="AA2149"/>
      <c r="AB2149"/>
      <c r="AC2149"/>
      <c r="AD2149"/>
      <c r="AE2149"/>
      <c r="AF2149"/>
      <c r="AG2149"/>
      <c r="AH2149"/>
      <c r="AI2149"/>
      <c r="AJ2149"/>
      <c r="AK2149"/>
      <c r="AL2149"/>
      <c r="AM2149"/>
      <c r="AN2149"/>
      <c r="AO2149"/>
      <c r="AP2149"/>
      <c r="AQ2149"/>
      <c r="AR2149"/>
      <c r="AS2149"/>
      <c r="AT2149"/>
      <c r="AU2149"/>
      <c r="AV2149"/>
      <c r="AW2149"/>
      <c r="AX2149"/>
      <c r="AY2149"/>
      <c r="AZ2149"/>
      <c r="BA2149"/>
      <c r="BB2149"/>
      <c r="BC2149"/>
      <c r="BD2149"/>
      <c r="BE2149"/>
      <c r="BF2149"/>
      <c r="BG2149"/>
      <c r="BH2149"/>
      <c r="BI2149"/>
      <c r="BJ2149"/>
      <c r="BK2149"/>
      <c r="BL2149"/>
      <c r="BM2149"/>
      <c r="BN2149"/>
      <c r="BO2149"/>
      <c r="BP2149"/>
      <c r="BQ2149"/>
      <c r="BR2149"/>
      <c r="BS2149"/>
      <c r="BT2149"/>
      <c r="BU2149"/>
      <c r="BV2149"/>
      <c r="BW2149"/>
      <c r="BX2149"/>
      <c r="BY2149"/>
      <c r="BZ2149"/>
      <c r="CA2149"/>
      <c r="CB2149"/>
      <c r="CC2149"/>
      <c r="CD2149"/>
      <c r="CE2149"/>
      <c r="CF2149"/>
      <c r="CG2149"/>
      <c r="CH2149"/>
      <c r="CI2149"/>
      <c r="CJ2149"/>
      <c r="CK2149"/>
      <c r="CL2149"/>
      <c r="CM2149"/>
      <c r="CN2149"/>
      <c r="CO2149"/>
      <c r="CP2149"/>
      <c r="CQ2149"/>
      <c r="CR2149"/>
      <c r="CS2149"/>
      <c r="CT2149"/>
      <c r="CU2149"/>
      <c r="CV2149"/>
      <c r="CW2149"/>
      <c r="CX2149"/>
      <c r="CY2149"/>
      <c r="CZ2149"/>
      <c r="DA2149"/>
      <c r="DB2149"/>
      <c r="DC2149"/>
      <c r="DD2149"/>
      <c r="DE2149"/>
      <c r="DF2149"/>
      <c r="DG2149"/>
      <c r="DH2149"/>
      <c r="DI2149"/>
      <c r="DJ2149"/>
      <c r="DK2149"/>
      <c r="DL2149"/>
      <c r="DM2149"/>
      <c r="DN2149"/>
      <c r="DO2149"/>
      <c r="DP2149"/>
      <c r="DQ2149"/>
      <c r="DR2149"/>
      <c r="DS2149"/>
      <c r="DT2149"/>
      <c r="DU2149"/>
      <c r="DV2149"/>
      <c r="DW2149"/>
      <c r="DX2149"/>
      <c r="DY2149"/>
      <c r="DZ2149"/>
      <c r="EA2149"/>
      <c r="EB2149"/>
      <c r="EC2149"/>
      <c r="ED2149"/>
      <c r="EE2149"/>
      <c r="EF2149"/>
      <c r="EG2149"/>
      <c r="EH2149"/>
      <c r="EI2149"/>
      <c r="EJ2149"/>
      <c r="EK2149"/>
      <c r="EL2149"/>
      <c r="EM2149"/>
      <c r="EN2149"/>
      <c r="EO2149"/>
      <c r="EP2149"/>
      <c r="EQ2149"/>
      <c r="ER2149"/>
      <c r="ES2149"/>
      <c r="ET2149"/>
      <c r="EU2149"/>
      <c r="EV2149"/>
      <c r="EW2149"/>
      <c r="EX2149"/>
      <c r="EY2149"/>
      <c r="EZ2149"/>
      <c r="FA2149"/>
      <c r="FB2149"/>
      <c r="FC2149"/>
      <c r="FD2149"/>
      <c r="FE2149"/>
      <c r="FF2149"/>
      <c r="FG2149"/>
      <c r="FH2149"/>
      <c r="FI2149"/>
      <c r="FJ2149"/>
      <c r="FK2149"/>
      <c r="FL2149"/>
      <c r="FM2149"/>
      <c r="FN2149"/>
      <c r="FO2149"/>
      <c r="FP2149"/>
      <c r="FQ2149"/>
      <c r="FR2149"/>
      <c r="FS2149"/>
      <c r="FT2149"/>
      <c r="FU2149"/>
      <c r="FV2149"/>
      <c r="FW2149"/>
      <c r="FX2149"/>
      <c r="FY2149"/>
      <c r="FZ2149"/>
      <c r="GA2149"/>
      <c r="GB2149"/>
      <c r="GC2149"/>
      <c r="GD2149"/>
      <c r="GE2149"/>
      <c r="GF2149"/>
      <c r="GG2149"/>
      <c r="GH2149"/>
      <c r="GI2149"/>
      <c r="GJ2149"/>
      <c r="GK2149"/>
      <c r="GL2149"/>
      <c r="GM2149"/>
      <c r="GN2149"/>
      <c r="GO2149"/>
      <c r="GP2149"/>
      <c r="GQ2149"/>
      <c r="GR2149"/>
      <c r="GS2149"/>
      <c r="GT2149"/>
      <c r="GU2149"/>
      <c r="GV2149"/>
      <c r="GW2149"/>
      <c r="GX2149"/>
      <c r="GY2149"/>
      <c r="GZ2149"/>
      <c r="HA2149"/>
      <c r="HB2149"/>
      <c r="HC2149"/>
      <c r="HD2149"/>
      <c r="HE2149"/>
      <c r="HF2149"/>
      <c r="HG2149"/>
      <c r="HH2149"/>
      <c r="HI2149"/>
      <c r="HJ2149"/>
      <c r="HK2149"/>
      <c r="HL2149"/>
      <c r="HM2149"/>
      <c r="HN2149"/>
      <c r="HO2149"/>
      <c r="HP2149"/>
      <c r="HQ2149"/>
      <c r="HR2149"/>
      <c r="HS2149"/>
      <c r="HT2149"/>
      <c r="HU2149"/>
      <c r="HV2149"/>
      <c r="HW2149"/>
      <c r="HX2149"/>
      <c r="HY2149"/>
      <c r="HZ2149"/>
      <c r="IA2149"/>
      <c r="IB2149"/>
      <c r="IC2149"/>
      <c r="ID2149"/>
      <c r="IE2149"/>
      <c r="IF2149"/>
      <c r="IG2149"/>
      <c r="IH2149"/>
      <c r="II2149"/>
      <c r="IJ2149"/>
      <c r="IK2149"/>
      <c r="IL2149"/>
      <c r="IM2149"/>
      <c r="IN2149"/>
    </row>
    <row r="2150" spans="1:248">
      <c r="A2150" s="594"/>
      <c r="B2150" s="338"/>
      <c r="C2150" s="604"/>
      <c r="D2150" s="407"/>
      <c r="E2150" s="592" t="s">
        <v>2663</v>
      </c>
      <c r="F2150" s="338"/>
      <c r="G2150"/>
      <c r="H2150"/>
      <c r="I2150"/>
      <c r="J2150"/>
      <c r="K2150"/>
      <c r="L2150"/>
      <c r="M2150"/>
      <c r="N2150"/>
      <c r="O2150"/>
      <c r="P2150"/>
      <c r="Q2150"/>
      <c r="R2150"/>
      <c r="S2150"/>
      <c r="T2150"/>
      <c r="U2150"/>
      <c r="V2150"/>
      <c r="W2150"/>
      <c r="X2150"/>
      <c r="Y2150"/>
      <c r="Z2150"/>
      <c r="AA2150"/>
      <c r="AB2150"/>
      <c r="AC2150"/>
      <c r="AD2150"/>
      <c r="AE2150"/>
      <c r="AF2150"/>
      <c r="AG2150"/>
      <c r="AH2150"/>
      <c r="AI2150"/>
      <c r="AJ2150"/>
      <c r="AK2150"/>
      <c r="AL2150"/>
      <c r="AM2150"/>
      <c r="AN2150"/>
      <c r="AO2150"/>
      <c r="AP2150"/>
      <c r="AQ2150"/>
      <c r="AR2150"/>
      <c r="AS2150"/>
      <c r="AT2150"/>
      <c r="AU2150"/>
      <c r="AV2150"/>
      <c r="AW2150"/>
      <c r="AX2150"/>
      <c r="AY2150"/>
      <c r="AZ2150"/>
      <c r="BA2150"/>
      <c r="BB2150"/>
      <c r="BC2150"/>
      <c r="BD2150"/>
      <c r="BE2150"/>
      <c r="BF2150"/>
      <c r="BG2150"/>
      <c r="BH2150"/>
      <c r="BI2150"/>
      <c r="BJ2150"/>
      <c r="BK2150"/>
      <c r="BL2150"/>
      <c r="BM2150"/>
      <c r="BN2150"/>
      <c r="BO2150"/>
      <c r="BP2150"/>
      <c r="BQ2150"/>
      <c r="BR2150"/>
      <c r="BS2150"/>
      <c r="BT2150"/>
      <c r="BU2150"/>
      <c r="BV2150"/>
      <c r="BW2150"/>
      <c r="BX2150"/>
      <c r="BY2150"/>
      <c r="BZ2150"/>
      <c r="CA2150"/>
      <c r="CB2150"/>
      <c r="CC2150"/>
      <c r="CD2150"/>
      <c r="CE2150"/>
      <c r="CF2150"/>
      <c r="CG2150"/>
      <c r="CH2150"/>
      <c r="CI2150"/>
      <c r="CJ2150"/>
      <c r="CK2150"/>
      <c r="CL2150"/>
      <c r="CM2150"/>
      <c r="CN2150"/>
      <c r="CO2150"/>
      <c r="CP2150"/>
      <c r="CQ2150"/>
      <c r="CR2150"/>
      <c r="CS2150"/>
      <c r="CT2150"/>
      <c r="CU2150"/>
      <c r="CV2150"/>
      <c r="CW2150"/>
      <c r="CX2150"/>
      <c r="CY2150"/>
      <c r="CZ2150"/>
      <c r="DA2150"/>
      <c r="DB2150"/>
      <c r="DC2150"/>
      <c r="DD2150"/>
      <c r="DE2150"/>
      <c r="DF2150"/>
      <c r="DG2150"/>
      <c r="DH2150"/>
      <c r="DI2150"/>
      <c r="DJ2150"/>
      <c r="DK2150"/>
      <c r="DL2150"/>
      <c r="DM2150"/>
      <c r="DN2150"/>
      <c r="DO2150"/>
      <c r="DP2150"/>
      <c r="DQ2150"/>
      <c r="DR2150"/>
      <c r="DS2150"/>
      <c r="DT2150"/>
      <c r="DU2150"/>
      <c r="DV2150"/>
      <c r="DW2150"/>
      <c r="DX2150"/>
      <c r="DY2150"/>
      <c r="DZ2150"/>
      <c r="EA2150"/>
      <c r="EB2150"/>
      <c r="EC2150"/>
      <c r="ED2150"/>
      <c r="EE2150"/>
      <c r="EF2150"/>
      <c r="EG2150"/>
      <c r="EH2150"/>
      <c r="EI2150"/>
      <c r="EJ2150"/>
      <c r="EK2150"/>
      <c r="EL2150"/>
      <c r="EM2150"/>
      <c r="EN2150"/>
      <c r="EO2150"/>
      <c r="EP2150"/>
      <c r="EQ2150"/>
      <c r="ER2150"/>
      <c r="ES2150"/>
      <c r="ET2150"/>
      <c r="EU2150"/>
      <c r="EV2150"/>
      <c r="EW2150"/>
      <c r="EX2150"/>
      <c r="EY2150"/>
      <c r="EZ2150"/>
      <c r="FA2150"/>
      <c r="FB2150"/>
      <c r="FC2150"/>
      <c r="FD2150"/>
      <c r="FE2150"/>
      <c r="FF2150"/>
      <c r="FG2150"/>
      <c r="FH2150"/>
      <c r="FI2150"/>
      <c r="FJ2150"/>
      <c r="FK2150"/>
      <c r="FL2150"/>
      <c r="FM2150"/>
      <c r="FN2150"/>
      <c r="FO2150"/>
      <c r="FP2150"/>
      <c r="FQ2150"/>
      <c r="FR2150"/>
      <c r="FS2150"/>
      <c r="FT2150"/>
      <c r="FU2150"/>
      <c r="FV2150"/>
      <c r="FW2150"/>
      <c r="FX2150"/>
      <c r="FY2150"/>
      <c r="FZ2150"/>
      <c r="GA2150"/>
      <c r="GB2150"/>
      <c r="GC2150"/>
      <c r="GD2150"/>
      <c r="GE2150"/>
      <c r="GF2150"/>
      <c r="GG2150"/>
      <c r="GH2150"/>
      <c r="GI2150"/>
      <c r="GJ2150"/>
      <c r="GK2150"/>
      <c r="GL2150"/>
      <c r="GM2150"/>
      <c r="GN2150"/>
      <c r="GO2150"/>
      <c r="GP2150"/>
      <c r="GQ2150"/>
      <c r="GR2150"/>
      <c r="GS2150"/>
      <c r="GT2150"/>
      <c r="GU2150"/>
      <c r="GV2150"/>
      <c r="GW2150"/>
      <c r="GX2150"/>
      <c r="GY2150"/>
      <c r="GZ2150"/>
      <c r="HA2150"/>
      <c r="HB2150"/>
      <c r="HC2150"/>
      <c r="HD2150"/>
      <c r="HE2150"/>
      <c r="HF2150"/>
      <c r="HG2150"/>
      <c r="HH2150"/>
      <c r="HI2150"/>
      <c r="HJ2150"/>
      <c r="HK2150"/>
      <c r="HL2150"/>
      <c r="HM2150"/>
      <c r="HN2150"/>
      <c r="HO2150"/>
      <c r="HP2150"/>
      <c r="HQ2150"/>
      <c r="HR2150"/>
      <c r="HS2150"/>
      <c r="HT2150"/>
      <c r="HU2150"/>
      <c r="HV2150"/>
      <c r="HW2150"/>
      <c r="HX2150"/>
      <c r="HY2150"/>
      <c r="HZ2150"/>
      <c r="IA2150"/>
      <c r="IB2150"/>
      <c r="IC2150"/>
      <c r="ID2150"/>
      <c r="IE2150"/>
      <c r="IF2150"/>
      <c r="IG2150"/>
      <c r="IH2150"/>
      <c r="II2150"/>
      <c r="IJ2150"/>
      <c r="IK2150"/>
      <c r="IL2150"/>
      <c r="IM2150"/>
      <c r="IN2150"/>
    </row>
    <row r="2151" ht="32.1" customHeight="1" spans="1:248">
      <c r="A2151" s="407" t="s">
        <v>2608</v>
      </c>
      <c r="B2151" s="609" t="s">
        <v>1406</v>
      </c>
      <c r="C2151" s="609" t="s">
        <v>2690</v>
      </c>
      <c r="D2151" s="587"/>
      <c r="E2151" s="610">
        <f>E2152</f>
        <v>7500000</v>
      </c>
      <c r="F2151" s="338"/>
      <c r="G2151"/>
      <c r="H2151"/>
      <c r="I2151"/>
      <c r="J2151"/>
      <c r="K2151"/>
      <c r="L2151"/>
      <c r="M2151"/>
      <c r="N2151"/>
      <c r="O2151"/>
      <c r="P2151"/>
      <c r="Q2151"/>
      <c r="R2151"/>
      <c r="S2151"/>
      <c r="T2151"/>
      <c r="U2151"/>
      <c r="V2151"/>
      <c r="W2151"/>
      <c r="X2151"/>
      <c r="Y2151"/>
      <c r="Z2151"/>
      <c r="AA2151"/>
      <c r="AB2151"/>
      <c r="AC2151"/>
      <c r="AD2151"/>
      <c r="AE2151"/>
      <c r="AF2151"/>
      <c r="AG2151"/>
      <c r="AH2151"/>
      <c r="AI2151"/>
      <c r="AJ2151"/>
      <c r="AK2151"/>
      <c r="AL2151"/>
      <c r="AM2151"/>
      <c r="AN2151"/>
      <c r="AO2151"/>
      <c r="AP2151"/>
      <c r="AQ2151"/>
      <c r="AR2151"/>
      <c r="AS2151"/>
      <c r="AT2151"/>
      <c r="AU2151"/>
      <c r="AV2151"/>
      <c r="AW2151"/>
      <c r="AX2151"/>
      <c r="AY2151"/>
      <c r="AZ2151"/>
      <c r="BA2151"/>
      <c r="BB2151"/>
      <c r="BC2151"/>
      <c r="BD2151"/>
      <c r="BE2151"/>
      <c r="BF2151"/>
      <c r="BG2151"/>
      <c r="BH2151"/>
      <c r="BI2151"/>
      <c r="BJ2151"/>
      <c r="BK2151"/>
      <c r="BL2151"/>
      <c r="BM2151"/>
      <c r="BN2151"/>
      <c r="BO2151"/>
      <c r="BP2151"/>
      <c r="BQ2151"/>
      <c r="BR2151"/>
      <c r="BS2151"/>
      <c r="BT2151"/>
      <c r="BU2151"/>
      <c r="BV2151"/>
      <c r="BW2151"/>
      <c r="BX2151"/>
      <c r="BY2151"/>
      <c r="BZ2151"/>
      <c r="CA2151"/>
      <c r="CB2151"/>
      <c r="CC2151"/>
      <c r="CD2151"/>
      <c r="CE2151"/>
      <c r="CF2151"/>
      <c r="CG2151"/>
      <c r="CH2151"/>
      <c r="CI2151"/>
      <c r="CJ2151"/>
      <c r="CK2151"/>
      <c r="CL2151"/>
      <c r="CM2151"/>
      <c r="CN2151"/>
      <c r="CO2151"/>
      <c r="CP2151"/>
      <c r="CQ2151"/>
      <c r="CR2151"/>
      <c r="CS2151"/>
      <c r="CT2151"/>
      <c r="CU2151"/>
      <c r="CV2151"/>
      <c r="CW2151"/>
      <c r="CX2151"/>
      <c r="CY2151"/>
      <c r="CZ2151"/>
      <c r="DA2151"/>
      <c r="DB2151"/>
      <c r="DC2151"/>
      <c r="DD2151"/>
      <c r="DE2151"/>
      <c r="DF2151"/>
      <c r="DG2151"/>
      <c r="DH2151"/>
      <c r="DI2151"/>
      <c r="DJ2151"/>
      <c r="DK2151"/>
      <c r="DL2151"/>
      <c r="DM2151"/>
      <c r="DN2151"/>
      <c r="DO2151"/>
      <c r="DP2151"/>
      <c r="DQ2151"/>
      <c r="DR2151"/>
      <c r="DS2151"/>
      <c r="DT2151"/>
      <c r="DU2151"/>
      <c r="DV2151"/>
      <c r="DW2151"/>
      <c r="DX2151"/>
      <c r="DY2151"/>
      <c r="DZ2151"/>
      <c r="EA2151"/>
      <c r="EB2151"/>
      <c r="EC2151"/>
      <c r="ED2151"/>
      <c r="EE2151"/>
      <c r="EF2151"/>
      <c r="EG2151"/>
      <c r="EH2151"/>
      <c r="EI2151"/>
      <c r="EJ2151"/>
      <c r="EK2151"/>
      <c r="EL2151"/>
      <c r="EM2151"/>
      <c r="EN2151"/>
      <c r="EO2151"/>
      <c r="EP2151"/>
      <c r="EQ2151"/>
      <c r="ER2151"/>
      <c r="ES2151"/>
      <c r="ET2151"/>
      <c r="EU2151"/>
      <c r="EV2151"/>
      <c r="EW2151"/>
      <c r="EX2151"/>
      <c r="EY2151"/>
      <c r="EZ2151"/>
      <c r="FA2151"/>
      <c r="FB2151"/>
      <c r="FC2151"/>
      <c r="FD2151"/>
      <c r="FE2151"/>
      <c r="FF2151"/>
      <c r="FG2151"/>
      <c r="FH2151"/>
      <c r="FI2151"/>
      <c r="FJ2151"/>
      <c r="FK2151"/>
      <c r="FL2151"/>
      <c r="FM2151"/>
      <c r="FN2151"/>
      <c r="FO2151"/>
      <c r="FP2151"/>
      <c r="FQ2151"/>
      <c r="FR2151"/>
      <c r="FS2151"/>
      <c r="FT2151"/>
      <c r="FU2151"/>
      <c r="FV2151"/>
      <c r="FW2151"/>
      <c r="FX2151"/>
      <c r="FY2151"/>
      <c r="FZ2151"/>
      <c r="GA2151"/>
      <c r="GB2151"/>
      <c r="GC2151"/>
      <c r="GD2151"/>
      <c r="GE2151"/>
      <c r="GF2151"/>
      <c r="GG2151"/>
      <c r="GH2151"/>
      <c r="GI2151"/>
      <c r="GJ2151"/>
      <c r="GK2151"/>
      <c r="GL2151"/>
      <c r="GM2151"/>
      <c r="GN2151"/>
      <c r="GO2151"/>
      <c r="GP2151"/>
      <c r="GQ2151"/>
      <c r="GR2151"/>
      <c r="GS2151"/>
      <c r="GT2151"/>
      <c r="GU2151"/>
      <c r="GV2151"/>
      <c r="GW2151"/>
      <c r="GX2151"/>
      <c r="GY2151"/>
      <c r="GZ2151"/>
      <c r="HA2151"/>
      <c r="HB2151"/>
      <c r="HC2151"/>
      <c r="HD2151"/>
      <c r="HE2151"/>
      <c r="HF2151"/>
      <c r="HG2151"/>
      <c r="HH2151"/>
      <c r="HI2151"/>
      <c r="HJ2151"/>
      <c r="HK2151"/>
      <c r="HL2151"/>
      <c r="HM2151"/>
      <c r="HN2151"/>
      <c r="HO2151"/>
      <c r="HP2151"/>
      <c r="HQ2151"/>
      <c r="HR2151"/>
      <c r="HS2151"/>
      <c r="HT2151"/>
      <c r="HU2151"/>
      <c r="HV2151"/>
      <c r="HW2151"/>
      <c r="HX2151"/>
      <c r="HY2151"/>
      <c r="HZ2151"/>
      <c r="IA2151"/>
      <c r="IB2151"/>
      <c r="IC2151"/>
      <c r="ID2151"/>
      <c r="IE2151"/>
      <c r="IF2151"/>
      <c r="IG2151"/>
      <c r="IH2151"/>
      <c r="II2151"/>
      <c r="IJ2151"/>
      <c r="IK2151"/>
      <c r="IL2151"/>
      <c r="IM2151"/>
      <c r="IN2151"/>
    </row>
    <row r="2152" ht="15.95" customHeight="1" spans="1:248">
      <c r="A2152" s="594" t="s">
        <v>2574</v>
      </c>
      <c r="B2152" s="611" t="s">
        <v>2593</v>
      </c>
      <c r="C2152" s="338" t="s">
        <v>2664</v>
      </c>
      <c r="D2152" s="412"/>
      <c r="E2152" s="592">
        <v>7500000</v>
      </c>
      <c r="F2152" s="338"/>
      <c r="G2152"/>
      <c r="H2152"/>
      <c r="I2152"/>
      <c r="J2152"/>
      <c r="K2152"/>
      <c r="L2152"/>
      <c r="M2152"/>
      <c r="N2152"/>
      <c r="O2152"/>
      <c r="P2152"/>
      <c r="Q2152"/>
      <c r="R2152"/>
      <c r="S2152"/>
      <c r="T2152"/>
      <c r="U2152"/>
      <c r="V2152"/>
      <c r="W2152"/>
      <c r="X2152"/>
      <c r="Y2152"/>
      <c r="Z2152"/>
      <c r="AA2152"/>
      <c r="AB2152"/>
      <c r="AC2152"/>
      <c r="AD2152"/>
      <c r="AE2152"/>
      <c r="AF2152"/>
      <c r="AG2152"/>
      <c r="AH2152"/>
      <c r="AI2152"/>
      <c r="AJ2152"/>
      <c r="AK2152"/>
      <c r="AL2152"/>
      <c r="AM2152"/>
      <c r="AN2152"/>
      <c r="AO2152"/>
      <c r="AP2152"/>
      <c r="AQ2152"/>
      <c r="AR2152"/>
      <c r="AS2152"/>
      <c r="AT2152"/>
      <c r="AU2152"/>
      <c r="AV2152"/>
      <c r="AW2152"/>
      <c r="AX2152"/>
      <c r="AY2152"/>
      <c r="AZ2152"/>
      <c r="BA2152"/>
      <c r="BB2152"/>
      <c r="BC2152"/>
      <c r="BD2152"/>
      <c r="BE2152"/>
      <c r="BF2152"/>
      <c r="BG2152"/>
      <c r="BH2152"/>
      <c r="BI2152"/>
      <c r="BJ2152"/>
      <c r="BK2152"/>
      <c r="BL2152"/>
      <c r="BM2152"/>
      <c r="BN2152"/>
      <c r="BO2152"/>
      <c r="BP2152"/>
      <c r="BQ2152"/>
      <c r="BR2152"/>
      <c r="BS2152"/>
      <c r="BT2152"/>
      <c r="BU2152"/>
      <c r="BV2152"/>
      <c r="BW2152"/>
      <c r="BX2152"/>
      <c r="BY2152"/>
      <c r="BZ2152"/>
      <c r="CA2152"/>
      <c r="CB2152"/>
      <c r="CC2152"/>
      <c r="CD2152"/>
      <c r="CE2152"/>
      <c r="CF2152"/>
      <c r="CG2152"/>
      <c r="CH2152"/>
      <c r="CI2152"/>
      <c r="CJ2152"/>
      <c r="CK2152"/>
      <c r="CL2152"/>
      <c r="CM2152"/>
      <c r="CN2152"/>
      <c r="CO2152"/>
      <c r="CP2152"/>
      <c r="CQ2152"/>
      <c r="CR2152"/>
      <c r="CS2152"/>
      <c r="CT2152"/>
      <c r="CU2152"/>
      <c r="CV2152"/>
      <c r="CW2152"/>
      <c r="CX2152"/>
      <c r="CY2152"/>
      <c r="CZ2152"/>
      <c r="DA2152"/>
      <c r="DB2152"/>
      <c r="DC2152"/>
      <c r="DD2152"/>
      <c r="DE2152"/>
      <c r="DF2152"/>
      <c r="DG2152"/>
      <c r="DH2152"/>
      <c r="DI2152"/>
      <c r="DJ2152"/>
      <c r="DK2152"/>
      <c r="DL2152"/>
      <c r="DM2152"/>
      <c r="DN2152"/>
      <c r="DO2152"/>
      <c r="DP2152"/>
      <c r="DQ2152"/>
      <c r="DR2152"/>
      <c r="DS2152"/>
      <c r="DT2152"/>
      <c r="DU2152"/>
      <c r="DV2152"/>
      <c r="DW2152"/>
      <c r="DX2152"/>
      <c r="DY2152"/>
      <c r="DZ2152"/>
      <c r="EA2152"/>
      <c r="EB2152"/>
      <c r="EC2152"/>
      <c r="ED2152"/>
      <c r="EE2152"/>
      <c r="EF2152"/>
      <c r="EG2152"/>
      <c r="EH2152"/>
      <c r="EI2152"/>
      <c r="EJ2152"/>
      <c r="EK2152"/>
      <c r="EL2152"/>
      <c r="EM2152"/>
      <c r="EN2152"/>
      <c r="EO2152"/>
      <c r="EP2152"/>
      <c r="EQ2152"/>
      <c r="ER2152"/>
      <c r="ES2152"/>
      <c r="ET2152"/>
      <c r="EU2152"/>
      <c r="EV2152"/>
      <c r="EW2152"/>
      <c r="EX2152"/>
      <c r="EY2152"/>
      <c r="EZ2152"/>
      <c r="FA2152"/>
      <c r="FB2152"/>
      <c r="FC2152"/>
      <c r="FD2152"/>
      <c r="FE2152"/>
      <c r="FF2152"/>
      <c r="FG2152"/>
      <c r="FH2152"/>
      <c r="FI2152"/>
      <c r="FJ2152"/>
      <c r="FK2152"/>
      <c r="FL2152"/>
      <c r="FM2152"/>
      <c r="FN2152"/>
      <c r="FO2152"/>
      <c r="FP2152"/>
      <c r="FQ2152"/>
      <c r="FR2152"/>
      <c r="FS2152"/>
      <c r="FT2152"/>
      <c r="FU2152"/>
      <c r="FV2152"/>
      <c r="FW2152"/>
      <c r="FX2152"/>
      <c r="FY2152"/>
      <c r="FZ2152"/>
      <c r="GA2152"/>
      <c r="GB2152"/>
      <c r="GC2152"/>
      <c r="GD2152"/>
      <c r="GE2152"/>
      <c r="GF2152"/>
      <c r="GG2152"/>
      <c r="GH2152"/>
      <c r="GI2152"/>
      <c r="GJ2152"/>
      <c r="GK2152"/>
      <c r="GL2152"/>
      <c r="GM2152"/>
      <c r="GN2152"/>
      <c r="GO2152"/>
      <c r="GP2152"/>
      <c r="GQ2152"/>
      <c r="GR2152"/>
      <c r="GS2152"/>
      <c r="GT2152"/>
      <c r="GU2152"/>
      <c r="GV2152"/>
      <c r="GW2152"/>
      <c r="GX2152"/>
      <c r="GY2152"/>
      <c r="GZ2152"/>
      <c r="HA2152"/>
      <c r="HB2152"/>
      <c r="HC2152"/>
      <c r="HD2152"/>
      <c r="HE2152"/>
      <c r="HF2152"/>
      <c r="HG2152"/>
      <c r="HH2152"/>
      <c r="HI2152"/>
      <c r="HJ2152"/>
      <c r="HK2152"/>
      <c r="HL2152"/>
      <c r="HM2152"/>
      <c r="HN2152"/>
      <c r="HO2152"/>
      <c r="HP2152"/>
      <c r="HQ2152"/>
      <c r="HR2152"/>
      <c r="HS2152"/>
      <c r="HT2152"/>
      <c r="HU2152"/>
      <c r="HV2152"/>
      <c r="HW2152"/>
      <c r="HX2152"/>
      <c r="HY2152"/>
      <c r="HZ2152"/>
      <c r="IA2152"/>
      <c r="IB2152"/>
      <c r="IC2152"/>
      <c r="ID2152"/>
      <c r="IE2152"/>
      <c r="IF2152"/>
      <c r="IG2152"/>
      <c r="IH2152"/>
      <c r="II2152"/>
      <c r="IJ2152"/>
      <c r="IK2152"/>
      <c r="IL2152"/>
      <c r="IM2152"/>
      <c r="IN2152"/>
    </row>
    <row r="2153" spans="1:248">
      <c r="A2153" s="594"/>
      <c r="B2153" s="338"/>
      <c r="C2153" s="338"/>
      <c r="D2153" s="407"/>
      <c r="E2153" s="592"/>
      <c r="F2153" s="338"/>
      <c r="G2153"/>
      <c r="H2153"/>
      <c r="I2153"/>
      <c r="J2153"/>
      <c r="K2153"/>
      <c r="L2153"/>
      <c r="M2153"/>
      <c r="N2153"/>
      <c r="O2153"/>
      <c r="P2153"/>
      <c r="Q2153"/>
      <c r="R2153"/>
      <c r="S2153"/>
      <c r="T2153"/>
      <c r="U2153"/>
      <c r="V2153"/>
      <c r="W2153"/>
      <c r="X2153"/>
      <c r="Y2153"/>
      <c r="Z2153"/>
      <c r="AA2153"/>
      <c r="AB2153"/>
      <c r="AC2153"/>
      <c r="AD2153"/>
      <c r="AE2153"/>
      <c r="AF2153"/>
      <c r="AG2153"/>
      <c r="AH2153"/>
      <c r="AI2153"/>
      <c r="AJ2153"/>
      <c r="AK2153"/>
      <c r="AL2153"/>
      <c r="AM2153"/>
      <c r="AN2153"/>
      <c r="AO2153"/>
      <c r="AP2153"/>
      <c r="AQ2153"/>
      <c r="AR2153"/>
      <c r="AS2153"/>
      <c r="AT2153"/>
      <c r="AU2153"/>
      <c r="AV2153"/>
      <c r="AW2153"/>
      <c r="AX2153"/>
      <c r="AY2153"/>
      <c r="AZ2153"/>
      <c r="BA2153"/>
      <c r="BB2153"/>
      <c r="BC2153"/>
      <c r="BD2153"/>
      <c r="BE2153"/>
      <c r="BF2153"/>
      <c r="BG2153"/>
      <c r="BH2153"/>
      <c r="BI2153"/>
      <c r="BJ2153"/>
      <c r="BK2153"/>
      <c r="BL2153"/>
      <c r="BM2153"/>
      <c r="BN2153"/>
      <c r="BO2153"/>
      <c r="BP2153"/>
      <c r="BQ2153"/>
      <c r="BR2153"/>
      <c r="BS2153"/>
      <c r="BT2153"/>
      <c r="BU2153"/>
      <c r="BV2153"/>
      <c r="BW2153"/>
      <c r="BX2153"/>
      <c r="BY2153"/>
      <c r="BZ2153"/>
      <c r="CA2153"/>
      <c r="CB2153"/>
      <c r="CC2153"/>
      <c r="CD2153"/>
      <c r="CE2153"/>
      <c r="CF2153"/>
      <c r="CG2153"/>
      <c r="CH2153"/>
      <c r="CI2153"/>
      <c r="CJ2153"/>
      <c r="CK2153"/>
      <c r="CL2153"/>
      <c r="CM2153"/>
      <c r="CN2153"/>
      <c r="CO2153"/>
      <c r="CP2153"/>
      <c r="CQ2153"/>
      <c r="CR2153"/>
      <c r="CS2153"/>
      <c r="CT2153"/>
      <c r="CU2153"/>
      <c r="CV2153"/>
      <c r="CW2153"/>
      <c r="CX2153"/>
      <c r="CY2153"/>
      <c r="CZ2153"/>
      <c r="DA2153"/>
      <c r="DB2153"/>
      <c r="DC2153"/>
      <c r="DD2153"/>
      <c r="DE2153"/>
      <c r="DF2153"/>
      <c r="DG2153"/>
      <c r="DH2153"/>
      <c r="DI2153"/>
      <c r="DJ2153"/>
      <c r="DK2153"/>
      <c r="DL2153"/>
      <c r="DM2153"/>
      <c r="DN2153"/>
      <c r="DO2153"/>
      <c r="DP2153"/>
      <c r="DQ2153"/>
      <c r="DR2153"/>
      <c r="DS2153"/>
      <c r="DT2153"/>
      <c r="DU2153"/>
      <c r="DV2153"/>
      <c r="DW2153"/>
      <c r="DX2153"/>
      <c r="DY2153"/>
      <c r="DZ2153"/>
      <c r="EA2153"/>
      <c r="EB2153"/>
      <c r="EC2153"/>
      <c r="ED2153"/>
      <c r="EE2153"/>
      <c r="EF2153"/>
      <c r="EG2153"/>
      <c r="EH2153"/>
      <c r="EI2153"/>
      <c r="EJ2153"/>
      <c r="EK2153"/>
      <c r="EL2153"/>
      <c r="EM2153"/>
      <c r="EN2153"/>
      <c r="EO2153"/>
      <c r="EP2153"/>
      <c r="EQ2153"/>
      <c r="ER2153"/>
      <c r="ES2153"/>
      <c r="ET2153"/>
      <c r="EU2153"/>
      <c r="EV2153"/>
      <c r="EW2153"/>
      <c r="EX2153"/>
      <c r="EY2153"/>
      <c r="EZ2153"/>
      <c r="FA2153"/>
      <c r="FB2153"/>
      <c r="FC2153"/>
      <c r="FD2153"/>
      <c r="FE2153"/>
      <c r="FF2153"/>
      <c r="FG2153"/>
      <c r="FH2153"/>
      <c r="FI2153"/>
      <c r="FJ2153"/>
      <c r="FK2153"/>
      <c r="FL2153"/>
      <c r="FM2153"/>
      <c r="FN2153"/>
      <c r="FO2153"/>
      <c r="FP2153"/>
      <c r="FQ2153"/>
      <c r="FR2153"/>
      <c r="FS2153"/>
      <c r="FT2153"/>
      <c r="FU2153"/>
      <c r="FV2153"/>
      <c r="FW2153"/>
      <c r="FX2153"/>
      <c r="FY2153"/>
      <c r="FZ2153"/>
      <c r="GA2153"/>
      <c r="GB2153"/>
      <c r="GC2153"/>
      <c r="GD2153"/>
      <c r="GE2153"/>
      <c r="GF2153"/>
      <c r="GG2153"/>
      <c r="GH2153"/>
      <c r="GI2153"/>
      <c r="GJ2153"/>
      <c r="GK2153"/>
      <c r="GL2153"/>
      <c r="GM2153"/>
      <c r="GN2153"/>
      <c r="GO2153"/>
      <c r="GP2153"/>
      <c r="GQ2153"/>
      <c r="GR2153"/>
      <c r="GS2153"/>
      <c r="GT2153"/>
      <c r="GU2153"/>
      <c r="GV2153"/>
      <c r="GW2153"/>
      <c r="GX2153"/>
      <c r="GY2153"/>
      <c r="GZ2153"/>
      <c r="HA2153"/>
      <c r="HB2153"/>
      <c r="HC2153"/>
      <c r="HD2153"/>
      <c r="HE2153"/>
      <c r="HF2153"/>
      <c r="HG2153"/>
      <c r="HH2153"/>
      <c r="HI2153"/>
      <c r="HJ2153"/>
      <c r="HK2153"/>
      <c r="HL2153"/>
      <c r="HM2153"/>
      <c r="HN2153"/>
      <c r="HO2153"/>
      <c r="HP2153"/>
      <c r="HQ2153"/>
      <c r="HR2153"/>
      <c r="HS2153"/>
      <c r="HT2153"/>
      <c r="HU2153"/>
      <c r="HV2153"/>
      <c r="HW2153"/>
      <c r="HX2153"/>
      <c r="HY2153"/>
      <c r="HZ2153"/>
      <c r="IA2153"/>
      <c r="IB2153"/>
      <c r="IC2153"/>
      <c r="ID2153"/>
      <c r="IE2153"/>
      <c r="IF2153"/>
      <c r="IG2153"/>
      <c r="IH2153"/>
      <c r="II2153"/>
      <c r="IJ2153"/>
      <c r="IK2153"/>
      <c r="IL2153"/>
      <c r="IM2153"/>
      <c r="IN2153"/>
    </row>
    <row r="2154" spans="1:248">
      <c r="A2154" s="594">
        <v>6</v>
      </c>
      <c r="B2154" s="584" t="s">
        <v>2595</v>
      </c>
      <c r="C2154" s="411" t="s">
        <v>2665</v>
      </c>
      <c r="D2154" s="587"/>
      <c r="E2154" s="607">
        <f>E2155</f>
        <v>76177000</v>
      </c>
      <c r="F2154" s="338"/>
      <c r="G2154"/>
      <c r="H2154"/>
      <c r="I2154"/>
      <c r="J2154"/>
      <c r="K2154"/>
      <c r="L2154"/>
      <c r="M2154"/>
      <c r="N2154"/>
      <c r="O2154"/>
      <c r="P2154"/>
      <c r="Q2154"/>
      <c r="R2154"/>
      <c r="S2154"/>
      <c r="T2154"/>
      <c r="U2154"/>
      <c r="V2154"/>
      <c r="W2154"/>
      <c r="X2154"/>
      <c r="Y2154"/>
      <c r="Z2154"/>
      <c r="AA2154"/>
      <c r="AB2154"/>
      <c r="AC2154"/>
      <c r="AD2154"/>
      <c r="AE2154"/>
      <c r="AF2154"/>
      <c r="AG2154"/>
      <c r="AH2154"/>
      <c r="AI2154"/>
      <c r="AJ2154"/>
      <c r="AK2154"/>
      <c r="AL2154"/>
      <c r="AM2154"/>
      <c r="AN2154"/>
      <c r="AO2154"/>
      <c r="AP2154"/>
      <c r="AQ2154"/>
      <c r="AR2154"/>
      <c r="AS2154"/>
      <c r="AT2154"/>
      <c r="AU2154"/>
      <c r="AV2154"/>
      <c r="AW2154"/>
      <c r="AX2154"/>
      <c r="AY2154"/>
      <c r="AZ2154"/>
      <c r="BA2154"/>
      <c r="BB2154"/>
      <c r="BC2154"/>
      <c r="BD2154"/>
      <c r="BE2154"/>
      <c r="BF2154"/>
      <c r="BG2154"/>
      <c r="BH2154"/>
      <c r="BI2154"/>
      <c r="BJ2154"/>
      <c r="BK2154"/>
      <c r="BL2154"/>
      <c r="BM2154"/>
      <c r="BN2154"/>
      <c r="BO2154"/>
      <c r="BP2154"/>
      <c r="BQ2154"/>
      <c r="BR2154"/>
      <c r="BS2154"/>
      <c r="BT2154"/>
      <c r="BU2154"/>
      <c r="BV2154"/>
      <c r="BW2154"/>
      <c r="BX2154"/>
      <c r="BY2154"/>
      <c r="BZ2154"/>
      <c r="CA2154"/>
      <c r="CB2154"/>
      <c r="CC2154"/>
      <c r="CD2154"/>
      <c r="CE2154"/>
      <c r="CF2154"/>
      <c r="CG2154"/>
      <c r="CH2154"/>
      <c r="CI2154"/>
      <c r="CJ2154"/>
      <c r="CK2154"/>
      <c r="CL2154"/>
      <c r="CM2154"/>
      <c r="CN2154"/>
      <c r="CO2154"/>
      <c r="CP2154"/>
      <c r="CQ2154"/>
      <c r="CR2154"/>
      <c r="CS2154"/>
      <c r="CT2154"/>
      <c r="CU2154"/>
      <c r="CV2154"/>
      <c r="CW2154"/>
      <c r="CX2154"/>
      <c r="CY2154"/>
      <c r="CZ2154"/>
      <c r="DA2154"/>
      <c r="DB2154"/>
      <c r="DC2154"/>
      <c r="DD2154"/>
      <c r="DE2154"/>
      <c r="DF2154"/>
      <c r="DG2154"/>
      <c r="DH2154"/>
      <c r="DI2154"/>
      <c r="DJ2154"/>
      <c r="DK2154"/>
      <c r="DL2154"/>
      <c r="DM2154"/>
      <c r="DN2154"/>
      <c r="DO2154"/>
      <c r="DP2154"/>
      <c r="DQ2154"/>
      <c r="DR2154"/>
      <c r="DS2154"/>
      <c r="DT2154"/>
      <c r="DU2154"/>
      <c r="DV2154"/>
      <c r="DW2154"/>
      <c r="DX2154"/>
      <c r="DY2154"/>
      <c r="DZ2154"/>
      <c r="EA2154"/>
      <c r="EB2154"/>
      <c r="EC2154"/>
      <c r="ED2154"/>
      <c r="EE2154"/>
      <c r="EF2154"/>
      <c r="EG2154"/>
      <c r="EH2154"/>
      <c r="EI2154"/>
      <c r="EJ2154"/>
      <c r="EK2154"/>
      <c r="EL2154"/>
      <c r="EM2154"/>
      <c r="EN2154"/>
      <c r="EO2154"/>
      <c r="EP2154"/>
      <c r="EQ2154"/>
      <c r="ER2154"/>
      <c r="ES2154"/>
      <c r="ET2154"/>
      <c r="EU2154"/>
      <c r="EV2154"/>
      <c r="EW2154"/>
      <c r="EX2154"/>
      <c r="EY2154"/>
      <c r="EZ2154"/>
      <c r="FA2154"/>
      <c r="FB2154"/>
      <c r="FC2154"/>
      <c r="FD2154"/>
      <c r="FE2154"/>
      <c r="FF2154"/>
      <c r="FG2154"/>
      <c r="FH2154"/>
      <c r="FI2154"/>
      <c r="FJ2154"/>
      <c r="FK2154"/>
      <c r="FL2154"/>
      <c r="FM2154"/>
      <c r="FN2154"/>
      <c r="FO2154"/>
      <c r="FP2154"/>
      <c r="FQ2154"/>
      <c r="FR2154"/>
      <c r="FS2154"/>
      <c r="FT2154"/>
      <c r="FU2154"/>
      <c r="FV2154"/>
      <c r="FW2154"/>
      <c r="FX2154"/>
      <c r="FY2154"/>
      <c r="FZ2154"/>
      <c r="GA2154"/>
      <c r="GB2154"/>
      <c r="GC2154"/>
      <c r="GD2154"/>
      <c r="GE2154"/>
      <c r="GF2154"/>
      <c r="GG2154"/>
      <c r="GH2154"/>
      <c r="GI2154"/>
      <c r="GJ2154"/>
      <c r="GK2154"/>
      <c r="GL2154"/>
      <c r="GM2154"/>
      <c r="GN2154"/>
      <c r="GO2154"/>
      <c r="GP2154"/>
      <c r="GQ2154"/>
      <c r="GR2154"/>
      <c r="GS2154"/>
      <c r="GT2154"/>
      <c r="GU2154"/>
      <c r="GV2154"/>
      <c r="GW2154"/>
      <c r="GX2154"/>
      <c r="GY2154"/>
      <c r="GZ2154"/>
      <c r="HA2154"/>
      <c r="HB2154"/>
      <c r="HC2154"/>
      <c r="HD2154"/>
      <c r="HE2154"/>
      <c r="HF2154"/>
      <c r="HG2154"/>
      <c r="HH2154"/>
      <c r="HI2154"/>
      <c r="HJ2154"/>
      <c r="HK2154"/>
      <c r="HL2154"/>
      <c r="HM2154"/>
      <c r="HN2154"/>
      <c r="HO2154"/>
      <c r="HP2154"/>
      <c r="HQ2154"/>
      <c r="HR2154"/>
      <c r="HS2154"/>
      <c r="HT2154"/>
      <c r="HU2154"/>
      <c r="HV2154"/>
      <c r="HW2154"/>
      <c r="HX2154"/>
      <c r="HY2154"/>
      <c r="HZ2154"/>
      <c r="IA2154"/>
      <c r="IB2154"/>
      <c r="IC2154"/>
      <c r="ID2154"/>
      <c r="IE2154"/>
      <c r="IF2154"/>
      <c r="IG2154"/>
      <c r="IH2154"/>
      <c r="II2154"/>
      <c r="IJ2154"/>
      <c r="IK2154"/>
      <c r="IL2154"/>
      <c r="IM2154"/>
      <c r="IN2154"/>
    </row>
    <row r="2155" spans="1:248">
      <c r="A2155" s="634" t="s">
        <v>2574</v>
      </c>
      <c r="B2155" s="599" t="s">
        <v>2596</v>
      </c>
      <c r="C2155" s="599" t="s">
        <v>2666</v>
      </c>
      <c r="D2155" s="407" t="s">
        <v>2691</v>
      </c>
      <c r="E2155" s="632">
        <v>76177000</v>
      </c>
      <c r="F2155" s="599"/>
      <c r="G2155"/>
      <c r="H2155"/>
      <c r="I2155"/>
      <c r="J2155"/>
      <c r="K2155"/>
      <c r="L2155"/>
      <c r="M2155"/>
      <c r="N2155"/>
      <c r="O2155"/>
      <c r="P2155"/>
      <c r="Q2155"/>
      <c r="R2155"/>
      <c r="S2155"/>
      <c r="T2155"/>
      <c r="U2155"/>
      <c r="V2155"/>
      <c r="W2155"/>
      <c r="X2155"/>
      <c r="Y2155"/>
      <c r="Z2155"/>
      <c r="AA2155"/>
      <c r="AB2155"/>
      <c r="AC2155"/>
      <c r="AD2155"/>
      <c r="AE2155"/>
      <c r="AF2155"/>
      <c r="AG2155"/>
      <c r="AH2155"/>
      <c r="AI2155"/>
      <c r="AJ2155"/>
      <c r="AK2155"/>
      <c r="AL2155"/>
      <c r="AM2155"/>
      <c r="AN2155"/>
      <c r="AO2155"/>
      <c r="AP2155"/>
      <c r="AQ2155"/>
      <c r="AR2155"/>
      <c r="AS2155"/>
      <c r="AT2155"/>
      <c r="AU2155"/>
      <c r="AV2155"/>
      <c r="AW2155"/>
      <c r="AX2155"/>
      <c r="AY2155"/>
      <c r="AZ2155"/>
      <c r="BA2155"/>
      <c r="BB2155"/>
      <c r="BC2155"/>
      <c r="BD2155"/>
      <c r="BE2155"/>
      <c r="BF2155"/>
      <c r="BG2155"/>
      <c r="BH2155"/>
      <c r="BI2155"/>
      <c r="BJ2155"/>
      <c r="BK2155"/>
      <c r="BL2155"/>
      <c r="BM2155"/>
      <c r="BN2155"/>
      <c r="BO2155"/>
      <c r="BP2155"/>
      <c r="BQ2155"/>
      <c r="BR2155"/>
      <c r="BS2155"/>
      <c r="BT2155"/>
      <c r="BU2155"/>
      <c r="BV2155"/>
      <c r="BW2155"/>
      <c r="BX2155"/>
      <c r="BY2155"/>
      <c r="BZ2155"/>
      <c r="CA2155"/>
      <c r="CB2155"/>
      <c r="CC2155"/>
      <c r="CD2155"/>
      <c r="CE2155"/>
      <c r="CF2155"/>
      <c r="CG2155"/>
      <c r="CH2155"/>
      <c r="CI2155"/>
      <c r="CJ2155"/>
      <c r="CK2155"/>
      <c r="CL2155"/>
      <c r="CM2155"/>
      <c r="CN2155"/>
      <c r="CO2155"/>
      <c r="CP2155"/>
      <c r="CQ2155"/>
      <c r="CR2155"/>
      <c r="CS2155"/>
      <c r="CT2155"/>
      <c r="CU2155"/>
      <c r="CV2155"/>
      <c r="CW2155"/>
      <c r="CX2155"/>
      <c r="CY2155"/>
      <c r="CZ2155"/>
      <c r="DA2155"/>
      <c r="DB2155"/>
      <c r="DC2155"/>
      <c r="DD2155"/>
      <c r="DE2155"/>
      <c r="DF2155"/>
      <c r="DG2155"/>
      <c r="DH2155"/>
      <c r="DI2155"/>
      <c r="DJ2155"/>
      <c r="DK2155"/>
      <c r="DL2155"/>
      <c r="DM2155"/>
      <c r="DN2155"/>
      <c r="DO2155"/>
      <c r="DP2155"/>
      <c r="DQ2155"/>
      <c r="DR2155"/>
      <c r="DS2155"/>
      <c r="DT2155"/>
      <c r="DU2155"/>
      <c r="DV2155"/>
      <c r="DW2155"/>
      <c r="DX2155"/>
      <c r="DY2155"/>
      <c r="DZ2155"/>
      <c r="EA2155"/>
      <c r="EB2155"/>
      <c r="EC2155"/>
      <c r="ED2155"/>
      <c r="EE2155"/>
      <c r="EF2155"/>
      <c r="EG2155"/>
      <c r="EH2155"/>
      <c r="EI2155"/>
      <c r="EJ2155"/>
      <c r="EK2155"/>
      <c r="EL2155"/>
      <c r="EM2155"/>
      <c r="EN2155"/>
      <c r="EO2155"/>
      <c r="EP2155"/>
      <c r="EQ2155"/>
      <c r="ER2155"/>
      <c r="ES2155"/>
      <c r="ET2155"/>
      <c r="EU2155"/>
      <c r="EV2155"/>
      <c r="EW2155"/>
      <c r="EX2155"/>
      <c r="EY2155"/>
      <c r="EZ2155"/>
      <c r="FA2155"/>
      <c r="FB2155"/>
      <c r="FC2155"/>
      <c r="FD2155"/>
      <c r="FE2155"/>
      <c r="FF2155"/>
      <c r="FG2155"/>
      <c r="FH2155"/>
      <c r="FI2155"/>
      <c r="FJ2155"/>
      <c r="FK2155"/>
      <c r="FL2155"/>
      <c r="FM2155"/>
      <c r="FN2155"/>
      <c r="FO2155"/>
      <c r="FP2155"/>
      <c r="FQ2155"/>
      <c r="FR2155"/>
      <c r="FS2155"/>
      <c r="FT2155"/>
      <c r="FU2155"/>
      <c r="FV2155"/>
      <c r="FW2155"/>
      <c r="FX2155"/>
      <c r="FY2155"/>
      <c r="FZ2155"/>
      <c r="GA2155"/>
      <c r="GB2155"/>
      <c r="GC2155"/>
      <c r="GD2155"/>
      <c r="GE2155"/>
      <c r="GF2155"/>
      <c r="GG2155"/>
      <c r="GH2155"/>
      <c r="GI2155"/>
      <c r="GJ2155"/>
      <c r="GK2155"/>
      <c r="GL2155"/>
      <c r="GM2155"/>
      <c r="GN2155"/>
      <c r="GO2155"/>
      <c r="GP2155"/>
      <c r="GQ2155"/>
      <c r="GR2155"/>
      <c r="GS2155"/>
      <c r="GT2155"/>
      <c r="GU2155"/>
      <c r="GV2155"/>
      <c r="GW2155"/>
      <c r="GX2155"/>
      <c r="GY2155"/>
      <c r="GZ2155"/>
      <c r="HA2155"/>
      <c r="HB2155"/>
      <c r="HC2155"/>
      <c r="HD2155"/>
      <c r="HE2155"/>
      <c r="HF2155"/>
      <c r="HG2155"/>
      <c r="HH2155"/>
      <c r="HI2155"/>
      <c r="HJ2155"/>
      <c r="HK2155"/>
      <c r="HL2155"/>
      <c r="HM2155"/>
      <c r="HN2155"/>
      <c r="HO2155"/>
      <c r="HP2155"/>
      <c r="HQ2155"/>
      <c r="HR2155"/>
      <c r="HS2155"/>
      <c r="HT2155"/>
      <c r="HU2155"/>
      <c r="HV2155"/>
      <c r="HW2155"/>
      <c r="HX2155"/>
      <c r="HY2155"/>
      <c r="HZ2155"/>
      <c r="IA2155"/>
      <c r="IB2155"/>
      <c r="IC2155"/>
      <c r="ID2155"/>
      <c r="IE2155"/>
      <c r="IF2155"/>
      <c r="IG2155"/>
      <c r="IH2155"/>
      <c r="II2155"/>
      <c r="IJ2155"/>
      <c r="IK2155"/>
      <c r="IL2155"/>
      <c r="IM2155"/>
      <c r="IN2155"/>
    </row>
    <row r="2156" spans="1:248">
      <c r="A2156" s="634"/>
      <c r="B2156" s="599"/>
      <c r="C2156" s="599" t="s">
        <v>2668</v>
      </c>
      <c r="D2156" s="640">
        <v>1</v>
      </c>
      <c r="E2156" s="632"/>
      <c r="F2156" s="599"/>
      <c r="G2156"/>
      <c r="H2156"/>
      <c r="I2156"/>
      <c r="J2156"/>
      <c r="K2156"/>
      <c r="L2156"/>
      <c r="M2156"/>
      <c r="N2156"/>
      <c r="O2156"/>
      <c r="P2156"/>
      <c r="Q2156"/>
      <c r="R2156"/>
      <c r="S2156"/>
      <c r="T2156"/>
      <c r="U2156"/>
      <c r="V2156"/>
      <c r="W2156"/>
      <c r="X2156"/>
      <c r="Y2156"/>
      <c r="Z2156"/>
      <c r="AA2156"/>
      <c r="AB2156"/>
      <c r="AC2156"/>
      <c r="AD2156"/>
      <c r="AE2156"/>
      <c r="AF2156"/>
      <c r="AG2156"/>
      <c r="AH2156"/>
      <c r="AI2156"/>
      <c r="AJ2156"/>
      <c r="AK2156"/>
      <c r="AL2156"/>
      <c r="AM2156"/>
      <c r="AN2156"/>
      <c r="AO2156"/>
      <c r="AP2156"/>
      <c r="AQ2156"/>
      <c r="AR2156"/>
      <c r="AS2156"/>
      <c r="AT2156"/>
      <c r="AU2156"/>
      <c r="AV2156"/>
      <c r="AW2156"/>
      <c r="AX2156"/>
      <c r="AY2156"/>
      <c r="AZ2156"/>
      <c r="BA2156"/>
      <c r="BB2156"/>
      <c r="BC2156"/>
      <c r="BD2156"/>
      <c r="BE2156"/>
      <c r="BF2156"/>
      <c r="BG2156"/>
      <c r="BH2156"/>
      <c r="BI2156"/>
      <c r="BJ2156"/>
      <c r="BK2156"/>
      <c r="BL2156"/>
      <c r="BM2156"/>
      <c r="BN2156"/>
      <c r="BO2156"/>
      <c r="BP2156"/>
      <c r="BQ2156"/>
      <c r="BR2156"/>
      <c r="BS2156"/>
      <c r="BT2156"/>
      <c r="BU2156"/>
      <c r="BV2156"/>
      <c r="BW2156"/>
      <c r="BX2156"/>
      <c r="BY2156"/>
      <c r="BZ2156"/>
      <c r="CA2156"/>
      <c r="CB2156"/>
      <c r="CC2156"/>
      <c r="CD2156"/>
      <c r="CE2156"/>
      <c r="CF2156"/>
      <c r="CG2156"/>
      <c r="CH2156"/>
      <c r="CI2156"/>
      <c r="CJ2156"/>
      <c r="CK2156"/>
      <c r="CL2156"/>
      <c r="CM2156"/>
      <c r="CN2156"/>
      <c r="CO2156"/>
      <c r="CP2156"/>
      <c r="CQ2156"/>
      <c r="CR2156"/>
      <c r="CS2156"/>
      <c r="CT2156"/>
      <c r="CU2156"/>
      <c r="CV2156"/>
      <c r="CW2156"/>
      <c r="CX2156"/>
      <c r="CY2156"/>
      <c r="CZ2156"/>
      <c r="DA2156"/>
      <c r="DB2156"/>
      <c r="DC2156"/>
      <c r="DD2156"/>
      <c r="DE2156"/>
      <c r="DF2156"/>
      <c r="DG2156"/>
      <c r="DH2156"/>
      <c r="DI2156"/>
      <c r="DJ2156"/>
      <c r="DK2156"/>
      <c r="DL2156"/>
      <c r="DM2156"/>
      <c r="DN2156"/>
      <c r="DO2156"/>
      <c r="DP2156"/>
      <c r="DQ2156"/>
      <c r="DR2156"/>
      <c r="DS2156"/>
      <c r="DT2156"/>
      <c r="DU2156"/>
      <c r="DV2156"/>
      <c r="DW2156"/>
      <c r="DX2156"/>
      <c r="DY2156"/>
      <c r="DZ2156"/>
      <c r="EA2156"/>
      <c r="EB2156"/>
      <c r="EC2156"/>
      <c r="ED2156"/>
      <c r="EE2156"/>
      <c r="EF2156"/>
      <c r="EG2156"/>
      <c r="EH2156"/>
      <c r="EI2156"/>
      <c r="EJ2156"/>
      <c r="EK2156"/>
      <c r="EL2156"/>
      <c r="EM2156"/>
      <c r="EN2156"/>
      <c r="EO2156"/>
      <c r="EP2156"/>
      <c r="EQ2156"/>
      <c r="ER2156"/>
      <c r="ES2156"/>
      <c r="ET2156"/>
      <c r="EU2156"/>
      <c r="EV2156"/>
      <c r="EW2156"/>
      <c r="EX2156"/>
      <c r="EY2156"/>
      <c r="EZ2156"/>
      <c r="FA2156"/>
      <c r="FB2156"/>
      <c r="FC2156"/>
      <c r="FD2156"/>
      <c r="FE2156"/>
      <c r="FF2156"/>
      <c r="FG2156"/>
      <c r="FH2156"/>
      <c r="FI2156"/>
      <c r="FJ2156"/>
      <c r="FK2156"/>
      <c r="FL2156"/>
      <c r="FM2156"/>
      <c r="FN2156"/>
      <c r="FO2156"/>
      <c r="FP2156"/>
      <c r="FQ2156"/>
      <c r="FR2156"/>
      <c r="FS2156"/>
      <c r="FT2156"/>
      <c r="FU2156"/>
      <c r="FV2156"/>
      <c r="FW2156"/>
      <c r="FX2156"/>
      <c r="FY2156"/>
      <c r="FZ2156"/>
      <c r="GA2156"/>
      <c r="GB2156"/>
      <c r="GC2156"/>
      <c r="GD2156"/>
      <c r="GE2156"/>
      <c r="GF2156"/>
      <c r="GG2156"/>
      <c r="GH2156"/>
      <c r="GI2156"/>
      <c r="GJ2156"/>
      <c r="GK2156"/>
      <c r="GL2156"/>
      <c r="GM2156"/>
      <c r="GN2156"/>
      <c r="GO2156"/>
      <c r="GP2156"/>
      <c r="GQ2156"/>
      <c r="GR2156"/>
      <c r="GS2156"/>
      <c r="GT2156"/>
      <c r="GU2156"/>
      <c r="GV2156"/>
      <c r="GW2156"/>
      <c r="GX2156"/>
      <c r="GY2156"/>
      <c r="GZ2156"/>
      <c r="HA2156"/>
      <c r="HB2156"/>
      <c r="HC2156"/>
      <c r="HD2156"/>
      <c r="HE2156"/>
      <c r="HF2156"/>
      <c r="HG2156"/>
      <c r="HH2156"/>
      <c r="HI2156"/>
      <c r="HJ2156"/>
      <c r="HK2156"/>
      <c r="HL2156"/>
      <c r="HM2156"/>
      <c r="HN2156"/>
      <c r="HO2156"/>
      <c r="HP2156"/>
      <c r="HQ2156"/>
      <c r="HR2156"/>
      <c r="HS2156"/>
      <c r="HT2156"/>
      <c r="HU2156"/>
      <c r="HV2156"/>
      <c r="HW2156"/>
      <c r="HX2156"/>
      <c r="HY2156"/>
      <c r="HZ2156"/>
      <c r="IA2156"/>
      <c r="IB2156"/>
      <c r="IC2156"/>
      <c r="ID2156"/>
      <c r="IE2156"/>
      <c r="IF2156"/>
      <c r="IG2156"/>
      <c r="IH2156"/>
      <c r="II2156"/>
      <c r="IJ2156"/>
      <c r="IK2156"/>
      <c r="IL2156"/>
      <c r="IM2156"/>
      <c r="IN2156"/>
    </row>
    <row r="2157" spans="1:248">
      <c r="A2157" s="634"/>
      <c r="B2157" s="599"/>
      <c r="C2157" s="599" t="s">
        <v>2669</v>
      </c>
      <c r="D2157" s="640">
        <v>0</v>
      </c>
      <c r="E2157" s="632"/>
      <c r="F2157" s="599"/>
      <c r="G2157"/>
      <c r="H2157"/>
      <c r="I2157"/>
      <c r="J2157"/>
      <c r="K2157"/>
      <c r="L2157"/>
      <c r="M2157"/>
      <c r="N2157"/>
      <c r="O2157"/>
      <c r="P2157"/>
      <c r="Q2157"/>
      <c r="R2157"/>
      <c r="S2157"/>
      <c r="T2157"/>
      <c r="U2157"/>
      <c r="V2157"/>
      <c r="W2157"/>
      <c r="X2157"/>
      <c r="Y2157"/>
      <c r="Z2157"/>
      <c r="AA2157"/>
      <c r="AB2157"/>
      <c r="AC2157"/>
      <c r="AD2157"/>
      <c r="AE2157"/>
      <c r="AF2157"/>
      <c r="AG2157"/>
      <c r="AH2157"/>
      <c r="AI2157"/>
      <c r="AJ2157"/>
      <c r="AK2157"/>
      <c r="AL2157"/>
      <c r="AM2157"/>
      <c r="AN2157"/>
      <c r="AO2157"/>
      <c r="AP2157"/>
      <c r="AQ2157"/>
      <c r="AR2157"/>
      <c r="AS2157"/>
      <c r="AT2157"/>
      <c r="AU2157"/>
      <c r="AV2157"/>
      <c r="AW2157"/>
      <c r="AX2157"/>
      <c r="AY2157"/>
      <c r="AZ2157"/>
      <c r="BA2157"/>
      <c r="BB2157"/>
      <c r="BC2157"/>
      <c r="BD2157"/>
      <c r="BE2157"/>
      <c r="BF2157"/>
      <c r="BG2157"/>
      <c r="BH2157"/>
      <c r="BI2157"/>
      <c r="BJ2157"/>
      <c r="BK2157"/>
      <c r="BL2157"/>
      <c r="BM2157"/>
      <c r="BN2157"/>
      <c r="BO2157"/>
      <c r="BP2157"/>
      <c r="BQ2157"/>
      <c r="BR2157"/>
      <c r="BS2157"/>
      <c r="BT2157"/>
      <c r="BU2157"/>
      <c r="BV2157"/>
      <c r="BW2157"/>
      <c r="BX2157"/>
      <c r="BY2157"/>
      <c r="BZ2157"/>
      <c r="CA2157"/>
      <c r="CB2157"/>
      <c r="CC2157"/>
      <c r="CD2157"/>
      <c r="CE2157"/>
      <c r="CF2157"/>
      <c r="CG2157"/>
      <c r="CH2157"/>
      <c r="CI2157"/>
      <c r="CJ2157"/>
      <c r="CK2157"/>
      <c r="CL2157"/>
      <c r="CM2157"/>
      <c r="CN2157"/>
      <c r="CO2157"/>
      <c r="CP2157"/>
      <c r="CQ2157"/>
      <c r="CR2157"/>
      <c r="CS2157"/>
      <c r="CT2157"/>
      <c r="CU2157"/>
      <c r="CV2157"/>
      <c r="CW2157"/>
      <c r="CX2157"/>
      <c r="CY2157"/>
      <c r="CZ2157"/>
      <c r="DA2157"/>
      <c r="DB2157"/>
      <c r="DC2157"/>
      <c r="DD2157"/>
      <c r="DE2157"/>
      <c r="DF2157"/>
      <c r="DG2157"/>
      <c r="DH2157"/>
      <c r="DI2157"/>
      <c r="DJ2157"/>
      <c r="DK2157"/>
      <c r="DL2157"/>
      <c r="DM2157"/>
      <c r="DN2157"/>
      <c r="DO2157"/>
      <c r="DP2157"/>
      <c r="DQ2157"/>
      <c r="DR2157"/>
      <c r="DS2157"/>
      <c r="DT2157"/>
      <c r="DU2157"/>
      <c r="DV2157"/>
      <c r="DW2157"/>
      <c r="DX2157"/>
      <c r="DY2157"/>
      <c r="DZ2157"/>
      <c r="EA2157"/>
      <c r="EB2157"/>
      <c r="EC2157"/>
      <c r="ED2157"/>
      <c r="EE2157"/>
      <c r="EF2157"/>
      <c r="EG2157"/>
      <c r="EH2157"/>
      <c r="EI2157"/>
      <c r="EJ2157"/>
      <c r="EK2157"/>
      <c r="EL2157"/>
      <c r="EM2157"/>
      <c r="EN2157"/>
      <c r="EO2157"/>
      <c r="EP2157"/>
      <c r="EQ2157"/>
      <c r="ER2157"/>
      <c r="ES2157"/>
      <c r="ET2157"/>
      <c r="EU2157"/>
      <c r="EV2157"/>
      <c r="EW2157"/>
      <c r="EX2157"/>
      <c r="EY2157"/>
      <c r="EZ2157"/>
      <c r="FA2157"/>
      <c r="FB2157"/>
      <c r="FC2157"/>
      <c r="FD2157"/>
      <c r="FE2157"/>
      <c r="FF2157"/>
      <c r="FG2157"/>
      <c r="FH2157"/>
      <c r="FI2157"/>
      <c r="FJ2157"/>
      <c r="FK2157"/>
      <c r="FL2157"/>
      <c r="FM2157"/>
      <c r="FN2157"/>
      <c r="FO2157"/>
      <c r="FP2157"/>
      <c r="FQ2157"/>
      <c r="FR2157"/>
      <c r="FS2157"/>
      <c r="FT2157"/>
      <c r="FU2157"/>
      <c r="FV2157"/>
      <c r="FW2157"/>
      <c r="FX2157"/>
      <c r="FY2157"/>
      <c r="FZ2157"/>
      <c r="GA2157"/>
      <c r="GB2157"/>
      <c r="GC2157"/>
      <c r="GD2157"/>
      <c r="GE2157"/>
      <c r="GF2157"/>
      <c r="GG2157"/>
      <c r="GH2157"/>
      <c r="GI2157"/>
      <c r="GJ2157"/>
      <c r="GK2157"/>
      <c r="GL2157"/>
      <c r="GM2157"/>
      <c r="GN2157"/>
      <c r="GO2157"/>
      <c r="GP2157"/>
      <c r="GQ2157"/>
      <c r="GR2157"/>
      <c r="GS2157"/>
      <c r="GT2157"/>
      <c r="GU2157"/>
      <c r="GV2157"/>
      <c r="GW2157"/>
      <c r="GX2157"/>
      <c r="GY2157"/>
      <c r="GZ2157"/>
      <c r="HA2157"/>
      <c r="HB2157"/>
      <c r="HC2157"/>
      <c r="HD2157"/>
      <c r="HE2157"/>
      <c r="HF2157"/>
      <c r="HG2157"/>
      <c r="HH2157"/>
      <c r="HI2157"/>
      <c r="HJ2157"/>
      <c r="HK2157"/>
      <c r="HL2157"/>
      <c r="HM2157"/>
      <c r="HN2157"/>
      <c r="HO2157"/>
      <c r="HP2157"/>
      <c r="HQ2157"/>
      <c r="HR2157"/>
      <c r="HS2157"/>
      <c r="HT2157"/>
      <c r="HU2157"/>
      <c r="HV2157"/>
      <c r="HW2157"/>
      <c r="HX2157"/>
      <c r="HY2157"/>
      <c r="HZ2157"/>
      <c r="IA2157"/>
      <c r="IB2157"/>
      <c r="IC2157"/>
      <c r="ID2157"/>
      <c r="IE2157"/>
      <c r="IF2157"/>
      <c r="IG2157"/>
      <c r="IH2157"/>
      <c r="II2157"/>
      <c r="IJ2157"/>
      <c r="IK2157"/>
      <c r="IL2157"/>
      <c r="IM2157"/>
      <c r="IN2157"/>
    </row>
    <row r="2158" spans="1:248">
      <c r="A2158" s="338"/>
      <c r="B2158" s="338"/>
      <c r="C2158" s="338" t="s">
        <v>2692</v>
      </c>
      <c r="D2158" s="641">
        <v>21554</v>
      </c>
      <c r="E2158" s="338"/>
      <c r="F2158" s="338"/>
      <c r="G2158"/>
      <c r="H2158"/>
      <c r="I2158"/>
      <c r="J2158"/>
      <c r="K2158"/>
      <c r="L2158"/>
      <c r="M2158"/>
      <c r="N2158"/>
      <c r="O2158"/>
      <c r="P2158"/>
      <c r="Q2158"/>
      <c r="R2158"/>
      <c r="S2158"/>
      <c r="T2158"/>
      <c r="U2158"/>
      <c r="V2158"/>
      <c r="W2158"/>
      <c r="X2158"/>
      <c r="Y2158"/>
      <c r="Z2158"/>
      <c r="AA2158"/>
      <c r="AB2158"/>
      <c r="AC2158"/>
      <c r="AD2158"/>
      <c r="AE2158"/>
      <c r="AF2158"/>
      <c r="AG2158"/>
      <c r="AH2158"/>
      <c r="AI2158"/>
      <c r="AJ2158"/>
      <c r="AK2158"/>
      <c r="AL2158"/>
      <c r="AM2158"/>
      <c r="AN2158"/>
      <c r="AO2158"/>
      <c r="AP2158"/>
      <c r="AQ2158"/>
      <c r="AR2158"/>
      <c r="AS2158"/>
      <c r="AT2158"/>
      <c r="AU2158"/>
      <c r="AV2158"/>
      <c r="AW2158"/>
      <c r="AX2158"/>
      <c r="AY2158"/>
      <c r="AZ2158"/>
      <c r="BA2158"/>
      <c r="BB2158"/>
      <c r="BC2158"/>
      <c r="BD2158"/>
      <c r="BE2158"/>
      <c r="BF2158"/>
      <c r="BG2158"/>
      <c r="BH2158"/>
      <c r="BI2158"/>
      <c r="BJ2158"/>
      <c r="BK2158"/>
      <c r="BL2158"/>
      <c r="BM2158"/>
      <c r="BN2158"/>
      <c r="BO2158"/>
      <c r="BP2158"/>
      <c r="BQ2158"/>
      <c r="BR2158"/>
      <c r="BS2158"/>
      <c r="BT2158"/>
      <c r="BU2158"/>
      <c r="BV2158"/>
      <c r="BW2158"/>
      <c r="BX2158"/>
      <c r="BY2158"/>
      <c r="BZ2158"/>
      <c r="CA2158"/>
      <c r="CB2158"/>
      <c r="CC2158"/>
      <c r="CD2158"/>
      <c r="CE2158"/>
      <c r="CF2158"/>
      <c r="CG2158"/>
      <c r="CH2158"/>
      <c r="CI2158"/>
      <c r="CJ2158"/>
      <c r="CK2158"/>
      <c r="CL2158"/>
      <c r="CM2158"/>
      <c r="CN2158"/>
      <c r="CO2158"/>
      <c r="CP2158"/>
      <c r="CQ2158"/>
      <c r="CR2158"/>
      <c r="CS2158"/>
      <c r="CT2158"/>
      <c r="CU2158"/>
      <c r="CV2158"/>
      <c r="CW2158"/>
      <c r="CX2158"/>
      <c r="CY2158"/>
      <c r="CZ2158"/>
      <c r="DA2158"/>
      <c r="DB2158"/>
      <c r="DC2158"/>
      <c r="DD2158"/>
      <c r="DE2158"/>
      <c r="DF2158"/>
      <c r="DG2158"/>
      <c r="DH2158"/>
      <c r="DI2158"/>
      <c r="DJ2158"/>
      <c r="DK2158"/>
      <c r="DL2158"/>
      <c r="DM2158"/>
      <c r="DN2158"/>
      <c r="DO2158"/>
      <c r="DP2158"/>
      <c r="DQ2158"/>
      <c r="DR2158"/>
      <c r="DS2158"/>
      <c r="DT2158"/>
      <c r="DU2158"/>
      <c r="DV2158"/>
      <c r="DW2158"/>
      <c r="DX2158"/>
      <c r="DY2158"/>
      <c r="DZ2158"/>
      <c r="EA2158"/>
      <c r="EB2158"/>
      <c r="EC2158"/>
      <c r="ED2158"/>
      <c r="EE2158"/>
      <c r="EF2158"/>
      <c r="EG2158"/>
      <c r="EH2158"/>
      <c r="EI2158"/>
      <c r="EJ2158"/>
      <c r="EK2158"/>
      <c r="EL2158"/>
      <c r="EM2158"/>
      <c r="EN2158"/>
      <c r="EO2158"/>
      <c r="EP2158"/>
      <c r="EQ2158"/>
      <c r="ER2158"/>
      <c r="ES2158"/>
      <c r="ET2158"/>
      <c r="EU2158"/>
      <c r="EV2158"/>
      <c r="EW2158"/>
      <c r="EX2158"/>
      <c r="EY2158"/>
      <c r="EZ2158"/>
      <c r="FA2158"/>
      <c r="FB2158"/>
      <c r="FC2158"/>
      <c r="FD2158"/>
      <c r="FE2158"/>
      <c r="FF2158"/>
      <c r="FG2158"/>
      <c r="FH2158"/>
      <c r="FI2158"/>
      <c r="FJ2158"/>
      <c r="FK2158"/>
      <c r="FL2158"/>
      <c r="FM2158"/>
      <c r="FN2158"/>
      <c r="FO2158"/>
      <c r="FP2158"/>
      <c r="FQ2158"/>
      <c r="FR2158"/>
      <c r="FS2158"/>
      <c r="FT2158"/>
      <c r="FU2158"/>
      <c r="FV2158"/>
      <c r="FW2158"/>
      <c r="FX2158"/>
      <c r="FY2158"/>
      <c r="FZ2158"/>
      <c r="GA2158"/>
      <c r="GB2158"/>
      <c r="GC2158"/>
      <c r="GD2158"/>
      <c r="GE2158"/>
      <c r="GF2158"/>
      <c r="GG2158"/>
      <c r="GH2158"/>
      <c r="GI2158"/>
      <c r="GJ2158"/>
      <c r="GK2158"/>
      <c r="GL2158"/>
      <c r="GM2158"/>
      <c r="GN2158"/>
      <c r="GO2158"/>
      <c r="GP2158"/>
      <c r="GQ2158"/>
      <c r="GR2158"/>
      <c r="GS2158"/>
      <c r="GT2158"/>
      <c r="GU2158"/>
      <c r="GV2158"/>
      <c r="GW2158"/>
      <c r="GX2158"/>
      <c r="GY2158"/>
      <c r="GZ2158"/>
      <c r="HA2158"/>
      <c r="HB2158"/>
      <c r="HC2158"/>
      <c r="HD2158"/>
      <c r="HE2158"/>
      <c r="HF2158"/>
      <c r="HG2158"/>
      <c r="HH2158"/>
      <c r="HI2158"/>
      <c r="HJ2158"/>
      <c r="HK2158"/>
      <c r="HL2158"/>
      <c r="HM2158"/>
      <c r="HN2158"/>
      <c r="HO2158"/>
      <c r="HP2158"/>
      <c r="HQ2158"/>
      <c r="HR2158"/>
      <c r="HS2158"/>
      <c r="HT2158"/>
      <c r="HU2158"/>
      <c r="HV2158"/>
      <c r="HW2158"/>
      <c r="HX2158"/>
      <c r="HY2158"/>
      <c r="HZ2158"/>
      <c r="IA2158"/>
      <c r="IB2158"/>
      <c r="IC2158"/>
      <c r="ID2158"/>
      <c r="IE2158"/>
      <c r="IF2158"/>
      <c r="IG2158"/>
      <c r="IH2158"/>
      <c r="II2158"/>
      <c r="IJ2158"/>
      <c r="IK2158"/>
      <c r="IL2158"/>
      <c r="IM2158"/>
      <c r="IN2158"/>
    </row>
    <row r="2159" spans="1:248">
      <c r="A2159" s="604"/>
      <c r="B2159" s="604"/>
      <c r="C2159" s="604"/>
      <c r="D2159" s="608"/>
      <c r="E2159" s="616"/>
      <c r="F2159" s="616"/>
      <c r="G2159"/>
      <c r="H2159"/>
      <c r="I2159"/>
      <c r="J2159"/>
      <c r="K2159"/>
      <c r="L2159"/>
      <c r="M2159"/>
      <c r="N2159"/>
      <c r="O2159"/>
      <c r="P2159"/>
      <c r="Q2159"/>
      <c r="R2159"/>
      <c r="S2159"/>
      <c r="T2159"/>
      <c r="U2159"/>
      <c r="V2159"/>
      <c r="W2159"/>
      <c r="X2159"/>
      <c r="Y2159"/>
      <c r="Z2159"/>
      <c r="AA2159"/>
      <c r="AB2159"/>
      <c r="AC2159"/>
      <c r="AD2159"/>
      <c r="AE2159"/>
      <c r="AF2159"/>
      <c r="AG2159"/>
      <c r="AH2159"/>
      <c r="AI2159"/>
      <c r="AJ2159"/>
      <c r="AK2159"/>
      <c r="AL2159"/>
      <c r="AM2159"/>
      <c r="AN2159"/>
      <c r="AO2159"/>
      <c r="AP2159"/>
      <c r="AQ2159"/>
      <c r="AR2159"/>
      <c r="AS2159"/>
      <c r="AT2159"/>
      <c r="AU2159"/>
      <c r="AV2159"/>
      <c r="AW2159"/>
      <c r="AX2159"/>
      <c r="AY2159"/>
      <c r="AZ2159"/>
      <c r="BA2159"/>
      <c r="BB2159"/>
      <c r="BC2159"/>
      <c r="BD2159"/>
      <c r="BE2159"/>
      <c r="BF2159"/>
      <c r="BG2159"/>
      <c r="BH2159"/>
      <c r="BI2159"/>
      <c r="BJ2159"/>
      <c r="BK2159"/>
      <c r="BL2159"/>
      <c r="BM2159"/>
      <c r="BN2159"/>
      <c r="BO2159"/>
      <c r="BP2159"/>
      <c r="BQ2159"/>
      <c r="BR2159"/>
      <c r="BS2159"/>
      <c r="BT2159"/>
      <c r="BU2159"/>
      <c r="BV2159"/>
      <c r="BW2159"/>
      <c r="BX2159"/>
      <c r="BY2159"/>
      <c r="BZ2159"/>
      <c r="CA2159"/>
      <c r="CB2159"/>
      <c r="CC2159"/>
      <c r="CD2159"/>
      <c r="CE2159"/>
      <c r="CF2159"/>
      <c r="CG2159"/>
      <c r="CH2159"/>
      <c r="CI2159"/>
      <c r="CJ2159"/>
      <c r="CK2159"/>
      <c r="CL2159"/>
      <c r="CM2159"/>
      <c r="CN2159"/>
      <c r="CO2159"/>
      <c r="CP2159"/>
      <c r="CQ2159"/>
      <c r="CR2159"/>
      <c r="CS2159"/>
      <c r="CT2159"/>
      <c r="CU2159"/>
      <c r="CV2159"/>
      <c r="CW2159"/>
      <c r="CX2159"/>
      <c r="CY2159"/>
      <c r="CZ2159"/>
      <c r="DA2159"/>
      <c r="DB2159"/>
      <c r="DC2159"/>
      <c r="DD2159"/>
      <c r="DE2159"/>
      <c r="DF2159"/>
      <c r="DG2159"/>
      <c r="DH2159"/>
      <c r="DI2159"/>
      <c r="DJ2159"/>
      <c r="DK2159"/>
      <c r="DL2159"/>
      <c r="DM2159"/>
      <c r="DN2159"/>
      <c r="DO2159"/>
      <c r="DP2159"/>
      <c r="DQ2159"/>
      <c r="DR2159"/>
      <c r="DS2159"/>
      <c r="DT2159"/>
      <c r="DU2159"/>
      <c r="DV2159"/>
      <c r="DW2159"/>
      <c r="DX2159"/>
      <c r="DY2159"/>
      <c r="DZ2159"/>
      <c r="EA2159"/>
      <c r="EB2159"/>
      <c r="EC2159"/>
      <c r="ED2159"/>
      <c r="EE2159"/>
      <c r="EF2159"/>
      <c r="EG2159"/>
      <c r="EH2159"/>
      <c r="EI2159"/>
      <c r="EJ2159"/>
      <c r="EK2159"/>
      <c r="EL2159"/>
      <c r="EM2159"/>
      <c r="EN2159"/>
      <c r="EO2159"/>
      <c r="EP2159"/>
      <c r="EQ2159"/>
      <c r="ER2159"/>
      <c r="ES2159"/>
      <c r="ET2159"/>
      <c r="EU2159"/>
      <c r="EV2159"/>
      <c r="EW2159"/>
      <c r="EX2159"/>
      <c r="EY2159"/>
      <c r="EZ2159"/>
      <c r="FA2159"/>
      <c r="FB2159"/>
      <c r="FC2159"/>
      <c r="FD2159"/>
      <c r="FE2159"/>
      <c r="FF2159"/>
      <c r="FG2159"/>
      <c r="FH2159"/>
      <c r="FI2159"/>
      <c r="FJ2159"/>
      <c r="FK2159"/>
      <c r="FL2159"/>
      <c r="FM2159"/>
      <c r="FN2159"/>
      <c r="FO2159"/>
      <c r="FP2159"/>
      <c r="FQ2159"/>
      <c r="FR2159"/>
      <c r="FS2159"/>
      <c r="FT2159"/>
      <c r="FU2159"/>
      <c r="FV2159"/>
      <c r="FW2159"/>
      <c r="FX2159"/>
      <c r="FY2159"/>
      <c r="FZ2159"/>
      <c r="GA2159"/>
      <c r="GB2159"/>
      <c r="GC2159"/>
      <c r="GD2159"/>
      <c r="GE2159"/>
      <c r="GF2159"/>
      <c r="GG2159"/>
      <c r="GH2159"/>
      <c r="GI2159"/>
      <c r="GJ2159"/>
      <c r="GK2159"/>
      <c r="GL2159"/>
      <c r="GM2159"/>
      <c r="GN2159"/>
      <c r="GO2159"/>
      <c r="GP2159"/>
      <c r="GQ2159"/>
      <c r="GR2159"/>
      <c r="GS2159"/>
      <c r="GT2159"/>
      <c r="GU2159"/>
      <c r="GV2159"/>
      <c r="GW2159"/>
      <c r="GX2159"/>
      <c r="GY2159"/>
      <c r="GZ2159"/>
      <c r="HA2159"/>
      <c r="HB2159"/>
      <c r="HC2159"/>
      <c r="HD2159"/>
      <c r="HE2159"/>
      <c r="HF2159"/>
      <c r="HG2159"/>
      <c r="HH2159"/>
      <c r="HI2159"/>
      <c r="HJ2159"/>
      <c r="HK2159"/>
      <c r="HL2159"/>
      <c r="HM2159"/>
      <c r="HN2159"/>
      <c r="HO2159"/>
      <c r="HP2159"/>
      <c r="HQ2159"/>
      <c r="HR2159"/>
      <c r="HS2159"/>
      <c r="HT2159"/>
      <c r="HU2159"/>
      <c r="HV2159"/>
      <c r="HW2159"/>
      <c r="HX2159"/>
      <c r="HY2159"/>
      <c r="HZ2159"/>
      <c r="IA2159"/>
      <c r="IB2159"/>
      <c r="IC2159"/>
      <c r="ID2159"/>
      <c r="IE2159"/>
      <c r="IF2159"/>
      <c r="IG2159"/>
      <c r="IH2159"/>
      <c r="II2159"/>
      <c r="IJ2159"/>
      <c r="IK2159"/>
      <c r="IL2159"/>
      <c r="IM2159"/>
      <c r="IN2159"/>
    </row>
    <row r="2160" spans="1:248">
      <c r="A2160" s="134" t="s">
        <v>1756</v>
      </c>
      <c r="B2160" s="134"/>
      <c r="C2160" s="134"/>
      <c r="D2160" s="135"/>
      <c r="E2160" s="134"/>
      <c r="F2160" s="134"/>
      <c r="G2160"/>
      <c r="H2160"/>
      <c r="I2160"/>
      <c r="J2160"/>
      <c r="K2160"/>
      <c r="L2160"/>
      <c r="M2160"/>
      <c r="N2160"/>
      <c r="O2160"/>
      <c r="P2160"/>
      <c r="Q2160"/>
      <c r="R2160"/>
      <c r="S2160"/>
      <c r="T2160"/>
      <c r="U2160"/>
      <c r="V2160"/>
      <c r="W2160"/>
      <c r="X2160"/>
      <c r="Y2160"/>
      <c r="Z2160"/>
      <c r="AA2160"/>
      <c r="AB2160"/>
      <c r="AC2160"/>
      <c r="AD2160"/>
      <c r="AE2160"/>
      <c r="AF2160"/>
      <c r="AG2160"/>
      <c r="AH2160"/>
      <c r="AI2160"/>
      <c r="AJ2160"/>
      <c r="AK2160"/>
      <c r="AL2160"/>
      <c r="AM2160"/>
      <c r="AN2160"/>
      <c r="AO2160"/>
      <c r="AP2160"/>
      <c r="AQ2160"/>
      <c r="AR2160"/>
      <c r="AS2160"/>
      <c r="AT2160"/>
      <c r="AU2160"/>
      <c r="AV2160"/>
      <c r="AW2160"/>
      <c r="AX2160"/>
      <c r="AY2160"/>
      <c r="AZ2160"/>
      <c r="BA2160"/>
      <c r="BB2160"/>
      <c r="BC2160"/>
      <c r="BD2160"/>
      <c r="BE2160"/>
      <c r="BF2160"/>
      <c r="BG2160"/>
      <c r="BH2160"/>
      <c r="BI2160"/>
      <c r="BJ2160"/>
      <c r="BK2160"/>
      <c r="BL2160"/>
      <c r="BM2160"/>
      <c r="BN2160"/>
      <c r="BO2160"/>
      <c r="BP2160"/>
      <c r="BQ2160"/>
      <c r="BR2160"/>
      <c r="BS2160"/>
      <c r="BT2160"/>
      <c r="BU2160"/>
      <c r="BV2160"/>
      <c r="BW2160"/>
      <c r="BX2160"/>
      <c r="BY2160"/>
      <c r="BZ2160"/>
      <c r="CA2160"/>
      <c r="CB2160"/>
      <c r="CC2160"/>
      <c r="CD2160"/>
      <c r="CE2160"/>
      <c r="CF2160"/>
      <c r="CG2160"/>
      <c r="CH2160"/>
      <c r="CI2160"/>
      <c r="CJ2160"/>
      <c r="CK2160"/>
      <c r="CL2160"/>
      <c r="CM2160"/>
      <c r="CN2160"/>
      <c r="CO2160"/>
      <c r="CP2160"/>
      <c r="CQ2160"/>
      <c r="CR2160"/>
      <c r="CS2160"/>
      <c r="CT2160"/>
      <c r="CU2160"/>
      <c r="CV2160"/>
      <c r="CW2160"/>
      <c r="CX2160"/>
      <c r="CY2160"/>
      <c r="CZ2160"/>
      <c r="DA2160"/>
      <c r="DB2160"/>
      <c r="DC2160"/>
      <c r="DD2160"/>
      <c r="DE2160"/>
      <c r="DF2160"/>
      <c r="DG2160"/>
      <c r="DH2160"/>
      <c r="DI2160"/>
      <c r="DJ2160"/>
      <c r="DK2160"/>
      <c r="DL2160"/>
      <c r="DM2160"/>
      <c r="DN2160"/>
      <c r="DO2160"/>
      <c r="DP2160"/>
      <c r="DQ2160"/>
      <c r="DR2160"/>
      <c r="DS2160"/>
      <c r="DT2160"/>
      <c r="DU2160"/>
      <c r="DV2160"/>
      <c r="DW2160"/>
      <c r="DX2160"/>
      <c r="DY2160"/>
      <c r="DZ2160"/>
      <c r="EA2160"/>
      <c r="EB2160"/>
      <c r="EC2160"/>
      <c r="ED2160"/>
      <c r="EE2160"/>
      <c r="EF2160"/>
      <c r="EG2160"/>
      <c r="EH2160"/>
      <c r="EI2160"/>
      <c r="EJ2160"/>
      <c r="EK2160"/>
      <c r="EL2160"/>
      <c r="EM2160"/>
      <c r="EN2160"/>
      <c r="EO2160"/>
      <c r="EP2160"/>
      <c r="EQ2160"/>
      <c r="ER2160"/>
      <c r="ES2160"/>
      <c r="ET2160"/>
      <c r="EU2160"/>
      <c r="EV2160"/>
      <c r="EW2160"/>
      <c r="EX2160"/>
      <c r="EY2160"/>
      <c r="EZ2160"/>
      <c r="FA2160"/>
      <c r="FB2160"/>
      <c r="FC2160"/>
      <c r="FD2160"/>
      <c r="FE2160"/>
      <c r="FF2160"/>
      <c r="FG2160"/>
      <c r="FH2160"/>
      <c r="FI2160"/>
      <c r="FJ2160"/>
      <c r="FK2160"/>
      <c r="FL2160"/>
      <c r="FM2160"/>
      <c r="FN2160"/>
      <c r="FO2160"/>
      <c r="FP2160"/>
      <c r="FQ2160"/>
      <c r="FR2160"/>
      <c r="FS2160"/>
      <c r="FT2160"/>
      <c r="FU2160"/>
      <c r="FV2160"/>
      <c r="FW2160"/>
      <c r="FX2160"/>
      <c r="FY2160"/>
      <c r="FZ2160"/>
      <c r="GA2160"/>
      <c r="GB2160"/>
      <c r="GC2160"/>
      <c r="GD2160"/>
      <c r="GE2160"/>
      <c r="GF2160"/>
      <c r="GG2160"/>
      <c r="GH2160"/>
      <c r="GI2160"/>
      <c r="GJ2160"/>
      <c r="GK2160"/>
      <c r="GL2160"/>
      <c r="GM2160"/>
      <c r="GN2160"/>
      <c r="GO2160"/>
      <c r="GP2160"/>
      <c r="GQ2160"/>
      <c r="GR2160"/>
      <c r="GS2160"/>
      <c r="GT2160"/>
      <c r="GU2160"/>
      <c r="GV2160"/>
      <c r="GW2160"/>
      <c r="GX2160"/>
      <c r="GY2160"/>
      <c r="GZ2160"/>
      <c r="HA2160"/>
      <c r="HB2160"/>
      <c r="HC2160"/>
      <c r="HD2160"/>
      <c r="HE2160"/>
      <c r="HF2160"/>
      <c r="HG2160"/>
      <c r="HH2160"/>
      <c r="HI2160"/>
      <c r="HJ2160"/>
      <c r="HK2160"/>
      <c r="HL2160"/>
      <c r="HM2160"/>
      <c r="HN2160"/>
      <c r="HO2160"/>
      <c r="HP2160"/>
      <c r="HQ2160"/>
      <c r="HR2160"/>
      <c r="HS2160"/>
      <c r="HT2160"/>
      <c r="HU2160"/>
      <c r="HV2160"/>
      <c r="HW2160"/>
      <c r="HX2160"/>
      <c r="HY2160"/>
      <c r="HZ2160"/>
      <c r="IA2160"/>
      <c r="IB2160"/>
      <c r="IC2160"/>
      <c r="ID2160"/>
      <c r="IE2160"/>
      <c r="IF2160"/>
      <c r="IG2160"/>
      <c r="IH2160"/>
      <c r="II2160"/>
      <c r="IJ2160"/>
      <c r="IK2160"/>
      <c r="IL2160"/>
      <c r="IM2160"/>
      <c r="IN2160"/>
    </row>
    <row r="2161" spans="1:248">
      <c r="A2161" s="137" t="s">
        <v>2693</v>
      </c>
      <c r="B2161" s="137"/>
      <c r="C2161" s="137"/>
      <c r="D2161" s="138"/>
      <c r="E2161" s="137"/>
      <c r="F2161" s="137"/>
      <c r="G2161"/>
      <c r="H2161"/>
      <c r="I2161"/>
      <c r="J2161"/>
      <c r="K2161"/>
      <c r="L2161"/>
      <c r="M2161"/>
      <c r="N2161"/>
      <c r="O2161"/>
      <c r="P2161"/>
      <c r="Q2161"/>
      <c r="R2161"/>
      <c r="S2161"/>
      <c r="T2161"/>
      <c r="U2161"/>
      <c r="V2161"/>
      <c r="W2161"/>
      <c r="X2161"/>
      <c r="Y2161"/>
      <c r="Z2161"/>
      <c r="AA2161"/>
      <c r="AB2161"/>
      <c r="AC2161"/>
      <c r="AD2161"/>
      <c r="AE2161"/>
      <c r="AF2161"/>
      <c r="AG2161"/>
      <c r="AH2161"/>
      <c r="AI2161"/>
      <c r="AJ2161"/>
      <c r="AK2161"/>
      <c r="AL2161"/>
      <c r="AM2161"/>
      <c r="AN2161"/>
      <c r="AO2161"/>
      <c r="AP2161"/>
      <c r="AQ2161"/>
      <c r="AR2161"/>
      <c r="AS2161"/>
      <c r="AT2161"/>
      <c r="AU2161"/>
      <c r="AV2161"/>
      <c r="AW2161"/>
      <c r="AX2161"/>
      <c r="AY2161"/>
      <c r="AZ2161"/>
      <c r="BA2161"/>
      <c r="BB2161"/>
      <c r="BC2161"/>
      <c r="BD2161"/>
      <c r="BE2161"/>
      <c r="BF2161"/>
      <c r="BG2161"/>
      <c r="BH2161"/>
      <c r="BI2161"/>
      <c r="BJ2161"/>
      <c r="BK2161"/>
      <c r="BL2161"/>
      <c r="BM2161"/>
      <c r="BN2161"/>
      <c r="BO2161"/>
      <c r="BP2161"/>
      <c r="BQ2161"/>
      <c r="BR2161"/>
      <c r="BS2161"/>
      <c r="BT2161"/>
      <c r="BU2161"/>
      <c r="BV2161"/>
      <c r="BW2161"/>
      <c r="BX2161"/>
      <c r="BY2161"/>
      <c r="BZ2161"/>
      <c r="CA2161"/>
      <c r="CB2161"/>
      <c r="CC2161"/>
      <c r="CD2161"/>
      <c r="CE2161"/>
      <c r="CF2161"/>
      <c r="CG2161"/>
      <c r="CH2161"/>
      <c r="CI2161"/>
      <c r="CJ2161"/>
      <c r="CK2161"/>
      <c r="CL2161"/>
      <c r="CM2161"/>
      <c r="CN2161"/>
      <c r="CO2161"/>
      <c r="CP2161"/>
      <c r="CQ2161"/>
      <c r="CR2161"/>
      <c r="CS2161"/>
      <c r="CT2161"/>
      <c r="CU2161"/>
      <c r="CV2161"/>
      <c r="CW2161"/>
      <c r="CX2161"/>
      <c r="CY2161"/>
      <c r="CZ2161"/>
      <c r="DA2161"/>
      <c r="DB2161"/>
      <c r="DC2161"/>
      <c r="DD2161"/>
      <c r="DE2161"/>
      <c r="DF2161"/>
      <c r="DG2161"/>
      <c r="DH2161"/>
      <c r="DI2161"/>
      <c r="DJ2161"/>
      <c r="DK2161"/>
      <c r="DL2161"/>
      <c r="DM2161"/>
      <c r="DN2161"/>
      <c r="DO2161"/>
      <c r="DP2161"/>
      <c r="DQ2161"/>
      <c r="DR2161"/>
      <c r="DS2161"/>
      <c r="DT2161"/>
      <c r="DU2161"/>
      <c r="DV2161"/>
      <c r="DW2161"/>
      <c r="DX2161"/>
      <c r="DY2161"/>
      <c r="DZ2161"/>
      <c r="EA2161"/>
      <c r="EB2161"/>
      <c r="EC2161"/>
      <c r="ED2161"/>
      <c r="EE2161"/>
      <c r="EF2161"/>
      <c r="EG2161"/>
      <c r="EH2161"/>
      <c r="EI2161"/>
      <c r="EJ2161"/>
      <c r="EK2161"/>
      <c r="EL2161"/>
      <c r="EM2161"/>
      <c r="EN2161"/>
      <c r="EO2161"/>
      <c r="EP2161"/>
      <c r="EQ2161"/>
      <c r="ER2161"/>
      <c r="ES2161"/>
      <c r="ET2161"/>
      <c r="EU2161"/>
      <c r="EV2161"/>
      <c r="EW2161"/>
      <c r="EX2161"/>
      <c r="EY2161"/>
      <c r="EZ2161"/>
      <c r="FA2161"/>
      <c r="FB2161"/>
      <c r="FC2161"/>
      <c r="FD2161"/>
      <c r="FE2161"/>
      <c r="FF2161"/>
      <c r="FG2161"/>
      <c r="FH2161"/>
      <c r="FI2161"/>
      <c r="FJ2161"/>
      <c r="FK2161"/>
      <c r="FL2161"/>
      <c r="FM2161"/>
      <c r="FN2161"/>
      <c r="FO2161"/>
      <c r="FP2161"/>
      <c r="FQ2161"/>
      <c r="FR2161"/>
      <c r="FS2161"/>
      <c r="FT2161"/>
      <c r="FU2161"/>
      <c r="FV2161"/>
      <c r="FW2161"/>
      <c r="FX2161"/>
      <c r="FY2161"/>
      <c r="FZ2161"/>
      <c r="GA2161"/>
      <c r="GB2161"/>
      <c r="GC2161"/>
      <c r="GD2161"/>
      <c r="GE2161"/>
      <c r="GF2161"/>
      <c r="GG2161"/>
      <c r="GH2161"/>
      <c r="GI2161"/>
      <c r="GJ2161"/>
      <c r="GK2161"/>
      <c r="GL2161"/>
      <c r="GM2161"/>
      <c r="GN2161"/>
      <c r="GO2161"/>
      <c r="GP2161"/>
      <c r="GQ2161"/>
      <c r="GR2161"/>
      <c r="GS2161"/>
      <c r="GT2161"/>
      <c r="GU2161"/>
      <c r="GV2161"/>
      <c r="GW2161"/>
      <c r="GX2161"/>
      <c r="GY2161"/>
      <c r="GZ2161"/>
      <c r="HA2161"/>
      <c r="HB2161"/>
      <c r="HC2161"/>
      <c r="HD2161"/>
      <c r="HE2161"/>
      <c r="HF2161"/>
      <c r="HG2161"/>
      <c r="HH2161"/>
      <c r="HI2161"/>
      <c r="HJ2161"/>
      <c r="HK2161"/>
      <c r="HL2161"/>
      <c r="HM2161"/>
      <c r="HN2161"/>
      <c r="HO2161"/>
      <c r="HP2161"/>
      <c r="HQ2161"/>
      <c r="HR2161"/>
      <c r="HS2161"/>
      <c r="HT2161"/>
      <c r="HU2161"/>
      <c r="HV2161"/>
      <c r="HW2161"/>
      <c r="HX2161"/>
      <c r="HY2161"/>
      <c r="HZ2161"/>
      <c r="IA2161"/>
      <c r="IB2161"/>
      <c r="IC2161"/>
      <c r="ID2161"/>
      <c r="IE2161"/>
      <c r="IF2161"/>
      <c r="IG2161"/>
      <c r="IH2161"/>
      <c r="II2161"/>
      <c r="IJ2161"/>
      <c r="IK2161"/>
      <c r="IL2161"/>
      <c r="IM2161"/>
      <c r="IN2161"/>
    </row>
    <row r="2162" ht="54" customHeight="1" spans="1:248">
      <c r="A2162" s="412" t="s">
        <v>2570</v>
      </c>
      <c r="B2162" s="412" t="s">
        <v>122</v>
      </c>
      <c r="C2162" s="140" t="s">
        <v>123</v>
      </c>
      <c r="D2162" s="140" t="s">
        <v>124</v>
      </c>
      <c r="E2162" s="140" t="s">
        <v>125</v>
      </c>
      <c r="F2162" s="140" t="s">
        <v>2571</v>
      </c>
      <c r="G2162"/>
      <c r="H2162"/>
      <c r="I2162"/>
      <c r="J2162"/>
      <c r="K2162"/>
      <c r="L2162"/>
      <c r="M2162"/>
      <c r="N2162"/>
      <c r="O2162"/>
      <c r="P2162"/>
      <c r="Q2162"/>
      <c r="R2162"/>
      <c r="S2162"/>
      <c r="T2162"/>
      <c r="U2162"/>
      <c r="V2162"/>
      <c r="W2162"/>
      <c r="X2162"/>
      <c r="Y2162"/>
      <c r="Z2162"/>
      <c r="AA2162"/>
      <c r="AB2162"/>
      <c r="AC2162"/>
      <c r="AD2162"/>
      <c r="AE2162"/>
      <c r="AF2162"/>
      <c r="AG2162"/>
      <c r="AH2162"/>
      <c r="AI2162"/>
      <c r="AJ2162"/>
      <c r="AK2162"/>
      <c r="AL2162"/>
      <c r="AM2162"/>
      <c r="AN2162"/>
      <c r="AO2162"/>
      <c r="AP2162"/>
      <c r="AQ2162"/>
      <c r="AR2162"/>
      <c r="AS2162"/>
      <c r="AT2162"/>
      <c r="AU2162"/>
      <c r="AV2162"/>
      <c r="AW2162"/>
      <c r="AX2162"/>
      <c r="AY2162"/>
      <c r="AZ2162"/>
      <c r="BA2162"/>
      <c r="BB2162"/>
      <c r="BC2162"/>
      <c r="BD2162"/>
      <c r="BE2162"/>
      <c r="BF2162"/>
      <c r="BG2162"/>
      <c r="BH2162"/>
      <c r="BI2162"/>
      <c r="BJ2162"/>
      <c r="BK2162"/>
      <c r="BL2162"/>
      <c r="BM2162"/>
      <c r="BN2162"/>
      <c r="BO2162"/>
      <c r="BP2162"/>
      <c r="BQ2162"/>
      <c r="BR2162"/>
      <c r="BS2162"/>
      <c r="BT2162"/>
      <c r="BU2162"/>
      <c r="BV2162"/>
      <c r="BW2162"/>
      <c r="BX2162"/>
      <c r="BY2162"/>
      <c r="BZ2162"/>
      <c r="CA2162"/>
      <c r="CB2162"/>
      <c r="CC2162"/>
      <c r="CD2162"/>
      <c r="CE2162"/>
      <c r="CF2162"/>
      <c r="CG2162"/>
      <c r="CH2162"/>
      <c r="CI2162"/>
      <c r="CJ2162"/>
      <c r="CK2162"/>
      <c r="CL2162"/>
      <c r="CM2162"/>
      <c r="CN2162"/>
      <c r="CO2162"/>
      <c r="CP2162"/>
      <c r="CQ2162"/>
      <c r="CR2162"/>
      <c r="CS2162"/>
      <c r="CT2162"/>
      <c r="CU2162"/>
      <c r="CV2162"/>
      <c r="CW2162"/>
      <c r="CX2162"/>
      <c r="CY2162"/>
      <c r="CZ2162"/>
      <c r="DA2162"/>
      <c r="DB2162"/>
      <c r="DC2162"/>
      <c r="DD2162"/>
      <c r="DE2162"/>
      <c r="DF2162"/>
      <c r="DG2162"/>
      <c r="DH2162"/>
      <c r="DI2162"/>
      <c r="DJ2162"/>
      <c r="DK2162"/>
      <c r="DL2162"/>
      <c r="DM2162"/>
      <c r="DN2162"/>
      <c r="DO2162"/>
      <c r="DP2162"/>
      <c r="DQ2162"/>
      <c r="DR2162"/>
      <c r="DS2162"/>
      <c r="DT2162"/>
      <c r="DU2162"/>
      <c r="DV2162"/>
      <c r="DW2162"/>
      <c r="DX2162"/>
      <c r="DY2162"/>
      <c r="DZ2162"/>
      <c r="EA2162"/>
      <c r="EB2162"/>
      <c r="EC2162"/>
      <c r="ED2162"/>
      <c r="EE2162"/>
      <c r="EF2162"/>
      <c r="EG2162"/>
      <c r="EH2162"/>
      <c r="EI2162"/>
      <c r="EJ2162"/>
      <c r="EK2162"/>
      <c r="EL2162"/>
      <c r="EM2162"/>
      <c r="EN2162"/>
      <c r="EO2162"/>
      <c r="EP2162"/>
      <c r="EQ2162"/>
      <c r="ER2162"/>
      <c r="ES2162"/>
      <c r="ET2162"/>
      <c r="EU2162"/>
      <c r="EV2162"/>
      <c r="EW2162"/>
      <c r="EX2162"/>
      <c r="EY2162"/>
      <c r="EZ2162"/>
      <c r="FA2162"/>
      <c r="FB2162"/>
      <c r="FC2162"/>
      <c r="FD2162"/>
      <c r="FE2162"/>
      <c r="FF2162"/>
      <c r="FG2162"/>
      <c r="FH2162"/>
      <c r="FI2162"/>
      <c r="FJ2162"/>
      <c r="FK2162"/>
      <c r="FL2162"/>
      <c r="FM2162"/>
      <c r="FN2162"/>
      <c r="FO2162"/>
      <c r="FP2162"/>
      <c r="FQ2162"/>
      <c r="FR2162"/>
      <c r="FS2162"/>
      <c r="FT2162"/>
      <c r="FU2162"/>
      <c r="FV2162"/>
      <c r="FW2162"/>
      <c r="FX2162"/>
      <c r="FY2162"/>
      <c r="FZ2162"/>
      <c r="GA2162"/>
      <c r="GB2162"/>
      <c r="GC2162"/>
      <c r="GD2162"/>
      <c r="GE2162"/>
      <c r="GF2162"/>
      <c r="GG2162"/>
      <c r="GH2162"/>
      <c r="GI2162"/>
      <c r="GJ2162"/>
      <c r="GK2162"/>
      <c r="GL2162"/>
      <c r="GM2162"/>
      <c r="GN2162"/>
      <c r="GO2162"/>
      <c r="GP2162"/>
      <c r="GQ2162"/>
      <c r="GR2162"/>
      <c r="GS2162"/>
      <c r="GT2162"/>
      <c r="GU2162"/>
      <c r="GV2162"/>
      <c r="GW2162"/>
      <c r="GX2162"/>
      <c r="GY2162"/>
      <c r="GZ2162"/>
      <c r="HA2162"/>
      <c r="HB2162"/>
      <c r="HC2162"/>
      <c r="HD2162"/>
      <c r="HE2162"/>
      <c r="HF2162"/>
      <c r="HG2162"/>
      <c r="HH2162"/>
      <c r="HI2162"/>
      <c r="HJ2162"/>
      <c r="HK2162"/>
      <c r="HL2162"/>
      <c r="HM2162"/>
      <c r="HN2162"/>
      <c r="HO2162"/>
      <c r="HP2162"/>
      <c r="HQ2162"/>
      <c r="HR2162"/>
      <c r="HS2162"/>
      <c r="HT2162"/>
      <c r="HU2162"/>
      <c r="HV2162"/>
      <c r="HW2162"/>
      <c r="HX2162"/>
      <c r="HY2162"/>
      <c r="HZ2162"/>
      <c r="IA2162"/>
      <c r="IB2162"/>
      <c r="IC2162"/>
      <c r="ID2162"/>
      <c r="IE2162"/>
      <c r="IF2162"/>
      <c r="IG2162"/>
      <c r="IH2162"/>
      <c r="II2162"/>
      <c r="IJ2162"/>
      <c r="IK2162"/>
      <c r="IL2162"/>
      <c r="IM2162"/>
      <c r="IN2162"/>
    </row>
    <row r="2163" spans="1:248">
      <c r="A2163" s="582">
        <v>1</v>
      </c>
      <c r="B2163" s="582">
        <v>2</v>
      </c>
      <c r="C2163" s="582">
        <v>3</v>
      </c>
      <c r="D2163" s="583">
        <v>4</v>
      </c>
      <c r="E2163" s="582">
        <v>5</v>
      </c>
      <c r="F2163" s="582">
        <v>6</v>
      </c>
      <c r="G2163"/>
      <c r="H2163"/>
      <c r="I2163"/>
      <c r="J2163"/>
      <c r="K2163"/>
      <c r="L2163"/>
      <c r="M2163"/>
      <c r="N2163"/>
      <c r="O2163"/>
      <c r="P2163"/>
      <c r="Q2163"/>
      <c r="R2163"/>
      <c r="S2163"/>
      <c r="T2163"/>
      <c r="U2163"/>
      <c r="V2163"/>
      <c r="W2163"/>
      <c r="X2163"/>
      <c r="Y2163"/>
      <c r="Z2163"/>
      <c r="AA2163"/>
      <c r="AB2163"/>
      <c r="AC2163"/>
      <c r="AD2163"/>
      <c r="AE2163"/>
      <c r="AF2163"/>
      <c r="AG2163"/>
      <c r="AH2163"/>
      <c r="AI2163"/>
      <c r="AJ2163"/>
      <c r="AK2163"/>
      <c r="AL2163"/>
      <c r="AM2163"/>
      <c r="AN2163"/>
      <c r="AO2163"/>
      <c r="AP2163"/>
      <c r="AQ2163"/>
      <c r="AR2163"/>
      <c r="AS2163"/>
      <c r="AT2163"/>
      <c r="AU2163"/>
      <c r="AV2163"/>
      <c r="AW2163"/>
      <c r="AX2163"/>
      <c r="AY2163"/>
      <c r="AZ2163"/>
      <c r="BA2163"/>
      <c r="BB2163"/>
      <c r="BC2163"/>
      <c r="BD2163"/>
      <c r="BE2163"/>
      <c r="BF2163"/>
      <c r="BG2163"/>
      <c r="BH2163"/>
      <c r="BI2163"/>
      <c r="BJ2163"/>
      <c r="BK2163"/>
      <c r="BL2163"/>
      <c r="BM2163"/>
      <c r="BN2163"/>
      <c r="BO2163"/>
      <c r="BP2163"/>
      <c r="BQ2163"/>
      <c r="BR2163"/>
      <c r="BS2163"/>
      <c r="BT2163"/>
      <c r="BU2163"/>
      <c r="BV2163"/>
      <c r="BW2163"/>
      <c r="BX2163"/>
      <c r="BY2163"/>
      <c r="BZ2163"/>
      <c r="CA2163"/>
      <c r="CB2163"/>
      <c r="CC2163"/>
      <c r="CD2163"/>
      <c r="CE2163"/>
      <c r="CF2163"/>
      <c r="CG2163"/>
      <c r="CH2163"/>
      <c r="CI2163"/>
      <c r="CJ2163"/>
      <c r="CK2163"/>
      <c r="CL2163"/>
      <c r="CM2163"/>
      <c r="CN2163"/>
      <c r="CO2163"/>
      <c r="CP2163"/>
      <c r="CQ2163"/>
      <c r="CR2163"/>
      <c r="CS2163"/>
      <c r="CT2163"/>
      <c r="CU2163"/>
      <c r="CV2163"/>
      <c r="CW2163"/>
      <c r="CX2163"/>
      <c r="CY2163"/>
      <c r="CZ2163"/>
      <c r="DA2163"/>
      <c r="DB2163"/>
      <c r="DC2163"/>
      <c r="DD2163"/>
      <c r="DE2163"/>
      <c r="DF2163"/>
      <c r="DG2163"/>
      <c r="DH2163"/>
      <c r="DI2163"/>
      <c r="DJ2163"/>
      <c r="DK2163"/>
      <c r="DL2163"/>
      <c r="DM2163"/>
      <c r="DN2163"/>
      <c r="DO2163"/>
      <c r="DP2163"/>
      <c r="DQ2163"/>
      <c r="DR2163"/>
      <c r="DS2163"/>
      <c r="DT2163"/>
      <c r="DU2163"/>
      <c r="DV2163"/>
      <c r="DW2163"/>
      <c r="DX2163"/>
      <c r="DY2163"/>
      <c r="DZ2163"/>
      <c r="EA2163"/>
      <c r="EB2163"/>
      <c r="EC2163"/>
      <c r="ED2163"/>
      <c r="EE2163"/>
      <c r="EF2163"/>
      <c r="EG2163"/>
      <c r="EH2163"/>
      <c r="EI2163"/>
      <c r="EJ2163"/>
      <c r="EK2163"/>
      <c r="EL2163"/>
      <c r="EM2163"/>
      <c r="EN2163"/>
      <c r="EO2163"/>
      <c r="EP2163"/>
      <c r="EQ2163"/>
      <c r="ER2163"/>
      <c r="ES2163"/>
      <c r="ET2163"/>
      <c r="EU2163"/>
      <c r="EV2163"/>
      <c r="EW2163"/>
      <c r="EX2163"/>
      <c r="EY2163"/>
      <c r="EZ2163"/>
      <c r="FA2163"/>
      <c r="FB2163"/>
      <c r="FC2163"/>
      <c r="FD2163"/>
      <c r="FE2163"/>
      <c r="FF2163"/>
      <c r="FG2163"/>
      <c r="FH2163"/>
      <c r="FI2163"/>
      <c r="FJ2163"/>
      <c r="FK2163"/>
      <c r="FL2163"/>
      <c r="FM2163"/>
      <c r="FN2163"/>
      <c r="FO2163"/>
      <c r="FP2163"/>
      <c r="FQ2163"/>
      <c r="FR2163"/>
      <c r="FS2163"/>
      <c r="FT2163"/>
      <c r="FU2163"/>
      <c r="FV2163"/>
      <c r="FW2163"/>
      <c r="FX2163"/>
      <c r="FY2163"/>
      <c r="FZ2163"/>
      <c r="GA2163"/>
      <c r="GB2163"/>
      <c r="GC2163"/>
      <c r="GD2163"/>
      <c r="GE2163"/>
      <c r="GF2163"/>
      <c r="GG2163"/>
      <c r="GH2163"/>
      <c r="GI2163"/>
      <c r="GJ2163"/>
      <c r="GK2163"/>
      <c r="GL2163"/>
      <c r="GM2163"/>
      <c r="GN2163"/>
      <c r="GO2163"/>
      <c r="GP2163"/>
      <c r="GQ2163"/>
      <c r="GR2163"/>
      <c r="GS2163"/>
      <c r="GT2163"/>
      <c r="GU2163"/>
      <c r="GV2163"/>
      <c r="GW2163"/>
      <c r="GX2163"/>
      <c r="GY2163"/>
      <c r="GZ2163"/>
      <c r="HA2163"/>
      <c r="HB2163"/>
      <c r="HC2163"/>
      <c r="HD2163"/>
      <c r="HE2163"/>
      <c r="HF2163"/>
      <c r="HG2163"/>
      <c r="HH2163"/>
      <c r="HI2163"/>
      <c r="HJ2163"/>
      <c r="HK2163"/>
      <c r="HL2163"/>
      <c r="HM2163"/>
      <c r="HN2163"/>
      <c r="HO2163"/>
      <c r="HP2163"/>
      <c r="HQ2163"/>
      <c r="HR2163"/>
      <c r="HS2163"/>
      <c r="HT2163"/>
      <c r="HU2163"/>
      <c r="HV2163"/>
      <c r="HW2163"/>
      <c r="HX2163"/>
      <c r="HY2163"/>
      <c r="HZ2163"/>
      <c r="IA2163"/>
      <c r="IB2163"/>
      <c r="IC2163"/>
      <c r="ID2163"/>
      <c r="IE2163"/>
      <c r="IF2163"/>
      <c r="IG2163"/>
      <c r="IH2163"/>
      <c r="II2163"/>
      <c r="IJ2163"/>
      <c r="IK2163"/>
      <c r="IL2163"/>
      <c r="IM2163"/>
      <c r="IN2163"/>
    </row>
    <row r="2164" spans="1:248">
      <c r="A2164" s="338"/>
      <c r="B2164" s="584"/>
      <c r="C2164" s="338"/>
      <c r="D2164" s="407"/>
      <c r="E2164" s="338"/>
      <c r="F2164" s="338"/>
      <c r="G2164"/>
      <c r="H2164"/>
      <c r="I2164"/>
      <c r="J2164"/>
      <c r="K2164"/>
      <c r="L2164"/>
      <c r="M2164"/>
      <c r="N2164"/>
      <c r="O2164"/>
      <c r="P2164"/>
      <c r="Q2164"/>
      <c r="R2164"/>
      <c r="S2164"/>
      <c r="T2164"/>
      <c r="U2164"/>
      <c r="V2164"/>
      <c r="W2164"/>
      <c r="X2164"/>
      <c r="Y2164"/>
      <c r="Z2164"/>
      <c r="AA2164"/>
      <c r="AB2164"/>
      <c r="AC2164"/>
      <c r="AD2164"/>
      <c r="AE2164"/>
      <c r="AF2164"/>
      <c r="AG2164"/>
      <c r="AH2164"/>
      <c r="AI2164"/>
      <c r="AJ2164"/>
      <c r="AK2164"/>
      <c r="AL2164"/>
      <c r="AM2164"/>
      <c r="AN2164"/>
      <c r="AO2164"/>
      <c r="AP2164"/>
      <c r="AQ2164"/>
      <c r="AR2164"/>
      <c r="AS2164"/>
      <c r="AT2164"/>
      <c r="AU2164"/>
      <c r="AV2164"/>
      <c r="AW2164"/>
      <c r="AX2164"/>
      <c r="AY2164"/>
      <c r="AZ2164"/>
      <c r="BA2164"/>
      <c r="BB2164"/>
      <c r="BC2164"/>
      <c r="BD2164"/>
      <c r="BE2164"/>
      <c r="BF2164"/>
      <c r="BG2164"/>
      <c r="BH2164"/>
      <c r="BI2164"/>
      <c r="BJ2164"/>
      <c r="BK2164"/>
      <c r="BL2164"/>
      <c r="BM2164"/>
      <c r="BN2164"/>
      <c r="BO2164"/>
      <c r="BP2164"/>
      <c r="BQ2164"/>
      <c r="BR2164"/>
      <c r="BS2164"/>
      <c r="BT2164"/>
      <c r="BU2164"/>
      <c r="BV2164"/>
      <c r="BW2164"/>
      <c r="BX2164"/>
      <c r="BY2164"/>
      <c r="BZ2164"/>
      <c r="CA2164"/>
      <c r="CB2164"/>
      <c r="CC2164"/>
      <c r="CD2164"/>
      <c r="CE2164"/>
      <c r="CF2164"/>
      <c r="CG2164"/>
      <c r="CH2164"/>
      <c r="CI2164"/>
      <c r="CJ2164"/>
      <c r="CK2164"/>
      <c r="CL2164"/>
      <c r="CM2164"/>
      <c r="CN2164"/>
      <c r="CO2164"/>
      <c r="CP2164"/>
      <c r="CQ2164"/>
      <c r="CR2164"/>
      <c r="CS2164"/>
      <c r="CT2164"/>
      <c r="CU2164"/>
      <c r="CV2164"/>
      <c r="CW2164"/>
      <c r="CX2164"/>
      <c r="CY2164"/>
      <c r="CZ2164"/>
      <c r="DA2164"/>
      <c r="DB2164"/>
      <c r="DC2164"/>
      <c r="DD2164"/>
      <c r="DE2164"/>
      <c r="DF2164"/>
      <c r="DG2164"/>
      <c r="DH2164"/>
      <c r="DI2164"/>
      <c r="DJ2164"/>
      <c r="DK2164"/>
      <c r="DL2164"/>
      <c r="DM2164"/>
      <c r="DN2164"/>
      <c r="DO2164"/>
      <c r="DP2164"/>
      <c r="DQ2164"/>
      <c r="DR2164"/>
      <c r="DS2164"/>
      <c r="DT2164"/>
      <c r="DU2164"/>
      <c r="DV2164"/>
      <c r="DW2164"/>
      <c r="DX2164"/>
      <c r="DY2164"/>
      <c r="DZ2164"/>
      <c r="EA2164"/>
      <c r="EB2164"/>
      <c r="EC2164"/>
      <c r="ED2164"/>
      <c r="EE2164"/>
      <c r="EF2164"/>
      <c r="EG2164"/>
      <c r="EH2164"/>
      <c r="EI2164"/>
      <c r="EJ2164"/>
      <c r="EK2164"/>
      <c r="EL2164"/>
      <c r="EM2164"/>
      <c r="EN2164"/>
      <c r="EO2164"/>
      <c r="EP2164"/>
      <c r="EQ2164"/>
      <c r="ER2164"/>
      <c r="ES2164"/>
      <c r="ET2164"/>
      <c r="EU2164"/>
      <c r="EV2164"/>
      <c r="EW2164"/>
      <c r="EX2164"/>
      <c r="EY2164"/>
      <c r="EZ2164"/>
      <c r="FA2164"/>
      <c r="FB2164"/>
      <c r="FC2164"/>
      <c r="FD2164"/>
      <c r="FE2164"/>
      <c r="FF2164"/>
      <c r="FG2164"/>
      <c r="FH2164"/>
      <c r="FI2164"/>
      <c r="FJ2164"/>
      <c r="FK2164"/>
      <c r="FL2164"/>
      <c r="FM2164"/>
      <c r="FN2164"/>
      <c r="FO2164"/>
      <c r="FP2164"/>
      <c r="FQ2164"/>
      <c r="FR2164"/>
      <c r="FS2164"/>
      <c r="FT2164"/>
      <c r="FU2164"/>
      <c r="FV2164"/>
      <c r="FW2164"/>
      <c r="FX2164"/>
      <c r="FY2164"/>
      <c r="FZ2164"/>
      <c r="GA2164"/>
      <c r="GB2164"/>
      <c r="GC2164"/>
      <c r="GD2164"/>
      <c r="GE2164"/>
      <c r="GF2164"/>
      <c r="GG2164"/>
      <c r="GH2164"/>
      <c r="GI2164"/>
      <c r="GJ2164"/>
      <c r="GK2164"/>
      <c r="GL2164"/>
      <c r="GM2164"/>
      <c r="GN2164"/>
      <c r="GO2164"/>
      <c r="GP2164"/>
      <c r="GQ2164"/>
      <c r="GR2164"/>
      <c r="GS2164"/>
      <c r="GT2164"/>
      <c r="GU2164"/>
      <c r="GV2164"/>
      <c r="GW2164"/>
      <c r="GX2164"/>
      <c r="GY2164"/>
      <c r="GZ2164"/>
      <c r="HA2164"/>
      <c r="HB2164"/>
      <c r="HC2164"/>
      <c r="HD2164"/>
      <c r="HE2164"/>
      <c r="HF2164"/>
      <c r="HG2164"/>
      <c r="HH2164"/>
      <c r="HI2164"/>
      <c r="HJ2164"/>
      <c r="HK2164"/>
      <c r="HL2164"/>
      <c r="HM2164"/>
      <c r="HN2164"/>
      <c r="HO2164"/>
      <c r="HP2164"/>
      <c r="HQ2164"/>
      <c r="HR2164"/>
      <c r="HS2164"/>
      <c r="HT2164"/>
      <c r="HU2164"/>
      <c r="HV2164"/>
      <c r="HW2164"/>
      <c r="HX2164"/>
      <c r="HY2164"/>
      <c r="HZ2164"/>
      <c r="IA2164"/>
      <c r="IB2164"/>
      <c r="IC2164"/>
      <c r="ID2164"/>
      <c r="IE2164"/>
      <c r="IF2164"/>
      <c r="IG2164"/>
      <c r="IH2164"/>
      <c r="II2164"/>
      <c r="IJ2164"/>
      <c r="IK2164"/>
      <c r="IL2164"/>
      <c r="IM2164"/>
      <c r="IN2164"/>
    </row>
    <row r="2165" spans="1:248">
      <c r="A2165" s="338"/>
      <c r="B2165" s="584" t="s">
        <v>127</v>
      </c>
      <c r="C2165" s="338"/>
      <c r="D2165" s="407"/>
      <c r="E2165" s="585">
        <f>E2167+E2168</f>
        <v>1586384000</v>
      </c>
      <c r="F2165" s="338"/>
      <c r="G2165"/>
      <c r="H2165"/>
      <c r="I2165"/>
      <c r="J2165"/>
      <c r="K2165"/>
      <c r="L2165"/>
      <c r="M2165"/>
      <c r="N2165"/>
      <c r="O2165"/>
      <c r="P2165"/>
      <c r="Q2165"/>
      <c r="R2165"/>
      <c r="S2165"/>
      <c r="T2165"/>
      <c r="U2165"/>
      <c r="V2165"/>
      <c r="W2165"/>
      <c r="X2165"/>
      <c r="Y2165"/>
      <c r="Z2165"/>
      <c r="AA2165"/>
      <c r="AB2165"/>
      <c r="AC2165"/>
      <c r="AD2165"/>
      <c r="AE2165"/>
      <c r="AF2165"/>
      <c r="AG2165"/>
      <c r="AH2165"/>
      <c r="AI2165"/>
      <c r="AJ2165"/>
      <c r="AK2165"/>
      <c r="AL2165"/>
      <c r="AM2165"/>
      <c r="AN2165"/>
      <c r="AO2165"/>
      <c r="AP2165"/>
      <c r="AQ2165"/>
      <c r="AR2165"/>
      <c r="AS2165"/>
      <c r="AT2165"/>
      <c r="AU2165"/>
      <c r="AV2165"/>
      <c r="AW2165"/>
      <c r="AX2165"/>
      <c r="AY2165"/>
      <c r="AZ2165"/>
      <c r="BA2165"/>
      <c r="BB2165"/>
      <c r="BC2165"/>
      <c r="BD2165"/>
      <c r="BE2165"/>
      <c r="BF2165"/>
      <c r="BG2165"/>
      <c r="BH2165"/>
      <c r="BI2165"/>
      <c r="BJ2165"/>
      <c r="BK2165"/>
      <c r="BL2165"/>
      <c r="BM2165"/>
      <c r="BN2165"/>
      <c r="BO2165"/>
      <c r="BP2165"/>
      <c r="BQ2165"/>
      <c r="BR2165"/>
      <c r="BS2165"/>
      <c r="BT2165"/>
      <c r="BU2165"/>
      <c r="BV2165"/>
      <c r="BW2165"/>
      <c r="BX2165"/>
      <c r="BY2165"/>
      <c r="BZ2165"/>
      <c r="CA2165"/>
      <c r="CB2165"/>
      <c r="CC2165"/>
      <c r="CD2165"/>
      <c r="CE2165"/>
      <c r="CF2165"/>
      <c r="CG2165"/>
      <c r="CH2165"/>
      <c r="CI2165"/>
      <c r="CJ2165"/>
      <c r="CK2165"/>
      <c r="CL2165"/>
      <c r="CM2165"/>
      <c r="CN2165"/>
      <c r="CO2165"/>
      <c r="CP2165"/>
      <c r="CQ2165"/>
      <c r="CR2165"/>
      <c r="CS2165"/>
      <c r="CT2165"/>
      <c r="CU2165"/>
      <c r="CV2165"/>
      <c r="CW2165"/>
      <c r="CX2165"/>
      <c r="CY2165"/>
      <c r="CZ2165"/>
      <c r="DA2165"/>
      <c r="DB2165"/>
      <c r="DC2165"/>
      <c r="DD2165"/>
      <c r="DE2165"/>
      <c r="DF2165"/>
      <c r="DG2165"/>
      <c r="DH2165"/>
      <c r="DI2165"/>
      <c r="DJ2165"/>
      <c r="DK2165"/>
      <c r="DL2165"/>
      <c r="DM2165"/>
      <c r="DN2165"/>
      <c r="DO2165"/>
      <c r="DP2165"/>
      <c r="DQ2165"/>
      <c r="DR2165"/>
      <c r="DS2165"/>
      <c r="DT2165"/>
      <c r="DU2165"/>
      <c r="DV2165"/>
      <c r="DW2165"/>
      <c r="DX2165"/>
      <c r="DY2165"/>
      <c r="DZ2165"/>
      <c r="EA2165"/>
      <c r="EB2165"/>
      <c r="EC2165"/>
      <c r="ED2165"/>
      <c r="EE2165"/>
      <c r="EF2165"/>
      <c r="EG2165"/>
      <c r="EH2165"/>
      <c r="EI2165"/>
      <c r="EJ2165"/>
      <c r="EK2165"/>
      <c r="EL2165"/>
      <c r="EM2165"/>
      <c r="EN2165"/>
      <c r="EO2165"/>
      <c r="EP2165"/>
      <c r="EQ2165"/>
      <c r="ER2165"/>
      <c r="ES2165"/>
      <c r="ET2165"/>
      <c r="EU2165"/>
      <c r="EV2165"/>
      <c r="EW2165"/>
      <c r="EX2165"/>
      <c r="EY2165"/>
      <c r="EZ2165"/>
      <c r="FA2165"/>
      <c r="FB2165"/>
      <c r="FC2165"/>
      <c r="FD2165"/>
      <c r="FE2165"/>
      <c r="FF2165"/>
      <c r="FG2165"/>
      <c r="FH2165"/>
      <c r="FI2165"/>
      <c r="FJ2165"/>
      <c r="FK2165"/>
      <c r="FL2165"/>
      <c r="FM2165"/>
      <c r="FN2165"/>
      <c r="FO2165"/>
      <c r="FP2165"/>
      <c r="FQ2165"/>
      <c r="FR2165"/>
      <c r="FS2165"/>
      <c r="FT2165"/>
      <c r="FU2165"/>
      <c r="FV2165"/>
      <c r="FW2165"/>
      <c r="FX2165"/>
      <c r="FY2165"/>
      <c r="FZ2165"/>
      <c r="GA2165"/>
      <c r="GB2165"/>
      <c r="GC2165"/>
      <c r="GD2165"/>
      <c r="GE2165"/>
      <c r="GF2165"/>
      <c r="GG2165"/>
      <c r="GH2165"/>
      <c r="GI2165"/>
      <c r="GJ2165"/>
      <c r="GK2165"/>
      <c r="GL2165"/>
      <c r="GM2165"/>
      <c r="GN2165"/>
      <c r="GO2165"/>
      <c r="GP2165"/>
      <c r="GQ2165"/>
      <c r="GR2165"/>
      <c r="GS2165"/>
      <c r="GT2165"/>
      <c r="GU2165"/>
      <c r="GV2165"/>
      <c r="GW2165"/>
      <c r="GX2165"/>
      <c r="GY2165"/>
      <c r="GZ2165"/>
      <c r="HA2165"/>
      <c r="HB2165"/>
      <c r="HC2165"/>
      <c r="HD2165"/>
      <c r="HE2165"/>
      <c r="HF2165"/>
      <c r="HG2165"/>
      <c r="HH2165"/>
      <c r="HI2165"/>
      <c r="HJ2165"/>
      <c r="HK2165"/>
      <c r="HL2165"/>
      <c r="HM2165"/>
      <c r="HN2165"/>
      <c r="HO2165"/>
      <c r="HP2165"/>
      <c r="HQ2165"/>
      <c r="HR2165"/>
      <c r="HS2165"/>
      <c r="HT2165"/>
      <c r="HU2165"/>
      <c r="HV2165"/>
      <c r="HW2165"/>
      <c r="HX2165"/>
      <c r="HY2165"/>
      <c r="HZ2165"/>
      <c r="IA2165"/>
      <c r="IB2165"/>
      <c r="IC2165"/>
      <c r="ID2165"/>
      <c r="IE2165"/>
      <c r="IF2165"/>
      <c r="IG2165"/>
      <c r="IH2165"/>
      <c r="II2165"/>
      <c r="IJ2165"/>
      <c r="IK2165"/>
      <c r="IL2165"/>
      <c r="IM2165"/>
      <c r="IN2165"/>
    </row>
    <row r="2166" spans="1:248">
      <c r="A2166" s="338"/>
      <c r="B2166" s="338"/>
      <c r="C2166" s="338"/>
      <c r="D2166" s="407"/>
      <c r="E2166" s="302"/>
      <c r="F2166" s="338"/>
      <c r="G2166"/>
      <c r="H2166"/>
      <c r="I2166"/>
      <c r="J2166"/>
      <c r="K2166"/>
      <c r="L2166"/>
      <c r="M2166"/>
      <c r="N2166"/>
      <c r="O2166"/>
      <c r="P2166"/>
      <c r="Q2166"/>
      <c r="R2166"/>
      <c r="S2166"/>
      <c r="T2166"/>
      <c r="U2166"/>
      <c r="V2166"/>
      <c r="W2166"/>
      <c r="X2166"/>
      <c r="Y2166"/>
      <c r="Z2166"/>
      <c r="AA2166"/>
      <c r="AB2166"/>
      <c r="AC2166"/>
      <c r="AD2166"/>
      <c r="AE2166"/>
      <c r="AF2166"/>
      <c r="AG2166"/>
      <c r="AH2166"/>
      <c r="AI2166"/>
      <c r="AJ2166"/>
      <c r="AK2166"/>
      <c r="AL2166"/>
      <c r="AM2166"/>
      <c r="AN2166"/>
      <c r="AO2166"/>
      <c r="AP2166"/>
      <c r="AQ2166"/>
      <c r="AR2166"/>
      <c r="AS2166"/>
      <c r="AT2166"/>
      <c r="AU2166"/>
      <c r="AV2166"/>
      <c r="AW2166"/>
      <c r="AX2166"/>
      <c r="AY2166"/>
      <c r="AZ2166"/>
      <c r="BA2166"/>
      <c r="BB2166"/>
      <c r="BC2166"/>
      <c r="BD2166"/>
      <c r="BE2166"/>
      <c r="BF2166"/>
      <c r="BG2166"/>
      <c r="BH2166"/>
      <c r="BI2166"/>
      <c r="BJ2166"/>
      <c r="BK2166"/>
      <c r="BL2166"/>
      <c r="BM2166"/>
      <c r="BN2166"/>
      <c r="BO2166"/>
      <c r="BP2166"/>
      <c r="BQ2166"/>
      <c r="BR2166"/>
      <c r="BS2166"/>
      <c r="BT2166"/>
      <c r="BU2166"/>
      <c r="BV2166"/>
      <c r="BW2166"/>
      <c r="BX2166"/>
      <c r="BY2166"/>
      <c r="BZ2166"/>
      <c r="CA2166"/>
      <c r="CB2166"/>
      <c r="CC2166"/>
      <c r="CD2166"/>
      <c r="CE2166"/>
      <c r="CF2166"/>
      <c r="CG2166"/>
      <c r="CH2166"/>
      <c r="CI2166"/>
      <c r="CJ2166"/>
      <c r="CK2166"/>
      <c r="CL2166"/>
      <c r="CM2166"/>
      <c r="CN2166"/>
      <c r="CO2166"/>
      <c r="CP2166"/>
      <c r="CQ2166"/>
      <c r="CR2166"/>
      <c r="CS2166"/>
      <c r="CT2166"/>
      <c r="CU2166"/>
      <c r="CV2166"/>
      <c r="CW2166"/>
      <c r="CX2166"/>
      <c r="CY2166"/>
      <c r="CZ2166"/>
      <c r="DA2166"/>
      <c r="DB2166"/>
      <c r="DC2166"/>
      <c r="DD2166"/>
      <c r="DE2166"/>
      <c r="DF2166"/>
      <c r="DG2166"/>
      <c r="DH2166"/>
      <c r="DI2166"/>
      <c r="DJ2166"/>
      <c r="DK2166"/>
      <c r="DL2166"/>
      <c r="DM2166"/>
      <c r="DN2166"/>
      <c r="DO2166"/>
      <c r="DP2166"/>
      <c r="DQ2166"/>
      <c r="DR2166"/>
      <c r="DS2166"/>
      <c r="DT2166"/>
      <c r="DU2166"/>
      <c r="DV2166"/>
      <c r="DW2166"/>
      <c r="DX2166"/>
      <c r="DY2166"/>
      <c r="DZ2166"/>
      <c r="EA2166"/>
      <c r="EB2166"/>
      <c r="EC2166"/>
      <c r="ED2166"/>
      <c r="EE2166"/>
      <c r="EF2166"/>
      <c r="EG2166"/>
      <c r="EH2166"/>
      <c r="EI2166"/>
      <c r="EJ2166"/>
      <c r="EK2166"/>
      <c r="EL2166"/>
      <c r="EM2166"/>
      <c r="EN2166"/>
      <c r="EO2166"/>
      <c r="EP2166"/>
      <c r="EQ2166"/>
      <c r="ER2166"/>
      <c r="ES2166"/>
      <c r="ET2166"/>
      <c r="EU2166"/>
      <c r="EV2166"/>
      <c r="EW2166"/>
      <c r="EX2166"/>
      <c r="EY2166"/>
      <c r="EZ2166"/>
      <c r="FA2166"/>
      <c r="FB2166"/>
      <c r="FC2166"/>
      <c r="FD2166"/>
      <c r="FE2166"/>
      <c r="FF2166"/>
      <c r="FG2166"/>
      <c r="FH2166"/>
      <c r="FI2166"/>
      <c r="FJ2166"/>
      <c r="FK2166"/>
      <c r="FL2166"/>
      <c r="FM2166"/>
      <c r="FN2166"/>
      <c r="FO2166"/>
      <c r="FP2166"/>
      <c r="FQ2166"/>
      <c r="FR2166"/>
      <c r="FS2166"/>
      <c r="FT2166"/>
      <c r="FU2166"/>
      <c r="FV2166"/>
      <c r="FW2166"/>
      <c r="FX2166"/>
      <c r="FY2166"/>
      <c r="FZ2166"/>
      <c r="GA2166"/>
      <c r="GB2166"/>
      <c r="GC2166"/>
      <c r="GD2166"/>
      <c r="GE2166"/>
      <c r="GF2166"/>
      <c r="GG2166"/>
      <c r="GH2166"/>
      <c r="GI2166"/>
      <c r="GJ2166"/>
      <c r="GK2166"/>
      <c r="GL2166"/>
      <c r="GM2166"/>
      <c r="GN2166"/>
      <c r="GO2166"/>
      <c r="GP2166"/>
      <c r="GQ2166"/>
      <c r="GR2166"/>
      <c r="GS2166"/>
      <c r="GT2166"/>
      <c r="GU2166"/>
      <c r="GV2166"/>
      <c r="GW2166"/>
      <c r="GX2166"/>
      <c r="GY2166"/>
      <c r="GZ2166"/>
      <c r="HA2166"/>
      <c r="HB2166"/>
      <c r="HC2166"/>
      <c r="HD2166"/>
      <c r="HE2166"/>
      <c r="HF2166"/>
      <c r="HG2166"/>
      <c r="HH2166"/>
      <c r="HI2166"/>
      <c r="HJ2166"/>
      <c r="HK2166"/>
      <c r="HL2166"/>
      <c r="HM2166"/>
      <c r="HN2166"/>
      <c r="HO2166"/>
      <c r="HP2166"/>
      <c r="HQ2166"/>
      <c r="HR2166"/>
      <c r="HS2166"/>
      <c r="HT2166"/>
      <c r="HU2166"/>
      <c r="HV2166"/>
      <c r="HW2166"/>
      <c r="HX2166"/>
      <c r="HY2166"/>
      <c r="HZ2166"/>
      <c r="IA2166"/>
      <c r="IB2166"/>
      <c r="IC2166"/>
      <c r="ID2166"/>
      <c r="IE2166"/>
      <c r="IF2166"/>
      <c r="IG2166"/>
      <c r="IH2166"/>
      <c r="II2166"/>
      <c r="IJ2166"/>
      <c r="IK2166"/>
      <c r="IL2166"/>
      <c r="IM2166"/>
      <c r="IN2166"/>
    </row>
    <row r="2167" spans="1:248">
      <c r="A2167" s="338"/>
      <c r="B2167" s="338" t="s">
        <v>128</v>
      </c>
      <c r="C2167" s="338"/>
      <c r="D2167" s="407"/>
      <c r="E2167" s="302">
        <f>1370730000+6044000</f>
        <v>1376774000</v>
      </c>
      <c r="F2167" s="338"/>
      <c r="G2167"/>
      <c r="H2167"/>
      <c r="I2167"/>
      <c r="J2167"/>
      <c r="K2167"/>
      <c r="L2167"/>
      <c r="M2167"/>
      <c r="N2167"/>
      <c r="O2167"/>
      <c r="P2167"/>
      <c r="Q2167"/>
      <c r="R2167"/>
      <c r="S2167"/>
      <c r="T2167"/>
      <c r="U2167"/>
      <c r="V2167"/>
      <c r="W2167"/>
      <c r="X2167"/>
      <c r="Y2167"/>
      <c r="Z2167"/>
      <c r="AA2167"/>
      <c r="AB2167"/>
      <c r="AC2167"/>
      <c r="AD2167"/>
      <c r="AE2167"/>
      <c r="AF2167"/>
      <c r="AG2167"/>
      <c r="AH2167"/>
      <c r="AI2167"/>
      <c r="AJ2167"/>
      <c r="AK2167"/>
      <c r="AL2167"/>
      <c r="AM2167"/>
      <c r="AN2167"/>
      <c r="AO2167"/>
      <c r="AP2167"/>
      <c r="AQ2167"/>
      <c r="AR2167"/>
      <c r="AS2167"/>
      <c r="AT2167"/>
      <c r="AU2167"/>
      <c r="AV2167"/>
      <c r="AW2167"/>
      <c r="AX2167"/>
      <c r="AY2167"/>
      <c r="AZ2167"/>
      <c r="BA2167"/>
      <c r="BB2167"/>
      <c r="BC2167"/>
      <c r="BD2167"/>
      <c r="BE2167"/>
      <c r="BF2167"/>
      <c r="BG2167"/>
      <c r="BH2167"/>
      <c r="BI2167"/>
      <c r="BJ2167"/>
      <c r="BK2167"/>
      <c r="BL2167"/>
      <c r="BM2167"/>
      <c r="BN2167"/>
      <c r="BO2167"/>
      <c r="BP2167"/>
      <c r="BQ2167"/>
      <c r="BR2167"/>
      <c r="BS2167"/>
      <c r="BT2167"/>
      <c r="BU2167"/>
      <c r="BV2167"/>
      <c r="BW2167"/>
      <c r="BX2167"/>
      <c r="BY2167"/>
      <c r="BZ2167"/>
      <c r="CA2167"/>
      <c r="CB2167"/>
      <c r="CC2167"/>
      <c r="CD2167"/>
      <c r="CE2167"/>
      <c r="CF2167"/>
      <c r="CG2167"/>
      <c r="CH2167"/>
      <c r="CI2167"/>
      <c r="CJ2167"/>
      <c r="CK2167"/>
      <c r="CL2167"/>
      <c r="CM2167"/>
      <c r="CN2167"/>
      <c r="CO2167"/>
      <c r="CP2167"/>
      <c r="CQ2167"/>
      <c r="CR2167"/>
      <c r="CS2167"/>
      <c r="CT2167"/>
      <c r="CU2167"/>
      <c r="CV2167"/>
      <c r="CW2167"/>
      <c r="CX2167"/>
      <c r="CY2167"/>
      <c r="CZ2167"/>
      <c r="DA2167"/>
      <c r="DB2167"/>
      <c r="DC2167"/>
      <c r="DD2167"/>
      <c r="DE2167"/>
      <c r="DF2167"/>
      <c r="DG2167"/>
      <c r="DH2167"/>
      <c r="DI2167"/>
      <c r="DJ2167"/>
      <c r="DK2167"/>
      <c r="DL2167"/>
      <c r="DM2167"/>
      <c r="DN2167"/>
      <c r="DO2167"/>
      <c r="DP2167"/>
      <c r="DQ2167"/>
      <c r="DR2167"/>
      <c r="DS2167"/>
      <c r="DT2167"/>
      <c r="DU2167"/>
      <c r="DV2167"/>
      <c r="DW2167"/>
      <c r="DX2167"/>
      <c r="DY2167"/>
      <c r="DZ2167"/>
      <c r="EA2167"/>
      <c r="EB2167"/>
      <c r="EC2167"/>
      <c r="ED2167"/>
      <c r="EE2167"/>
      <c r="EF2167"/>
      <c r="EG2167"/>
      <c r="EH2167"/>
      <c r="EI2167"/>
      <c r="EJ2167"/>
      <c r="EK2167"/>
      <c r="EL2167"/>
      <c r="EM2167"/>
      <c r="EN2167"/>
      <c r="EO2167"/>
      <c r="EP2167"/>
      <c r="EQ2167"/>
      <c r="ER2167"/>
      <c r="ES2167"/>
      <c r="ET2167"/>
      <c r="EU2167"/>
      <c r="EV2167"/>
      <c r="EW2167"/>
      <c r="EX2167"/>
      <c r="EY2167"/>
      <c r="EZ2167"/>
      <c r="FA2167"/>
      <c r="FB2167"/>
      <c r="FC2167"/>
      <c r="FD2167"/>
      <c r="FE2167"/>
      <c r="FF2167"/>
      <c r="FG2167"/>
      <c r="FH2167"/>
      <c r="FI2167"/>
      <c r="FJ2167"/>
      <c r="FK2167"/>
      <c r="FL2167"/>
      <c r="FM2167"/>
      <c r="FN2167"/>
      <c r="FO2167"/>
      <c r="FP2167"/>
      <c r="FQ2167"/>
      <c r="FR2167"/>
      <c r="FS2167"/>
      <c r="FT2167"/>
      <c r="FU2167"/>
      <c r="FV2167"/>
      <c r="FW2167"/>
      <c r="FX2167"/>
      <c r="FY2167"/>
      <c r="FZ2167"/>
      <c r="GA2167"/>
      <c r="GB2167"/>
      <c r="GC2167"/>
      <c r="GD2167"/>
      <c r="GE2167"/>
      <c r="GF2167"/>
      <c r="GG2167"/>
      <c r="GH2167"/>
      <c r="GI2167"/>
      <c r="GJ2167"/>
      <c r="GK2167"/>
      <c r="GL2167"/>
      <c r="GM2167"/>
      <c r="GN2167"/>
      <c r="GO2167"/>
      <c r="GP2167"/>
      <c r="GQ2167"/>
      <c r="GR2167"/>
      <c r="GS2167"/>
      <c r="GT2167"/>
      <c r="GU2167"/>
      <c r="GV2167"/>
      <c r="GW2167"/>
      <c r="GX2167"/>
      <c r="GY2167"/>
      <c r="GZ2167"/>
      <c r="HA2167"/>
      <c r="HB2167"/>
      <c r="HC2167"/>
      <c r="HD2167"/>
      <c r="HE2167"/>
      <c r="HF2167"/>
      <c r="HG2167"/>
      <c r="HH2167"/>
      <c r="HI2167"/>
      <c r="HJ2167"/>
      <c r="HK2167"/>
      <c r="HL2167"/>
      <c r="HM2167"/>
      <c r="HN2167"/>
      <c r="HO2167"/>
      <c r="HP2167"/>
      <c r="HQ2167"/>
      <c r="HR2167"/>
      <c r="HS2167"/>
      <c r="HT2167"/>
      <c r="HU2167"/>
      <c r="HV2167"/>
      <c r="HW2167"/>
      <c r="HX2167"/>
      <c r="HY2167"/>
      <c r="HZ2167"/>
      <c r="IA2167"/>
      <c r="IB2167"/>
      <c r="IC2167"/>
      <c r="ID2167"/>
      <c r="IE2167"/>
      <c r="IF2167"/>
      <c r="IG2167"/>
      <c r="IH2167"/>
      <c r="II2167"/>
      <c r="IJ2167"/>
      <c r="IK2167"/>
      <c r="IL2167"/>
      <c r="IM2167"/>
      <c r="IN2167"/>
    </row>
    <row r="2168" spans="1:248">
      <c r="A2168" s="338"/>
      <c r="B2168" s="323" t="s">
        <v>2572</v>
      </c>
      <c r="C2168" s="338"/>
      <c r="D2168" s="407"/>
      <c r="E2168" s="302">
        <v>209610000</v>
      </c>
      <c r="F2168" s="338"/>
      <c r="G2168"/>
      <c r="H2168"/>
      <c r="I2168"/>
      <c r="J2168"/>
      <c r="K2168"/>
      <c r="L2168"/>
      <c r="M2168"/>
      <c r="N2168"/>
      <c r="O2168"/>
      <c r="P2168"/>
      <c r="Q2168"/>
      <c r="R2168"/>
      <c r="S2168"/>
      <c r="T2168"/>
      <c r="U2168"/>
      <c r="V2168"/>
      <c r="W2168"/>
      <c r="X2168"/>
      <c r="Y2168"/>
      <c r="Z2168"/>
      <c r="AA2168"/>
      <c r="AB2168"/>
      <c r="AC2168"/>
      <c r="AD2168"/>
      <c r="AE2168"/>
      <c r="AF2168"/>
      <c r="AG2168"/>
      <c r="AH2168"/>
      <c r="AI2168"/>
      <c r="AJ2168"/>
      <c r="AK2168"/>
      <c r="AL2168"/>
      <c r="AM2168"/>
      <c r="AN2168"/>
      <c r="AO2168"/>
      <c r="AP2168"/>
      <c r="AQ2168"/>
      <c r="AR2168"/>
      <c r="AS2168"/>
      <c r="AT2168"/>
      <c r="AU2168"/>
      <c r="AV2168"/>
      <c r="AW2168"/>
      <c r="AX2168"/>
      <c r="AY2168"/>
      <c r="AZ2168"/>
      <c r="BA2168"/>
      <c r="BB2168"/>
      <c r="BC2168"/>
      <c r="BD2168"/>
      <c r="BE2168"/>
      <c r="BF2168"/>
      <c r="BG2168"/>
      <c r="BH2168"/>
      <c r="BI2168"/>
      <c r="BJ2168"/>
      <c r="BK2168"/>
      <c r="BL2168"/>
      <c r="BM2168"/>
      <c r="BN2168"/>
      <c r="BO2168"/>
      <c r="BP2168"/>
      <c r="BQ2168"/>
      <c r="BR2168"/>
      <c r="BS2168"/>
      <c r="BT2168"/>
      <c r="BU2168"/>
      <c r="BV2168"/>
      <c r="BW2168"/>
      <c r="BX2168"/>
      <c r="BY2168"/>
      <c r="BZ2168"/>
      <c r="CA2168"/>
      <c r="CB2168"/>
      <c r="CC2168"/>
      <c r="CD2168"/>
      <c r="CE2168"/>
      <c r="CF2168"/>
      <c r="CG2168"/>
      <c r="CH2168"/>
      <c r="CI2168"/>
      <c r="CJ2168"/>
      <c r="CK2168"/>
      <c r="CL2168"/>
      <c r="CM2168"/>
      <c r="CN2168"/>
      <c r="CO2168"/>
      <c r="CP2168"/>
      <c r="CQ2168"/>
      <c r="CR2168"/>
      <c r="CS2168"/>
      <c r="CT2168"/>
      <c r="CU2168"/>
      <c r="CV2168"/>
      <c r="CW2168"/>
      <c r="CX2168"/>
      <c r="CY2168"/>
      <c r="CZ2168"/>
      <c r="DA2168"/>
      <c r="DB2168"/>
      <c r="DC2168"/>
      <c r="DD2168"/>
      <c r="DE2168"/>
      <c r="DF2168"/>
      <c r="DG2168"/>
      <c r="DH2168"/>
      <c r="DI2168"/>
      <c r="DJ2168"/>
      <c r="DK2168"/>
      <c r="DL2168"/>
      <c r="DM2168"/>
      <c r="DN2168"/>
      <c r="DO2168"/>
      <c r="DP2168"/>
      <c r="DQ2168"/>
      <c r="DR2168"/>
      <c r="DS2168"/>
      <c r="DT2168"/>
      <c r="DU2168"/>
      <c r="DV2168"/>
      <c r="DW2168"/>
      <c r="DX2168"/>
      <c r="DY2168"/>
      <c r="DZ2168"/>
      <c r="EA2168"/>
      <c r="EB2168"/>
      <c r="EC2168"/>
      <c r="ED2168"/>
      <c r="EE2168"/>
      <c r="EF2168"/>
      <c r="EG2168"/>
      <c r="EH2168"/>
      <c r="EI2168"/>
      <c r="EJ2168"/>
      <c r="EK2168"/>
      <c r="EL2168"/>
      <c r="EM2168"/>
      <c r="EN2168"/>
      <c r="EO2168"/>
      <c r="EP2168"/>
      <c r="EQ2168"/>
      <c r="ER2168"/>
      <c r="ES2168"/>
      <c r="ET2168"/>
      <c r="EU2168"/>
      <c r="EV2168"/>
      <c r="EW2168"/>
      <c r="EX2168"/>
      <c r="EY2168"/>
      <c r="EZ2168"/>
      <c r="FA2168"/>
      <c r="FB2168"/>
      <c r="FC2168"/>
      <c r="FD2168"/>
      <c r="FE2168"/>
      <c r="FF2168"/>
      <c r="FG2168"/>
      <c r="FH2168"/>
      <c r="FI2168"/>
      <c r="FJ2168"/>
      <c r="FK2168"/>
      <c r="FL2168"/>
      <c r="FM2168"/>
      <c r="FN2168"/>
      <c r="FO2168"/>
      <c r="FP2168"/>
      <c r="FQ2168"/>
      <c r="FR2168"/>
      <c r="FS2168"/>
      <c r="FT2168"/>
      <c r="FU2168"/>
      <c r="FV2168"/>
      <c r="FW2168"/>
      <c r="FX2168"/>
      <c r="FY2168"/>
      <c r="FZ2168"/>
      <c r="GA2168"/>
      <c r="GB2168"/>
      <c r="GC2168"/>
      <c r="GD2168"/>
      <c r="GE2168"/>
      <c r="GF2168"/>
      <c r="GG2168"/>
      <c r="GH2168"/>
      <c r="GI2168"/>
      <c r="GJ2168"/>
      <c r="GK2168"/>
      <c r="GL2168"/>
      <c r="GM2168"/>
      <c r="GN2168"/>
      <c r="GO2168"/>
      <c r="GP2168"/>
      <c r="GQ2168"/>
      <c r="GR2168"/>
      <c r="GS2168"/>
      <c r="GT2168"/>
      <c r="GU2168"/>
      <c r="GV2168"/>
      <c r="GW2168"/>
      <c r="GX2168"/>
      <c r="GY2168"/>
      <c r="GZ2168"/>
      <c r="HA2168"/>
      <c r="HB2168"/>
      <c r="HC2168"/>
      <c r="HD2168"/>
      <c r="HE2168"/>
      <c r="HF2168"/>
      <c r="HG2168"/>
      <c r="HH2168"/>
      <c r="HI2168"/>
      <c r="HJ2168"/>
      <c r="HK2168"/>
      <c r="HL2168"/>
      <c r="HM2168"/>
      <c r="HN2168"/>
      <c r="HO2168"/>
      <c r="HP2168"/>
      <c r="HQ2168"/>
      <c r="HR2168"/>
      <c r="HS2168"/>
      <c r="HT2168"/>
      <c r="HU2168"/>
      <c r="HV2168"/>
      <c r="HW2168"/>
      <c r="HX2168"/>
      <c r="HY2168"/>
      <c r="HZ2168"/>
      <c r="IA2168"/>
      <c r="IB2168"/>
      <c r="IC2168"/>
      <c r="ID2168"/>
      <c r="IE2168"/>
      <c r="IF2168"/>
      <c r="IG2168"/>
      <c r="IH2168"/>
      <c r="II2168"/>
      <c r="IJ2168"/>
      <c r="IK2168"/>
      <c r="IL2168"/>
      <c r="IM2168"/>
      <c r="IN2168"/>
    </row>
    <row r="2169" spans="1:248">
      <c r="A2169" s="338"/>
      <c r="B2169" s="338"/>
      <c r="C2169" s="338"/>
      <c r="D2169" s="407"/>
      <c r="E2169" s="338"/>
      <c r="F2169" s="338"/>
      <c r="G2169"/>
      <c r="H2169"/>
      <c r="I2169"/>
      <c r="J2169"/>
      <c r="K2169"/>
      <c r="L2169"/>
      <c r="M2169"/>
      <c r="N2169"/>
      <c r="O2169"/>
      <c r="P2169"/>
      <c r="Q2169"/>
      <c r="R2169"/>
      <c r="S2169"/>
      <c r="T2169"/>
      <c r="U2169"/>
      <c r="V2169"/>
      <c r="W2169"/>
      <c r="X2169"/>
      <c r="Y2169"/>
      <c r="Z2169"/>
      <c r="AA2169"/>
      <c r="AB2169"/>
      <c r="AC2169"/>
      <c r="AD2169"/>
      <c r="AE2169"/>
      <c r="AF2169"/>
      <c r="AG2169"/>
      <c r="AH2169"/>
      <c r="AI2169"/>
      <c r="AJ2169"/>
      <c r="AK2169"/>
      <c r="AL2169"/>
      <c r="AM2169"/>
      <c r="AN2169"/>
      <c r="AO2169"/>
      <c r="AP2169"/>
      <c r="AQ2169"/>
      <c r="AR2169"/>
      <c r="AS2169"/>
      <c r="AT2169"/>
      <c r="AU2169"/>
      <c r="AV2169"/>
      <c r="AW2169"/>
      <c r="AX2169"/>
      <c r="AY2169"/>
      <c r="AZ2169"/>
      <c r="BA2169"/>
      <c r="BB2169"/>
      <c r="BC2169"/>
      <c r="BD2169"/>
      <c r="BE2169"/>
      <c r="BF2169"/>
      <c r="BG2169"/>
      <c r="BH2169"/>
      <c r="BI2169"/>
      <c r="BJ2169"/>
      <c r="BK2169"/>
      <c r="BL2169"/>
      <c r="BM2169"/>
      <c r="BN2169"/>
      <c r="BO2169"/>
      <c r="BP2169"/>
      <c r="BQ2169"/>
      <c r="BR2169"/>
      <c r="BS2169"/>
      <c r="BT2169"/>
      <c r="BU2169"/>
      <c r="BV2169"/>
      <c r="BW2169"/>
      <c r="BX2169"/>
      <c r="BY2169"/>
      <c r="BZ2169"/>
      <c r="CA2169"/>
      <c r="CB2169"/>
      <c r="CC2169"/>
      <c r="CD2169"/>
      <c r="CE2169"/>
      <c r="CF2169"/>
      <c r="CG2169"/>
      <c r="CH2169"/>
      <c r="CI2169"/>
      <c r="CJ2169"/>
      <c r="CK2169"/>
      <c r="CL2169"/>
      <c r="CM2169"/>
      <c r="CN2169"/>
      <c r="CO2169"/>
      <c r="CP2169"/>
      <c r="CQ2169"/>
      <c r="CR2169"/>
      <c r="CS2169"/>
      <c r="CT2169"/>
      <c r="CU2169"/>
      <c r="CV2169"/>
      <c r="CW2169"/>
      <c r="CX2169"/>
      <c r="CY2169"/>
      <c r="CZ2169"/>
      <c r="DA2169"/>
      <c r="DB2169"/>
      <c r="DC2169"/>
      <c r="DD2169"/>
      <c r="DE2169"/>
      <c r="DF2169"/>
      <c r="DG2169"/>
      <c r="DH2169"/>
      <c r="DI2169"/>
      <c r="DJ2169"/>
      <c r="DK2169"/>
      <c r="DL2169"/>
      <c r="DM2169"/>
      <c r="DN2169"/>
      <c r="DO2169"/>
      <c r="DP2169"/>
      <c r="DQ2169"/>
      <c r="DR2169"/>
      <c r="DS2169"/>
      <c r="DT2169"/>
      <c r="DU2169"/>
      <c r="DV2169"/>
      <c r="DW2169"/>
      <c r="DX2169"/>
      <c r="DY2169"/>
      <c r="DZ2169"/>
      <c r="EA2169"/>
      <c r="EB2169"/>
      <c r="EC2169"/>
      <c r="ED2169"/>
      <c r="EE2169"/>
      <c r="EF2169"/>
      <c r="EG2169"/>
      <c r="EH2169"/>
      <c r="EI2169"/>
      <c r="EJ2169"/>
      <c r="EK2169"/>
      <c r="EL2169"/>
      <c r="EM2169"/>
      <c r="EN2169"/>
      <c r="EO2169"/>
      <c r="EP2169"/>
      <c r="EQ2169"/>
      <c r="ER2169"/>
      <c r="ES2169"/>
      <c r="ET2169"/>
      <c r="EU2169"/>
      <c r="EV2169"/>
      <c r="EW2169"/>
      <c r="EX2169"/>
      <c r="EY2169"/>
      <c r="EZ2169"/>
      <c r="FA2169"/>
      <c r="FB2169"/>
      <c r="FC2169"/>
      <c r="FD2169"/>
      <c r="FE2169"/>
      <c r="FF2169"/>
      <c r="FG2169"/>
      <c r="FH2169"/>
      <c r="FI2169"/>
      <c r="FJ2169"/>
      <c r="FK2169"/>
      <c r="FL2169"/>
      <c r="FM2169"/>
      <c r="FN2169"/>
      <c r="FO2169"/>
      <c r="FP2169"/>
      <c r="FQ2169"/>
      <c r="FR2169"/>
      <c r="FS2169"/>
      <c r="FT2169"/>
      <c r="FU2169"/>
      <c r="FV2169"/>
      <c r="FW2169"/>
      <c r="FX2169"/>
      <c r="FY2169"/>
      <c r="FZ2169"/>
      <c r="GA2169"/>
      <c r="GB2169"/>
      <c r="GC2169"/>
      <c r="GD2169"/>
      <c r="GE2169"/>
      <c r="GF2169"/>
      <c r="GG2169"/>
      <c r="GH2169"/>
      <c r="GI2169"/>
      <c r="GJ2169"/>
      <c r="GK2169"/>
      <c r="GL2169"/>
      <c r="GM2169"/>
      <c r="GN2169"/>
      <c r="GO2169"/>
      <c r="GP2169"/>
      <c r="GQ2169"/>
      <c r="GR2169"/>
      <c r="GS2169"/>
      <c r="GT2169"/>
      <c r="GU2169"/>
      <c r="GV2169"/>
      <c r="GW2169"/>
      <c r="GX2169"/>
      <c r="GY2169"/>
      <c r="GZ2169"/>
      <c r="HA2169"/>
      <c r="HB2169"/>
      <c r="HC2169"/>
      <c r="HD2169"/>
      <c r="HE2169"/>
      <c r="HF2169"/>
      <c r="HG2169"/>
      <c r="HH2169"/>
      <c r="HI2169"/>
      <c r="HJ2169"/>
      <c r="HK2169"/>
      <c r="HL2169"/>
      <c r="HM2169"/>
      <c r="HN2169"/>
      <c r="HO2169"/>
      <c r="HP2169"/>
      <c r="HQ2169"/>
      <c r="HR2169"/>
      <c r="HS2169"/>
      <c r="HT2169"/>
      <c r="HU2169"/>
      <c r="HV2169"/>
      <c r="HW2169"/>
      <c r="HX2169"/>
      <c r="HY2169"/>
      <c r="HZ2169"/>
      <c r="IA2169"/>
      <c r="IB2169"/>
      <c r="IC2169"/>
      <c r="ID2169"/>
      <c r="IE2169"/>
      <c r="IF2169"/>
      <c r="IG2169"/>
      <c r="IH2169"/>
      <c r="II2169"/>
      <c r="IJ2169"/>
      <c r="IK2169"/>
      <c r="IL2169"/>
      <c r="IM2169"/>
      <c r="IN2169"/>
    </row>
    <row r="2170" spans="1:248">
      <c r="A2170" s="338"/>
      <c r="B2170" s="584" t="s">
        <v>132</v>
      </c>
      <c r="C2170" s="338"/>
      <c r="D2170" s="407"/>
      <c r="E2170" s="585">
        <f>E2172+E2180+E2186+E2189+E2192+E2195</f>
        <v>538673000</v>
      </c>
      <c r="F2170" s="338"/>
      <c r="G2170"/>
      <c r="H2170"/>
      <c r="I2170"/>
      <c r="J2170"/>
      <c r="K2170"/>
      <c r="L2170"/>
      <c r="M2170"/>
      <c r="N2170"/>
      <c r="O2170"/>
      <c r="P2170"/>
      <c r="Q2170"/>
      <c r="R2170"/>
      <c r="S2170"/>
      <c r="T2170"/>
      <c r="U2170"/>
      <c r="V2170"/>
      <c r="W2170"/>
      <c r="X2170"/>
      <c r="Y2170"/>
      <c r="Z2170"/>
      <c r="AA2170"/>
      <c r="AB2170"/>
      <c r="AC2170"/>
      <c r="AD2170"/>
      <c r="AE2170"/>
      <c r="AF2170"/>
      <c r="AG2170"/>
      <c r="AH2170"/>
      <c r="AI2170"/>
      <c r="AJ2170"/>
      <c r="AK2170"/>
      <c r="AL2170"/>
      <c r="AM2170"/>
      <c r="AN2170"/>
      <c r="AO2170"/>
      <c r="AP2170"/>
      <c r="AQ2170"/>
      <c r="AR2170"/>
      <c r="AS2170"/>
      <c r="AT2170"/>
      <c r="AU2170"/>
      <c r="AV2170"/>
      <c r="AW2170"/>
      <c r="AX2170"/>
      <c r="AY2170"/>
      <c r="AZ2170"/>
      <c r="BA2170"/>
      <c r="BB2170"/>
      <c r="BC2170"/>
      <c r="BD2170"/>
      <c r="BE2170"/>
      <c r="BF2170"/>
      <c r="BG2170"/>
      <c r="BH2170"/>
      <c r="BI2170"/>
      <c r="BJ2170"/>
      <c r="BK2170"/>
      <c r="BL2170"/>
      <c r="BM2170"/>
      <c r="BN2170"/>
      <c r="BO2170"/>
      <c r="BP2170"/>
      <c r="BQ2170"/>
      <c r="BR2170"/>
      <c r="BS2170"/>
      <c r="BT2170"/>
      <c r="BU2170"/>
      <c r="BV2170"/>
      <c r="BW2170"/>
      <c r="BX2170"/>
      <c r="BY2170"/>
      <c r="BZ2170"/>
      <c r="CA2170"/>
      <c r="CB2170"/>
      <c r="CC2170"/>
      <c r="CD2170"/>
      <c r="CE2170"/>
      <c r="CF2170"/>
      <c r="CG2170"/>
      <c r="CH2170"/>
      <c r="CI2170"/>
      <c r="CJ2170"/>
      <c r="CK2170"/>
      <c r="CL2170"/>
      <c r="CM2170"/>
      <c r="CN2170"/>
      <c r="CO2170"/>
      <c r="CP2170"/>
      <c r="CQ2170"/>
      <c r="CR2170"/>
      <c r="CS2170"/>
      <c r="CT2170"/>
      <c r="CU2170"/>
      <c r="CV2170"/>
      <c r="CW2170"/>
      <c r="CX2170"/>
      <c r="CY2170"/>
      <c r="CZ2170"/>
      <c r="DA2170"/>
      <c r="DB2170"/>
      <c r="DC2170"/>
      <c r="DD2170"/>
      <c r="DE2170"/>
      <c r="DF2170"/>
      <c r="DG2170"/>
      <c r="DH2170"/>
      <c r="DI2170"/>
      <c r="DJ2170"/>
      <c r="DK2170"/>
      <c r="DL2170"/>
      <c r="DM2170"/>
      <c r="DN2170"/>
      <c r="DO2170"/>
      <c r="DP2170"/>
      <c r="DQ2170"/>
      <c r="DR2170"/>
      <c r="DS2170"/>
      <c r="DT2170"/>
      <c r="DU2170"/>
      <c r="DV2170"/>
      <c r="DW2170"/>
      <c r="DX2170"/>
      <c r="DY2170"/>
      <c r="DZ2170"/>
      <c r="EA2170"/>
      <c r="EB2170"/>
      <c r="EC2170"/>
      <c r="ED2170"/>
      <c r="EE2170"/>
      <c r="EF2170"/>
      <c r="EG2170"/>
      <c r="EH2170"/>
      <c r="EI2170"/>
      <c r="EJ2170"/>
      <c r="EK2170"/>
      <c r="EL2170"/>
      <c r="EM2170"/>
      <c r="EN2170"/>
      <c r="EO2170"/>
      <c r="EP2170"/>
      <c r="EQ2170"/>
      <c r="ER2170"/>
      <c r="ES2170"/>
      <c r="ET2170"/>
      <c r="EU2170"/>
      <c r="EV2170"/>
      <c r="EW2170"/>
      <c r="EX2170"/>
      <c r="EY2170"/>
      <c r="EZ2170"/>
      <c r="FA2170"/>
      <c r="FB2170"/>
      <c r="FC2170"/>
      <c r="FD2170"/>
      <c r="FE2170"/>
      <c r="FF2170"/>
      <c r="FG2170"/>
      <c r="FH2170"/>
      <c r="FI2170"/>
      <c r="FJ2170"/>
      <c r="FK2170"/>
      <c r="FL2170"/>
      <c r="FM2170"/>
      <c r="FN2170"/>
      <c r="FO2170"/>
      <c r="FP2170"/>
      <c r="FQ2170"/>
      <c r="FR2170"/>
      <c r="FS2170"/>
      <c r="FT2170"/>
      <c r="FU2170"/>
      <c r="FV2170"/>
      <c r="FW2170"/>
      <c r="FX2170"/>
      <c r="FY2170"/>
      <c r="FZ2170"/>
      <c r="GA2170"/>
      <c r="GB2170"/>
      <c r="GC2170"/>
      <c r="GD2170"/>
      <c r="GE2170"/>
      <c r="GF2170"/>
      <c r="GG2170"/>
      <c r="GH2170"/>
      <c r="GI2170"/>
      <c r="GJ2170"/>
      <c r="GK2170"/>
      <c r="GL2170"/>
      <c r="GM2170"/>
      <c r="GN2170"/>
      <c r="GO2170"/>
      <c r="GP2170"/>
      <c r="GQ2170"/>
      <c r="GR2170"/>
      <c r="GS2170"/>
      <c r="GT2170"/>
      <c r="GU2170"/>
      <c r="GV2170"/>
      <c r="GW2170"/>
      <c r="GX2170"/>
      <c r="GY2170"/>
      <c r="GZ2170"/>
      <c r="HA2170"/>
      <c r="HB2170"/>
      <c r="HC2170"/>
      <c r="HD2170"/>
      <c r="HE2170"/>
      <c r="HF2170"/>
      <c r="HG2170"/>
      <c r="HH2170"/>
      <c r="HI2170"/>
      <c r="HJ2170"/>
      <c r="HK2170"/>
      <c r="HL2170"/>
      <c r="HM2170"/>
      <c r="HN2170"/>
      <c r="HO2170"/>
      <c r="HP2170"/>
      <c r="HQ2170"/>
      <c r="HR2170"/>
      <c r="HS2170"/>
      <c r="HT2170"/>
      <c r="HU2170"/>
      <c r="HV2170"/>
      <c r="HW2170"/>
      <c r="HX2170"/>
      <c r="HY2170"/>
      <c r="HZ2170"/>
      <c r="IA2170"/>
      <c r="IB2170"/>
      <c r="IC2170"/>
      <c r="ID2170"/>
      <c r="IE2170"/>
      <c r="IF2170"/>
      <c r="IG2170"/>
      <c r="IH2170"/>
      <c r="II2170"/>
      <c r="IJ2170"/>
      <c r="IK2170"/>
      <c r="IL2170"/>
      <c r="IM2170"/>
      <c r="IN2170"/>
    </row>
    <row r="2171" spans="1:248">
      <c r="A2171" s="338"/>
      <c r="B2171" s="338"/>
      <c r="C2171" s="338"/>
      <c r="D2171" s="407"/>
      <c r="E2171" s="338"/>
      <c r="F2171" s="338"/>
      <c r="G2171"/>
      <c r="H2171"/>
      <c r="I2171"/>
      <c r="J2171"/>
      <c r="K2171"/>
      <c r="L2171"/>
      <c r="M2171"/>
      <c r="N2171"/>
      <c r="O2171"/>
      <c r="P2171"/>
      <c r="Q2171"/>
      <c r="R2171"/>
      <c r="S2171"/>
      <c r="T2171"/>
      <c r="U2171"/>
      <c r="V2171"/>
      <c r="W2171"/>
      <c r="X2171"/>
      <c r="Y2171"/>
      <c r="Z2171"/>
      <c r="AA2171"/>
      <c r="AB2171"/>
      <c r="AC2171"/>
      <c r="AD2171"/>
      <c r="AE2171"/>
      <c r="AF2171"/>
      <c r="AG2171"/>
      <c r="AH2171"/>
      <c r="AI2171"/>
      <c r="AJ2171"/>
      <c r="AK2171"/>
      <c r="AL2171"/>
      <c r="AM2171"/>
      <c r="AN2171"/>
      <c r="AO2171"/>
      <c r="AP2171"/>
      <c r="AQ2171"/>
      <c r="AR2171"/>
      <c r="AS2171"/>
      <c r="AT2171"/>
      <c r="AU2171"/>
      <c r="AV2171"/>
      <c r="AW2171"/>
      <c r="AX2171"/>
      <c r="AY2171"/>
      <c r="AZ2171"/>
      <c r="BA2171"/>
      <c r="BB2171"/>
      <c r="BC2171"/>
      <c r="BD2171"/>
      <c r="BE2171"/>
      <c r="BF2171"/>
      <c r="BG2171"/>
      <c r="BH2171"/>
      <c r="BI2171"/>
      <c r="BJ2171"/>
      <c r="BK2171"/>
      <c r="BL2171"/>
      <c r="BM2171"/>
      <c r="BN2171"/>
      <c r="BO2171"/>
      <c r="BP2171"/>
      <c r="BQ2171"/>
      <c r="BR2171"/>
      <c r="BS2171"/>
      <c r="BT2171"/>
      <c r="BU2171"/>
      <c r="BV2171"/>
      <c r="BW2171"/>
      <c r="BX2171"/>
      <c r="BY2171"/>
      <c r="BZ2171"/>
      <c r="CA2171"/>
      <c r="CB2171"/>
      <c r="CC2171"/>
      <c r="CD2171"/>
      <c r="CE2171"/>
      <c r="CF2171"/>
      <c r="CG2171"/>
      <c r="CH2171"/>
      <c r="CI2171"/>
      <c r="CJ2171"/>
      <c r="CK2171"/>
      <c r="CL2171"/>
      <c r="CM2171"/>
      <c r="CN2171"/>
      <c r="CO2171"/>
      <c r="CP2171"/>
      <c r="CQ2171"/>
      <c r="CR2171"/>
      <c r="CS2171"/>
      <c r="CT2171"/>
      <c r="CU2171"/>
      <c r="CV2171"/>
      <c r="CW2171"/>
      <c r="CX2171"/>
      <c r="CY2171"/>
      <c r="CZ2171"/>
      <c r="DA2171"/>
      <c r="DB2171"/>
      <c r="DC2171"/>
      <c r="DD2171"/>
      <c r="DE2171"/>
      <c r="DF2171"/>
      <c r="DG2171"/>
      <c r="DH2171"/>
      <c r="DI2171"/>
      <c r="DJ2171"/>
      <c r="DK2171"/>
      <c r="DL2171"/>
      <c r="DM2171"/>
      <c r="DN2171"/>
      <c r="DO2171"/>
      <c r="DP2171"/>
      <c r="DQ2171"/>
      <c r="DR2171"/>
      <c r="DS2171"/>
      <c r="DT2171"/>
      <c r="DU2171"/>
      <c r="DV2171"/>
      <c r="DW2171"/>
      <c r="DX2171"/>
      <c r="DY2171"/>
      <c r="DZ2171"/>
      <c r="EA2171"/>
      <c r="EB2171"/>
      <c r="EC2171"/>
      <c r="ED2171"/>
      <c r="EE2171"/>
      <c r="EF2171"/>
      <c r="EG2171"/>
      <c r="EH2171"/>
      <c r="EI2171"/>
      <c r="EJ2171"/>
      <c r="EK2171"/>
      <c r="EL2171"/>
      <c r="EM2171"/>
      <c r="EN2171"/>
      <c r="EO2171"/>
      <c r="EP2171"/>
      <c r="EQ2171"/>
      <c r="ER2171"/>
      <c r="ES2171"/>
      <c r="ET2171"/>
      <c r="EU2171"/>
      <c r="EV2171"/>
      <c r="EW2171"/>
      <c r="EX2171"/>
      <c r="EY2171"/>
      <c r="EZ2171"/>
      <c r="FA2171"/>
      <c r="FB2171"/>
      <c r="FC2171"/>
      <c r="FD2171"/>
      <c r="FE2171"/>
      <c r="FF2171"/>
      <c r="FG2171"/>
      <c r="FH2171"/>
      <c r="FI2171"/>
      <c r="FJ2171"/>
      <c r="FK2171"/>
      <c r="FL2171"/>
      <c r="FM2171"/>
      <c r="FN2171"/>
      <c r="FO2171"/>
      <c r="FP2171"/>
      <c r="FQ2171"/>
      <c r="FR2171"/>
      <c r="FS2171"/>
      <c r="FT2171"/>
      <c r="FU2171"/>
      <c r="FV2171"/>
      <c r="FW2171"/>
      <c r="FX2171"/>
      <c r="FY2171"/>
      <c r="FZ2171"/>
      <c r="GA2171"/>
      <c r="GB2171"/>
      <c r="GC2171"/>
      <c r="GD2171"/>
      <c r="GE2171"/>
      <c r="GF2171"/>
      <c r="GG2171"/>
      <c r="GH2171"/>
      <c r="GI2171"/>
      <c r="GJ2171"/>
      <c r="GK2171"/>
      <c r="GL2171"/>
      <c r="GM2171"/>
      <c r="GN2171"/>
      <c r="GO2171"/>
      <c r="GP2171"/>
      <c r="GQ2171"/>
      <c r="GR2171"/>
      <c r="GS2171"/>
      <c r="GT2171"/>
      <c r="GU2171"/>
      <c r="GV2171"/>
      <c r="GW2171"/>
      <c r="GX2171"/>
      <c r="GY2171"/>
      <c r="GZ2171"/>
      <c r="HA2171"/>
      <c r="HB2171"/>
      <c r="HC2171"/>
      <c r="HD2171"/>
      <c r="HE2171"/>
      <c r="HF2171"/>
      <c r="HG2171"/>
      <c r="HH2171"/>
      <c r="HI2171"/>
      <c r="HJ2171"/>
      <c r="HK2171"/>
      <c r="HL2171"/>
      <c r="HM2171"/>
      <c r="HN2171"/>
      <c r="HO2171"/>
      <c r="HP2171"/>
      <c r="HQ2171"/>
      <c r="HR2171"/>
      <c r="HS2171"/>
      <c r="HT2171"/>
      <c r="HU2171"/>
      <c r="HV2171"/>
      <c r="HW2171"/>
      <c r="HX2171"/>
      <c r="HY2171"/>
      <c r="HZ2171"/>
      <c r="IA2171"/>
      <c r="IB2171"/>
      <c r="IC2171"/>
      <c r="ID2171"/>
      <c r="IE2171"/>
      <c r="IF2171"/>
      <c r="IG2171"/>
      <c r="IH2171"/>
      <c r="II2171"/>
      <c r="IJ2171"/>
      <c r="IK2171"/>
      <c r="IL2171"/>
      <c r="IM2171"/>
      <c r="IN2171"/>
    </row>
    <row r="2172" ht="48" customHeight="1" spans="1:248">
      <c r="A2172" s="407" t="s">
        <v>2452</v>
      </c>
      <c r="B2172" s="411" t="s">
        <v>2573</v>
      </c>
      <c r="C2172" s="586" t="s">
        <v>2671</v>
      </c>
      <c r="D2172" s="587"/>
      <c r="E2172" s="588">
        <f>SUM(E2173:E2178)</f>
        <v>199400000</v>
      </c>
      <c r="F2172" s="338"/>
      <c r="G2172"/>
      <c r="H2172"/>
      <c r="I2172"/>
      <c r="J2172"/>
      <c r="K2172"/>
      <c r="L2172"/>
      <c r="M2172"/>
      <c r="N2172"/>
      <c r="O2172"/>
      <c r="P2172"/>
      <c r="Q2172"/>
      <c r="R2172"/>
      <c r="S2172"/>
      <c r="T2172"/>
      <c r="U2172"/>
      <c r="V2172"/>
      <c r="W2172"/>
      <c r="X2172"/>
      <c r="Y2172"/>
      <c r="Z2172"/>
      <c r="AA2172"/>
      <c r="AB2172"/>
      <c r="AC2172"/>
      <c r="AD2172"/>
      <c r="AE2172"/>
      <c r="AF2172"/>
      <c r="AG2172"/>
      <c r="AH2172"/>
      <c r="AI2172"/>
      <c r="AJ2172"/>
      <c r="AK2172"/>
      <c r="AL2172"/>
      <c r="AM2172"/>
      <c r="AN2172"/>
      <c r="AO2172"/>
      <c r="AP2172"/>
      <c r="AQ2172"/>
      <c r="AR2172"/>
      <c r="AS2172"/>
      <c r="AT2172"/>
      <c r="AU2172"/>
      <c r="AV2172"/>
      <c r="AW2172"/>
      <c r="AX2172"/>
      <c r="AY2172"/>
      <c r="AZ2172"/>
      <c r="BA2172"/>
      <c r="BB2172"/>
      <c r="BC2172"/>
      <c r="BD2172"/>
      <c r="BE2172"/>
      <c r="BF2172"/>
      <c r="BG2172"/>
      <c r="BH2172"/>
      <c r="BI2172"/>
      <c r="BJ2172"/>
      <c r="BK2172"/>
      <c r="BL2172"/>
      <c r="BM2172"/>
      <c r="BN2172"/>
      <c r="BO2172"/>
      <c r="BP2172"/>
      <c r="BQ2172"/>
      <c r="BR2172"/>
      <c r="BS2172"/>
      <c r="BT2172"/>
      <c r="BU2172"/>
      <c r="BV2172"/>
      <c r="BW2172"/>
      <c r="BX2172"/>
      <c r="BY2172"/>
      <c r="BZ2172"/>
      <c r="CA2172"/>
      <c r="CB2172"/>
      <c r="CC2172"/>
      <c r="CD2172"/>
      <c r="CE2172"/>
      <c r="CF2172"/>
      <c r="CG2172"/>
      <c r="CH2172"/>
      <c r="CI2172"/>
      <c r="CJ2172"/>
      <c r="CK2172"/>
      <c r="CL2172"/>
      <c r="CM2172"/>
      <c r="CN2172"/>
      <c r="CO2172"/>
      <c r="CP2172"/>
      <c r="CQ2172"/>
      <c r="CR2172"/>
      <c r="CS2172"/>
      <c r="CT2172"/>
      <c r="CU2172"/>
      <c r="CV2172"/>
      <c r="CW2172"/>
      <c r="CX2172"/>
      <c r="CY2172"/>
      <c r="CZ2172"/>
      <c r="DA2172"/>
      <c r="DB2172"/>
      <c r="DC2172"/>
      <c r="DD2172"/>
      <c r="DE2172"/>
      <c r="DF2172"/>
      <c r="DG2172"/>
      <c r="DH2172"/>
      <c r="DI2172"/>
      <c r="DJ2172"/>
      <c r="DK2172"/>
      <c r="DL2172"/>
      <c r="DM2172"/>
      <c r="DN2172"/>
      <c r="DO2172"/>
      <c r="DP2172"/>
      <c r="DQ2172"/>
      <c r="DR2172"/>
      <c r="DS2172"/>
      <c r="DT2172"/>
      <c r="DU2172"/>
      <c r="DV2172"/>
      <c r="DW2172"/>
      <c r="DX2172"/>
      <c r="DY2172"/>
      <c r="DZ2172"/>
      <c r="EA2172"/>
      <c r="EB2172"/>
      <c r="EC2172"/>
      <c r="ED2172"/>
      <c r="EE2172"/>
      <c r="EF2172"/>
      <c r="EG2172"/>
      <c r="EH2172"/>
      <c r="EI2172"/>
      <c r="EJ2172"/>
      <c r="EK2172"/>
      <c r="EL2172"/>
      <c r="EM2172"/>
      <c r="EN2172"/>
      <c r="EO2172"/>
      <c r="EP2172"/>
      <c r="EQ2172"/>
      <c r="ER2172"/>
      <c r="ES2172"/>
      <c r="ET2172"/>
      <c r="EU2172"/>
      <c r="EV2172"/>
      <c r="EW2172"/>
      <c r="EX2172"/>
      <c r="EY2172"/>
      <c r="EZ2172"/>
      <c r="FA2172"/>
      <c r="FB2172"/>
      <c r="FC2172"/>
      <c r="FD2172"/>
      <c r="FE2172"/>
      <c r="FF2172"/>
      <c r="FG2172"/>
      <c r="FH2172"/>
      <c r="FI2172"/>
      <c r="FJ2172"/>
      <c r="FK2172"/>
      <c r="FL2172"/>
      <c r="FM2172"/>
      <c r="FN2172"/>
      <c r="FO2172"/>
      <c r="FP2172"/>
      <c r="FQ2172"/>
      <c r="FR2172"/>
      <c r="FS2172"/>
      <c r="FT2172"/>
      <c r="FU2172"/>
      <c r="FV2172"/>
      <c r="FW2172"/>
      <c r="FX2172"/>
      <c r="FY2172"/>
      <c r="FZ2172"/>
      <c r="GA2172"/>
      <c r="GB2172"/>
      <c r="GC2172"/>
      <c r="GD2172"/>
      <c r="GE2172"/>
      <c r="GF2172"/>
      <c r="GG2172"/>
      <c r="GH2172"/>
      <c r="GI2172"/>
      <c r="GJ2172"/>
      <c r="GK2172"/>
      <c r="GL2172"/>
      <c r="GM2172"/>
      <c r="GN2172"/>
      <c r="GO2172"/>
      <c r="GP2172"/>
      <c r="GQ2172"/>
      <c r="GR2172"/>
      <c r="GS2172"/>
      <c r="GT2172"/>
      <c r="GU2172"/>
      <c r="GV2172"/>
      <c r="GW2172"/>
      <c r="GX2172"/>
      <c r="GY2172"/>
      <c r="GZ2172"/>
      <c r="HA2172"/>
      <c r="HB2172"/>
      <c r="HC2172"/>
      <c r="HD2172"/>
      <c r="HE2172"/>
      <c r="HF2172"/>
      <c r="HG2172"/>
      <c r="HH2172"/>
      <c r="HI2172"/>
      <c r="HJ2172"/>
      <c r="HK2172"/>
      <c r="HL2172"/>
      <c r="HM2172"/>
      <c r="HN2172"/>
      <c r="HO2172"/>
      <c r="HP2172"/>
      <c r="HQ2172"/>
      <c r="HR2172"/>
      <c r="HS2172"/>
      <c r="HT2172"/>
      <c r="HU2172"/>
      <c r="HV2172"/>
      <c r="HW2172"/>
      <c r="HX2172"/>
      <c r="HY2172"/>
      <c r="HZ2172"/>
      <c r="IA2172"/>
      <c r="IB2172"/>
      <c r="IC2172"/>
      <c r="ID2172"/>
      <c r="IE2172"/>
      <c r="IF2172"/>
      <c r="IG2172"/>
      <c r="IH2172"/>
      <c r="II2172"/>
      <c r="IJ2172"/>
      <c r="IK2172"/>
      <c r="IL2172"/>
      <c r="IM2172"/>
      <c r="IN2172"/>
    </row>
    <row r="2173" ht="33.75" customHeight="1" spans="1:248">
      <c r="A2173" s="589" t="s">
        <v>2574</v>
      </c>
      <c r="B2173" s="590" t="s">
        <v>2575</v>
      </c>
      <c r="C2173" s="591"/>
      <c r="D2173" s="407" t="s">
        <v>2673</v>
      </c>
      <c r="E2173" s="592">
        <v>15000000</v>
      </c>
      <c r="F2173" s="338"/>
      <c r="G2173"/>
      <c r="H2173"/>
      <c r="I2173"/>
      <c r="J2173"/>
      <c r="K2173"/>
      <c r="L2173"/>
      <c r="M2173"/>
      <c r="N2173"/>
      <c r="O2173"/>
      <c r="P2173"/>
      <c r="Q2173"/>
      <c r="R2173"/>
      <c r="S2173"/>
      <c r="T2173"/>
      <c r="U2173"/>
      <c r="V2173"/>
      <c r="W2173"/>
      <c r="X2173"/>
      <c r="Y2173"/>
      <c r="Z2173"/>
      <c r="AA2173"/>
      <c r="AB2173"/>
      <c r="AC2173"/>
      <c r="AD2173"/>
      <c r="AE2173"/>
      <c r="AF2173"/>
      <c r="AG2173"/>
      <c r="AH2173"/>
      <c r="AI2173"/>
      <c r="AJ2173"/>
      <c r="AK2173"/>
      <c r="AL2173"/>
      <c r="AM2173"/>
      <c r="AN2173"/>
      <c r="AO2173"/>
      <c r="AP2173"/>
      <c r="AQ2173"/>
      <c r="AR2173"/>
      <c r="AS2173"/>
      <c r="AT2173"/>
      <c r="AU2173"/>
      <c r="AV2173"/>
      <c r="AW2173"/>
      <c r="AX2173"/>
      <c r="AY2173"/>
      <c r="AZ2173"/>
      <c r="BA2173"/>
      <c r="BB2173"/>
      <c r="BC2173"/>
      <c r="BD2173"/>
      <c r="BE2173"/>
      <c r="BF2173"/>
      <c r="BG2173"/>
      <c r="BH2173"/>
      <c r="BI2173"/>
      <c r="BJ2173"/>
      <c r="BK2173"/>
      <c r="BL2173"/>
      <c r="BM2173"/>
      <c r="BN2173"/>
      <c r="BO2173"/>
      <c r="BP2173"/>
      <c r="BQ2173"/>
      <c r="BR2173"/>
      <c r="BS2173"/>
      <c r="BT2173"/>
      <c r="BU2173"/>
      <c r="BV2173"/>
      <c r="BW2173"/>
      <c r="BX2173"/>
      <c r="BY2173"/>
      <c r="BZ2173"/>
      <c r="CA2173"/>
      <c r="CB2173"/>
      <c r="CC2173"/>
      <c r="CD2173"/>
      <c r="CE2173"/>
      <c r="CF2173"/>
      <c r="CG2173"/>
      <c r="CH2173"/>
      <c r="CI2173"/>
      <c r="CJ2173"/>
      <c r="CK2173"/>
      <c r="CL2173"/>
      <c r="CM2173"/>
      <c r="CN2173"/>
      <c r="CO2173"/>
      <c r="CP2173"/>
      <c r="CQ2173"/>
      <c r="CR2173"/>
      <c r="CS2173"/>
      <c r="CT2173"/>
      <c r="CU2173"/>
      <c r="CV2173"/>
      <c r="CW2173"/>
      <c r="CX2173"/>
      <c r="CY2173"/>
      <c r="CZ2173"/>
      <c r="DA2173"/>
      <c r="DB2173"/>
      <c r="DC2173"/>
      <c r="DD2173"/>
      <c r="DE2173"/>
      <c r="DF2173"/>
      <c r="DG2173"/>
      <c r="DH2173"/>
      <c r="DI2173"/>
      <c r="DJ2173"/>
      <c r="DK2173"/>
      <c r="DL2173"/>
      <c r="DM2173"/>
      <c r="DN2173"/>
      <c r="DO2173"/>
      <c r="DP2173"/>
      <c r="DQ2173"/>
      <c r="DR2173"/>
      <c r="DS2173"/>
      <c r="DT2173"/>
      <c r="DU2173"/>
      <c r="DV2173"/>
      <c r="DW2173"/>
      <c r="DX2173"/>
      <c r="DY2173"/>
      <c r="DZ2173"/>
      <c r="EA2173"/>
      <c r="EB2173"/>
      <c r="EC2173"/>
      <c r="ED2173"/>
      <c r="EE2173"/>
      <c r="EF2173"/>
      <c r="EG2173"/>
      <c r="EH2173"/>
      <c r="EI2173"/>
      <c r="EJ2173"/>
      <c r="EK2173"/>
      <c r="EL2173"/>
      <c r="EM2173"/>
      <c r="EN2173"/>
      <c r="EO2173"/>
      <c r="EP2173"/>
      <c r="EQ2173"/>
      <c r="ER2173"/>
      <c r="ES2173"/>
      <c r="ET2173"/>
      <c r="EU2173"/>
      <c r="EV2173"/>
      <c r="EW2173"/>
      <c r="EX2173"/>
      <c r="EY2173"/>
      <c r="EZ2173"/>
      <c r="FA2173"/>
      <c r="FB2173"/>
      <c r="FC2173"/>
      <c r="FD2173"/>
      <c r="FE2173"/>
      <c r="FF2173"/>
      <c r="FG2173"/>
      <c r="FH2173"/>
      <c r="FI2173"/>
      <c r="FJ2173"/>
      <c r="FK2173"/>
      <c r="FL2173"/>
      <c r="FM2173"/>
      <c r="FN2173"/>
      <c r="FO2173"/>
      <c r="FP2173"/>
      <c r="FQ2173"/>
      <c r="FR2173"/>
      <c r="FS2173"/>
      <c r="FT2173"/>
      <c r="FU2173"/>
      <c r="FV2173"/>
      <c r="FW2173"/>
      <c r="FX2173"/>
      <c r="FY2173"/>
      <c r="FZ2173"/>
      <c r="GA2173"/>
      <c r="GB2173"/>
      <c r="GC2173"/>
      <c r="GD2173"/>
      <c r="GE2173"/>
      <c r="GF2173"/>
      <c r="GG2173"/>
      <c r="GH2173"/>
      <c r="GI2173"/>
      <c r="GJ2173"/>
      <c r="GK2173"/>
      <c r="GL2173"/>
      <c r="GM2173"/>
      <c r="GN2173"/>
      <c r="GO2173"/>
      <c r="GP2173"/>
      <c r="GQ2173"/>
      <c r="GR2173"/>
      <c r="GS2173"/>
      <c r="GT2173"/>
      <c r="GU2173"/>
      <c r="GV2173"/>
      <c r="GW2173"/>
      <c r="GX2173"/>
      <c r="GY2173"/>
      <c r="GZ2173"/>
      <c r="HA2173"/>
      <c r="HB2173"/>
      <c r="HC2173"/>
      <c r="HD2173"/>
      <c r="HE2173"/>
      <c r="HF2173"/>
      <c r="HG2173"/>
      <c r="HH2173"/>
      <c r="HI2173"/>
      <c r="HJ2173"/>
      <c r="HK2173"/>
      <c r="HL2173"/>
      <c r="HM2173"/>
      <c r="HN2173"/>
      <c r="HO2173"/>
      <c r="HP2173"/>
      <c r="HQ2173"/>
      <c r="HR2173"/>
      <c r="HS2173"/>
      <c r="HT2173"/>
      <c r="HU2173"/>
      <c r="HV2173"/>
      <c r="HW2173"/>
      <c r="HX2173"/>
      <c r="HY2173"/>
      <c r="HZ2173"/>
      <c r="IA2173"/>
      <c r="IB2173"/>
      <c r="IC2173"/>
      <c r="ID2173"/>
      <c r="IE2173"/>
      <c r="IF2173"/>
      <c r="IG2173"/>
      <c r="IH2173"/>
      <c r="II2173"/>
      <c r="IJ2173"/>
      <c r="IK2173"/>
      <c r="IL2173"/>
      <c r="IM2173"/>
      <c r="IN2173"/>
    </row>
    <row r="2174" ht="15.95" customHeight="1" spans="1:248">
      <c r="A2174" s="407" t="s">
        <v>2577</v>
      </c>
      <c r="B2174" s="593" t="s">
        <v>2180</v>
      </c>
      <c r="C2174" s="591"/>
      <c r="D2174" s="407" t="s">
        <v>2675</v>
      </c>
      <c r="E2174" s="592">
        <v>26000000</v>
      </c>
      <c r="F2174" s="338"/>
      <c r="G2174"/>
      <c r="H2174"/>
      <c r="I2174"/>
      <c r="J2174"/>
      <c r="K2174"/>
      <c r="L2174"/>
      <c r="M2174"/>
      <c r="N2174"/>
      <c r="O2174"/>
      <c r="P2174"/>
      <c r="Q2174"/>
      <c r="R2174"/>
      <c r="S2174"/>
      <c r="T2174"/>
      <c r="U2174"/>
      <c r="V2174"/>
      <c r="W2174"/>
      <c r="X2174"/>
      <c r="Y2174"/>
      <c r="Z2174"/>
      <c r="AA2174"/>
      <c r="AB2174"/>
      <c r="AC2174"/>
      <c r="AD2174"/>
      <c r="AE2174"/>
      <c r="AF2174"/>
      <c r="AG2174"/>
      <c r="AH2174"/>
      <c r="AI2174"/>
      <c r="AJ2174"/>
      <c r="AK2174"/>
      <c r="AL2174"/>
      <c r="AM2174"/>
      <c r="AN2174"/>
      <c r="AO2174"/>
      <c r="AP2174"/>
      <c r="AQ2174"/>
      <c r="AR2174"/>
      <c r="AS2174"/>
      <c r="AT2174"/>
      <c r="AU2174"/>
      <c r="AV2174"/>
      <c r="AW2174"/>
      <c r="AX2174"/>
      <c r="AY2174"/>
      <c r="AZ2174"/>
      <c r="BA2174"/>
      <c r="BB2174"/>
      <c r="BC2174"/>
      <c r="BD2174"/>
      <c r="BE2174"/>
      <c r="BF2174"/>
      <c r="BG2174"/>
      <c r="BH2174"/>
      <c r="BI2174"/>
      <c r="BJ2174"/>
      <c r="BK2174"/>
      <c r="BL2174"/>
      <c r="BM2174"/>
      <c r="BN2174"/>
      <c r="BO2174"/>
      <c r="BP2174"/>
      <c r="BQ2174"/>
      <c r="BR2174"/>
      <c r="BS2174"/>
      <c r="BT2174"/>
      <c r="BU2174"/>
      <c r="BV2174"/>
      <c r="BW2174"/>
      <c r="BX2174"/>
      <c r="BY2174"/>
      <c r="BZ2174"/>
      <c r="CA2174"/>
      <c r="CB2174"/>
      <c r="CC2174"/>
      <c r="CD2174"/>
      <c r="CE2174"/>
      <c r="CF2174"/>
      <c r="CG2174"/>
      <c r="CH2174"/>
      <c r="CI2174"/>
      <c r="CJ2174"/>
      <c r="CK2174"/>
      <c r="CL2174"/>
      <c r="CM2174"/>
      <c r="CN2174"/>
      <c r="CO2174"/>
      <c r="CP2174"/>
      <c r="CQ2174"/>
      <c r="CR2174"/>
      <c r="CS2174"/>
      <c r="CT2174"/>
      <c r="CU2174"/>
      <c r="CV2174"/>
      <c r="CW2174"/>
      <c r="CX2174"/>
      <c r="CY2174"/>
      <c r="CZ2174"/>
      <c r="DA2174"/>
      <c r="DB2174"/>
      <c r="DC2174"/>
      <c r="DD2174"/>
      <c r="DE2174"/>
      <c r="DF2174"/>
      <c r="DG2174"/>
      <c r="DH2174"/>
      <c r="DI2174"/>
      <c r="DJ2174"/>
      <c r="DK2174"/>
      <c r="DL2174"/>
      <c r="DM2174"/>
      <c r="DN2174"/>
      <c r="DO2174"/>
      <c r="DP2174"/>
      <c r="DQ2174"/>
      <c r="DR2174"/>
      <c r="DS2174"/>
      <c r="DT2174"/>
      <c r="DU2174"/>
      <c r="DV2174"/>
      <c r="DW2174"/>
      <c r="DX2174"/>
      <c r="DY2174"/>
      <c r="DZ2174"/>
      <c r="EA2174"/>
      <c r="EB2174"/>
      <c r="EC2174"/>
      <c r="ED2174"/>
      <c r="EE2174"/>
      <c r="EF2174"/>
      <c r="EG2174"/>
      <c r="EH2174"/>
      <c r="EI2174"/>
      <c r="EJ2174"/>
      <c r="EK2174"/>
      <c r="EL2174"/>
      <c r="EM2174"/>
      <c r="EN2174"/>
      <c r="EO2174"/>
      <c r="EP2174"/>
      <c r="EQ2174"/>
      <c r="ER2174"/>
      <c r="ES2174"/>
      <c r="ET2174"/>
      <c r="EU2174"/>
      <c r="EV2174"/>
      <c r="EW2174"/>
      <c r="EX2174"/>
      <c r="EY2174"/>
      <c r="EZ2174"/>
      <c r="FA2174"/>
      <c r="FB2174"/>
      <c r="FC2174"/>
      <c r="FD2174"/>
      <c r="FE2174"/>
      <c r="FF2174"/>
      <c r="FG2174"/>
      <c r="FH2174"/>
      <c r="FI2174"/>
      <c r="FJ2174"/>
      <c r="FK2174"/>
      <c r="FL2174"/>
      <c r="FM2174"/>
      <c r="FN2174"/>
      <c r="FO2174"/>
      <c r="FP2174"/>
      <c r="FQ2174"/>
      <c r="FR2174"/>
      <c r="FS2174"/>
      <c r="FT2174"/>
      <c r="FU2174"/>
      <c r="FV2174"/>
      <c r="FW2174"/>
      <c r="FX2174"/>
      <c r="FY2174"/>
      <c r="FZ2174"/>
      <c r="GA2174"/>
      <c r="GB2174"/>
      <c r="GC2174"/>
      <c r="GD2174"/>
      <c r="GE2174"/>
      <c r="GF2174"/>
      <c r="GG2174"/>
      <c r="GH2174"/>
      <c r="GI2174"/>
      <c r="GJ2174"/>
      <c r="GK2174"/>
      <c r="GL2174"/>
      <c r="GM2174"/>
      <c r="GN2174"/>
      <c r="GO2174"/>
      <c r="GP2174"/>
      <c r="GQ2174"/>
      <c r="GR2174"/>
      <c r="GS2174"/>
      <c r="GT2174"/>
      <c r="GU2174"/>
      <c r="GV2174"/>
      <c r="GW2174"/>
      <c r="GX2174"/>
      <c r="GY2174"/>
      <c r="GZ2174"/>
      <c r="HA2174"/>
      <c r="HB2174"/>
      <c r="HC2174"/>
      <c r="HD2174"/>
      <c r="HE2174"/>
      <c r="HF2174"/>
      <c r="HG2174"/>
      <c r="HH2174"/>
      <c r="HI2174"/>
      <c r="HJ2174"/>
      <c r="HK2174"/>
      <c r="HL2174"/>
      <c r="HM2174"/>
      <c r="HN2174"/>
      <c r="HO2174"/>
      <c r="HP2174"/>
      <c r="HQ2174"/>
      <c r="HR2174"/>
      <c r="HS2174"/>
      <c r="HT2174"/>
      <c r="HU2174"/>
      <c r="HV2174"/>
      <c r="HW2174"/>
      <c r="HX2174"/>
      <c r="HY2174"/>
      <c r="HZ2174"/>
      <c r="IA2174"/>
      <c r="IB2174"/>
      <c r="IC2174"/>
      <c r="ID2174"/>
      <c r="IE2174"/>
      <c r="IF2174"/>
      <c r="IG2174"/>
      <c r="IH2174"/>
      <c r="II2174"/>
      <c r="IJ2174"/>
      <c r="IK2174"/>
      <c r="IL2174"/>
      <c r="IM2174"/>
      <c r="IN2174"/>
    </row>
    <row r="2175" ht="15.95" customHeight="1" spans="1:248">
      <c r="A2175" s="407" t="s">
        <v>2579</v>
      </c>
      <c r="B2175" s="593" t="s">
        <v>2580</v>
      </c>
      <c r="C2175" s="591"/>
      <c r="D2175" s="407" t="s">
        <v>2694</v>
      </c>
      <c r="E2175" s="592">
        <v>65000000</v>
      </c>
      <c r="F2175" s="338"/>
      <c r="G2175"/>
      <c r="H2175"/>
      <c r="I2175"/>
      <c r="J2175"/>
      <c r="K2175"/>
      <c r="L2175"/>
      <c r="M2175"/>
      <c r="N2175"/>
      <c r="O2175"/>
      <c r="P2175"/>
      <c r="Q2175"/>
      <c r="R2175"/>
      <c r="S2175"/>
      <c r="T2175"/>
      <c r="U2175"/>
      <c r="V2175"/>
      <c r="W2175"/>
      <c r="X2175"/>
      <c r="Y2175"/>
      <c r="Z2175"/>
      <c r="AA2175"/>
      <c r="AB2175"/>
      <c r="AC2175"/>
      <c r="AD2175"/>
      <c r="AE2175"/>
      <c r="AF2175"/>
      <c r="AG2175"/>
      <c r="AH2175"/>
      <c r="AI2175"/>
      <c r="AJ2175"/>
      <c r="AK2175"/>
      <c r="AL2175"/>
      <c r="AM2175"/>
      <c r="AN2175"/>
      <c r="AO2175"/>
      <c r="AP2175"/>
      <c r="AQ2175"/>
      <c r="AR2175"/>
      <c r="AS2175"/>
      <c r="AT2175"/>
      <c r="AU2175"/>
      <c r="AV2175"/>
      <c r="AW2175"/>
      <c r="AX2175"/>
      <c r="AY2175"/>
      <c r="AZ2175"/>
      <c r="BA2175"/>
      <c r="BB2175"/>
      <c r="BC2175"/>
      <c r="BD2175"/>
      <c r="BE2175"/>
      <c r="BF2175"/>
      <c r="BG2175"/>
      <c r="BH2175"/>
      <c r="BI2175"/>
      <c r="BJ2175"/>
      <c r="BK2175"/>
      <c r="BL2175"/>
      <c r="BM2175"/>
      <c r="BN2175"/>
      <c r="BO2175"/>
      <c r="BP2175"/>
      <c r="BQ2175"/>
      <c r="BR2175"/>
      <c r="BS2175"/>
      <c r="BT2175"/>
      <c r="BU2175"/>
      <c r="BV2175"/>
      <c r="BW2175"/>
      <c r="BX2175"/>
      <c r="BY2175"/>
      <c r="BZ2175"/>
      <c r="CA2175"/>
      <c r="CB2175"/>
      <c r="CC2175"/>
      <c r="CD2175"/>
      <c r="CE2175"/>
      <c r="CF2175"/>
      <c r="CG2175"/>
      <c r="CH2175"/>
      <c r="CI2175"/>
      <c r="CJ2175"/>
      <c r="CK2175"/>
      <c r="CL2175"/>
      <c r="CM2175"/>
      <c r="CN2175"/>
      <c r="CO2175"/>
      <c r="CP2175"/>
      <c r="CQ2175"/>
      <c r="CR2175"/>
      <c r="CS2175"/>
      <c r="CT2175"/>
      <c r="CU2175"/>
      <c r="CV2175"/>
      <c r="CW2175"/>
      <c r="CX2175"/>
      <c r="CY2175"/>
      <c r="CZ2175"/>
      <c r="DA2175"/>
      <c r="DB2175"/>
      <c r="DC2175"/>
      <c r="DD2175"/>
      <c r="DE2175"/>
      <c r="DF2175"/>
      <c r="DG2175"/>
      <c r="DH2175"/>
      <c r="DI2175"/>
      <c r="DJ2175"/>
      <c r="DK2175"/>
      <c r="DL2175"/>
      <c r="DM2175"/>
      <c r="DN2175"/>
      <c r="DO2175"/>
      <c r="DP2175"/>
      <c r="DQ2175"/>
      <c r="DR2175"/>
      <c r="DS2175"/>
      <c r="DT2175"/>
      <c r="DU2175"/>
      <c r="DV2175"/>
      <c r="DW2175"/>
      <c r="DX2175"/>
      <c r="DY2175"/>
      <c r="DZ2175"/>
      <c r="EA2175"/>
      <c r="EB2175"/>
      <c r="EC2175"/>
      <c r="ED2175"/>
      <c r="EE2175"/>
      <c r="EF2175"/>
      <c r="EG2175"/>
      <c r="EH2175"/>
      <c r="EI2175"/>
      <c r="EJ2175"/>
      <c r="EK2175"/>
      <c r="EL2175"/>
      <c r="EM2175"/>
      <c r="EN2175"/>
      <c r="EO2175"/>
      <c r="EP2175"/>
      <c r="EQ2175"/>
      <c r="ER2175"/>
      <c r="ES2175"/>
      <c r="ET2175"/>
      <c r="EU2175"/>
      <c r="EV2175"/>
      <c r="EW2175"/>
      <c r="EX2175"/>
      <c r="EY2175"/>
      <c r="EZ2175"/>
      <c r="FA2175"/>
      <c r="FB2175"/>
      <c r="FC2175"/>
      <c r="FD2175"/>
      <c r="FE2175"/>
      <c r="FF2175"/>
      <c r="FG2175"/>
      <c r="FH2175"/>
      <c r="FI2175"/>
      <c r="FJ2175"/>
      <c r="FK2175"/>
      <c r="FL2175"/>
      <c r="FM2175"/>
      <c r="FN2175"/>
      <c r="FO2175"/>
      <c r="FP2175"/>
      <c r="FQ2175"/>
      <c r="FR2175"/>
      <c r="FS2175"/>
      <c r="FT2175"/>
      <c r="FU2175"/>
      <c r="FV2175"/>
      <c r="FW2175"/>
      <c r="FX2175"/>
      <c r="FY2175"/>
      <c r="FZ2175"/>
      <c r="GA2175"/>
      <c r="GB2175"/>
      <c r="GC2175"/>
      <c r="GD2175"/>
      <c r="GE2175"/>
      <c r="GF2175"/>
      <c r="GG2175"/>
      <c r="GH2175"/>
      <c r="GI2175"/>
      <c r="GJ2175"/>
      <c r="GK2175"/>
      <c r="GL2175"/>
      <c r="GM2175"/>
      <c r="GN2175"/>
      <c r="GO2175"/>
      <c r="GP2175"/>
      <c r="GQ2175"/>
      <c r="GR2175"/>
      <c r="GS2175"/>
      <c r="GT2175"/>
      <c r="GU2175"/>
      <c r="GV2175"/>
      <c r="GW2175"/>
      <c r="GX2175"/>
      <c r="GY2175"/>
      <c r="GZ2175"/>
      <c r="HA2175"/>
      <c r="HB2175"/>
      <c r="HC2175"/>
      <c r="HD2175"/>
      <c r="HE2175"/>
      <c r="HF2175"/>
      <c r="HG2175"/>
      <c r="HH2175"/>
      <c r="HI2175"/>
      <c r="HJ2175"/>
      <c r="HK2175"/>
      <c r="HL2175"/>
      <c r="HM2175"/>
      <c r="HN2175"/>
      <c r="HO2175"/>
      <c r="HP2175"/>
      <c r="HQ2175"/>
      <c r="HR2175"/>
      <c r="HS2175"/>
      <c r="HT2175"/>
      <c r="HU2175"/>
      <c r="HV2175"/>
      <c r="HW2175"/>
      <c r="HX2175"/>
      <c r="HY2175"/>
      <c r="HZ2175"/>
      <c r="IA2175"/>
      <c r="IB2175"/>
      <c r="IC2175"/>
      <c r="ID2175"/>
      <c r="IE2175"/>
      <c r="IF2175"/>
      <c r="IG2175"/>
      <c r="IH2175"/>
      <c r="II2175"/>
      <c r="IJ2175"/>
      <c r="IK2175"/>
      <c r="IL2175"/>
      <c r="IM2175"/>
      <c r="IN2175"/>
    </row>
    <row r="2176" ht="15.95" customHeight="1" spans="1:248">
      <c r="A2176" s="407" t="s">
        <v>2582</v>
      </c>
      <c r="B2176" s="593" t="s">
        <v>2583</v>
      </c>
      <c r="C2176" s="591"/>
      <c r="D2176" s="407" t="s">
        <v>2695</v>
      </c>
      <c r="E2176" s="592">
        <f>9600000+10800000</f>
        <v>20400000</v>
      </c>
      <c r="F2176" s="338"/>
      <c r="G2176"/>
      <c r="H2176"/>
      <c r="I2176"/>
      <c r="J2176"/>
      <c r="K2176"/>
      <c r="L2176"/>
      <c r="M2176"/>
      <c r="N2176"/>
      <c r="O2176"/>
      <c r="P2176"/>
      <c r="Q2176"/>
      <c r="R2176"/>
      <c r="S2176"/>
      <c r="T2176"/>
      <c r="U2176"/>
      <c r="V2176"/>
      <c r="W2176"/>
      <c r="X2176"/>
      <c r="Y2176"/>
      <c r="Z2176"/>
      <c r="AA2176"/>
      <c r="AB2176"/>
      <c r="AC2176"/>
      <c r="AD2176"/>
      <c r="AE2176"/>
      <c r="AF2176"/>
      <c r="AG2176"/>
      <c r="AH2176"/>
      <c r="AI2176"/>
      <c r="AJ2176"/>
      <c r="AK2176"/>
      <c r="AL2176"/>
      <c r="AM2176"/>
      <c r="AN2176"/>
      <c r="AO2176"/>
      <c r="AP2176"/>
      <c r="AQ2176"/>
      <c r="AR2176"/>
      <c r="AS2176"/>
      <c r="AT2176"/>
      <c r="AU2176"/>
      <c r="AV2176"/>
      <c r="AW2176"/>
      <c r="AX2176"/>
      <c r="AY2176"/>
      <c r="AZ2176"/>
      <c r="BA2176"/>
      <c r="BB2176"/>
      <c r="BC2176"/>
      <c r="BD2176"/>
      <c r="BE2176"/>
      <c r="BF2176"/>
      <c r="BG2176"/>
      <c r="BH2176"/>
      <c r="BI2176"/>
      <c r="BJ2176"/>
      <c r="BK2176"/>
      <c r="BL2176"/>
      <c r="BM2176"/>
      <c r="BN2176"/>
      <c r="BO2176"/>
      <c r="BP2176"/>
      <c r="BQ2176"/>
      <c r="BR2176"/>
      <c r="BS2176"/>
      <c r="BT2176"/>
      <c r="BU2176"/>
      <c r="BV2176"/>
      <c r="BW2176"/>
      <c r="BX2176"/>
      <c r="BY2176"/>
      <c r="BZ2176"/>
      <c r="CA2176"/>
      <c r="CB2176"/>
      <c r="CC2176"/>
      <c r="CD2176"/>
      <c r="CE2176"/>
      <c r="CF2176"/>
      <c r="CG2176"/>
      <c r="CH2176"/>
      <c r="CI2176"/>
      <c r="CJ2176"/>
      <c r="CK2176"/>
      <c r="CL2176"/>
      <c r="CM2176"/>
      <c r="CN2176"/>
      <c r="CO2176"/>
      <c r="CP2176"/>
      <c r="CQ2176"/>
      <c r="CR2176"/>
      <c r="CS2176"/>
      <c r="CT2176"/>
      <c r="CU2176"/>
      <c r="CV2176"/>
      <c r="CW2176"/>
      <c r="CX2176"/>
      <c r="CY2176"/>
      <c r="CZ2176"/>
      <c r="DA2176"/>
      <c r="DB2176"/>
      <c r="DC2176"/>
      <c r="DD2176"/>
      <c r="DE2176"/>
      <c r="DF2176"/>
      <c r="DG2176"/>
      <c r="DH2176"/>
      <c r="DI2176"/>
      <c r="DJ2176"/>
      <c r="DK2176"/>
      <c r="DL2176"/>
      <c r="DM2176"/>
      <c r="DN2176"/>
      <c r="DO2176"/>
      <c r="DP2176"/>
      <c r="DQ2176"/>
      <c r="DR2176"/>
      <c r="DS2176"/>
      <c r="DT2176"/>
      <c r="DU2176"/>
      <c r="DV2176"/>
      <c r="DW2176"/>
      <c r="DX2176"/>
      <c r="DY2176"/>
      <c r="DZ2176"/>
      <c r="EA2176"/>
      <c r="EB2176"/>
      <c r="EC2176"/>
      <c r="ED2176"/>
      <c r="EE2176"/>
      <c r="EF2176"/>
      <c r="EG2176"/>
      <c r="EH2176"/>
      <c r="EI2176"/>
      <c r="EJ2176"/>
      <c r="EK2176"/>
      <c r="EL2176"/>
      <c r="EM2176"/>
      <c r="EN2176"/>
      <c r="EO2176"/>
      <c r="EP2176"/>
      <c r="EQ2176"/>
      <c r="ER2176"/>
      <c r="ES2176"/>
      <c r="ET2176"/>
      <c r="EU2176"/>
      <c r="EV2176"/>
      <c r="EW2176"/>
      <c r="EX2176"/>
      <c r="EY2176"/>
      <c r="EZ2176"/>
      <c r="FA2176"/>
      <c r="FB2176"/>
      <c r="FC2176"/>
      <c r="FD2176"/>
      <c r="FE2176"/>
      <c r="FF2176"/>
      <c r="FG2176"/>
      <c r="FH2176"/>
      <c r="FI2176"/>
      <c r="FJ2176"/>
      <c r="FK2176"/>
      <c r="FL2176"/>
      <c r="FM2176"/>
      <c r="FN2176"/>
      <c r="FO2176"/>
      <c r="FP2176"/>
      <c r="FQ2176"/>
      <c r="FR2176"/>
      <c r="FS2176"/>
      <c r="FT2176"/>
      <c r="FU2176"/>
      <c r="FV2176"/>
      <c r="FW2176"/>
      <c r="FX2176"/>
      <c r="FY2176"/>
      <c r="FZ2176"/>
      <c r="GA2176"/>
      <c r="GB2176"/>
      <c r="GC2176"/>
      <c r="GD2176"/>
      <c r="GE2176"/>
      <c r="GF2176"/>
      <c r="GG2176"/>
      <c r="GH2176"/>
      <c r="GI2176"/>
      <c r="GJ2176"/>
      <c r="GK2176"/>
      <c r="GL2176"/>
      <c r="GM2176"/>
      <c r="GN2176"/>
      <c r="GO2176"/>
      <c r="GP2176"/>
      <c r="GQ2176"/>
      <c r="GR2176"/>
      <c r="GS2176"/>
      <c r="GT2176"/>
      <c r="GU2176"/>
      <c r="GV2176"/>
      <c r="GW2176"/>
      <c r="GX2176"/>
      <c r="GY2176"/>
      <c r="GZ2176"/>
      <c r="HA2176"/>
      <c r="HB2176"/>
      <c r="HC2176"/>
      <c r="HD2176"/>
      <c r="HE2176"/>
      <c r="HF2176"/>
      <c r="HG2176"/>
      <c r="HH2176"/>
      <c r="HI2176"/>
      <c r="HJ2176"/>
      <c r="HK2176"/>
      <c r="HL2176"/>
      <c r="HM2176"/>
      <c r="HN2176"/>
      <c r="HO2176"/>
      <c r="HP2176"/>
      <c r="HQ2176"/>
      <c r="HR2176"/>
      <c r="HS2176"/>
      <c r="HT2176"/>
      <c r="HU2176"/>
      <c r="HV2176"/>
      <c r="HW2176"/>
      <c r="HX2176"/>
      <c r="HY2176"/>
      <c r="HZ2176"/>
      <c r="IA2176"/>
      <c r="IB2176"/>
      <c r="IC2176"/>
      <c r="ID2176"/>
      <c r="IE2176"/>
      <c r="IF2176"/>
      <c r="IG2176"/>
      <c r="IH2176"/>
      <c r="II2176"/>
      <c r="IJ2176"/>
      <c r="IK2176"/>
      <c r="IL2176"/>
      <c r="IM2176"/>
      <c r="IN2176"/>
    </row>
    <row r="2177" ht="15.95" customHeight="1" spans="1:248">
      <c r="A2177" s="407" t="s">
        <v>2601</v>
      </c>
      <c r="B2177" s="593" t="s">
        <v>2627</v>
      </c>
      <c r="C2177" s="620"/>
      <c r="D2177" s="407" t="s">
        <v>2696</v>
      </c>
      <c r="E2177" s="592">
        <v>68000000</v>
      </c>
      <c r="F2177" s="338"/>
      <c r="G2177"/>
      <c r="H2177"/>
      <c r="I2177"/>
      <c r="J2177"/>
      <c r="K2177"/>
      <c r="L2177"/>
      <c r="M2177"/>
      <c r="N2177"/>
      <c r="O2177"/>
      <c r="P2177"/>
      <c r="Q2177"/>
      <c r="R2177"/>
      <c r="S2177"/>
      <c r="T2177"/>
      <c r="U2177"/>
      <c r="V2177"/>
      <c r="W2177"/>
      <c r="X2177"/>
      <c r="Y2177"/>
      <c r="Z2177"/>
      <c r="AA2177"/>
      <c r="AB2177"/>
      <c r="AC2177"/>
      <c r="AD2177"/>
      <c r="AE2177"/>
      <c r="AF2177"/>
      <c r="AG2177"/>
      <c r="AH2177"/>
      <c r="AI2177"/>
      <c r="AJ2177"/>
      <c r="AK2177"/>
      <c r="AL2177"/>
      <c r="AM2177"/>
      <c r="AN2177"/>
      <c r="AO2177"/>
      <c r="AP2177"/>
      <c r="AQ2177"/>
      <c r="AR2177"/>
      <c r="AS2177"/>
      <c r="AT2177"/>
      <c r="AU2177"/>
      <c r="AV2177"/>
      <c r="AW2177"/>
      <c r="AX2177"/>
      <c r="AY2177"/>
      <c r="AZ2177"/>
      <c r="BA2177"/>
      <c r="BB2177"/>
      <c r="BC2177"/>
      <c r="BD2177"/>
      <c r="BE2177"/>
      <c r="BF2177"/>
      <c r="BG2177"/>
      <c r="BH2177"/>
      <c r="BI2177"/>
      <c r="BJ2177"/>
      <c r="BK2177"/>
      <c r="BL2177"/>
      <c r="BM2177"/>
      <c r="BN2177"/>
      <c r="BO2177"/>
      <c r="BP2177"/>
      <c r="BQ2177"/>
      <c r="BR2177"/>
      <c r="BS2177"/>
      <c r="BT2177"/>
      <c r="BU2177"/>
      <c r="BV2177"/>
      <c r="BW2177"/>
      <c r="BX2177"/>
      <c r="BY2177"/>
      <c r="BZ2177"/>
      <c r="CA2177"/>
      <c r="CB2177"/>
      <c r="CC2177"/>
      <c r="CD2177"/>
      <c r="CE2177"/>
      <c r="CF2177"/>
      <c r="CG2177"/>
      <c r="CH2177"/>
      <c r="CI2177"/>
      <c r="CJ2177"/>
      <c r="CK2177"/>
      <c r="CL2177"/>
      <c r="CM2177"/>
      <c r="CN2177"/>
      <c r="CO2177"/>
      <c r="CP2177"/>
      <c r="CQ2177"/>
      <c r="CR2177"/>
      <c r="CS2177"/>
      <c r="CT2177"/>
      <c r="CU2177"/>
      <c r="CV2177"/>
      <c r="CW2177"/>
      <c r="CX2177"/>
      <c r="CY2177"/>
      <c r="CZ2177"/>
      <c r="DA2177"/>
      <c r="DB2177"/>
      <c r="DC2177"/>
      <c r="DD2177"/>
      <c r="DE2177"/>
      <c r="DF2177"/>
      <c r="DG2177"/>
      <c r="DH2177"/>
      <c r="DI2177"/>
      <c r="DJ2177"/>
      <c r="DK2177"/>
      <c r="DL2177"/>
      <c r="DM2177"/>
      <c r="DN2177"/>
      <c r="DO2177"/>
      <c r="DP2177"/>
      <c r="DQ2177"/>
      <c r="DR2177"/>
      <c r="DS2177"/>
      <c r="DT2177"/>
      <c r="DU2177"/>
      <c r="DV2177"/>
      <c r="DW2177"/>
      <c r="DX2177"/>
      <c r="DY2177"/>
      <c r="DZ2177"/>
      <c r="EA2177"/>
      <c r="EB2177"/>
      <c r="EC2177"/>
      <c r="ED2177"/>
      <c r="EE2177"/>
      <c r="EF2177"/>
      <c r="EG2177"/>
      <c r="EH2177"/>
      <c r="EI2177"/>
      <c r="EJ2177"/>
      <c r="EK2177"/>
      <c r="EL2177"/>
      <c r="EM2177"/>
      <c r="EN2177"/>
      <c r="EO2177"/>
      <c r="EP2177"/>
      <c r="EQ2177"/>
      <c r="ER2177"/>
      <c r="ES2177"/>
      <c r="ET2177"/>
      <c r="EU2177"/>
      <c r="EV2177"/>
      <c r="EW2177"/>
      <c r="EX2177"/>
      <c r="EY2177"/>
      <c r="EZ2177"/>
      <c r="FA2177"/>
      <c r="FB2177"/>
      <c r="FC2177"/>
      <c r="FD2177"/>
      <c r="FE2177"/>
      <c r="FF2177"/>
      <c r="FG2177"/>
      <c r="FH2177"/>
      <c r="FI2177"/>
      <c r="FJ2177"/>
      <c r="FK2177"/>
      <c r="FL2177"/>
      <c r="FM2177"/>
      <c r="FN2177"/>
      <c r="FO2177"/>
      <c r="FP2177"/>
      <c r="FQ2177"/>
      <c r="FR2177"/>
      <c r="FS2177"/>
      <c r="FT2177"/>
      <c r="FU2177"/>
      <c r="FV2177"/>
      <c r="FW2177"/>
      <c r="FX2177"/>
      <c r="FY2177"/>
      <c r="FZ2177"/>
      <c r="GA2177"/>
      <c r="GB2177"/>
      <c r="GC2177"/>
      <c r="GD2177"/>
      <c r="GE2177"/>
      <c r="GF2177"/>
      <c r="GG2177"/>
      <c r="GH2177"/>
      <c r="GI2177"/>
      <c r="GJ2177"/>
      <c r="GK2177"/>
      <c r="GL2177"/>
      <c r="GM2177"/>
      <c r="GN2177"/>
      <c r="GO2177"/>
      <c r="GP2177"/>
      <c r="GQ2177"/>
      <c r="GR2177"/>
      <c r="GS2177"/>
      <c r="GT2177"/>
      <c r="GU2177"/>
      <c r="GV2177"/>
      <c r="GW2177"/>
      <c r="GX2177"/>
      <c r="GY2177"/>
      <c r="GZ2177"/>
      <c r="HA2177"/>
      <c r="HB2177"/>
      <c r="HC2177"/>
      <c r="HD2177"/>
      <c r="HE2177"/>
      <c r="HF2177"/>
      <c r="HG2177"/>
      <c r="HH2177"/>
      <c r="HI2177"/>
      <c r="HJ2177"/>
      <c r="HK2177"/>
      <c r="HL2177"/>
      <c r="HM2177"/>
      <c r="HN2177"/>
      <c r="HO2177"/>
      <c r="HP2177"/>
      <c r="HQ2177"/>
      <c r="HR2177"/>
      <c r="HS2177"/>
      <c r="HT2177"/>
      <c r="HU2177"/>
      <c r="HV2177"/>
      <c r="HW2177"/>
      <c r="HX2177"/>
      <c r="HY2177"/>
      <c r="HZ2177"/>
      <c r="IA2177"/>
      <c r="IB2177"/>
      <c r="IC2177"/>
      <c r="ID2177"/>
      <c r="IE2177"/>
      <c r="IF2177"/>
      <c r="IG2177"/>
      <c r="IH2177"/>
      <c r="II2177"/>
      <c r="IJ2177"/>
      <c r="IK2177"/>
      <c r="IL2177"/>
      <c r="IM2177"/>
      <c r="IN2177"/>
    </row>
    <row r="2178" ht="15.95" customHeight="1" spans="1:248">
      <c r="A2178" s="416" t="s">
        <v>2602</v>
      </c>
      <c r="B2178" s="642" t="s">
        <v>2604</v>
      </c>
      <c r="C2178" s="643"/>
      <c r="D2178" s="416" t="s">
        <v>2697</v>
      </c>
      <c r="E2178" s="632">
        <v>5000000</v>
      </c>
      <c r="F2178" s="338"/>
      <c r="G2178"/>
      <c r="H2178"/>
      <c r="I2178"/>
      <c r="J2178"/>
      <c r="K2178"/>
      <c r="L2178"/>
      <c r="M2178"/>
      <c r="N2178"/>
      <c r="O2178"/>
      <c r="P2178"/>
      <c r="Q2178"/>
      <c r="R2178"/>
      <c r="S2178"/>
      <c r="T2178"/>
      <c r="U2178"/>
      <c r="V2178"/>
      <c r="W2178"/>
      <c r="X2178"/>
      <c r="Y2178"/>
      <c r="Z2178"/>
      <c r="AA2178"/>
      <c r="AB2178"/>
      <c r="AC2178"/>
      <c r="AD2178"/>
      <c r="AE2178"/>
      <c r="AF2178"/>
      <c r="AG2178"/>
      <c r="AH2178"/>
      <c r="AI2178"/>
      <c r="AJ2178"/>
      <c r="AK2178"/>
      <c r="AL2178"/>
      <c r="AM2178"/>
      <c r="AN2178"/>
      <c r="AO2178"/>
      <c r="AP2178"/>
      <c r="AQ2178"/>
      <c r="AR2178"/>
      <c r="AS2178"/>
      <c r="AT2178"/>
      <c r="AU2178"/>
      <c r="AV2178"/>
      <c r="AW2178"/>
      <c r="AX2178"/>
      <c r="AY2178"/>
      <c r="AZ2178"/>
      <c r="BA2178"/>
      <c r="BB2178"/>
      <c r="BC2178"/>
      <c r="BD2178"/>
      <c r="BE2178"/>
      <c r="BF2178"/>
      <c r="BG2178"/>
      <c r="BH2178"/>
      <c r="BI2178"/>
      <c r="BJ2178"/>
      <c r="BK2178"/>
      <c r="BL2178"/>
      <c r="BM2178"/>
      <c r="BN2178"/>
      <c r="BO2178"/>
      <c r="BP2178"/>
      <c r="BQ2178"/>
      <c r="BR2178"/>
      <c r="BS2178"/>
      <c r="BT2178"/>
      <c r="BU2178"/>
      <c r="BV2178"/>
      <c r="BW2178"/>
      <c r="BX2178"/>
      <c r="BY2178"/>
      <c r="BZ2178"/>
      <c r="CA2178"/>
      <c r="CB2178"/>
      <c r="CC2178"/>
      <c r="CD2178"/>
      <c r="CE2178"/>
      <c r="CF2178"/>
      <c r="CG2178"/>
      <c r="CH2178"/>
      <c r="CI2178"/>
      <c r="CJ2178"/>
      <c r="CK2178"/>
      <c r="CL2178"/>
      <c r="CM2178"/>
      <c r="CN2178"/>
      <c r="CO2178"/>
      <c r="CP2178"/>
      <c r="CQ2178"/>
      <c r="CR2178"/>
      <c r="CS2178"/>
      <c r="CT2178"/>
      <c r="CU2178"/>
      <c r="CV2178"/>
      <c r="CW2178"/>
      <c r="CX2178"/>
      <c r="CY2178"/>
      <c r="CZ2178"/>
      <c r="DA2178"/>
      <c r="DB2178"/>
      <c r="DC2178"/>
      <c r="DD2178"/>
      <c r="DE2178"/>
      <c r="DF2178"/>
      <c r="DG2178"/>
      <c r="DH2178"/>
      <c r="DI2178"/>
      <c r="DJ2178"/>
      <c r="DK2178"/>
      <c r="DL2178"/>
      <c r="DM2178"/>
      <c r="DN2178"/>
      <c r="DO2178"/>
      <c r="DP2178"/>
      <c r="DQ2178"/>
      <c r="DR2178"/>
      <c r="DS2178"/>
      <c r="DT2178"/>
      <c r="DU2178"/>
      <c r="DV2178"/>
      <c r="DW2178"/>
      <c r="DX2178"/>
      <c r="DY2178"/>
      <c r="DZ2178"/>
      <c r="EA2178"/>
      <c r="EB2178"/>
      <c r="EC2178"/>
      <c r="ED2178"/>
      <c r="EE2178"/>
      <c r="EF2178"/>
      <c r="EG2178"/>
      <c r="EH2178"/>
      <c r="EI2178"/>
      <c r="EJ2178"/>
      <c r="EK2178"/>
      <c r="EL2178"/>
      <c r="EM2178"/>
      <c r="EN2178"/>
      <c r="EO2178"/>
      <c r="EP2178"/>
      <c r="EQ2178"/>
      <c r="ER2178"/>
      <c r="ES2178"/>
      <c r="ET2178"/>
      <c r="EU2178"/>
      <c r="EV2178"/>
      <c r="EW2178"/>
      <c r="EX2178"/>
      <c r="EY2178"/>
      <c r="EZ2178"/>
      <c r="FA2178"/>
      <c r="FB2178"/>
      <c r="FC2178"/>
      <c r="FD2178"/>
      <c r="FE2178"/>
      <c r="FF2178"/>
      <c r="FG2178"/>
      <c r="FH2178"/>
      <c r="FI2178"/>
      <c r="FJ2178"/>
      <c r="FK2178"/>
      <c r="FL2178"/>
      <c r="FM2178"/>
      <c r="FN2178"/>
      <c r="FO2178"/>
      <c r="FP2178"/>
      <c r="FQ2178"/>
      <c r="FR2178"/>
      <c r="FS2178"/>
      <c r="FT2178"/>
      <c r="FU2178"/>
      <c r="FV2178"/>
      <c r="FW2178"/>
      <c r="FX2178"/>
      <c r="FY2178"/>
      <c r="FZ2178"/>
      <c r="GA2178"/>
      <c r="GB2178"/>
      <c r="GC2178"/>
      <c r="GD2178"/>
      <c r="GE2178"/>
      <c r="GF2178"/>
      <c r="GG2178"/>
      <c r="GH2178"/>
      <c r="GI2178"/>
      <c r="GJ2178"/>
      <c r="GK2178"/>
      <c r="GL2178"/>
      <c r="GM2178"/>
      <c r="GN2178"/>
      <c r="GO2178"/>
      <c r="GP2178"/>
      <c r="GQ2178"/>
      <c r="GR2178"/>
      <c r="GS2178"/>
      <c r="GT2178"/>
      <c r="GU2178"/>
      <c r="GV2178"/>
      <c r="GW2178"/>
      <c r="GX2178"/>
      <c r="GY2178"/>
      <c r="GZ2178"/>
      <c r="HA2178"/>
      <c r="HB2178"/>
      <c r="HC2178"/>
      <c r="HD2178"/>
      <c r="HE2178"/>
      <c r="HF2178"/>
      <c r="HG2178"/>
      <c r="HH2178"/>
      <c r="HI2178"/>
      <c r="HJ2178"/>
      <c r="HK2178"/>
      <c r="HL2178"/>
      <c r="HM2178"/>
      <c r="HN2178"/>
      <c r="HO2178"/>
      <c r="HP2178"/>
      <c r="HQ2178"/>
      <c r="HR2178"/>
      <c r="HS2178"/>
      <c r="HT2178"/>
      <c r="HU2178"/>
      <c r="HV2178"/>
      <c r="HW2178"/>
      <c r="HX2178"/>
      <c r="HY2178"/>
      <c r="HZ2178"/>
      <c r="IA2178"/>
      <c r="IB2178"/>
      <c r="IC2178"/>
      <c r="ID2178"/>
      <c r="IE2178"/>
      <c r="IF2178"/>
      <c r="IG2178"/>
      <c r="IH2178"/>
      <c r="II2178"/>
      <c r="IJ2178"/>
      <c r="IK2178"/>
      <c r="IL2178"/>
      <c r="IM2178"/>
      <c r="IN2178"/>
    </row>
    <row r="2179" spans="1:248">
      <c r="A2179" s="594"/>
      <c r="B2179" s="338"/>
      <c r="C2179" s="338"/>
      <c r="D2179" s="407"/>
      <c r="E2179" s="338"/>
      <c r="F2179" s="275"/>
      <c r="G2179"/>
      <c r="H2179"/>
      <c r="I2179"/>
      <c r="J2179"/>
      <c r="K2179"/>
      <c r="L2179"/>
      <c r="M2179"/>
      <c r="N2179"/>
      <c r="O2179"/>
      <c r="P2179"/>
      <c r="Q2179"/>
      <c r="R2179"/>
      <c r="S2179"/>
      <c r="T2179"/>
      <c r="U2179"/>
      <c r="V2179"/>
      <c r="W2179"/>
      <c r="X2179"/>
      <c r="Y2179"/>
      <c r="Z2179"/>
      <c r="AA2179"/>
      <c r="AB2179"/>
      <c r="AC2179"/>
      <c r="AD2179"/>
      <c r="AE2179"/>
      <c r="AF2179"/>
      <c r="AG2179"/>
      <c r="AH2179"/>
      <c r="AI2179"/>
      <c r="AJ2179"/>
      <c r="AK2179"/>
      <c r="AL2179"/>
      <c r="AM2179"/>
      <c r="AN2179"/>
      <c r="AO2179"/>
      <c r="AP2179"/>
      <c r="AQ2179"/>
      <c r="AR2179"/>
      <c r="AS2179"/>
      <c r="AT2179"/>
      <c r="AU2179"/>
      <c r="AV2179"/>
      <c r="AW2179"/>
      <c r="AX2179"/>
      <c r="AY2179"/>
      <c r="AZ2179"/>
      <c r="BA2179"/>
      <c r="BB2179"/>
      <c r="BC2179"/>
      <c r="BD2179"/>
      <c r="BE2179"/>
      <c r="BF2179"/>
      <c r="BG2179"/>
      <c r="BH2179"/>
      <c r="BI2179"/>
      <c r="BJ2179"/>
      <c r="BK2179"/>
      <c r="BL2179"/>
      <c r="BM2179"/>
      <c r="BN2179"/>
      <c r="BO2179"/>
      <c r="BP2179"/>
      <c r="BQ2179"/>
      <c r="BR2179"/>
      <c r="BS2179"/>
      <c r="BT2179"/>
      <c r="BU2179"/>
      <c r="BV2179"/>
      <c r="BW2179"/>
      <c r="BX2179"/>
      <c r="BY2179"/>
      <c r="BZ2179"/>
      <c r="CA2179"/>
      <c r="CB2179"/>
      <c r="CC2179"/>
      <c r="CD2179"/>
      <c r="CE2179"/>
      <c r="CF2179"/>
      <c r="CG2179"/>
      <c r="CH2179"/>
      <c r="CI2179"/>
      <c r="CJ2179"/>
      <c r="CK2179"/>
      <c r="CL2179"/>
      <c r="CM2179"/>
      <c r="CN2179"/>
      <c r="CO2179"/>
      <c r="CP2179"/>
      <c r="CQ2179"/>
      <c r="CR2179"/>
      <c r="CS2179"/>
      <c r="CT2179"/>
      <c r="CU2179"/>
      <c r="CV2179"/>
      <c r="CW2179"/>
      <c r="CX2179"/>
      <c r="CY2179"/>
      <c r="CZ2179"/>
      <c r="DA2179"/>
      <c r="DB2179"/>
      <c r="DC2179"/>
      <c r="DD2179"/>
      <c r="DE2179"/>
      <c r="DF2179"/>
      <c r="DG2179"/>
      <c r="DH2179"/>
      <c r="DI2179"/>
      <c r="DJ2179"/>
      <c r="DK2179"/>
      <c r="DL2179"/>
      <c r="DM2179"/>
      <c r="DN2179"/>
      <c r="DO2179"/>
      <c r="DP2179"/>
      <c r="DQ2179"/>
      <c r="DR2179"/>
      <c r="DS2179"/>
      <c r="DT2179"/>
      <c r="DU2179"/>
      <c r="DV2179"/>
      <c r="DW2179"/>
      <c r="DX2179"/>
      <c r="DY2179"/>
      <c r="DZ2179"/>
      <c r="EA2179"/>
      <c r="EB2179"/>
      <c r="EC2179"/>
      <c r="ED2179"/>
      <c r="EE2179"/>
      <c r="EF2179"/>
      <c r="EG2179"/>
      <c r="EH2179"/>
      <c r="EI2179"/>
      <c r="EJ2179"/>
      <c r="EK2179"/>
      <c r="EL2179"/>
      <c r="EM2179"/>
      <c r="EN2179"/>
      <c r="EO2179"/>
      <c r="EP2179"/>
      <c r="EQ2179"/>
      <c r="ER2179"/>
      <c r="ES2179"/>
      <c r="ET2179"/>
      <c r="EU2179"/>
      <c r="EV2179"/>
      <c r="EW2179"/>
      <c r="EX2179"/>
      <c r="EY2179"/>
      <c r="EZ2179"/>
      <c r="FA2179"/>
      <c r="FB2179"/>
      <c r="FC2179"/>
      <c r="FD2179"/>
      <c r="FE2179"/>
      <c r="FF2179"/>
      <c r="FG2179"/>
      <c r="FH2179"/>
      <c r="FI2179"/>
      <c r="FJ2179"/>
      <c r="FK2179"/>
      <c r="FL2179"/>
      <c r="FM2179"/>
      <c r="FN2179"/>
      <c r="FO2179"/>
      <c r="FP2179"/>
      <c r="FQ2179"/>
      <c r="FR2179"/>
      <c r="FS2179"/>
      <c r="FT2179"/>
      <c r="FU2179"/>
      <c r="FV2179"/>
      <c r="FW2179"/>
      <c r="FX2179"/>
      <c r="FY2179"/>
      <c r="FZ2179"/>
      <c r="GA2179"/>
      <c r="GB2179"/>
      <c r="GC2179"/>
      <c r="GD2179"/>
      <c r="GE2179"/>
      <c r="GF2179"/>
      <c r="GG2179"/>
      <c r="GH2179"/>
      <c r="GI2179"/>
      <c r="GJ2179"/>
      <c r="GK2179"/>
      <c r="GL2179"/>
      <c r="GM2179"/>
      <c r="GN2179"/>
      <c r="GO2179"/>
      <c r="GP2179"/>
      <c r="GQ2179"/>
      <c r="GR2179"/>
      <c r="GS2179"/>
      <c r="GT2179"/>
      <c r="GU2179"/>
      <c r="GV2179"/>
      <c r="GW2179"/>
      <c r="GX2179"/>
      <c r="GY2179"/>
      <c r="GZ2179"/>
      <c r="HA2179"/>
      <c r="HB2179"/>
      <c r="HC2179"/>
      <c r="HD2179"/>
      <c r="HE2179"/>
      <c r="HF2179"/>
      <c r="HG2179"/>
      <c r="HH2179"/>
      <c r="HI2179"/>
      <c r="HJ2179"/>
      <c r="HK2179"/>
      <c r="HL2179"/>
      <c r="HM2179"/>
      <c r="HN2179"/>
      <c r="HO2179"/>
      <c r="HP2179"/>
      <c r="HQ2179"/>
      <c r="HR2179"/>
      <c r="HS2179"/>
      <c r="HT2179"/>
      <c r="HU2179"/>
      <c r="HV2179"/>
      <c r="HW2179"/>
      <c r="HX2179"/>
      <c r="HY2179"/>
      <c r="HZ2179"/>
      <c r="IA2179"/>
      <c r="IB2179"/>
      <c r="IC2179"/>
      <c r="ID2179"/>
      <c r="IE2179"/>
      <c r="IF2179"/>
      <c r="IG2179"/>
      <c r="IH2179"/>
      <c r="II2179"/>
      <c r="IJ2179"/>
      <c r="IK2179"/>
      <c r="IL2179"/>
      <c r="IM2179"/>
      <c r="IN2179"/>
    </row>
    <row r="2180" ht="33" customHeight="1" spans="1:248">
      <c r="A2180" s="595" t="s">
        <v>2454</v>
      </c>
      <c r="B2180" s="403" t="s">
        <v>146</v>
      </c>
      <c r="C2180" s="596" t="s">
        <v>2684</v>
      </c>
      <c r="D2180" s="597"/>
      <c r="E2180" s="598">
        <f>SUM(E2181:E2184)</f>
        <v>230800000</v>
      </c>
      <c r="F2180" s="599"/>
      <c r="G2180"/>
      <c r="H2180"/>
      <c r="I2180"/>
      <c r="J2180"/>
      <c r="K2180"/>
      <c r="L2180"/>
      <c r="M2180"/>
      <c r="N2180"/>
      <c r="O2180"/>
      <c r="P2180"/>
      <c r="Q2180"/>
      <c r="R2180"/>
      <c r="S2180"/>
      <c r="T2180"/>
      <c r="U2180"/>
      <c r="V2180"/>
      <c r="W2180"/>
      <c r="X2180"/>
      <c r="Y2180"/>
      <c r="Z2180"/>
      <c r="AA2180"/>
      <c r="AB2180"/>
      <c r="AC2180"/>
      <c r="AD2180"/>
      <c r="AE2180"/>
      <c r="AF2180"/>
      <c r="AG2180"/>
      <c r="AH2180"/>
      <c r="AI2180"/>
      <c r="AJ2180"/>
      <c r="AK2180"/>
      <c r="AL2180"/>
      <c r="AM2180"/>
      <c r="AN2180"/>
      <c r="AO2180"/>
      <c r="AP2180"/>
      <c r="AQ2180"/>
      <c r="AR2180"/>
      <c r="AS2180"/>
      <c r="AT2180"/>
      <c r="AU2180"/>
      <c r="AV2180"/>
      <c r="AW2180"/>
      <c r="AX2180"/>
      <c r="AY2180"/>
      <c r="AZ2180"/>
      <c r="BA2180"/>
      <c r="BB2180"/>
      <c r="BC2180"/>
      <c r="BD2180"/>
      <c r="BE2180"/>
      <c r="BF2180"/>
      <c r="BG2180"/>
      <c r="BH2180"/>
      <c r="BI2180"/>
      <c r="BJ2180"/>
      <c r="BK2180"/>
      <c r="BL2180"/>
      <c r="BM2180"/>
      <c r="BN2180"/>
      <c r="BO2180"/>
      <c r="BP2180"/>
      <c r="BQ2180"/>
      <c r="BR2180"/>
      <c r="BS2180"/>
      <c r="BT2180"/>
      <c r="BU2180"/>
      <c r="BV2180"/>
      <c r="BW2180"/>
      <c r="BX2180"/>
      <c r="BY2180"/>
      <c r="BZ2180"/>
      <c r="CA2180"/>
      <c r="CB2180"/>
      <c r="CC2180"/>
      <c r="CD2180"/>
      <c r="CE2180"/>
      <c r="CF2180"/>
      <c r="CG2180"/>
      <c r="CH2180"/>
      <c r="CI2180"/>
      <c r="CJ2180"/>
      <c r="CK2180"/>
      <c r="CL2180"/>
      <c r="CM2180"/>
      <c r="CN2180"/>
      <c r="CO2180"/>
      <c r="CP2180"/>
      <c r="CQ2180"/>
      <c r="CR2180"/>
      <c r="CS2180"/>
      <c r="CT2180"/>
      <c r="CU2180"/>
      <c r="CV2180"/>
      <c r="CW2180"/>
      <c r="CX2180"/>
      <c r="CY2180"/>
      <c r="CZ2180"/>
      <c r="DA2180"/>
      <c r="DB2180"/>
      <c r="DC2180"/>
      <c r="DD2180"/>
      <c r="DE2180"/>
      <c r="DF2180"/>
      <c r="DG2180"/>
      <c r="DH2180"/>
      <c r="DI2180"/>
      <c r="DJ2180"/>
      <c r="DK2180"/>
      <c r="DL2180"/>
      <c r="DM2180"/>
      <c r="DN2180"/>
      <c r="DO2180"/>
      <c r="DP2180"/>
      <c r="DQ2180"/>
      <c r="DR2180"/>
      <c r="DS2180"/>
      <c r="DT2180"/>
      <c r="DU2180"/>
      <c r="DV2180"/>
      <c r="DW2180"/>
      <c r="DX2180"/>
      <c r="DY2180"/>
      <c r="DZ2180"/>
      <c r="EA2180"/>
      <c r="EB2180"/>
      <c r="EC2180"/>
      <c r="ED2180"/>
      <c r="EE2180"/>
      <c r="EF2180"/>
      <c r="EG2180"/>
      <c r="EH2180"/>
      <c r="EI2180"/>
      <c r="EJ2180"/>
      <c r="EK2180"/>
      <c r="EL2180"/>
      <c r="EM2180"/>
      <c r="EN2180"/>
      <c r="EO2180"/>
      <c r="EP2180"/>
      <c r="EQ2180"/>
      <c r="ER2180"/>
      <c r="ES2180"/>
      <c r="ET2180"/>
      <c r="EU2180"/>
      <c r="EV2180"/>
      <c r="EW2180"/>
      <c r="EX2180"/>
      <c r="EY2180"/>
      <c r="EZ2180"/>
      <c r="FA2180"/>
      <c r="FB2180"/>
      <c r="FC2180"/>
      <c r="FD2180"/>
      <c r="FE2180"/>
      <c r="FF2180"/>
      <c r="FG2180"/>
      <c r="FH2180"/>
      <c r="FI2180"/>
      <c r="FJ2180"/>
      <c r="FK2180"/>
      <c r="FL2180"/>
      <c r="FM2180"/>
      <c r="FN2180"/>
      <c r="FO2180"/>
      <c r="FP2180"/>
      <c r="FQ2180"/>
      <c r="FR2180"/>
      <c r="FS2180"/>
      <c r="FT2180"/>
      <c r="FU2180"/>
      <c r="FV2180"/>
      <c r="FW2180"/>
      <c r="FX2180"/>
      <c r="FY2180"/>
      <c r="FZ2180"/>
      <c r="GA2180"/>
      <c r="GB2180"/>
      <c r="GC2180"/>
      <c r="GD2180"/>
      <c r="GE2180"/>
      <c r="GF2180"/>
      <c r="GG2180"/>
      <c r="GH2180"/>
      <c r="GI2180"/>
      <c r="GJ2180"/>
      <c r="GK2180"/>
      <c r="GL2180"/>
      <c r="GM2180"/>
      <c r="GN2180"/>
      <c r="GO2180"/>
      <c r="GP2180"/>
      <c r="GQ2180"/>
      <c r="GR2180"/>
      <c r="GS2180"/>
      <c r="GT2180"/>
      <c r="GU2180"/>
      <c r="GV2180"/>
      <c r="GW2180"/>
      <c r="GX2180"/>
      <c r="GY2180"/>
      <c r="GZ2180"/>
      <c r="HA2180"/>
      <c r="HB2180"/>
      <c r="HC2180"/>
      <c r="HD2180"/>
      <c r="HE2180"/>
      <c r="HF2180"/>
      <c r="HG2180"/>
      <c r="HH2180"/>
      <c r="HI2180"/>
      <c r="HJ2180"/>
      <c r="HK2180"/>
      <c r="HL2180"/>
      <c r="HM2180"/>
      <c r="HN2180"/>
      <c r="HO2180"/>
      <c r="HP2180"/>
      <c r="HQ2180"/>
      <c r="HR2180"/>
      <c r="HS2180"/>
      <c r="HT2180"/>
      <c r="HU2180"/>
      <c r="HV2180"/>
      <c r="HW2180"/>
      <c r="HX2180"/>
      <c r="HY2180"/>
      <c r="HZ2180"/>
      <c r="IA2180"/>
      <c r="IB2180"/>
      <c r="IC2180"/>
      <c r="ID2180"/>
      <c r="IE2180"/>
      <c r="IF2180"/>
      <c r="IG2180"/>
      <c r="IH2180"/>
      <c r="II2180"/>
      <c r="IJ2180"/>
      <c r="IK2180"/>
      <c r="IL2180"/>
      <c r="IM2180"/>
      <c r="IN2180"/>
    </row>
    <row r="2181" spans="1:248">
      <c r="A2181" s="594" t="s">
        <v>2574</v>
      </c>
      <c r="B2181" s="604" t="s">
        <v>2116</v>
      </c>
      <c r="C2181" s="338"/>
      <c r="D2181" s="407" t="s">
        <v>2633</v>
      </c>
      <c r="E2181" s="600">
        <v>50000000</v>
      </c>
      <c r="F2181" s="338"/>
      <c r="G2181"/>
      <c r="H2181"/>
      <c r="I2181"/>
      <c r="J2181"/>
      <c r="K2181"/>
      <c r="L2181"/>
      <c r="M2181"/>
      <c r="N2181"/>
      <c r="O2181"/>
      <c r="P2181"/>
      <c r="Q2181"/>
      <c r="R2181"/>
      <c r="S2181"/>
      <c r="T2181"/>
      <c r="U2181"/>
      <c r="V2181"/>
      <c r="W2181"/>
      <c r="X2181"/>
      <c r="Y2181"/>
      <c r="Z2181"/>
      <c r="AA2181"/>
      <c r="AB2181"/>
      <c r="AC2181"/>
      <c r="AD2181"/>
      <c r="AE2181"/>
      <c r="AF2181"/>
      <c r="AG2181"/>
      <c r="AH2181"/>
      <c r="AI2181"/>
      <c r="AJ2181"/>
      <c r="AK2181"/>
      <c r="AL2181"/>
      <c r="AM2181"/>
      <c r="AN2181"/>
      <c r="AO2181"/>
      <c r="AP2181"/>
      <c r="AQ2181"/>
      <c r="AR2181"/>
      <c r="AS2181"/>
      <c r="AT2181"/>
      <c r="AU2181"/>
      <c r="AV2181"/>
      <c r="AW2181"/>
      <c r="AX2181"/>
      <c r="AY2181"/>
      <c r="AZ2181"/>
      <c r="BA2181"/>
      <c r="BB2181"/>
      <c r="BC2181"/>
      <c r="BD2181"/>
      <c r="BE2181"/>
      <c r="BF2181"/>
      <c r="BG2181"/>
      <c r="BH2181"/>
      <c r="BI2181"/>
      <c r="BJ2181"/>
      <c r="BK2181"/>
      <c r="BL2181"/>
      <c r="BM2181"/>
      <c r="BN2181"/>
      <c r="BO2181"/>
      <c r="BP2181"/>
      <c r="BQ2181"/>
      <c r="BR2181"/>
      <c r="BS2181"/>
      <c r="BT2181"/>
      <c r="BU2181"/>
      <c r="BV2181"/>
      <c r="BW2181"/>
      <c r="BX2181"/>
      <c r="BY2181"/>
      <c r="BZ2181"/>
      <c r="CA2181"/>
      <c r="CB2181"/>
      <c r="CC2181"/>
      <c r="CD2181"/>
      <c r="CE2181"/>
      <c r="CF2181"/>
      <c r="CG2181"/>
      <c r="CH2181"/>
      <c r="CI2181"/>
      <c r="CJ2181"/>
      <c r="CK2181"/>
      <c r="CL2181"/>
      <c r="CM2181"/>
      <c r="CN2181"/>
      <c r="CO2181"/>
      <c r="CP2181"/>
      <c r="CQ2181"/>
      <c r="CR2181"/>
      <c r="CS2181"/>
      <c r="CT2181"/>
      <c r="CU2181"/>
      <c r="CV2181"/>
      <c r="CW2181"/>
      <c r="CX2181"/>
      <c r="CY2181"/>
      <c r="CZ2181"/>
      <c r="DA2181"/>
      <c r="DB2181"/>
      <c r="DC2181"/>
      <c r="DD2181"/>
      <c r="DE2181"/>
      <c r="DF2181"/>
      <c r="DG2181"/>
      <c r="DH2181"/>
      <c r="DI2181"/>
      <c r="DJ2181"/>
      <c r="DK2181"/>
      <c r="DL2181"/>
      <c r="DM2181"/>
      <c r="DN2181"/>
      <c r="DO2181"/>
      <c r="DP2181"/>
      <c r="DQ2181"/>
      <c r="DR2181"/>
      <c r="DS2181"/>
      <c r="DT2181"/>
      <c r="DU2181"/>
      <c r="DV2181"/>
      <c r="DW2181"/>
      <c r="DX2181"/>
      <c r="DY2181"/>
      <c r="DZ2181"/>
      <c r="EA2181"/>
      <c r="EB2181"/>
      <c r="EC2181"/>
      <c r="ED2181"/>
      <c r="EE2181"/>
      <c r="EF2181"/>
      <c r="EG2181"/>
      <c r="EH2181"/>
      <c r="EI2181"/>
      <c r="EJ2181"/>
      <c r="EK2181"/>
      <c r="EL2181"/>
      <c r="EM2181"/>
      <c r="EN2181"/>
      <c r="EO2181"/>
      <c r="EP2181"/>
      <c r="EQ2181"/>
      <c r="ER2181"/>
      <c r="ES2181"/>
      <c r="ET2181"/>
      <c r="EU2181"/>
      <c r="EV2181"/>
      <c r="EW2181"/>
      <c r="EX2181"/>
      <c r="EY2181"/>
      <c r="EZ2181"/>
      <c r="FA2181"/>
      <c r="FB2181"/>
      <c r="FC2181"/>
      <c r="FD2181"/>
      <c r="FE2181"/>
      <c r="FF2181"/>
      <c r="FG2181"/>
      <c r="FH2181"/>
      <c r="FI2181"/>
      <c r="FJ2181"/>
      <c r="FK2181"/>
      <c r="FL2181"/>
      <c r="FM2181"/>
      <c r="FN2181"/>
      <c r="FO2181"/>
      <c r="FP2181"/>
      <c r="FQ2181"/>
      <c r="FR2181"/>
      <c r="FS2181"/>
      <c r="FT2181"/>
      <c r="FU2181"/>
      <c r="FV2181"/>
      <c r="FW2181"/>
      <c r="FX2181"/>
      <c r="FY2181"/>
      <c r="FZ2181"/>
      <c r="GA2181"/>
      <c r="GB2181"/>
      <c r="GC2181"/>
      <c r="GD2181"/>
      <c r="GE2181"/>
      <c r="GF2181"/>
      <c r="GG2181"/>
      <c r="GH2181"/>
      <c r="GI2181"/>
      <c r="GJ2181"/>
      <c r="GK2181"/>
      <c r="GL2181"/>
      <c r="GM2181"/>
      <c r="GN2181"/>
      <c r="GO2181"/>
      <c r="GP2181"/>
      <c r="GQ2181"/>
      <c r="GR2181"/>
      <c r="GS2181"/>
      <c r="GT2181"/>
      <c r="GU2181"/>
      <c r="GV2181"/>
      <c r="GW2181"/>
      <c r="GX2181"/>
      <c r="GY2181"/>
      <c r="GZ2181"/>
      <c r="HA2181"/>
      <c r="HB2181"/>
      <c r="HC2181"/>
      <c r="HD2181"/>
      <c r="HE2181"/>
      <c r="HF2181"/>
      <c r="HG2181"/>
      <c r="HH2181"/>
      <c r="HI2181"/>
      <c r="HJ2181"/>
      <c r="HK2181"/>
      <c r="HL2181"/>
      <c r="HM2181"/>
      <c r="HN2181"/>
      <c r="HO2181"/>
      <c r="HP2181"/>
      <c r="HQ2181"/>
      <c r="HR2181"/>
      <c r="HS2181"/>
      <c r="HT2181"/>
      <c r="HU2181"/>
      <c r="HV2181"/>
      <c r="HW2181"/>
      <c r="HX2181"/>
      <c r="HY2181"/>
      <c r="HZ2181"/>
      <c r="IA2181"/>
      <c r="IB2181"/>
      <c r="IC2181"/>
      <c r="ID2181"/>
      <c r="IE2181"/>
      <c r="IF2181"/>
      <c r="IG2181"/>
      <c r="IH2181"/>
      <c r="II2181"/>
      <c r="IJ2181"/>
      <c r="IK2181"/>
      <c r="IL2181"/>
      <c r="IM2181"/>
      <c r="IN2181"/>
    </row>
    <row r="2182" s="128" customFormat="1" ht="15.95" customHeight="1" spans="1:6">
      <c r="A2182" s="601" t="s">
        <v>2577</v>
      </c>
      <c r="B2182" s="338" t="s">
        <v>2585</v>
      </c>
      <c r="C2182" s="399"/>
      <c r="D2182" s="407" t="s">
        <v>2657</v>
      </c>
      <c r="E2182" s="603">
        <v>75000000</v>
      </c>
      <c r="F2182" s="335"/>
    </row>
    <row r="2183" spans="1:248">
      <c r="A2183" s="594" t="s">
        <v>2579</v>
      </c>
      <c r="B2183" s="602" t="s">
        <v>2587</v>
      </c>
      <c r="C2183" s="338"/>
      <c r="D2183" s="407" t="s">
        <v>2657</v>
      </c>
      <c r="E2183" s="600">
        <v>85800000</v>
      </c>
      <c r="F2183" s="338"/>
      <c r="G2183"/>
      <c r="H2183"/>
      <c r="I2183"/>
      <c r="J2183"/>
      <c r="K2183"/>
      <c r="L2183"/>
      <c r="M2183"/>
      <c r="N2183"/>
      <c r="O2183"/>
      <c r="P2183"/>
      <c r="Q2183"/>
      <c r="R2183"/>
      <c r="S2183"/>
      <c r="T2183"/>
      <c r="U2183"/>
      <c r="V2183"/>
      <c r="W2183"/>
      <c r="X2183"/>
      <c r="Y2183"/>
      <c r="Z2183"/>
      <c r="AA2183"/>
      <c r="AB2183"/>
      <c r="AC2183"/>
      <c r="AD2183"/>
      <c r="AE2183"/>
      <c r="AF2183"/>
      <c r="AG2183"/>
      <c r="AH2183"/>
      <c r="AI2183"/>
      <c r="AJ2183"/>
      <c r="AK2183"/>
      <c r="AL2183"/>
      <c r="AM2183"/>
      <c r="AN2183"/>
      <c r="AO2183"/>
      <c r="AP2183"/>
      <c r="AQ2183"/>
      <c r="AR2183"/>
      <c r="AS2183"/>
      <c r="AT2183"/>
      <c r="AU2183"/>
      <c r="AV2183"/>
      <c r="AW2183"/>
      <c r="AX2183"/>
      <c r="AY2183"/>
      <c r="AZ2183"/>
      <c r="BA2183"/>
      <c r="BB2183"/>
      <c r="BC2183"/>
      <c r="BD2183"/>
      <c r="BE2183"/>
      <c r="BF2183"/>
      <c r="BG2183"/>
      <c r="BH2183"/>
      <c r="BI2183"/>
      <c r="BJ2183"/>
      <c r="BK2183"/>
      <c r="BL2183"/>
      <c r="BM2183"/>
      <c r="BN2183"/>
      <c r="BO2183"/>
      <c r="BP2183"/>
      <c r="BQ2183"/>
      <c r="BR2183"/>
      <c r="BS2183"/>
      <c r="BT2183"/>
      <c r="BU2183"/>
      <c r="BV2183"/>
      <c r="BW2183"/>
      <c r="BX2183"/>
      <c r="BY2183"/>
      <c r="BZ2183"/>
      <c r="CA2183"/>
      <c r="CB2183"/>
      <c r="CC2183"/>
      <c r="CD2183"/>
      <c r="CE2183"/>
      <c r="CF2183"/>
      <c r="CG2183"/>
      <c r="CH2183"/>
      <c r="CI2183"/>
      <c r="CJ2183"/>
      <c r="CK2183"/>
      <c r="CL2183"/>
      <c r="CM2183"/>
      <c r="CN2183"/>
      <c r="CO2183"/>
      <c r="CP2183"/>
      <c r="CQ2183"/>
      <c r="CR2183"/>
      <c r="CS2183"/>
      <c r="CT2183"/>
      <c r="CU2183"/>
      <c r="CV2183"/>
      <c r="CW2183"/>
      <c r="CX2183"/>
      <c r="CY2183"/>
      <c r="CZ2183"/>
      <c r="DA2183"/>
      <c r="DB2183"/>
      <c r="DC2183"/>
      <c r="DD2183"/>
      <c r="DE2183"/>
      <c r="DF2183"/>
      <c r="DG2183"/>
      <c r="DH2183"/>
      <c r="DI2183"/>
      <c r="DJ2183"/>
      <c r="DK2183"/>
      <c r="DL2183"/>
      <c r="DM2183"/>
      <c r="DN2183"/>
      <c r="DO2183"/>
      <c r="DP2183"/>
      <c r="DQ2183"/>
      <c r="DR2183"/>
      <c r="DS2183"/>
      <c r="DT2183"/>
      <c r="DU2183"/>
      <c r="DV2183"/>
      <c r="DW2183"/>
      <c r="DX2183"/>
      <c r="DY2183"/>
      <c r="DZ2183"/>
      <c r="EA2183"/>
      <c r="EB2183"/>
      <c r="EC2183"/>
      <c r="ED2183"/>
      <c r="EE2183"/>
      <c r="EF2183"/>
      <c r="EG2183"/>
      <c r="EH2183"/>
      <c r="EI2183"/>
      <c r="EJ2183"/>
      <c r="EK2183"/>
      <c r="EL2183"/>
      <c r="EM2183"/>
      <c r="EN2183"/>
      <c r="EO2183"/>
      <c r="EP2183"/>
      <c r="EQ2183"/>
      <c r="ER2183"/>
      <c r="ES2183"/>
      <c r="ET2183"/>
      <c r="EU2183"/>
      <c r="EV2183"/>
      <c r="EW2183"/>
      <c r="EX2183"/>
      <c r="EY2183"/>
      <c r="EZ2183"/>
      <c r="FA2183"/>
      <c r="FB2183"/>
      <c r="FC2183"/>
      <c r="FD2183"/>
      <c r="FE2183"/>
      <c r="FF2183"/>
      <c r="FG2183"/>
      <c r="FH2183"/>
      <c r="FI2183"/>
      <c r="FJ2183"/>
      <c r="FK2183"/>
      <c r="FL2183"/>
      <c r="FM2183"/>
      <c r="FN2183"/>
      <c r="FO2183"/>
      <c r="FP2183"/>
      <c r="FQ2183"/>
      <c r="FR2183"/>
      <c r="FS2183"/>
      <c r="FT2183"/>
      <c r="FU2183"/>
      <c r="FV2183"/>
      <c r="FW2183"/>
      <c r="FX2183"/>
      <c r="FY2183"/>
      <c r="FZ2183"/>
      <c r="GA2183"/>
      <c r="GB2183"/>
      <c r="GC2183"/>
      <c r="GD2183"/>
      <c r="GE2183"/>
      <c r="GF2183"/>
      <c r="GG2183"/>
      <c r="GH2183"/>
      <c r="GI2183"/>
      <c r="GJ2183"/>
      <c r="GK2183"/>
      <c r="GL2183"/>
      <c r="GM2183"/>
      <c r="GN2183"/>
      <c r="GO2183"/>
      <c r="GP2183"/>
      <c r="GQ2183"/>
      <c r="GR2183"/>
      <c r="GS2183"/>
      <c r="GT2183"/>
      <c r="GU2183"/>
      <c r="GV2183"/>
      <c r="GW2183"/>
      <c r="GX2183"/>
      <c r="GY2183"/>
      <c r="GZ2183"/>
      <c r="HA2183"/>
      <c r="HB2183"/>
      <c r="HC2183"/>
      <c r="HD2183"/>
      <c r="HE2183"/>
      <c r="HF2183"/>
      <c r="HG2183"/>
      <c r="HH2183"/>
      <c r="HI2183"/>
      <c r="HJ2183"/>
      <c r="HK2183"/>
      <c r="HL2183"/>
      <c r="HM2183"/>
      <c r="HN2183"/>
      <c r="HO2183"/>
      <c r="HP2183"/>
      <c r="HQ2183"/>
      <c r="HR2183"/>
      <c r="HS2183"/>
      <c r="HT2183"/>
      <c r="HU2183"/>
      <c r="HV2183"/>
      <c r="HW2183"/>
      <c r="HX2183"/>
      <c r="HY2183"/>
      <c r="HZ2183"/>
      <c r="IA2183"/>
      <c r="IB2183"/>
      <c r="IC2183"/>
      <c r="ID2183"/>
      <c r="IE2183"/>
      <c r="IF2183"/>
      <c r="IG2183"/>
      <c r="IH2183"/>
      <c r="II2183"/>
      <c r="IJ2183"/>
      <c r="IK2183"/>
      <c r="IL2183"/>
      <c r="IM2183"/>
      <c r="IN2183"/>
    </row>
    <row r="2184" spans="1:248">
      <c r="A2184" s="594" t="s">
        <v>2582</v>
      </c>
      <c r="B2184" s="338" t="s">
        <v>2589</v>
      </c>
      <c r="C2184" s="338"/>
      <c r="D2184" s="407" t="s">
        <v>2630</v>
      </c>
      <c r="E2184" s="600">
        <v>20000000</v>
      </c>
      <c r="F2184" s="338"/>
      <c r="G2184"/>
      <c r="H2184"/>
      <c r="I2184"/>
      <c r="J2184"/>
      <c r="K2184"/>
      <c r="L2184"/>
      <c r="M2184"/>
      <c r="N2184"/>
      <c r="O2184"/>
      <c r="P2184"/>
      <c r="Q2184"/>
      <c r="R2184"/>
      <c r="S2184"/>
      <c r="T2184"/>
      <c r="U2184"/>
      <c r="V2184"/>
      <c r="W2184"/>
      <c r="X2184"/>
      <c r="Y2184"/>
      <c r="Z2184"/>
      <c r="AA2184"/>
      <c r="AB2184"/>
      <c r="AC2184"/>
      <c r="AD2184"/>
      <c r="AE2184"/>
      <c r="AF2184"/>
      <c r="AG2184"/>
      <c r="AH2184"/>
      <c r="AI2184"/>
      <c r="AJ2184"/>
      <c r="AK2184"/>
      <c r="AL2184"/>
      <c r="AM2184"/>
      <c r="AN2184"/>
      <c r="AO2184"/>
      <c r="AP2184"/>
      <c r="AQ2184"/>
      <c r="AR2184"/>
      <c r="AS2184"/>
      <c r="AT2184"/>
      <c r="AU2184"/>
      <c r="AV2184"/>
      <c r="AW2184"/>
      <c r="AX2184"/>
      <c r="AY2184"/>
      <c r="AZ2184"/>
      <c r="BA2184"/>
      <c r="BB2184"/>
      <c r="BC2184"/>
      <c r="BD2184"/>
      <c r="BE2184"/>
      <c r="BF2184"/>
      <c r="BG2184"/>
      <c r="BH2184"/>
      <c r="BI2184"/>
      <c r="BJ2184"/>
      <c r="BK2184"/>
      <c r="BL2184"/>
      <c r="BM2184"/>
      <c r="BN2184"/>
      <c r="BO2184"/>
      <c r="BP2184"/>
      <c r="BQ2184"/>
      <c r="BR2184"/>
      <c r="BS2184"/>
      <c r="BT2184"/>
      <c r="BU2184"/>
      <c r="BV2184"/>
      <c r="BW2184"/>
      <c r="BX2184"/>
      <c r="BY2184"/>
      <c r="BZ2184"/>
      <c r="CA2184"/>
      <c r="CB2184"/>
      <c r="CC2184"/>
      <c r="CD2184"/>
      <c r="CE2184"/>
      <c r="CF2184"/>
      <c r="CG2184"/>
      <c r="CH2184"/>
      <c r="CI2184"/>
      <c r="CJ2184"/>
      <c r="CK2184"/>
      <c r="CL2184"/>
      <c r="CM2184"/>
      <c r="CN2184"/>
      <c r="CO2184"/>
      <c r="CP2184"/>
      <c r="CQ2184"/>
      <c r="CR2184"/>
      <c r="CS2184"/>
      <c r="CT2184"/>
      <c r="CU2184"/>
      <c r="CV2184"/>
      <c r="CW2184"/>
      <c r="CX2184"/>
      <c r="CY2184"/>
      <c r="CZ2184"/>
      <c r="DA2184"/>
      <c r="DB2184"/>
      <c r="DC2184"/>
      <c r="DD2184"/>
      <c r="DE2184"/>
      <c r="DF2184"/>
      <c r="DG2184"/>
      <c r="DH2184"/>
      <c r="DI2184"/>
      <c r="DJ2184"/>
      <c r="DK2184"/>
      <c r="DL2184"/>
      <c r="DM2184"/>
      <c r="DN2184"/>
      <c r="DO2184"/>
      <c r="DP2184"/>
      <c r="DQ2184"/>
      <c r="DR2184"/>
      <c r="DS2184"/>
      <c r="DT2184"/>
      <c r="DU2184"/>
      <c r="DV2184"/>
      <c r="DW2184"/>
      <c r="DX2184"/>
      <c r="DY2184"/>
      <c r="DZ2184"/>
      <c r="EA2184"/>
      <c r="EB2184"/>
      <c r="EC2184"/>
      <c r="ED2184"/>
      <c r="EE2184"/>
      <c r="EF2184"/>
      <c r="EG2184"/>
      <c r="EH2184"/>
      <c r="EI2184"/>
      <c r="EJ2184"/>
      <c r="EK2184"/>
      <c r="EL2184"/>
      <c r="EM2184"/>
      <c r="EN2184"/>
      <c r="EO2184"/>
      <c r="EP2184"/>
      <c r="EQ2184"/>
      <c r="ER2184"/>
      <c r="ES2184"/>
      <c r="ET2184"/>
      <c r="EU2184"/>
      <c r="EV2184"/>
      <c r="EW2184"/>
      <c r="EX2184"/>
      <c r="EY2184"/>
      <c r="EZ2184"/>
      <c r="FA2184"/>
      <c r="FB2184"/>
      <c r="FC2184"/>
      <c r="FD2184"/>
      <c r="FE2184"/>
      <c r="FF2184"/>
      <c r="FG2184"/>
      <c r="FH2184"/>
      <c r="FI2184"/>
      <c r="FJ2184"/>
      <c r="FK2184"/>
      <c r="FL2184"/>
      <c r="FM2184"/>
      <c r="FN2184"/>
      <c r="FO2184"/>
      <c r="FP2184"/>
      <c r="FQ2184"/>
      <c r="FR2184"/>
      <c r="FS2184"/>
      <c r="FT2184"/>
      <c r="FU2184"/>
      <c r="FV2184"/>
      <c r="FW2184"/>
      <c r="FX2184"/>
      <c r="FY2184"/>
      <c r="FZ2184"/>
      <c r="GA2184"/>
      <c r="GB2184"/>
      <c r="GC2184"/>
      <c r="GD2184"/>
      <c r="GE2184"/>
      <c r="GF2184"/>
      <c r="GG2184"/>
      <c r="GH2184"/>
      <c r="GI2184"/>
      <c r="GJ2184"/>
      <c r="GK2184"/>
      <c r="GL2184"/>
      <c r="GM2184"/>
      <c r="GN2184"/>
      <c r="GO2184"/>
      <c r="GP2184"/>
      <c r="GQ2184"/>
      <c r="GR2184"/>
      <c r="GS2184"/>
      <c r="GT2184"/>
      <c r="GU2184"/>
      <c r="GV2184"/>
      <c r="GW2184"/>
      <c r="GX2184"/>
      <c r="GY2184"/>
      <c r="GZ2184"/>
      <c r="HA2184"/>
      <c r="HB2184"/>
      <c r="HC2184"/>
      <c r="HD2184"/>
      <c r="HE2184"/>
      <c r="HF2184"/>
      <c r="HG2184"/>
      <c r="HH2184"/>
      <c r="HI2184"/>
      <c r="HJ2184"/>
      <c r="HK2184"/>
      <c r="HL2184"/>
      <c r="HM2184"/>
      <c r="HN2184"/>
      <c r="HO2184"/>
      <c r="HP2184"/>
      <c r="HQ2184"/>
      <c r="HR2184"/>
      <c r="HS2184"/>
      <c r="HT2184"/>
      <c r="HU2184"/>
      <c r="HV2184"/>
      <c r="HW2184"/>
      <c r="HX2184"/>
      <c r="HY2184"/>
      <c r="HZ2184"/>
      <c r="IA2184"/>
      <c r="IB2184"/>
      <c r="IC2184"/>
      <c r="ID2184"/>
      <c r="IE2184"/>
      <c r="IF2184"/>
      <c r="IG2184"/>
      <c r="IH2184"/>
      <c r="II2184"/>
      <c r="IJ2184"/>
      <c r="IK2184"/>
      <c r="IL2184"/>
      <c r="IM2184"/>
      <c r="IN2184"/>
    </row>
    <row r="2185" spans="1:248">
      <c r="A2185" s="594"/>
      <c r="B2185" s="338"/>
      <c r="C2185" s="338"/>
      <c r="D2185" s="407"/>
      <c r="E2185" s="592"/>
      <c r="F2185" s="605"/>
      <c r="G2185"/>
      <c r="H2185"/>
      <c r="I2185"/>
      <c r="J2185"/>
      <c r="K2185"/>
      <c r="L2185"/>
      <c r="M2185"/>
      <c r="N2185"/>
      <c r="O2185"/>
      <c r="P2185"/>
      <c r="Q2185"/>
      <c r="R2185"/>
      <c r="S2185"/>
      <c r="T2185"/>
      <c r="U2185"/>
      <c r="V2185"/>
      <c r="W2185"/>
      <c r="X2185"/>
      <c r="Y2185"/>
      <c r="Z2185"/>
      <c r="AA2185"/>
      <c r="AB2185"/>
      <c r="AC2185"/>
      <c r="AD2185"/>
      <c r="AE2185"/>
      <c r="AF2185"/>
      <c r="AG2185"/>
      <c r="AH2185"/>
      <c r="AI2185"/>
      <c r="AJ2185"/>
      <c r="AK2185"/>
      <c r="AL2185"/>
      <c r="AM2185"/>
      <c r="AN2185"/>
      <c r="AO2185"/>
      <c r="AP2185"/>
      <c r="AQ2185"/>
      <c r="AR2185"/>
      <c r="AS2185"/>
      <c r="AT2185"/>
      <c r="AU2185"/>
      <c r="AV2185"/>
      <c r="AW2185"/>
      <c r="AX2185"/>
      <c r="AY2185"/>
      <c r="AZ2185"/>
      <c r="BA2185"/>
      <c r="BB2185"/>
      <c r="BC2185"/>
      <c r="BD2185"/>
      <c r="BE2185"/>
      <c r="BF2185"/>
      <c r="BG2185"/>
      <c r="BH2185"/>
      <c r="BI2185"/>
      <c r="BJ2185"/>
      <c r="BK2185"/>
      <c r="BL2185"/>
      <c r="BM2185"/>
      <c r="BN2185"/>
      <c r="BO2185"/>
      <c r="BP2185"/>
      <c r="BQ2185"/>
      <c r="BR2185"/>
      <c r="BS2185"/>
      <c r="BT2185"/>
      <c r="BU2185"/>
      <c r="BV2185"/>
      <c r="BW2185"/>
      <c r="BX2185"/>
      <c r="BY2185"/>
      <c r="BZ2185"/>
      <c r="CA2185"/>
      <c r="CB2185"/>
      <c r="CC2185"/>
      <c r="CD2185"/>
      <c r="CE2185"/>
      <c r="CF2185"/>
      <c r="CG2185"/>
      <c r="CH2185"/>
      <c r="CI2185"/>
      <c r="CJ2185"/>
      <c r="CK2185"/>
      <c r="CL2185"/>
      <c r="CM2185"/>
      <c r="CN2185"/>
      <c r="CO2185"/>
      <c r="CP2185"/>
      <c r="CQ2185"/>
      <c r="CR2185"/>
      <c r="CS2185"/>
      <c r="CT2185"/>
      <c r="CU2185"/>
      <c r="CV2185"/>
      <c r="CW2185"/>
      <c r="CX2185"/>
      <c r="CY2185"/>
      <c r="CZ2185"/>
      <c r="DA2185"/>
      <c r="DB2185"/>
      <c r="DC2185"/>
      <c r="DD2185"/>
      <c r="DE2185"/>
      <c r="DF2185"/>
      <c r="DG2185"/>
      <c r="DH2185"/>
      <c r="DI2185"/>
      <c r="DJ2185"/>
      <c r="DK2185"/>
      <c r="DL2185"/>
      <c r="DM2185"/>
      <c r="DN2185"/>
      <c r="DO2185"/>
      <c r="DP2185"/>
      <c r="DQ2185"/>
      <c r="DR2185"/>
      <c r="DS2185"/>
      <c r="DT2185"/>
      <c r="DU2185"/>
      <c r="DV2185"/>
      <c r="DW2185"/>
      <c r="DX2185"/>
      <c r="DY2185"/>
      <c r="DZ2185"/>
      <c r="EA2185"/>
      <c r="EB2185"/>
      <c r="EC2185"/>
      <c r="ED2185"/>
      <c r="EE2185"/>
      <c r="EF2185"/>
      <c r="EG2185"/>
      <c r="EH2185"/>
      <c r="EI2185"/>
      <c r="EJ2185"/>
      <c r="EK2185"/>
      <c r="EL2185"/>
      <c r="EM2185"/>
      <c r="EN2185"/>
      <c r="EO2185"/>
      <c r="EP2185"/>
      <c r="EQ2185"/>
      <c r="ER2185"/>
      <c r="ES2185"/>
      <c r="ET2185"/>
      <c r="EU2185"/>
      <c r="EV2185"/>
      <c r="EW2185"/>
      <c r="EX2185"/>
      <c r="EY2185"/>
      <c r="EZ2185"/>
      <c r="FA2185"/>
      <c r="FB2185"/>
      <c r="FC2185"/>
      <c r="FD2185"/>
      <c r="FE2185"/>
      <c r="FF2185"/>
      <c r="FG2185"/>
      <c r="FH2185"/>
      <c r="FI2185"/>
      <c r="FJ2185"/>
      <c r="FK2185"/>
      <c r="FL2185"/>
      <c r="FM2185"/>
      <c r="FN2185"/>
      <c r="FO2185"/>
      <c r="FP2185"/>
      <c r="FQ2185"/>
      <c r="FR2185"/>
      <c r="FS2185"/>
      <c r="FT2185"/>
      <c r="FU2185"/>
      <c r="FV2185"/>
      <c r="FW2185"/>
      <c r="FX2185"/>
      <c r="FY2185"/>
      <c r="FZ2185"/>
      <c r="GA2185"/>
      <c r="GB2185"/>
      <c r="GC2185"/>
      <c r="GD2185"/>
      <c r="GE2185"/>
      <c r="GF2185"/>
      <c r="GG2185"/>
      <c r="GH2185"/>
      <c r="GI2185"/>
      <c r="GJ2185"/>
      <c r="GK2185"/>
      <c r="GL2185"/>
      <c r="GM2185"/>
      <c r="GN2185"/>
      <c r="GO2185"/>
      <c r="GP2185"/>
      <c r="GQ2185"/>
      <c r="GR2185"/>
      <c r="GS2185"/>
      <c r="GT2185"/>
      <c r="GU2185"/>
      <c r="GV2185"/>
      <c r="GW2185"/>
      <c r="GX2185"/>
      <c r="GY2185"/>
      <c r="GZ2185"/>
      <c r="HA2185"/>
      <c r="HB2185"/>
      <c r="HC2185"/>
      <c r="HD2185"/>
      <c r="HE2185"/>
      <c r="HF2185"/>
      <c r="HG2185"/>
      <c r="HH2185"/>
      <c r="HI2185"/>
      <c r="HJ2185"/>
      <c r="HK2185"/>
      <c r="HL2185"/>
      <c r="HM2185"/>
      <c r="HN2185"/>
      <c r="HO2185"/>
      <c r="HP2185"/>
      <c r="HQ2185"/>
      <c r="HR2185"/>
      <c r="HS2185"/>
      <c r="HT2185"/>
      <c r="HU2185"/>
      <c r="HV2185"/>
      <c r="HW2185"/>
      <c r="HX2185"/>
      <c r="HY2185"/>
      <c r="HZ2185"/>
      <c r="IA2185"/>
      <c r="IB2185"/>
      <c r="IC2185"/>
      <c r="ID2185"/>
      <c r="IE2185"/>
      <c r="IF2185"/>
      <c r="IG2185"/>
      <c r="IH2185"/>
      <c r="II2185"/>
      <c r="IJ2185"/>
      <c r="IK2185"/>
      <c r="IL2185"/>
      <c r="IM2185"/>
      <c r="IN2185"/>
    </row>
    <row r="2186" ht="31.5" spans="1:248">
      <c r="A2186" s="407" t="s">
        <v>2456</v>
      </c>
      <c r="B2186" s="411" t="s">
        <v>2193</v>
      </c>
      <c r="C2186" s="606" t="s">
        <v>2698</v>
      </c>
      <c r="D2186" s="412"/>
      <c r="E2186" s="607">
        <f>E2187</f>
        <v>10000000</v>
      </c>
      <c r="F2186" s="338"/>
      <c r="G2186"/>
      <c r="H2186"/>
      <c r="I2186"/>
      <c r="J2186"/>
      <c r="K2186"/>
      <c r="L2186"/>
      <c r="M2186"/>
      <c r="N2186"/>
      <c r="O2186"/>
      <c r="P2186"/>
      <c r="Q2186"/>
      <c r="R2186"/>
      <c r="S2186"/>
      <c r="T2186"/>
      <c r="U2186"/>
      <c r="V2186"/>
      <c r="W2186"/>
      <c r="X2186"/>
      <c r="Y2186"/>
      <c r="Z2186"/>
      <c r="AA2186"/>
      <c r="AB2186"/>
      <c r="AC2186"/>
      <c r="AD2186"/>
      <c r="AE2186"/>
      <c r="AF2186"/>
      <c r="AG2186"/>
      <c r="AH2186"/>
      <c r="AI2186"/>
      <c r="AJ2186"/>
      <c r="AK2186"/>
      <c r="AL2186"/>
      <c r="AM2186"/>
      <c r="AN2186"/>
      <c r="AO2186"/>
      <c r="AP2186"/>
      <c r="AQ2186"/>
      <c r="AR2186"/>
      <c r="AS2186"/>
      <c r="AT2186"/>
      <c r="AU2186"/>
      <c r="AV2186"/>
      <c r="AW2186"/>
      <c r="AX2186"/>
      <c r="AY2186"/>
      <c r="AZ2186"/>
      <c r="BA2186"/>
      <c r="BB2186"/>
      <c r="BC2186"/>
      <c r="BD2186"/>
      <c r="BE2186"/>
      <c r="BF2186"/>
      <c r="BG2186"/>
      <c r="BH2186"/>
      <c r="BI2186"/>
      <c r="BJ2186"/>
      <c r="BK2186"/>
      <c r="BL2186"/>
      <c r="BM2186"/>
      <c r="BN2186"/>
      <c r="BO2186"/>
      <c r="BP2186"/>
      <c r="BQ2186"/>
      <c r="BR2186"/>
      <c r="BS2186"/>
      <c r="BT2186"/>
      <c r="BU2186"/>
      <c r="BV2186"/>
      <c r="BW2186"/>
      <c r="BX2186"/>
      <c r="BY2186"/>
      <c r="BZ2186"/>
      <c r="CA2186"/>
      <c r="CB2186"/>
      <c r="CC2186"/>
      <c r="CD2186"/>
      <c r="CE2186"/>
      <c r="CF2186"/>
      <c r="CG2186"/>
      <c r="CH2186"/>
      <c r="CI2186"/>
      <c r="CJ2186"/>
      <c r="CK2186"/>
      <c r="CL2186"/>
      <c r="CM2186"/>
      <c r="CN2186"/>
      <c r="CO2186"/>
      <c r="CP2186"/>
      <c r="CQ2186"/>
      <c r="CR2186"/>
      <c r="CS2186"/>
      <c r="CT2186"/>
      <c r="CU2186"/>
      <c r="CV2186"/>
      <c r="CW2186"/>
      <c r="CX2186"/>
      <c r="CY2186"/>
      <c r="CZ2186"/>
      <c r="DA2186"/>
      <c r="DB2186"/>
      <c r="DC2186"/>
      <c r="DD2186"/>
      <c r="DE2186"/>
      <c r="DF2186"/>
      <c r="DG2186"/>
      <c r="DH2186"/>
      <c r="DI2186"/>
      <c r="DJ2186"/>
      <c r="DK2186"/>
      <c r="DL2186"/>
      <c r="DM2186"/>
      <c r="DN2186"/>
      <c r="DO2186"/>
      <c r="DP2186"/>
      <c r="DQ2186"/>
      <c r="DR2186"/>
      <c r="DS2186"/>
      <c r="DT2186"/>
      <c r="DU2186"/>
      <c r="DV2186"/>
      <c r="DW2186"/>
      <c r="DX2186"/>
      <c r="DY2186"/>
      <c r="DZ2186"/>
      <c r="EA2186"/>
      <c r="EB2186"/>
      <c r="EC2186"/>
      <c r="ED2186"/>
      <c r="EE2186"/>
      <c r="EF2186"/>
      <c r="EG2186"/>
      <c r="EH2186"/>
      <c r="EI2186"/>
      <c r="EJ2186"/>
      <c r="EK2186"/>
      <c r="EL2186"/>
      <c r="EM2186"/>
      <c r="EN2186"/>
      <c r="EO2186"/>
      <c r="EP2186"/>
      <c r="EQ2186"/>
      <c r="ER2186"/>
      <c r="ES2186"/>
      <c r="ET2186"/>
      <c r="EU2186"/>
      <c r="EV2186"/>
      <c r="EW2186"/>
      <c r="EX2186"/>
      <c r="EY2186"/>
      <c r="EZ2186"/>
      <c r="FA2186"/>
      <c r="FB2186"/>
      <c r="FC2186"/>
      <c r="FD2186"/>
      <c r="FE2186"/>
      <c r="FF2186"/>
      <c r="FG2186"/>
      <c r="FH2186"/>
      <c r="FI2186"/>
      <c r="FJ2186"/>
      <c r="FK2186"/>
      <c r="FL2186"/>
      <c r="FM2186"/>
      <c r="FN2186"/>
      <c r="FO2186"/>
      <c r="FP2186"/>
      <c r="FQ2186"/>
      <c r="FR2186"/>
      <c r="FS2186"/>
      <c r="FT2186"/>
      <c r="FU2186"/>
      <c r="FV2186"/>
      <c r="FW2186"/>
      <c r="FX2186"/>
      <c r="FY2186"/>
      <c r="FZ2186"/>
      <c r="GA2186"/>
      <c r="GB2186"/>
      <c r="GC2186"/>
      <c r="GD2186"/>
      <c r="GE2186"/>
      <c r="GF2186"/>
      <c r="GG2186"/>
      <c r="GH2186"/>
      <c r="GI2186"/>
      <c r="GJ2186"/>
      <c r="GK2186"/>
      <c r="GL2186"/>
      <c r="GM2186"/>
      <c r="GN2186"/>
      <c r="GO2186"/>
      <c r="GP2186"/>
      <c r="GQ2186"/>
      <c r="GR2186"/>
      <c r="GS2186"/>
      <c r="GT2186"/>
      <c r="GU2186"/>
      <c r="GV2186"/>
      <c r="GW2186"/>
      <c r="GX2186"/>
      <c r="GY2186"/>
      <c r="GZ2186"/>
      <c r="HA2186"/>
      <c r="HB2186"/>
      <c r="HC2186"/>
      <c r="HD2186"/>
      <c r="HE2186"/>
      <c r="HF2186"/>
      <c r="HG2186"/>
      <c r="HH2186"/>
      <c r="HI2186"/>
      <c r="HJ2186"/>
      <c r="HK2186"/>
      <c r="HL2186"/>
      <c r="HM2186"/>
      <c r="HN2186"/>
      <c r="HO2186"/>
      <c r="HP2186"/>
      <c r="HQ2186"/>
      <c r="HR2186"/>
      <c r="HS2186"/>
      <c r="HT2186"/>
      <c r="HU2186"/>
      <c r="HV2186"/>
      <c r="HW2186"/>
      <c r="HX2186"/>
      <c r="HY2186"/>
      <c r="HZ2186"/>
      <c r="IA2186"/>
      <c r="IB2186"/>
      <c r="IC2186"/>
      <c r="ID2186"/>
      <c r="IE2186"/>
      <c r="IF2186"/>
      <c r="IG2186"/>
      <c r="IH2186"/>
      <c r="II2186"/>
      <c r="IJ2186"/>
      <c r="IK2186"/>
      <c r="IL2186"/>
      <c r="IM2186"/>
      <c r="IN2186"/>
    </row>
    <row r="2187" spans="1:248">
      <c r="A2187" s="594" t="s">
        <v>2574</v>
      </c>
      <c r="B2187" s="338" t="s">
        <v>2027</v>
      </c>
      <c r="C2187" s="338"/>
      <c r="D2187" s="608"/>
      <c r="E2187" s="592">
        <v>10000000</v>
      </c>
      <c r="F2187" s="338"/>
      <c r="G2187"/>
      <c r="H2187"/>
      <c r="I2187"/>
      <c r="J2187"/>
      <c r="K2187"/>
      <c r="L2187"/>
      <c r="M2187"/>
      <c r="N2187"/>
      <c r="O2187"/>
      <c r="P2187"/>
      <c r="Q2187"/>
      <c r="R2187"/>
      <c r="S2187"/>
      <c r="T2187"/>
      <c r="U2187"/>
      <c r="V2187"/>
      <c r="W2187"/>
      <c r="X2187"/>
      <c r="Y2187"/>
      <c r="Z2187"/>
      <c r="AA2187"/>
      <c r="AB2187"/>
      <c r="AC2187"/>
      <c r="AD2187"/>
      <c r="AE2187"/>
      <c r="AF2187"/>
      <c r="AG2187"/>
      <c r="AH2187"/>
      <c r="AI2187"/>
      <c r="AJ2187"/>
      <c r="AK2187"/>
      <c r="AL2187"/>
      <c r="AM2187"/>
      <c r="AN2187"/>
      <c r="AO2187"/>
      <c r="AP2187"/>
      <c r="AQ2187"/>
      <c r="AR2187"/>
      <c r="AS2187"/>
      <c r="AT2187"/>
      <c r="AU2187"/>
      <c r="AV2187"/>
      <c r="AW2187"/>
      <c r="AX2187"/>
      <c r="AY2187"/>
      <c r="AZ2187"/>
      <c r="BA2187"/>
      <c r="BB2187"/>
      <c r="BC2187"/>
      <c r="BD2187"/>
      <c r="BE2187"/>
      <c r="BF2187"/>
      <c r="BG2187"/>
      <c r="BH2187"/>
      <c r="BI2187"/>
      <c r="BJ2187"/>
      <c r="BK2187"/>
      <c r="BL2187"/>
      <c r="BM2187"/>
      <c r="BN2187"/>
      <c r="BO2187"/>
      <c r="BP2187"/>
      <c r="BQ2187"/>
      <c r="BR2187"/>
      <c r="BS2187"/>
      <c r="BT2187"/>
      <c r="BU2187"/>
      <c r="BV2187"/>
      <c r="BW2187"/>
      <c r="BX2187"/>
      <c r="BY2187"/>
      <c r="BZ2187"/>
      <c r="CA2187"/>
      <c r="CB2187"/>
      <c r="CC2187"/>
      <c r="CD2187"/>
      <c r="CE2187"/>
      <c r="CF2187"/>
      <c r="CG2187"/>
      <c r="CH2187"/>
      <c r="CI2187"/>
      <c r="CJ2187"/>
      <c r="CK2187"/>
      <c r="CL2187"/>
      <c r="CM2187"/>
      <c r="CN2187"/>
      <c r="CO2187"/>
      <c r="CP2187"/>
      <c r="CQ2187"/>
      <c r="CR2187"/>
      <c r="CS2187"/>
      <c r="CT2187"/>
      <c r="CU2187"/>
      <c r="CV2187"/>
      <c r="CW2187"/>
      <c r="CX2187"/>
      <c r="CY2187"/>
      <c r="CZ2187"/>
      <c r="DA2187"/>
      <c r="DB2187"/>
      <c r="DC2187"/>
      <c r="DD2187"/>
      <c r="DE2187"/>
      <c r="DF2187"/>
      <c r="DG2187"/>
      <c r="DH2187"/>
      <c r="DI2187"/>
      <c r="DJ2187"/>
      <c r="DK2187"/>
      <c r="DL2187"/>
      <c r="DM2187"/>
      <c r="DN2187"/>
      <c r="DO2187"/>
      <c r="DP2187"/>
      <c r="DQ2187"/>
      <c r="DR2187"/>
      <c r="DS2187"/>
      <c r="DT2187"/>
      <c r="DU2187"/>
      <c r="DV2187"/>
      <c r="DW2187"/>
      <c r="DX2187"/>
      <c r="DY2187"/>
      <c r="DZ2187"/>
      <c r="EA2187"/>
      <c r="EB2187"/>
      <c r="EC2187"/>
      <c r="ED2187"/>
      <c r="EE2187"/>
      <c r="EF2187"/>
      <c r="EG2187"/>
      <c r="EH2187"/>
      <c r="EI2187"/>
      <c r="EJ2187"/>
      <c r="EK2187"/>
      <c r="EL2187"/>
      <c r="EM2187"/>
      <c r="EN2187"/>
      <c r="EO2187"/>
      <c r="EP2187"/>
      <c r="EQ2187"/>
      <c r="ER2187"/>
      <c r="ES2187"/>
      <c r="ET2187"/>
      <c r="EU2187"/>
      <c r="EV2187"/>
      <c r="EW2187"/>
      <c r="EX2187"/>
      <c r="EY2187"/>
      <c r="EZ2187"/>
      <c r="FA2187"/>
      <c r="FB2187"/>
      <c r="FC2187"/>
      <c r="FD2187"/>
      <c r="FE2187"/>
      <c r="FF2187"/>
      <c r="FG2187"/>
      <c r="FH2187"/>
      <c r="FI2187"/>
      <c r="FJ2187"/>
      <c r="FK2187"/>
      <c r="FL2187"/>
      <c r="FM2187"/>
      <c r="FN2187"/>
      <c r="FO2187"/>
      <c r="FP2187"/>
      <c r="FQ2187"/>
      <c r="FR2187"/>
      <c r="FS2187"/>
      <c r="FT2187"/>
      <c r="FU2187"/>
      <c r="FV2187"/>
      <c r="FW2187"/>
      <c r="FX2187"/>
      <c r="FY2187"/>
      <c r="FZ2187"/>
      <c r="GA2187"/>
      <c r="GB2187"/>
      <c r="GC2187"/>
      <c r="GD2187"/>
      <c r="GE2187"/>
      <c r="GF2187"/>
      <c r="GG2187"/>
      <c r="GH2187"/>
      <c r="GI2187"/>
      <c r="GJ2187"/>
      <c r="GK2187"/>
      <c r="GL2187"/>
      <c r="GM2187"/>
      <c r="GN2187"/>
      <c r="GO2187"/>
      <c r="GP2187"/>
      <c r="GQ2187"/>
      <c r="GR2187"/>
      <c r="GS2187"/>
      <c r="GT2187"/>
      <c r="GU2187"/>
      <c r="GV2187"/>
      <c r="GW2187"/>
      <c r="GX2187"/>
      <c r="GY2187"/>
      <c r="GZ2187"/>
      <c r="HA2187"/>
      <c r="HB2187"/>
      <c r="HC2187"/>
      <c r="HD2187"/>
      <c r="HE2187"/>
      <c r="HF2187"/>
      <c r="HG2187"/>
      <c r="HH2187"/>
      <c r="HI2187"/>
      <c r="HJ2187"/>
      <c r="HK2187"/>
      <c r="HL2187"/>
      <c r="HM2187"/>
      <c r="HN2187"/>
      <c r="HO2187"/>
      <c r="HP2187"/>
      <c r="HQ2187"/>
      <c r="HR2187"/>
      <c r="HS2187"/>
      <c r="HT2187"/>
      <c r="HU2187"/>
      <c r="HV2187"/>
      <c r="HW2187"/>
      <c r="HX2187"/>
      <c r="HY2187"/>
      <c r="HZ2187"/>
      <c r="IA2187"/>
      <c r="IB2187"/>
      <c r="IC2187"/>
      <c r="ID2187"/>
      <c r="IE2187"/>
      <c r="IF2187"/>
      <c r="IG2187"/>
      <c r="IH2187"/>
      <c r="II2187"/>
      <c r="IJ2187"/>
      <c r="IK2187"/>
      <c r="IL2187"/>
      <c r="IM2187"/>
      <c r="IN2187"/>
    </row>
    <row r="2188" spans="1:248">
      <c r="A2188" s="594"/>
      <c r="B2188" s="338"/>
      <c r="C2188" s="338"/>
      <c r="D2188" s="407"/>
      <c r="E2188" s="592"/>
      <c r="F2188" s="338"/>
      <c r="G2188"/>
      <c r="H2188"/>
      <c r="I2188"/>
      <c r="J2188"/>
      <c r="K2188"/>
      <c r="L2188"/>
      <c r="M2188"/>
      <c r="N2188"/>
      <c r="O2188"/>
      <c r="P2188"/>
      <c r="Q2188"/>
      <c r="R2188"/>
      <c r="S2188"/>
      <c r="T2188"/>
      <c r="U2188"/>
      <c r="V2188"/>
      <c r="W2188"/>
      <c r="X2188"/>
      <c r="Y2188"/>
      <c r="Z2188"/>
      <c r="AA2188"/>
      <c r="AB2188"/>
      <c r="AC2188"/>
      <c r="AD2188"/>
      <c r="AE2188"/>
      <c r="AF2188"/>
      <c r="AG2188"/>
      <c r="AH2188"/>
      <c r="AI2188"/>
      <c r="AJ2188"/>
      <c r="AK2188"/>
      <c r="AL2188"/>
      <c r="AM2188"/>
      <c r="AN2188"/>
      <c r="AO2188"/>
      <c r="AP2188"/>
      <c r="AQ2188"/>
      <c r="AR2188"/>
      <c r="AS2188"/>
      <c r="AT2188"/>
      <c r="AU2188"/>
      <c r="AV2188"/>
      <c r="AW2188"/>
      <c r="AX2188"/>
      <c r="AY2188"/>
      <c r="AZ2188"/>
      <c r="BA2188"/>
      <c r="BB2188"/>
      <c r="BC2188"/>
      <c r="BD2188"/>
      <c r="BE2188"/>
      <c r="BF2188"/>
      <c r="BG2188"/>
      <c r="BH2188"/>
      <c r="BI2188"/>
      <c r="BJ2188"/>
      <c r="BK2188"/>
      <c r="BL2188"/>
      <c r="BM2188"/>
      <c r="BN2188"/>
      <c r="BO2188"/>
      <c r="BP2188"/>
      <c r="BQ2188"/>
      <c r="BR2188"/>
      <c r="BS2188"/>
      <c r="BT2188"/>
      <c r="BU2188"/>
      <c r="BV2188"/>
      <c r="BW2188"/>
      <c r="BX2188"/>
      <c r="BY2188"/>
      <c r="BZ2188"/>
      <c r="CA2188"/>
      <c r="CB2188"/>
      <c r="CC2188"/>
      <c r="CD2188"/>
      <c r="CE2188"/>
      <c r="CF2188"/>
      <c r="CG2188"/>
      <c r="CH2188"/>
      <c r="CI2188"/>
      <c r="CJ2188"/>
      <c r="CK2188"/>
      <c r="CL2188"/>
      <c r="CM2188"/>
      <c r="CN2188"/>
      <c r="CO2188"/>
      <c r="CP2188"/>
      <c r="CQ2188"/>
      <c r="CR2188"/>
      <c r="CS2188"/>
      <c r="CT2188"/>
      <c r="CU2188"/>
      <c r="CV2188"/>
      <c r="CW2188"/>
      <c r="CX2188"/>
      <c r="CY2188"/>
      <c r="CZ2188"/>
      <c r="DA2188"/>
      <c r="DB2188"/>
      <c r="DC2188"/>
      <c r="DD2188"/>
      <c r="DE2188"/>
      <c r="DF2188"/>
      <c r="DG2188"/>
      <c r="DH2188"/>
      <c r="DI2188"/>
      <c r="DJ2188"/>
      <c r="DK2188"/>
      <c r="DL2188"/>
      <c r="DM2188"/>
      <c r="DN2188"/>
      <c r="DO2188"/>
      <c r="DP2188"/>
      <c r="DQ2188"/>
      <c r="DR2188"/>
      <c r="DS2188"/>
      <c r="DT2188"/>
      <c r="DU2188"/>
      <c r="DV2188"/>
      <c r="DW2188"/>
      <c r="DX2188"/>
      <c r="DY2188"/>
      <c r="DZ2188"/>
      <c r="EA2188"/>
      <c r="EB2188"/>
      <c r="EC2188"/>
      <c r="ED2188"/>
      <c r="EE2188"/>
      <c r="EF2188"/>
      <c r="EG2188"/>
      <c r="EH2188"/>
      <c r="EI2188"/>
      <c r="EJ2188"/>
      <c r="EK2188"/>
      <c r="EL2188"/>
      <c r="EM2188"/>
      <c r="EN2188"/>
      <c r="EO2188"/>
      <c r="EP2188"/>
      <c r="EQ2188"/>
      <c r="ER2188"/>
      <c r="ES2188"/>
      <c r="ET2188"/>
      <c r="EU2188"/>
      <c r="EV2188"/>
      <c r="EW2188"/>
      <c r="EX2188"/>
      <c r="EY2188"/>
      <c r="EZ2188"/>
      <c r="FA2188"/>
      <c r="FB2188"/>
      <c r="FC2188"/>
      <c r="FD2188"/>
      <c r="FE2188"/>
      <c r="FF2188"/>
      <c r="FG2188"/>
      <c r="FH2188"/>
      <c r="FI2188"/>
      <c r="FJ2188"/>
      <c r="FK2188"/>
      <c r="FL2188"/>
      <c r="FM2188"/>
      <c r="FN2188"/>
      <c r="FO2188"/>
      <c r="FP2188"/>
      <c r="FQ2188"/>
      <c r="FR2188"/>
      <c r="FS2188"/>
      <c r="FT2188"/>
      <c r="FU2188"/>
      <c r="FV2188"/>
      <c r="FW2188"/>
      <c r="FX2188"/>
      <c r="FY2188"/>
      <c r="FZ2188"/>
      <c r="GA2188"/>
      <c r="GB2188"/>
      <c r="GC2188"/>
      <c r="GD2188"/>
      <c r="GE2188"/>
      <c r="GF2188"/>
      <c r="GG2188"/>
      <c r="GH2188"/>
      <c r="GI2188"/>
      <c r="GJ2188"/>
      <c r="GK2188"/>
      <c r="GL2188"/>
      <c r="GM2188"/>
      <c r="GN2188"/>
      <c r="GO2188"/>
      <c r="GP2188"/>
      <c r="GQ2188"/>
      <c r="GR2188"/>
      <c r="GS2188"/>
      <c r="GT2188"/>
      <c r="GU2188"/>
      <c r="GV2188"/>
      <c r="GW2188"/>
      <c r="GX2188"/>
      <c r="GY2188"/>
      <c r="GZ2188"/>
      <c r="HA2188"/>
      <c r="HB2188"/>
      <c r="HC2188"/>
      <c r="HD2188"/>
      <c r="HE2188"/>
      <c r="HF2188"/>
      <c r="HG2188"/>
      <c r="HH2188"/>
      <c r="HI2188"/>
      <c r="HJ2188"/>
      <c r="HK2188"/>
      <c r="HL2188"/>
      <c r="HM2188"/>
      <c r="HN2188"/>
      <c r="HO2188"/>
      <c r="HP2188"/>
      <c r="HQ2188"/>
      <c r="HR2188"/>
      <c r="HS2188"/>
      <c r="HT2188"/>
      <c r="HU2188"/>
      <c r="HV2188"/>
      <c r="HW2188"/>
      <c r="HX2188"/>
      <c r="HY2188"/>
      <c r="HZ2188"/>
      <c r="IA2188"/>
      <c r="IB2188"/>
      <c r="IC2188"/>
      <c r="ID2188"/>
      <c r="IE2188"/>
      <c r="IF2188"/>
      <c r="IG2188"/>
      <c r="IH2188"/>
      <c r="II2188"/>
      <c r="IJ2188"/>
      <c r="IK2188"/>
      <c r="IL2188"/>
      <c r="IM2188"/>
      <c r="IN2188"/>
    </row>
    <row r="2189" ht="30.95" customHeight="1" spans="1:248">
      <c r="A2189" s="407" t="s">
        <v>2637</v>
      </c>
      <c r="B2189" s="625" t="s">
        <v>169</v>
      </c>
      <c r="C2189" s="609" t="s">
        <v>2516</v>
      </c>
      <c r="D2189" s="407" t="s">
        <v>2630</v>
      </c>
      <c r="E2189" s="610">
        <f>E2190</f>
        <v>5000000</v>
      </c>
      <c r="F2189" s="338"/>
      <c r="G2189"/>
      <c r="H2189"/>
      <c r="I2189"/>
      <c r="J2189"/>
      <c r="K2189"/>
      <c r="L2189"/>
      <c r="M2189"/>
      <c r="N2189"/>
      <c r="O2189"/>
      <c r="P2189"/>
      <c r="Q2189"/>
      <c r="R2189"/>
      <c r="S2189"/>
      <c r="T2189"/>
      <c r="U2189"/>
      <c r="V2189"/>
      <c r="W2189"/>
      <c r="X2189"/>
      <c r="Y2189"/>
      <c r="Z2189"/>
      <c r="AA2189"/>
      <c r="AB2189"/>
      <c r="AC2189"/>
      <c r="AD2189"/>
      <c r="AE2189"/>
      <c r="AF2189"/>
      <c r="AG2189"/>
      <c r="AH2189"/>
      <c r="AI2189"/>
      <c r="AJ2189"/>
      <c r="AK2189"/>
      <c r="AL2189"/>
      <c r="AM2189"/>
      <c r="AN2189"/>
      <c r="AO2189"/>
      <c r="AP2189"/>
      <c r="AQ2189"/>
      <c r="AR2189"/>
      <c r="AS2189"/>
      <c r="AT2189"/>
      <c r="AU2189"/>
      <c r="AV2189"/>
      <c r="AW2189"/>
      <c r="AX2189"/>
      <c r="AY2189"/>
      <c r="AZ2189"/>
      <c r="BA2189"/>
      <c r="BB2189"/>
      <c r="BC2189"/>
      <c r="BD2189"/>
      <c r="BE2189"/>
      <c r="BF2189"/>
      <c r="BG2189"/>
      <c r="BH2189"/>
      <c r="BI2189"/>
      <c r="BJ2189"/>
      <c r="BK2189"/>
      <c r="BL2189"/>
      <c r="BM2189"/>
      <c r="BN2189"/>
      <c r="BO2189"/>
      <c r="BP2189"/>
      <c r="BQ2189"/>
      <c r="BR2189"/>
      <c r="BS2189"/>
      <c r="BT2189"/>
      <c r="BU2189"/>
      <c r="BV2189"/>
      <c r="BW2189"/>
      <c r="BX2189"/>
      <c r="BY2189"/>
      <c r="BZ2189"/>
      <c r="CA2189"/>
      <c r="CB2189"/>
      <c r="CC2189"/>
      <c r="CD2189"/>
      <c r="CE2189"/>
      <c r="CF2189"/>
      <c r="CG2189"/>
      <c r="CH2189"/>
      <c r="CI2189"/>
      <c r="CJ2189"/>
      <c r="CK2189"/>
      <c r="CL2189"/>
      <c r="CM2189"/>
      <c r="CN2189"/>
      <c r="CO2189"/>
      <c r="CP2189"/>
      <c r="CQ2189"/>
      <c r="CR2189"/>
      <c r="CS2189"/>
      <c r="CT2189"/>
      <c r="CU2189"/>
      <c r="CV2189"/>
      <c r="CW2189"/>
      <c r="CX2189"/>
      <c r="CY2189"/>
      <c r="CZ2189"/>
      <c r="DA2189"/>
      <c r="DB2189"/>
      <c r="DC2189"/>
      <c r="DD2189"/>
      <c r="DE2189"/>
      <c r="DF2189"/>
      <c r="DG2189"/>
      <c r="DH2189"/>
      <c r="DI2189"/>
      <c r="DJ2189"/>
      <c r="DK2189"/>
      <c r="DL2189"/>
      <c r="DM2189"/>
      <c r="DN2189"/>
      <c r="DO2189"/>
      <c r="DP2189"/>
      <c r="DQ2189"/>
      <c r="DR2189"/>
      <c r="DS2189"/>
      <c r="DT2189"/>
      <c r="DU2189"/>
      <c r="DV2189"/>
      <c r="DW2189"/>
      <c r="DX2189"/>
      <c r="DY2189"/>
      <c r="DZ2189"/>
      <c r="EA2189"/>
      <c r="EB2189"/>
      <c r="EC2189"/>
      <c r="ED2189"/>
      <c r="EE2189"/>
      <c r="EF2189"/>
      <c r="EG2189"/>
      <c r="EH2189"/>
      <c r="EI2189"/>
      <c r="EJ2189"/>
      <c r="EK2189"/>
      <c r="EL2189"/>
      <c r="EM2189"/>
      <c r="EN2189"/>
      <c r="EO2189"/>
      <c r="EP2189"/>
      <c r="EQ2189"/>
      <c r="ER2189"/>
      <c r="ES2189"/>
      <c r="ET2189"/>
      <c r="EU2189"/>
      <c r="EV2189"/>
      <c r="EW2189"/>
      <c r="EX2189"/>
      <c r="EY2189"/>
      <c r="EZ2189"/>
      <c r="FA2189"/>
      <c r="FB2189"/>
      <c r="FC2189"/>
      <c r="FD2189"/>
      <c r="FE2189"/>
      <c r="FF2189"/>
      <c r="FG2189"/>
      <c r="FH2189"/>
      <c r="FI2189"/>
      <c r="FJ2189"/>
      <c r="FK2189"/>
      <c r="FL2189"/>
      <c r="FM2189"/>
      <c r="FN2189"/>
      <c r="FO2189"/>
      <c r="FP2189"/>
      <c r="FQ2189"/>
      <c r="FR2189"/>
      <c r="FS2189"/>
      <c r="FT2189"/>
      <c r="FU2189"/>
      <c r="FV2189"/>
      <c r="FW2189"/>
      <c r="FX2189"/>
      <c r="FY2189"/>
      <c r="FZ2189"/>
      <c r="GA2189"/>
      <c r="GB2189"/>
      <c r="GC2189"/>
      <c r="GD2189"/>
      <c r="GE2189"/>
      <c r="GF2189"/>
      <c r="GG2189"/>
      <c r="GH2189"/>
      <c r="GI2189"/>
      <c r="GJ2189"/>
      <c r="GK2189"/>
      <c r="GL2189"/>
      <c r="GM2189"/>
      <c r="GN2189"/>
      <c r="GO2189"/>
      <c r="GP2189"/>
      <c r="GQ2189"/>
      <c r="GR2189"/>
      <c r="GS2189"/>
      <c r="GT2189"/>
      <c r="GU2189"/>
      <c r="GV2189"/>
      <c r="GW2189"/>
      <c r="GX2189"/>
      <c r="GY2189"/>
      <c r="GZ2189"/>
      <c r="HA2189"/>
      <c r="HB2189"/>
      <c r="HC2189"/>
      <c r="HD2189"/>
      <c r="HE2189"/>
      <c r="HF2189"/>
      <c r="HG2189"/>
      <c r="HH2189"/>
      <c r="HI2189"/>
      <c r="HJ2189"/>
      <c r="HK2189"/>
      <c r="HL2189"/>
      <c r="HM2189"/>
      <c r="HN2189"/>
      <c r="HO2189"/>
      <c r="HP2189"/>
      <c r="HQ2189"/>
      <c r="HR2189"/>
      <c r="HS2189"/>
      <c r="HT2189"/>
      <c r="HU2189"/>
      <c r="HV2189"/>
      <c r="HW2189"/>
      <c r="HX2189"/>
      <c r="HY2189"/>
      <c r="HZ2189"/>
      <c r="IA2189"/>
      <c r="IB2189"/>
      <c r="IC2189"/>
      <c r="ID2189"/>
      <c r="IE2189"/>
      <c r="IF2189"/>
      <c r="IG2189"/>
      <c r="IH2189"/>
      <c r="II2189"/>
      <c r="IJ2189"/>
      <c r="IK2189"/>
      <c r="IL2189"/>
      <c r="IM2189"/>
      <c r="IN2189"/>
    </row>
    <row r="2190" ht="32.1" customHeight="1" spans="1:248">
      <c r="A2190" s="407" t="s">
        <v>2574</v>
      </c>
      <c r="B2190" s="626" t="s">
        <v>170</v>
      </c>
      <c r="C2190" s="301"/>
      <c r="D2190" s="412"/>
      <c r="E2190" s="592">
        <v>5000000</v>
      </c>
      <c r="F2190" s="338"/>
      <c r="G2190"/>
      <c r="H2190"/>
      <c r="I2190"/>
      <c r="J2190"/>
      <c r="K2190"/>
      <c r="L2190"/>
      <c r="M2190"/>
      <c r="N2190"/>
      <c r="O2190"/>
      <c r="P2190"/>
      <c r="Q2190"/>
      <c r="R2190"/>
      <c r="S2190"/>
      <c r="T2190"/>
      <c r="U2190"/>
      <c r="V2190"/>
      <c r="W2190"/>
      <c r="X2190"/>
      <c r="Y2190"/>
      <c r="Z2190"/>
      <c r="AA2190"/>
      <c r="AB2190"/>
      <c r="AC2190"/>
      <c r="AD2190"/>
      <c r="AE2190"/>
      <c r="AF2190"/>
      <c r="AG2190"/>
      <c r="AH2190"/>
      <c r="AI2190"/>
      <c r="AJ2190"/>
      <c r="AK2190"/>
      <c r="AL2190"/>
      <c r="AM2190"/>
      <c r="AN2190"/>
      <c r="AO2190"/>
      <c r="AP2190"/>
      <c r="AQ2190"/>
      <c r="AR2190"/>
      <c r="AS2190"/>
      <c r="AT2190"/>
      <c r="AU2190"/>
      <c r="AV2190"/>
      <c r="AW2190"/>
      <c r="AX2190"/>
      <c r="AY2190"/>
      <c r="AZ2190"/>
      <c r="BA2190"/>
      <c r="BB2190"/>
      <c r="BC2190"/>
      <c r="BD2190"/>
      <c r="BE2190"/>
      <c r="BF2190"/>
      <c r="BG2190"/>
      <c r="BH2190"/>
      <c r="BI2190"/>
      <c r="BJ2190"/>
      <c r="BK2190"/>
      <c r="BL2190"/>
      <c r="BM2190"/>
      <c r="BN2190"/>
      <c r="BO2190"/>
      <c r="BP2190"/>
      <c r="BQ2190"/>
      <c r="BR2190"/>
      <c r="BS2190"/>
      <c r="BT2190"/>
      <c r="BU2190"/>
      <c r="BV2190"/>
      <c r="BW2190"/>
      <c r="BX2190"/>
      <c r="BY2190"/>
      <c r="BZ2190"/>
      <c r="CA2190"/>
      <c r="CB2190"/>
      <c r="CC2190"/>
      <c r="CD2190"/>
      <c r="CE2190"/>
      <c r="CF2190"/>
      <c r="CG2190"/>
      <c r="CH2190"/>
      <c r="CI2190"/>
      <c r="CJ2190"/>
      <c r="CK2190"/>
      <c r="CL2190"/>
      <c r="CM2190"/>
      <c r="CN2190"/>
      <c r="CO2190"/>
      <c r="CP2190"/>
      <c r="CQ2190"/>
      <c r="CR2190"/>
      <c r="CS2190"/>
      <c r="CT2190"/>
      <c r="CU2190"/>
      <c r="CV2190"/>
      <c r="CW2190"/>
      <c r="CX2190"/>
      <c r="CY2190"/>
      <c r="CZ2190"/>
      <c r="DA2190"/>
      <c r="DB2190"/>
      <c r="DC2190"/>
      <c r="DD2190"/>
      <c r="DE2190"/>
      <c r="DF2190"/>
      <c r="DG2190"/>
      <c r="DH2190"/>
      <c r="DI2190"/>
      <c r="DJ2190"/>
      <c r="DK2190"/>
      <c r="DL2190"/>
      <c r="DM2190"/>
      <c r="DN2190"/>
      <c r="DO2190"/>
      <c r="DP2190"/>
      <c r="DQ2190"/>
      <c r="DR2190"/>
      <c r="DS2190"/>
      <c r="DT2190"/>
      <c r="DU2190"/>
      <c r="DV2190"/>
      <c r="DW2190"/>
      <c r="DX2190"/>
      <c r="DY2190"/>
      <c r="DZ2190"/>
      <c r="EA2190"/>
      <c r="EB2190"/>
      <c r="EC2190"/>
      <c r="ED2190"/>
      <c r="EE2190"/>
      <c r="EF2190"/>
      <c r="EG2190"/>
      <c r="EH2190"/>
      <c r="EI2190"/>
      <c r="EJ2190"/>
      <c r="EK2190"/>
      <c r="EL2190"/>
      <c r="EM2190"/>
      <c r="EN2190"/>
      <c r="EO2190"/>
      <c r="EP2190"/>
      <c r="EQ2190"/>
      <c r="ER2190"/>
      <c r="ES2190"/>
      <c r="ET2190"/>
      <c r="EU2190"/>
      <c r="EV2190"/>
      <c r="EW2190"/>
      <c r="EX2190"/>
      <c r="EY2190"/>
      <c r="EZ2190"/>
      <c r="FA2190"/>
      <c r="FB2190"/>
      <c r="FC2190"/>
      <c r="FD2190"/>
      <c r="FE2190"/>
      <c r="FF2190"/>
      <c r="FG2190"/>
      <c r="FH2190"/>
      <c r="FI2190"/>
      <c r="FJ2190"/>
      <c r="FK2190"/>
      <c r="FL2190"/>
      <c r="FM2190"/>
      <c r="FN2190"/>
      <c r="FO2190"/>
      <c r="FP2190"/>
      <c r="FQ2190"/>
      <c r="FR2190"/>
      <c r="FS2190"/>
      <c r="FT2190"/>
      <c r="FU2190"/>
      <c r="FV2190"/>
      <c r="FW2190"/>
      <c r="FX2190"/>
      <c r="FY2190"/>
      <c r="FZ2190"/>
      <c r="GA2190"/>
      <c r="GB2190"/>
      <c r="GC2190"/>
      <c r="GD2190"/>
      <c r="GE2190"/>
      <c r="GF2190"/>
      <c r="GG2190"/>
      <c r="GH2190"/>
      <c r="GI2190"/>
      <c r="GJ2190"/>
      <c r="GK2190"/>
      <c r="GL2190"/>
      <c r="GM2190"/>
      <c r="GN2190"/>
      <c r="GO2190"/>
      <c r="GP2190"/>
      <c r="GQ2190"/>
      <c r="GR2190"/>
      <c r="GS2190"/>
      <c r="GT2190"/>
      <c r="GU2190"/>
      <c r="GV2190"/>
      <c r="GW2190"/>
      <c r="GX2190"/>
      <c r="GY2190"/>
      <c r="GZ2190"/>
      <c r="HA2190"/>
      <c r="HB2190"/>
      <c r="HC2190"/>
      <c r="HD2190"/>
      <c r="HE2190"/>
      <c r="HF2190"/>
      <c r="HG2190"/>
      <c r="HH2190"/>
      <c r="HI2190"/>
      <c r="HJ2190"/>
      <c r="HK2190"/>
      <c r="HL2190"/>
      <c r="HM2190"/>
      <c r="HN2190"/>
      <c r="HO2190"/>
      <c r="HP2190"/>
      <c r="HQ2190"/>
      <c r="HR2190"/>
      <c r="HS2190"/>
      <c r="HT2190"/>
      <c r="HU2190"/>
      <c r="HV2190"/>
      <c r="HW2190"/>
      <c r="HX2190"/>
      <c r="HY2190"/>
      <c r="HZ2190"/>
      <c r="IA2190"/>
      <c r="IB2190"/>
      <c r="IC2190"/>
      <c r="ID2190"/>
      <c r="IE2190"/>
      <c r="IF2190"/>
      <c r="IG2190"/>
      <c r="IH2190"/>
      <c r="II2190"/>
      <c r="IJ2190"/>
      <c r="IK2190"/>
      <c r="IL2190"/>
      <c r="IM2190"/>
      <c r="IN2190"/>
    </row>
    <row r="2191" spans="1:248">
      <c r="A2191" s="594"/>
      <c r="B2191" s="338"/>
      <c r="C2191" s="604"/>
      <c r="D2191" s="407"/>
      <c r="E2191" s="592" t="s">
        <v>2663</v>
      </c>
      <c r="F2191" s="338"/>
      <c r="G2191"/>
      <c r="H2191"/>
      <c r="I2191"/>
      <c r="J2191"/>
      <c r="K2191"/>
      <c r="L2191"/>
      <c r="M2191"/>
      <c r="N2191"/>
      <c r="O2191"/>
      <c r="P2191"/>
      <c r="Q2191"/>
      <c r="R2191"/>
      <c r="S2191"/>
      <c r="T2191"/>
      <c r="U2191"/>
      <c r="V2191"/>
      <c r="W2191"/>
      <c r="X2191"/>
      <c r="Y2191"/>
      <c r="Z2191"/>
      <c r="AA2191"/>
      <c r="AB2191"/>
      <c r="AC2191"/>
      <c r="AD2191"/>
      <c r="AE2191"/>
      <c r="AF2191"/>
      <c r="AG2191"/>
      <c r="AH2191"/>
      <c r="AI2191"/>
      <c r="AJ2191"/>
      <c r="AK2191"/>
      <c r="AL2191"/>
      <c r="AM2191"/>
      <c r="AN2191"/>
      <c r="AO2191"/>
      <c r="AP2191"/>
      <c r="AQ2191"/>
      <c r="AR2191"/>
      <c r="AS2191"/>
      <c r="AT2191"/>
      <c r="AU2191"/>
      <c r="AV2191"/>
      <c r="AW2191"/>
      <c r="AX2191"/>
      <c r="AY2191"/>
      <c r="AZ2191"/>
      <c r="BA2191"/>
      <c r="BB2191"/>
      <c r="BC2191"/>
      <c r="BD2191"/>
      <c r="BE2191"/>
      <c r="BF2191"/>
      <c r="BG2191"/>
      <c r="BH2191"/>
      <c r="BI2191"/>
      <c r="BJ2191"/>
      <c r="BK2191"/>
      <c r="BL2191"/>
      <c r="BM2191"/>
      <c r="BN2191"/>
      <c r="BO2191"/>
      <c r="BP2191"/>
      <c r="BQ2191"/>
      <c r="BR2191"/>
      <c r="BS2191"/>
      <c r="BT2191"/>
      <c r="BU2191"/>
      <c r="BV2191"/>
      <c r="BW2191"/>
      <c r="BX2191"/>
      <c r="BY2191"/>
      <c r="BZ2191"/>
      <c r="CA2191"/>
      <c r="CB2191"/>
      <c r="CC2191"/>
      <c r="CD2191"/>
      <c r="CE2191"/>
      <c r="CF2191"/>
      <c r="CG2191"/>
      <c r="CH2191"/>
      <c r="CI2191"/>
      <c r="CJ2191"/>
      <c r="CK2191"/>
      <c r="CL2191"/>
      <c r="CM2191"/>
      <c r="CN2191"/>
      <c r="CO2191"/>
      <c r="CP2191"/>
      <c r="CQ2191"/>
      <c r="CR2191"/>
      <c r="CS2191"/>
      <c r="CT2191"/>
      <c r="CU2191"/>
      <c r="CV2191"/>
      <c r="CW2191"/>
      <c r="CX2191"/>
      <c r="CY2191"/>
      <c r="CZ2191"/>
      <c r="DA2191"/>
      <c r="DB2191"/>
      <c r="DC2191"/>
      <c r="DD2191"/>
      <c r="DE2191"/>
      <c r="DF2191"/>
      <c r="DG2191"/>
      <c r="DH2191"/>
      <c r="DI2191"/>
      <c r="DJ2191"/>
      <c r="DK2191"/>
      <c r="DL2191"/>
      <c r="DM2191"/>
      <c r="DN2191"/>
      <c r="DO2191"/>
      <c r="DP2191"/>
      <c r="DQ2191"/>
      <c r="DR2191"/>
      <c r="DS2191"/>
      <c r="DT2191"/>
      <c r="DU2191"/>
      <c r="DV2191"/>
      <c r="DW2191"/>
      <c r="DX2191"/>
      <c r="DY2191"/>
      <c r="DZ2191"/>
      <c r="EA2191"/>
      <c r="EB2191"/>
      <c r="EC2191"/>
      <c r="ED2191"/>
      <c r="EE2191"/>
      <c r="EF2191"/>
      <c r="EG2191"/>
      <c r="EH2191"/>
      <c r="EI2191"/>
      <c r="EJ2191"/>
      <c r="EK2191"/>
      <c r="EL2191"/>
      <c r="EM2191"/>
      <c r="EN2191"/>
      <c r="EO2191"/>
      <c r="EP2191"/>
      <c r="EQ2191"/>
      <c r="ER2191"/>
      <c r="ES2191"/>
      <c r="ET2191"/>
      <c r="EU2191"/>
      <c r="EV2191"/>
      <c r="EW2191"/>
      <c r="EX2191"/>
      <c r="EY2191"/>
      <c r="EZ2191"/>
      <c r="FA2191"/>
      <c r="FB2191"/>
      <c r="FC2191"/>
      <c r="FD2191"/>
      <c r="FE2191"/>
      <c r="FF2191"/>
      <c r="FG2191"/>
      <c r="FH2191"/>
      <c r="FI2191"/>
      <c r="FJ2191"/>
      <c r="FK2191"/>
      <c r="FL2191"/>
      <c r="FM2191"/>
      <c r="FN2191"/>
      <c r="FO2191"/>
      <c r="FP2191"/>
      <c r="FQ2191"/>
      <c r="FR2191"/>
      <c r="FS2191"/>
      <c r="FT2191"/>
      <c r="FU2191"/>
      <c r="FV2191"/>
      <c r="FW2191"/>
      <c r="FX2191"/>
      <c r="FY2191"/>
      <c r="FZ2191"/>
      <c r="GA2191"/>
      <c r="GB2191"/>
      <c r="GC2191"/>
      <c r="GD2191"/>
      <c r="GE2191"/>
      <c r="GF2191"/>
      <c r="GG2191"/>
      <c r="GH2191"/>
      <c r="GI2191"/>
      <c r="GJ2191"/>
      <c r="GK2191"/>
      <c r="GL2191"/>
      <c r="GM2191"/>
      <c r="GN2191"/>
      <c r="GO2191"/>
      <c r="GP2191"/>
      <c r="GQ2191"/>
      <c r="GR2191"/>
      <c r="GS2191"/>
      <c r="GT2191"/>
      <c r="GU2191"/>
      <c r="GV2191"/>
      <c r="GW2191"/>
      <c r="GX2191"/>
      <c r="GY2191"/>
      <c r="GZ2191"/>
      <c r="HA2191"/>
      <c r="HB2191"/>
      <c r="HC2191"/>
      <c r="HD2191"/>
      <c r="HE2191"/>
      <c r="HF2191"/>
      <c r="HG2191"/>
      <c r="HH2191"/>
      <c r="HI2191"/>
      <c r="HJ2191"/>
      <c r="HK2191"/>
      <c r="HL2191"/>
      <c r="HM2191"/>
      <c r="HN2191"/>
      <c r="HO2191"/>
      <c r="HP2191"/>
      <c r="HQ2191"/>
      <c r="HR2191"/>
      <c r="HS2191"/>
      <c r="HT2191"/>
      <c r="HU2191"/>
      <c r="HV2191"/>
      <c r="HW2191"/>
      <c r="HX2191"/>
      <c r="HY2191"/>
      <c r="HZ2191"/>
      <c r="IA2191"/>
      <c r="IB2191"/>
      <c r="IC2191"/>
      <c r="ID2191"/>
      <c r="IE2191"/>
      <c r="IF2191"/>
      <c r="IG2191"/>
      <c r="IH2191"/>
      <c r="II2191"/>
      <c r="IJ2191"/>
      <c r="IK2191"/>
      <c r="IL2191"/>
      <c r="IM2191"/>
      <c r="IN2191"/>
    </row>
    <row r="2192" ht="32.1" customHeight="1" spans="1:248">
      <c r="A2192" s="407" t="s">
        <v>2608</v>
      </c>
      <c r="B2192" s="609" t="s">
        <v>1406</v>
      </c>
      <c r="C2192" s="609" t="s">
        <v>2690</v>
      </c>
      <c r="D2192" s="587"/>
      <c r="E2192" s="610">
        <f>E2193</f>
        <v>5000000</v>
      </c>
      <c r="F2192" s="338"/>
      <c r="G2192"/>
      <c r="H2192"/>
      <c r="I2192"/>
      <c r="J2192"/>
      <c r="K2192"/>
      <c r="L2192"/>
      <c r="M2192"/>
      <c r="N2192"/>
      <c r="O2192"/>
      <c r="P2192"/>
      <c r="Q2192"/>
      <c r="R2192"/>
      <c r="S2192"/>
      <c r="T2192"/>
      <c r="U2192"/>
      <c r="V2192"/>
      <c r="W2192"/>
      <c r="X2192"/>
      <c r="Y2192"/>
      <c r="Z2192"/>
      <c r="AA2192"/>
      <c r="AB2192"/>
      <c r="AC2192"/>
      <c r="AD2192"/>
      <c r="AE2192"/>
      <c r="AF2192"/>
      <c r="AG2192"/>
      <c r="AH2192"/>
      <c r="AI2192"/>
      <c r="AJ2192"/>
      <c r="AK2192"/>
      <c r="AL2192"/>
      <c r="AM2192"/>
      <c r="AN2192"/>
      <c r="AO2192"/>
      <c r="AP2192"/>
      <c r="AQ2192"/>
      <c r="AR2192"/>
      <c r="AS2192"/>
      <c r="AT2192"/>
      <c r="AU2192"/>
      <c r="AV2192"/>
      <c r="AW2192"/>
      <c r="AX2192"/>
      <c r="AY2192"/>
      <c r="AZ2192"/>
      <c r="BA2192"/>
      <c r="BB2192"/>
      <c r="BC2192"/>
      <c r="BD2192"/>
      <c r="BE2192"/>
      <c r="BF2192"/>
      <c r="BG2192"/>
      <c r="BH2192"/>
      <c r="BI2192"/>
      <c r="BJ2192"/>
      <c r="BK2192"/>
      <c r="BL2192"/>
      <c r="BM2192"/>
      <c r="BN2192"/>
      <c r="BO2192"/>
      <c r="BP2192"/>
      <c r="BQ2192"/>
      <c r="BR2192"/>
      <c r="BS2192"/>
      <c r="BT2192"/>
      <c r="BU2192"/>
      <c r="BV2192"/>
      <c r="BW2192"/>
      <c r="BX2192"/>
      <c r="BY2192"/>
      <c r="BZ2192"/>
      <c r="CA2192"/>
      <c r="CB2192"/>
      <c r="CC2192"/>
      <c r="CD2192"/>
      <c r="CE2192"/>
      <c r="CF2192"/>
      <c r="CG2192"/>
      <c r="CH2192"/>
      <c r="CI2192"/>
      <c r="CJ2192"/>
      <c r="CK2192"/>
      <c r="CL2192"/>
      <c r="CM2192"/>
      <c r="CN2192"/>
      <c r="CO2192"/>
      <c r="CP2192"/>
      <c r="CQ2192"/>
      <c r="CR2192"/>
      <c r="CS2192"/>
      <c r="CT2192"/>
      <c r="CU2192"/>
      <c r="CV2192"/>
      <c r="CW2192"/>
      <c r="CX2192"/>
      <c r="CY2192"/>
      <c r="CZ2192"/>
      <c r="DA2192"/>
      <c r="DB2192"/>
      <c r="DC2192"/>
      <c r="DD2192"/>
      <c r="DE2192"/>
      <c r="DF2192"/>
      <c r="DG2192"/>
      <c r="DH2192"/>
      <c r="DI2192"/>
      <c r="DJ2192"/>
      <c r="DK2192"/>
      <c r="DL2192"/>
      <c r="DM2192"/>
      <c r="DN2192"/>
      <c r="DO2192"/>
      <c r="DP2192"/>
      <c r="DQ2192"/>
      <c r="DR2192"/>
      <c r="DS2192"/>
      <c r="DT2192"/>
      <c r="DU2192"/>
      <c r="DV2192"/>
      <c r="DW2192"/>
      <c r="DX2192"/>
      <c r="DY2192"/>
      <c r="DZ2192"/>
      <c r="EA2192"/>
      <c r="EB2192"/>
      <c r="EC2192"/>
      <c r="ED2192"/>
      <c r="EE2192"/>
      <c r="EF2192"/>
      <c r="EG2192"/>
      <c r="EH2192"/>
      <c r="EI2192"/>
      <c r="EJ2192"/>
      <c r="EK2192"/>
      <c r="EL2192"/>
      <c r="EM2192"/>
      <c r="EN2192"/>
      <c r="EO2192"/>
      <c r="EP2192"/>
      <c r="EQ2192"/>
      <c r="ER2192"/>
      <c r="ES2192"/>
      <c r="ET2192"/>
      <c r="EU2192"/>
      <c r="EV2192"/>
      <c r="EW2192"/>
      <c r="EX2192"/>
      <c r="EY2192"/>
      <c r="EZ2192"/>
      <c r="FA2192"/>
      <c r="FB2192"/>
      <c r="FC2192"/>
      <c r="FD2192"/>
      <c r="FE2192"/>
      <c r="FF2192"/>
      <c r="FG2192"/>
      <c r="FH2192"/>
      <c r="FI2192"/>
      <c r="FJ2192"/>
      <c r="FK2192"/>
      <c r="FL2192"/>
      <c r="FM2192"/>
      <c r="FN2192"/>
      <c r="FO2192"/>
      <c r="FP2192"/>
      <c r="FQ2192"/>
      <c r="FR2192"/>
      <c r="FS2192"/>
      <c r="FT2192"/>
      <c r="FU2192"/>
      <c r="FV2192"/>
      <c r="FW2192"/>
      <c r="FX2192"/>
      <c r="FY2192"/>
      <c r="FZ2192"/>
      <c r="GA2192"/>
      <c r="GB2192"/>
      <c r="GC2192"/>
      <c r="GD2192"/>
      <c r="GE2192"/>
      <c r="GF2192"/>
      <c r="GG2192"/>
      <c r="GH2192"/>
      <c r="GI2192"/>
      <c r="GJ2192"/>
      <c r="GK2192"/>
      <c r="GL2192"/>
      <c r="GM2192"/>
      <c r="GN2192"/>
      <c r="GO2192"/>
      <c r="GP2192"/>
      <c r="GQ2192"/>
      <c r="GR2192"/>
      <c r="GS2192"/>
      <c r="GT2192"/>
      <c r="GU2192"/>
      <c r="GV2192"/>
      <c r="GW2192"/>
      <c r="GX2192"/>
      <c r="GY2192"/>
      <c r="GZ2192"/>
      <c r="HA2192"/>
      <c r="HB2192"/>
      <c r="HC2192"/>
      <c r="HD2192"/>
      <c r="HE2192"/>
      <c r="HF2192"/>
      <c r="HG2192"/>
      <c r="HH2192"/>
      <c r="HI2192"/>
      <c r="HJ2192"/>
      <c r="HK2192"/>
      <c r="HL2192"/>
      <c r="HM2192"/>
      <c r="HN2192"/>
      <c r="HO2192"/>
      <c r="HP2192"/>
      <c r="HQ2192"/>
      <c r="HR2192"/>
      <c r="HS2192"/>
      <c r="HT2192"/>
      <c r="HU2192"/>
      <c r="HV2192"/>
      <c r="HW2192"/>
      <c r="HX2192"/>
      <c r="HY2192"/>
      <c r="HZ2192"/>
      <c r="IA2192"/>
      <c r="IB2192"/>
      <c r="IC2192"/>
      <c r="ID2192"/>
      <c r="IE2192"/>
      <c r="IF2192"/>
      <c r="IG2192"/>
      <c r="IH2192"/>
      <c r="II2192"/>
      <c r="IJ2192"/>
      <c r="IK2192"/>
      <c r="IL2192"/>
      <c r="IM2192"/>
      <c r="IN2192"/>
    </row>
    <row r="2193" ht="15.95" customHeight="1" spans="1:248">
      <c r="A2193" s="594" t="s">
        <v>2574</v>
      </c>
      <c r="B2193" s="611" t="s">
        <v>2593</v>
      </c>
      <c r="C2193" s="338"/>
      <c r="D2193" s="407" t="s">
        <v>2699</v>
      </c>
      <c r="E2193" s="592">
        <v>5000000</v>
      </c>
      <c r="F2193" s="338"/>
      <c r="G2193"/>
      <c r="H2193"/>
      <c r="I2193"/>
      <c r="J2193"/>
      <c r="K2193"/>
      <c r="L2193"/>
      <c r="M2193"/>
      <c r="N2193"/>
      <c r="O2193"/>
      <c r="P2193"/>
      <c r="Q2193"/>
      <c r="R2193"/>
      <c r="S2193"/>
      <c r="T2193"/>
      <c r="U2193"/>
      <c r="V2193"/>
      <c r="W2193"/>
      <c r="X2193"/>
      <c r="Y2193"/>
      <c r="Z2193"/>
      <c r="AA2193"/>
      <c r="AB2193"/>
      <c r="AC2193"/>
      <c r="AD2193"/>
      <c r="AE2193"/>
      <c r="AF2193"/>
      <c r="AG2193"/>
      <c r="AH2193"/>
      <c r="AI2193"/>
      <c r="AJ2193"/>
      <c r="AK2193"/>
      <c r="AL2193"/>
      <c r="AM2193"/>
      <c r="AN2193"/>
      <c r="AO2193"/>
      <c r="AP2193"/>
      <c r="AQ2193"/>
      <c r="AR2193"/>
      <c r="AS2193"/>
      <c r="AT2193"/>
      <c r="AU2193"/>
      <c r="AV2193"/>
      <c r="AW2193"/>
      <c r="AX2193"/>
      <c r="AY2193"/>
      <c r="AZ2193"/>
      <c r="BA2193"/>
      <c r="BB2193"/>
      <c r="BC2193"/>
      <c r="BD2193"/>
      <c r="BE2193"/>
      <c r="BF2193"/>
      <c r="BG2193"/>
      <c r="BH2193"/>
      <c r="BI2193"/>
      <c r="BJ2193"/>
      <c r="BK2193"/>
      <c r="BL2193"/>
      <c r="BM2193"/>
      <c r="BN2193"/>
      <c r="BO2193"/>
      <c r="BP2193"/>
      <c r="BQ2193"/>
      <c r="BR2193"/>
      <c r="BS2193"/>
      <c r="BT2193"/>
      <c r="BU2193"/>
      <c r="BV2193"/>
      <c r="BW2193"/>
      <c r="BX2193"/>
      <c r="BY2193"/>
      <c r="BZ2193"/>
      <c r="CA2193"/>
      <c r="CB2193"/>
      <c r="CC2193"/>
      <c r="CD2193"/>
      <c r="CE2193"/>
      <c r="CF2193"/>
      <c r="CG2193"/>
      <c r="CH2193"/>
      <c r="CI2193"/>
      <c r="CJ2193"/>
      <c r="CK2193"/>
      <c r="CL2193"/>
      <c r="CM2193"/>
      <c r="CN2193"/>
      <c r="CO2193"/>
      <c r="CP2193"/>
      <c r="CQ2193"/>
      <c r="CR2193"/>
      <c r="CS2193"/>
      <c r="CT2193"/>
      <c r="CU2193"/>
      <c r="CV2193"/>
      <c r="CW2193"/>
      <c r="CX2193"/>
      <c r="CY2193"/>
      <c r="CZ2193"/>
      <c r="DA2193"/>
      <c r="DB2193"/>
      <c r="DC2193"/>
      <c r="DD2193"/>
      <c r="DE2193"/>
      <c r="DF2193"/>
      <c r="DG2193"/>
      <c r="DH2193"/>
      <c r="DI2193"/>
      <c r="DJ2193"/>
      <c r="DK2193"/>
      <c r="DL2193"/>
      <c r="DM2193"/>
      <c r="DN2193"/>
      <c r="DO2193"/>
      <c r="DP2193"/>
      <c r="DQ2193"/>
      <c r="DR2193"/>
      <c r="DS2193"/>
      <c r="DT2193"/>
      <c r="DU2193"/>
      <c r="DV2193"/>
      <c r="DW2193"/>
      <c r="DX2193"/>
      <c r="DY2193"/>
      <c r="DZ2193"/>
      <c r="EA2193"/>
      <c r="EB2193"/>
      <c r="EC2193"/>
      <c r="ED2193"/>
      <c r="EE2193"/>
      <c r="EF2193"/>
      <c r="EG2193"/>
      <c r="EH2193"/>
      <c r="EI2193"/>
      <c r="EJ2193"/>
      <c r="EK2193"/>
      <c r="EL2193"/>
      <c r="EM2193"/>
      <c r="EN2193"/>
      <c r="EO2193"/>
      <c r="EP2193"/>
      <c r="EQ2193"/>
      <c r="ER2193"/>
      <c r="ES2193"/>
      <c r="ET2193"/>
      <c r="EU2193"/>
      <c r="EV2193"/>
      <c r="EW2193"/>
      <c r="EX2193"/>
      <c r="EY2193"/>
      <c r="EZ2193"/>
      <c r="FA2193"/>
      <c r="FB2193"/>
      <c r="FC2193"/>
      <c r="FD2193"/>
      <c r="FE2193"/>
      <c r="FF2193"/>
      <c r="FG2193"/>
      <c r="FH2193"/>
      <c r="FI2193"/>
      <c r="FJ2193"/>
      <c r="FK2193"/>
      <c r="FL2193"/>
      <c r="FM2193"/>
      <c r="FN2193"/>
      <c r="FO2193"/>
      <c r="FP2193"/>
      <c r="FQ2193"/>
      <c r="FR2193"/>
      <c r="FS2193"/>
      <c r="FT2193"/>
      <c r="FU2193"/>
      <c r="FV2193"/>
      <c r="FW2193"/>
      <c r="FX2193"/>
      <c r="FY2193"/>
      <c r="FZ2193"/>
      <c r="GA2193"/>
      <c r="GB2193"/>
      <c r="GC2193"/>
      <c r="GD2193"/>
      <c r="GE2193"/>
      <c r="GF2193"/>
      <c r="GG2193"/>
      <c r="GH2193"/>
      <c r="GI2193"/>
      <c r="GJ2193"/>
      <c r="GK2193"/>
      <c r="GL2193"/>
      <c r="GM2193"/>
      <c r="GN2193"/>
      <c r="GO2193"/>
      <c r="GP2193"/>
      <c r="GQ2193"/>
      <c r="GR2193"/>
      <c r="GS2193"/>
      <c r="GT2193"/>
      <c r="GU2193"/>
      <c r="GV2193"/>
      <c r="GW2193"/>
      <c r="GX2193"/>
      <c r="GY2193"/>
      <c r="GZ2193"/>
      <c r="HA2193"/>
      <c r="HB2193"/>
      <c r="HC2193"/>
      <c r="HD2193"/>
      <c r="HE2193"/>
      <c r="HF2193"/>
      <c r="HG2193"/>
      <c r="HH2193"/>
      <c r="HI2193"/>
      <c r="HJ2193"/>
      <c r="HK2193"/>
      <c r="HL2193"/>
      <c r="HM2193"/>
      <c r="HN2193"/>
      <c r="HO2193"/>
      <c r="HP2193"/>
      <c r="HQ2193"/>
      <c r="HR2193"/>
      <c r="HS2193"/>
      <c r="HT2193"/>
      <c r="HU2193"/>
      <c r="HV2193"/>
      <c r="HW2193"/>
      <c r="HX2193"/>
      <c r="HY2193"/>
      <c r="HZ2193"/>
      <c r="IA2193"/>
      <c r="IB2193"/>
      <c r="IC2193"/>
      <c r="ID2193"/>
      <c r="IE2193"/>
      <c r="IF2193"/>
      <c r="IG2193"/>
      <c r="IH2193"/>
      <c r="II2193"/>
      <c r="IJ2193"/>
      <c r="IK2193"/>
      <c r="IL2193"/>
      <c r="IM2193"/>
      <c r="IN2193"/>
    </row>
    <row r="2194" spans="1:248">
      <c r="A2194" s="594"/>
      <c r="B2194" s="338"/>
      <c r="C2194" s="338"/>
      <c r="D2194" s="407"/>
      <c r="E2194" s="592"/>
      <c r="F2194" s="338"/>
      <c r="G2194"/>
      <c r="H2194"/>
      <c r="I2194"/>
      <c r="J2194"/>
      <c r="K2194"/>
      <c r="L2194"/>
      <c r="M2194"/>
      <c r="N2194"/>
      <c r="O2194"/>
      <c r="P2194"/>
      <c r="Q2194"/>
      <c r="R2194"/>
      <c r="S2194"/>
      <c r="T2194"/>
      <c r="U2194"/>
      <c r="V2194"/>
      <c r="W2194"/>
      <c r="X2194"/>
      <c r="Y2194"/>
      <c r="Z2194"/>
      <c r="AA2194"/>
      <c r="AB2194"/>
      <c r="AC2194"/>
      <c r="AD2194"/>
      <c r="AE2194"/>
      <c r="AF2194"/>
      <c r="AG2194"/>
      <c r="AH2194"/>
      <c r="AI2194"/>
      <c r="AJ2194"/>
      <c r="AK2194"/>
      <c r="AL2194"/>
      <c r="AM2194"/>
      <c r="AN2194"/>
      <c r="AO2194"/>
      <c r="AP2194"/>
      <c r="AQ2194"/>
      <c r="AR2194"/>
      <c r="AS2194"/>
      <c r="AT2194"/>
      <c r="AU2194"/>
      <c r="AV2194"/>
      <c r="AW2194"/>
      <c r="AX2194"/>
      <c r="AY2194"/>
      <c r="AZ2194"/>
      <c r="BA2194"/>
      <c r="BB2194"/>
      <c r="BC2194"/>
      <c r="BD2194"/>
      <c r="BE2194"/>
      <c r="BF2194"/>
      <c r="BG2194"/>
      <c r="BH2194"/>
      <c r="BI2194"/>
      <c r="BJ2194"/>
      <c r="BK2194"/>
      <c r="BL2194"/>
      <c r="BM2194"/>
      <c r="BN2194"/>
      <c r="BO2194"/>
      <c r="BP2194"/>
      <c r="BQ2194"/>
      <c r="BR2194"/>
      <c r="BS2194"/>
      <c r="BT2194"/>
      <c r="BU2194"/>
      <c r="BV2194"/>
      <c r="BW2194"/>
      <c r="BX2194"/>
      <c r="BY2194"/>
      <c r="BZ2194"/>
      <c r="CA2194"/>
      <c r="CB2194"/>
      <c r="CC2194"/>
      <c r="CD2194"/>
      <c r="CE2194"/>
      <c r="CF2194"/>
      <c r="CG2194"/>
      <c r="CH2194"/>
      <c r="CI2194"/>
      <c r="CJ2194"/>
      <c r="CK2194"/>
      <c r="CL2194"/>
      <c r="CM2194"/>
      <c r="CN2194"/>
      <c r="CO2194"/>
      <c r="CP2194"/>
      <c r="CQ2194"/>
      <c r="CR2194"/>
      <c r="CS2194"/>
      <c r="CT2194"/>
      <c r="CU2194"/>
      <c r="CV2194"/>
      <c r="CW2194"/>
      <c r="CX2194"/>
      <c r="CY2194"/>
      <c r="CZ2194"/>
      <c r="DA2194"/>
      <c r="DB2194"/>
      <c r="DC2194"/>
      <c r="DD2194"/>
      <c r="DE2194"/>
      <c r="DF2194"/>
      <c r="DG2194"/>
      <c r="DH2194"/>
      <c r="DI2194"/>
      <c r="DJ2194"/>
      <c r="DK2194"/>
      <c r="DL2194"/>
      <c r="DM2194"/>
      <c r="DN2194"/>
      <c r="DO2194"/>
      <c r="DP2194"/>
      <c r="DQ2194"/>
      <c r="DR2194"/>
      <c r="DS2194"/>
      <c r="DT2194"/>
      <c r="DU2194"/>
      <c r="DV2194"/>
      <c r="DW2194"/>
      <c r="DX2194"/>
      <c r="DY2194"/>
      <c r="DZ2194"/>
      <c r="EA2194"/>
      <c r="EB2194"/>
      <c r="EC2194"/>
      <c r="ED2194"/>
      <c r="EE2194"/>
      <c r="EF2194"/>
      <c r="EG2194"/>
      <c r="EH2194"/>
      <c r="EI2194"/>
      <c r="EJ2194"/>
      <c r="EK2194"/>
      <c r="EL2194"/>
      <c r="EM2194"/>
      <c r="EN2194"/>
      <c r="EO2194"/>
      <c r="EP2194"/>
      <c r="EQ2194"/>
      <c r="ER2194"/>
      <c r="ES2194"/>
      <c r="ET2194"/>
      <c r="EU2194"/>
      <c r="EV2194"/>
      <c r="EW2194"/>
      <c r="EX2194"/>
      <c r="EY2194"/>
      <c r="EZ2194"/>
      <c r="FA2194"/>
      <c r="FB2194"/>
      <c r="FC2194"/>
      <c r="FD2194"/>
      <c r="FE2194"/>
      <c r="FF2194"/>
      <c r="FG2194"/>
      <c r="FH2194"/>
      <c r="FI2194"/>
      <c r="FJ2194"/>
      <c r="FK2194"/>
      <c r="FL2194"/>
      <c r="FM2194"/>
      <c r="FN2194"/>
      <c r="FO2194"/>
      <c r="FP2194"/>
      <c r="FQ2194"/>
      <c r="FR2194"/>
      <c r="FS2194"/>
      <c r="FT2194"/>
      <c r="FU2194"/>
      <c r="FV2194"/>
      <c r="FW2194"/>
      <c r="FX2194"/>
      <c r="FY2194"/>
      <c r="FZ2194"/>
      <c r="GA2194"/>
      <c r="GB2194"/>
      <c r="GC2194"/>
      <c r="GD2194"/>
      <c r="GE2194"/>
      <c r="GF2194"/>
      <c r="GG2194"/>
      <c r="GH2194"/>
      <c r="GI2194"/>
      <c r="GJ2194"/>
      <c r="GK2194"/>
      <c r="GL2194"/>
      <c r="GM2194"/>
      <c r="GN2194"/>
      <c r="GO2194"/>
      <c r="GP2194"/>
      <c r="GQ2194"/>
      <c r="GR2194"/>
      <c r="GS2194"/>
      <c r="GT2194"/>
      <c r="GU2194"/>
      <c r="GV2194"/>
      <c r="GW2194"/>
      <c r="GX2194"/>
      <c r="GY2194"/>
      <c r="GZ2194"/>
      <c r="HA2194"/>
      <c r="HB2194"/>
      <c r="HC2194"/>
      <c r="HD2194"/>
      <c r="HE2194"/>
      <c r="HF2194"/>
      <c r="HG2194"/>
      <c r="HH2194"/>
      <c r="HI2194"/>
      <c r="HJ2194"/>
      <c r="HK2194"/>
      <c r="HL2194"/>
      <c r="HM2194"/>
      <c r="HN2194"/>
      <c r="HO2194"/>
      <c r="HP2194"/>
      <c r="HQ2194"/>
      <c r="HR2194"/>
      <c r="HS2194"/>
      <c r="HT2194"/>
      <c r="HU2194"/>
      <c r="HV2194"/>
      <c r="HW2194"/>
      <c r="HX2194"/>
      <c r="HY2194"/>
      <c r="HZ2194"/>
      <c r="IA2194"/>
      <c r="IB2194"/>
      <c r="IC2194"/>
      <c r="ID2194"/>
      <c r="IE2194"/>
      <c r="IF2194"/>
      <c r="IG2194"/>
      <c r="IH2194"/>
      <c r="II2194"/>
      <c r="IJ2194"/>
      <c r="IK2194"/>
      <c r="IL2194"/>
      <c r="IM2194"/>
      <c r="IN2194"/>
    </row>
    <row r="2195" spans="1:248">
      <c r="A2195" s="634">
        <v>6</v>
      </c>
      <c r="B2195" s="644" t="s">
        <v>2595</v>
      </c>
      <c r="C2195" s="613" t="s">
        <v>2665</v>
      </c>
      <c r="D2195" s="614"/>
      <c r="E2195" s="615">
        <f>E2196</f>
        <v>88473000</v>
      </c>
      <c r="F2195" s="599"/>
      <c r="G2195"/>
      <c r="H2195"/>
      <c r="I2195"/>
      <c r="J2195"/>
      <c r="K2195"/>
      <c r="L2195"/>
      <c r="M2195"/>
      <c r="N2195"/>
      <c r="O2195"/>
      <c r="P2195"/>
      <c r="Q2195"/>
      <c r="R2195"/>
      <c r="S2195"/>
      <c r="T2195"/>
      <c r="U2195"/>
      <c r="V2195"/>
      <c r="W2195"/>
      <c r="X2195"/>
      <c r="Y2195"/>
      <c r="Z2195"/>
      <c r="AA2195"/>
      <c r="AB2195"/>
      <c r="AC2195"/>
      <c r="AD2195"/>
      <c r="AE2195"/>
      <c r="AF2195"/>
      <c r="AG2195"/>
      <c r="AH2195"/>
      <c r="AI2195"/>
      <c r="AJ2195"/>
      <c r="AK2195"/>
      <c r="AL2195"/>
      <c r="AM2195"/>
      <c r="AN2195"/>
      <c r="AO2195"/>
      <c r="AP2195"/>
      <c r="AQ2195"/>
      <c r="AR2195"/>
      <c r="AS2195"/>
      <c r="AT2195"/>
      <c r="AU2195"/>
      <c r="AV2195"/>
      <c r="AW2195"/>
      <c r="AX2195"/>
      <c r="AY2195"/>
      <c r="AZ2195"/>
      <c r="BA2195"/>
      <c r="BB2195"/>
      <c r="BC2195"/>
      <c r="BD2195"/>
      <c r="BE2195"/>
      <c r="BF2195"/>
      <c r="BG2195"/>
      <c r="BH2195"/>
      <c r="BI2195"/>
      <c r="BJ2195"/>
      <c r="BK2195"/>
      <c r="BL2195"/>
      <c r="BM2195"/>
      <c r="BN2195"/>
      <c r="BO2195"/>
      <c r="BP2195"/>
      <c r="BQ2195"/>
      <c r="BR2195"/>
      <c r="BS2195"/>
      <c r="BT2195"/>
      <c r="BU2195"/>
      <c r="BV2195"/>
      <c r="BW2195"/>
      <c r="BX2195"/>
      <c r="BY2195"/>
      <c r="BZ2195"/>
      <c r="CA2195"/>
      <c r="CB2195"/>
      <c r="CC2195"/>
      <c r="CD2195"/>
      <c r="CE2195"/>
      <c r="CF2195"/>
      <c r="CG2195"/>
      <c r="CH2195"/>
      <c r="CI2195"/>
      <c r="CJ2195"/>
      <c r="CK2195"/>
      <c r="CL2195"/>
      <c r="CM2195"/>
      <c r="CN2195"/>
      <c r="CO2195"/>
      <c r="CP2195"/>
      <c r="CQ2195"/>
      <c r="CR2195"/>
      <c r="CS2195"/>
      <c r="CT2195"/>
      <c r="CU2195"/>
      <c r="CV2195"/>
      <c r="CW2195"/>
      <c r="CX2195"/>
      <c r="CY2195"/>
      <c r="CZ2195"/>
      <c r="DA2195"/>
      <c r="DB2195"/>
      <c r="DC2195"/>
      <c r="DD2195"/>
      <c r="DE2195"/>
      <c r="DF2195"/>
      <c r="DG2195"/>
      <c r="DH2195"/>
      <c r="DI2195"/>
      <c r="DJ2195"/>
      <c r="DK2195"/>
      <c r="DL2195"/>
      <c r="DM2195"/>
      <c r="DN2195"/>
      <c r="DO2195"/>
      <c r="DP2195"/>
      <c r="DQ2195"/>
      <c r="DR2195"/>
      <c r="DS2195"/>
      <c r="DT2195"/>
      <c r="DU2195"/>
      <c r="DV2195"/>
      <c r="DW2195"/>
      <c r="DX2195"/>
      <c r="DY2195"/>
      <c r="DZ2195"/>
      <c r="EA2195"/>
      <c r="EB2195"/>
      <c r="EC2195"/>
      <c r="ED2195"/>
      <c r="EE2195"/>
      <c r="EF2195"/>
      <c r="EG2195"/>
      <c r="EH2195"/>
      <c r="EI2195"/>
      <c r="EJ2195"/>
      <c r="EK2195"/>
      <c r="EL2195"/>
      <c r="EM2195"/>
      <c r="EN2195"/>
      <c r="EO2195"/>
      <c r="EP2195"/>
      <c r="EQ2195"/>
      <c r="ER2195"/>
      <c r="ES2195"/>
      <c r="ET2195"/>
      <c r="EU2195"/>
      <c r="EV2195"/>
      <c r="EW2195"/>
      <c r="EX2195"/>
      <c r="EY2195"/>
      <c r="EZ2195"/>
      <c r="FA2195"/>
      <c r="FB2195"/>
      <c r="FC2195"/>
      <c r="FD2195"/>
      <c r="FE2195"/>
      <c r="FF2195"/>
      <c r="FG2195"/>
      <c r="FH2195"/>
      <c r="FI2195"/>
      <c r="FJ2195"/>
      <c r="FK2195"/>
      <c r="FL2195"/>
      <c r="FM2195"/>
      <c r="FN2195"/>
      <c r="FO2195"/>
      <c r="FP2195"/>
      <c r="FQ2195"/>
      <c r="FR2195"/>
      <c r="FS2195"/>
      <c r="FT2195"/>
      <c r="FU2195"/>
      <c r="FV2195"/>
      <c r="FW2195"/>
      <c r="FX2195"/>
      <c r="FY2195"/>
      <c r="FZ2195"/>
      <c r="GA2195"/>
      <c r="GB2195"/>
      <c r="GC2195"/>
      <c r="GD2195"/>
      <c r="GE2195"/>
      <c r="GF2195"/>
      <c r="GG2195"/>
      <c r="GH2195"/>
      <c r="GI2195"/>
      <c r="GJ2195"/>
      <c r="GK2195"/>
      <c r="GL2195"/>
      <c r="GM2195"/>
      <c r="GN2195"/>
      <c r="GO2195"/>
      <c r="GP2195"/>
      <c r="GQ2195"/>
      <c r="GR2195"/>
      <c r="GS2195"/>
      <c r="GT2195"/>
      <c r="GU2195"/>
      <c r="GV2195"/>
      <c r="GW2195"/>
      <c r="GX2195"/>
      <c r="GY2195"/>
      <c r="GZ2195"/>
      <c r="HA2195"/>
      <c r="HB2195"/>
      <c r="HC2195"/>
      <c r="HD2195"/>
      <c r="HE2195"/>
      <c r="HF2195"/>
      <c r="HG2195"/>
      <c r="HH2195"/>
      <c r="HI2195"/>
      <c r="HJ2195"/>
      <c r="HK2195"/>
      <c r="HL2195"/>
      <c r="HM2195"/>
      <c r="HN2195"/>
      <c r="HO2195"/>
      <c r="HP2195"/>
      <c r="HQ2195"/>
      <c r="HR2195"/>
      <c r="HS2195"/>
      <c r="HT2195"/>
      <c r="HU2195"/>
      <c r="HV2195"/>
      <c r="HW2195"/>
      <c r="HX2195"/>
      <c r="HY2195"/>
      <c r="HZ2195"/>
      <c r="IA2195"/>
      <c r="IB2195"/>
      <c r="IC2195"/>
      <c r="ID2195"/>
      <c r="IE2195"/>
      <c r="IF2195"/>
      <c r="IG2195"/>
      <c r="IH2195"/>
      <c r="II2195"/>
      <c r="IJ2195"/>
      <c r="IK2195"/>
      <c r="IL2195"/>
      <c r="IM2195"/>
      <c r="IN2195"/>
    </row>
    <row r="2196" spans="1:248">
      <c r="A2196" s="594" t="s">
        <v>2574</v>
      </c>
      <c r="B2196" s="338" t="s">
        <v>2596</v>
      </c>
      <c r="C2196" s="338"/>
      <c r="D2196" s="407"/>
      <c r="E2196" s="592">
        <v>88473000</v>
      </c>
      <c r="F2196" s="338"/>
      <c r="G2196"/>
      <c r="H2196"/>
      <c r="I2196"/>
      <c r="J2196"/>
      <c r="K2196"/>
      <c r="L2196"/>
      <c r="M2196"/>
      <c r="N2196"/>
      <c r="O2196"/>
      <c r="P2196"/>
      <c r="Q2196"/>
      <c r="R2196"/>
      <c r="S2196"/>
      <c r="T2196"/>
      <c r="U2196"/>
      <c r="V2196"/>
      <c r="W2196"/>
      <c r="X2196"/>
      <c r="Y2196"/>
      <c r="Z2196"/>
      <c r="AA2196"/>
      <c r="AB2196"/>
      <c r="AC2196"/>
      <c r="AD2196"/>
      <c r="AE2196"/>
      <c r="AF2196"/>
      <c r="AG2196"/>
      <c r="AH2196"/>
      <c r="AI2196"/>
      <c r="AJ2196"/>
      <c r="AK2196"/>
      <c r="AL2196"/>
      <c r="AM2196"/>
      <c r="AN2196"/>
      <c r="AO2196"/>
      <c r="AP2196"/>
      <c r="AQ2196"/>
      <c r="AR2196"/>
      <c r="AS2196"/>
      <c r="AT2196"/>
      <c r="AU2196"/>
      <c r="AV2196"/>
      <c r="AW2196"/>
      <c r="AX2196"/>
      <c r="AY2196"/>
      <c r="AZ2196"/>
      <c r="BA2196"/>
      <c r="BB2196"/>
      <c r="BC2196"/>
      <c r="BD2196"/>
      <c r="BE2196"/>
      <c r="BF2196"/>
      <c r="BG2196"/>
      <c r="BH2196"/>
      <c r="BI2196"/>
      <c r="BJ2196"/>
      <c r="BK2196"/>
      <c r="BL2196"/>
      <c r="BM2196"/>
      <c r="BN2196"/>
      <c r="BO2196"/>
      <c r="BP2196"/>
      <c r="BQ2196"/>
      <c r="BR2196"/>
      <c r="BS2196"/>
      <c r="BT2196"/>
      <c r="BU2196"/>
      <c r="BV2196"/>
      <c r="BW2196"/>
      <c r="BX2196"/>
      <c r="BY2196"/>
      <c r="BZ2196"/>
      <c r="CA2196"/>
      <c r="CB2196"/>
      <c r="CC2196"/>
      <c r="CD2196"/>
      <c r="CE2196"/>
      <c r="CF2196"/>
      <c r="CG2196"/>
      <c r="CH2196"/>
      <c r="CI2196"/>
      <c r="CJ2196"/>
      <c r="CK2196"/>
      <c r="CL2196"/>
      <c r="CM2196"/>
      <c r="CN2196"/>
      <c r="CO2196"/>
      <c r="CP2196"/>
      <c r="CQ2196"/>
      <c r="CR2196"/>
      <c r="CS2196"/>
      <c r="CT2196"/>
      <c r="CU2196"/>
      <c r="CV2196"/>
      <c r="CW2196"/>
      <c r="CX2196"/>
      <c r="CY2196"/>
      <c r="CZ2196"/>
      <c r="DA2196"/>
      <c r="DB2196"/>
      <c r="DC2196"/>
      <c r="DD2196"/>
      <c r="DE2196"/>
      <c r="DF2196"/>
      <c r="DG2196"/>
      <c r="DH2196"/>
      <c r="DI2196"/>
      <c r="DJ2196"/>
      <c r="DK2196"/>
      <c r="DL2196"/>
      <c r="DM2196"/>
      <c r="DN2196"/>
      <c r="DO2196"/>
      <c r="DP2196"/>
      <c r="DQ2196"/>
      <c r="DR2196"/>
      <c r="DS2196"/>
      <c r="DT2196"/>
      <c r="DU2196"/>
      <c r="DV2196"/>
      <c r="DW2196"/>
      <c r="DX2196"/>
      <c r="DY2196"/>
      <c r="DZ2196"/>
      <c r="EA2196"/>
      <c r="EB2196"/>
      <c r="EC2196"/>
      <c r="ED2196"/>
      <c r="EE2196"/>
      <c r="EF2196"/>
      <c r="EG2196"/>
      <c r="EH2196"/>
      <c r="EI2196"/>
      <c r="EJ2196"/>
      <c r="EK2196"/>
      <c r="EL2196"/>
      <c r="EM2196"/>
      <c r="EN2196"/>
      <c r="EO2196"/>
      <c r="EP2196"/>
      <c r="EQ2196"/>
      <c r="ER2196"/>
      <c r="ES2196"/>
      <c r="ET2196"/>
      <c r="EU2196"/>
      <c r="EV2196"/>
      <c r="EW2196"/>
      <c r="EX2196"/>
      <c r="EY2196"/>
      <c r="EZ2196"/>
      <c r="FA2196"/>
      <c r="FB2196"/>
      <c r="FC2196"/>
      <c r="FD2196"/>
      <c r="FE2196"/>
      <c r="FF2196"/>
      <c r="FG2196"/>
      <c r="FH2196"/>
      <c r="FI2196"/>
      <c r="FJ2196"/>
      <c r="FK2196"/>
      <c r="FL2196"/>
      <c r="FM2196"/>
      <c r="FN2196"/>
      <c r="FO2196"/>
      <c r="FP2196"/>
      <c r="FQ2196"/>
      <c r="FR2196"/>
      <c r="FS2196"/>
      <c r="FT2196"/>
      <c r="FU2196"/>
      <c r="FV2196"/>
      <c r="FW2196"/>
      <c r="FX2196"/>
      <c r="FY2196"/>
      <c r="FZ2196"/>
      <c r="GA2196"/>
      <c r="GB2196"/>
      <c r="GC2196"/>
      <c r="GD2196"/>
      <c r="GE2196"/>
      <c r="GF2196"/>
      <c r="GG2196"/>
      <c r="GH2196"/>
      <c r="GI2196"/>
      <c r="GJ2196"/>
      <c r="GK2196"/>
      <c r="GL2196"/>
      <c r="GM2196"/>
      <c r="GN2196"/>
      <c r="GO2196"/>
      <c r="GP2196"/>
      <c r="GQ2196"/>
      <c r="GR2196"/>
      <c r="GS2196"/>
      <c r="GT2196"/>
      <c r="GU2196"/>
      <c r="GV2196"/>
      <c r="GW2196"/>
      <c r="GX2196"/>
      <c r="GY2196"/>
      <c r="GZ2196"/>
      <c r="HA2196"/>
      <c r="HB2196"/>
      <c r="HC2196"/>
      <c r="HD2196"/>
      <c r="HE2196"/>
      <c r="HF2196"/>
      <c r="HG2196"/>
      <c r="HH2196"/>
      <c r="HI2196"/>
      <c r="HJ2196"/>
      <c r="HK2196"/>
      <c r="HL2196"/>
      <c r="HM2196"/>
      <c r="HN2196"/>
      <c r="HO2196"/>
      <c r="HP2196"/>
      <c r="HQ2196"/>
      <c r="HR2196"/>
      <c r="HS2196"/>
      <c r="HT2196"/>
      <c r="HU2196"/>
      <c r="HV2196"/>
      <c r="HW2196"/>
      <c r="HX2196"/>
      <c r="HY2196"/>
      <c r="HZ2196"/>
      <c r="IA2196"/>
      <c r="IB2196"/>
      <c r="IC2196"/>
      <c r="ID2196"/>
      <c r="IE2196"/>
      <c r="IF2196"/>
      <c r="IG2196"/>
      <c r="IH2196"/>
      <c r="II2196"/>
      <c r="IJ2196"/>
      <c r="IK2196"/>
      <c r="IL2196"/>
      <c r="IM2196"/>
      <c r="IN2196"/>
    </row>
    <row r="2197" spans="1:248">
      <c r="A2197" s="604"/>
      <c r="B2197" s="604"/>
      <c r="C2197" s="604"/>
      <c r="D2197" s="608"/>
      <c r="E2197" s="616"/>
      <c r="F2197" s="616"/>
      <c r="G2197"/>
      <c r="H2197"/>
      <c r="I2197"/>
      <c r="J2197"/>
      <c r="K2197"/>
      <c r="L2197"/>
      <c r="M2197"/>
      <c r="N2197"/>
      <c r="O2197"/>
      <c r="P2197"/>
      <c r="Q2197"/>
      <c r="R2197"/>
      <c r="S2197"/>
      <c r="T2197"/>
      <c r="U2197"/>
      <c r="V2197"/>
      <c r="W2197"/>
      <c r="X2197"/>
      <c r="Y2197"/>
      <c r="Z2197"/>
      <c r="AA2197"/>
      <c r="AB2197"/>
      <c r="AC2197"/>
      <c r="AD2197"/>
      <c r="AE2197"/>
      <c r="AF2197"/>
      <c r="AG2197"/>
      <c r="AH2197"/>
      <c r="AI2197"/>
      <c r="AJ2197"/>
      <c r="AK2197"/>
      <c r="AL2197"/>
      <c r="AM2197"/>
      <c r="AN2197"/>
      <c r="AO2197"/>
      <c r="AP2197"/>
      <c r="AQ2197"/>
      <c r="AR2197"/>
      <c r="AS2197"/>
      <c r="AT2197"/>
      <c r="AU2197"/>
      <c r="AV2197"/>
      <c r="AW2197"/>
      <c r="AX2197"/>
      <c r="AY2197"/>
      <c r="AZ2197"/>
      <c r="BA2197"/>
      <c r="BB2197"/>
      <c r="BC2197"/>
      <c r="BD2197"/>
      <c r="BE2197"/>
      <c r="BF2197"/>
      <c r="BG2197"/>
      <c r="BH2197"/>
      <c r="BI2197"/>
      <c r="BJ2197"/>
      <c r="BK2197"/>
      <c r="BL2197"/>
      <c r="BM2197"/>
      <c r="BN2197"/>
      <c r="BO2197"/>
      <c r="BP2197"/>
      <c r="BQ2197"/>
      <c r="BR2197"/>
      <c r="BS2197"/>
      <c r="BT2197"/>
      <c r="BU2197"/>
      <c r="BV2197"/>
      <c r="BW2197"/>
      <c r="BX2197"/>
      <c r="BY2197"/>
      <c r="BZ2197"/>
      <c r="CA2197"/>
      <c r="CB2197"/>
      <c r="CC2197"/>
      <c r="CD2197"/>
      <c r="CE2197"/>
      <c r="CF2197"/>
      <c r="CG2197"/>
      <c r="CH2197"/>
      <c r="CI2197"/>
      <c r="CJ2197"/>
      <c r="CK2197"/>
      <c r="CL2197"/>
      <c r="CM2197"/>
      <c r="CN2197"/>
      <c r="CO2197"/>
      <c r="CP2197"/>
      <c r="CQ2197"/>
      <c r="CR2197"/>
      <c r="CS2197"/>
      <c r="CT2197"/>
      <c r="CU2197"/>
      <c r="CV2197"/>
      <c r="CW2197"/>
      <c r="CX2197"/>
      <c r="CY2197"/>
      <c r="CZ2197"/>
      <c r="DA2197"/>
      <c r="DB2197"/>
      <c r="DC2197"/>
      <c r="DD2197"/>
      <c r="DE2197"/>
      <c r="DF2197"/>
      <c r="DG2197"/>
      <c r="DH2197"/>
      <c r="DI2197"/>
      <c r="DJ2197"/>
      <c r="DK2197"/>
      <c r="DL2197"/>
      <c r="DM2197"/>
      <c r="DN2197"/>
      <c r="DO2197"/>
      <c r="DP2197"/>
      <c r="DQ2197"/>
      <c r="DR2197"/>
      <c r="DS2197"/>
      <c r="DT2197"/>
      <c r="DU2197"/>
      <c r="DV2197"/>
      <c r="DW2197"/>
      <c r="DX2197"/>
      <c r="DY2197"/>
      <c r="DZ2197"/>
      <c r="EA2197"/>
      <c r="EB2197"/>
      <c r="EC2197"/>
      <c r="ED2197"/>
      <c r="EE2197"/>
      <c r="EF2197"/>
      <c r="EG2197"/>
      <c r="EH2197"/>
      <c r="EI2197"/>
      <c r="EJ2197"/>
      <c r="EK2197"/>
      <c r="EL2197"/>
      <c r="EM2197"/>
      <c r="EN2197"/>
      <c r="EO2197"/>
      <c r="EP2197"/>
      <c r="EQ2197"/>
      <c r="ER2197"/>
      <c r="ES2197"/>
      <c r="ET2197"/>
      <c r="EU2197"/>
      <c r="EV2197"/>
      <c r="EW2197"/>
      <c r="EX2197"/>
      <c r="EY2197"/>
      <c r="EZ2197"/>
      <c r="FA2197"/>
      <c r="FB2197"/>
      <c r="FC2197"/>
      <c r="FD2197"/>
      <c r="FE2197"/>
      <c r="FF2197"/>
      <c r="FG2197"/>
      <c r="FH2197"/>
      <c r="FI2197"/>
      <c r="FJ2197"/>
      <c r="FK2197"/>
      <c r="FL2197"/>
      <c r="FM2197"/>
      <c r="FN2197"/>
      <c r="FO2197"/>
      <c r="FP2197"/>
      <c r="FQ2197"/>
      <c r="FR2197"/>
      <c r="FS2197"/>
      <c r="FT2197"/>
      <c r="FU2197"/>
      <c r="FV2197"/>
      <c r="FW2197"/>
      <c r="FX2197"/>
      <c r="FY2197"/>
      <c r="FZ2197"/>
      <c r="GA2197"/>
      <c r="GB2197"/>
      <c r="GC2197"/>
      <c r="GD2197"/>
      <c r="GE2197"/>
      <c r="GF2197"/>
      <c r="GG2197"/>
      <c r="GH2197"/>
      <c r="GI2197"/>
      <c r="GJ2197"/>
      <c r="GK2197"/>
      <c r="GL2197"/>
      <c r="GM2197"/>
      <c r="GN2197"/>
      <c r="GO2197"/>
      <c r="GP2197"/>
      <c r="GQ2197"/>
      <c r="GR2197"/>
      <c r="GS2197"/>
      <c r="GT2197"/>
      <c r="GU2197"/>
      <c r="GV2197"/>
      <c r="GW2197"/>
      <c r="GX2197"/>
      <c r="GY2197"/>
      <c r="GZ2197"/>
      <c r="HA2197"/>
      <c r="HB2197"/>
      <c r="HC2197"/>
      <c r="HD2197"/>
      <c r="HE2197"/>
      <c r="HF2197"/>
      <c r="HG2197"/>
      <c r="HH2197"/>
      <c r="HI2197"/>
      <c r="HJ2197"/>
      <c r="HK2197"/>
      <c r="HL2197"/>
      <c r="HM2197"/>
      <c r="HN2197"/>
      <c r="HO2197"/>
      <c r="HP2197"/>
      <c r="HQ2197"/>
      <c r="HR2197"/>
      <c r="HS2197"/>
      <c r="HT2197"/>
      <c r="HU2197"/>
      <c r="HV2197"/>
      <c r="HW2197"/>
      <c r="HX2197"/>
      <c r="HY2197"/>
      <c r="HZ2197"/>
      <c r="IA2197"/>
      <c r="IB2197"/>
      <c r="IC2197"/>
      <c r="ID2197"/>
      <c r="IE2197"/>
      <c r="IF2197"/>
      <c r="IG2197"/>
      <c r="IH2197"/>
      <c r="II2197"/>
      <c r="IJ2197"/>
      <c r="IK2197"/>
      <c r="IL2197"/>
      <c r="IM2197"/>
      <c r="IN2197"/>
    </row>
    <row r="2198" spans="1:248">
      <c r="A2198" s="134" t="s">
        <v>1756</v>
      </c>
      <c r="B2198" s="134"/>
      <c r="C2198" s="134"/>
      <c r="D2198" s="135"/>
      <c r="E2198" s="134"/>
      <c r="F2198" s="134"/>
      <c r="G2198"/>
      <c r="H2198"/>
      <c r="I2198"/>
      <c r="J2198"/>
      <c r="K2198"/>
      <c r="L2198"/>
      <c r="M2198"/>
      <c r="N2198"/>
      <c r="O2198"/>
      <c r="P2198"/>
      <c r="Q2198"/>
      <c r="R2198"/>
      <c r="S2198"/>
      <c r="T2198"/>
      <c r="U2198"/>
      <c r="V2198"/>
      <c r="W2198"/>
      <c r="X2198"/>
      <c r="Y2198"/>
      <c r="Z2198"/>
      <c r="AA2198"/>
      <c r="AB2198"/>
      <c r="AC2198"/>
      <c r="AD2198"/>
      <c r="AE2198"/>
      <c r="AF2198"/>
      <c r="AG2198"/>
      <c r="AH2198"/>
      <c r="AI2198"/>
      <c r="AJ2198"/>
      <c r="AK2198"/>
      <c r="AL2198"/>
      <c r="AM2198"/>
      <c r="AN2198"/>
      <c r="AO2198"/>
      <c r="AP2198"/>
      <c r="AQ2198"/>
      <c r="AR2198"/>
      <c r="AS2198"/>
      <c r="AT2198"/>
      <c r="AU2198"/>
      <c r="AV2198"/>
      <c r="AW2198"/>
      <c r="AX2198"/>
      <c r="AY2198"/>
      <c r="AZ2198"/>
      <c r="BA2198"/>
      <c r="BB2198"/>
      <c r="BC2198"/>
      <c r="BD2198"/>
      <c r="BE2198"/>
      <c r="BF2198"/>
      <c r="BG2198"/>
      <c r="BH2198"/>
      <c r="BI2198"/>
      <c r="BJ2198"/>
      <c r="BK2198"/>
      <c r="BL2198"/>
      <c r="BM2198"/>
      <c r="BN2198"/>
      <c r="BO2198"/>
      <c r="BP2198"/>
      <c r="BQ2198"/>
      <c r="BR2198"/>
      <c r="BS2198"/>
      <c r="BT2198"/>
      <c r="BU2198"/>
      <c r="BV2198"/>
      <c r="BW2198"/>
      <c r="BX2198"/>
      <c r="BY2198"/>
      <c r="BZ2198"/>
      <c r="CA2198"/>
      <c r="CB2198"/>
      <c r="CC2198"/>
      <c r="CD2198"/>
      <c r="CE2198"/>
      <c r="CF2198"/>
      <c r="CG2198"/>
      <c r="CH2198"/>
      <c r="CI2198"/>
      <c r="CJ2198"/>
      <c r="CK2198"/>
      <c r="CL2198"/>
      <c r="CM2198"/>
      <c r="CN2198"/>
      <c r="CO2198"/>
      <c r="CP2198"/>
      <c r="CQ2198"/>
      <c r="CR2198"/>
      <c r="CS2198"/>
      <c r="CT2198"/>
      <c r="CU2198"/>
      <c r="CV2198"/>
      <c r="CW2198"/>
      <c r="CX2198"/>
      <c r="CY2198"/>
      <c r="CZ2198"/>
      <c r="DA2198"/>
      <c r="DB2198"/>
      <c r="DC2198"/>
      <c r="DD2198"/>
      <c r="DE2198"/>
      <c r="DF2198"/>
      <c r="DG2198"/>
      <c r="DH2198"/>
      <c r="DI2198"/>
      <c r="DJ2198"/>
      <c r="DK2198"/>
      <c r="DL2198"/>
      <c r="DM2198"/>
      <c r="DN2198"/>
      <c r="DO2198"/>
      <c r="DP2198"/>
      <c r="DQ2198"/>
      <c r="DR2198"/>
      <c r="DS2198"/>
      <c r="DT2198"/>
      <c r="DU2198"/>
      <c r="DV2198"/>
      <c r="DW2198"/>
      <c r="DX2198"/>
      <c r="DY2198"/>
      <c r="DZ2198"/>
      <c r="EA2198"/>
      <c r="EB2198"/>
      <c r="EC2198"/>
      <c r="ED2198"/>
      <c r="EE2198"/>
      <c r="EF2198"/>
      <c r="EG2198"/>
      <c r="EH2198"/>
      <c r="EI2198"/>
      <c r="EJ2198"/>
      <c r="EK2198"/>
      <c r="EL2198"/>
      <c r="EM2198"/>
      <c r="EN2198"/>
      <c r="EO2198"/>
      <c r="EP2198"/>
      <c r="EQ2198"/>
      <c r="ER2198"/>
      <c r="ES2198"/>
      <c r="ET2198"/>
      <c r="EU2198"/>
      <c r="EV2198"/>
      <c r="EW2198"/>
      <c r="EX2198"/>
      <c r="EY2198"/>
      <c r="EZ2198"/>
      <c r="FA2198"/>
      <c r="FB2198"/>
      <c r="FC2198"/>
      <c r="FD2198"/>
      <c r="FE2198"/>
      <c r="FF2198"/>
      <c r="FG2198"/>
      <c r="FH2198"/>
      <c r="FI2198"/>
      <c r="FJ2198"/>
      <c r="FK2198"/>
      <c r="FL2198"/>
      <c r="FM2198"/>
      <c r="FN2198"/>
      <c r="FO2198"/>
      <c r="FP2198"/>
      <c r="FQ2198"/>
      <c r="FR2198"/>
      <c r="FS2198"/>
      <c r="FT2198"/>
      <c r="FU2198"/>
      <c r="FV2198"/>
      <c r="FW2198"/>
      <c r="FX2198"/>
      <c r="FY2198"/>
      <c r="FZ2198"/>
      <c r="GA2198"/>
      <c r="GB2198"/>
      <c r="GC2198"/>
      <c r="GD2198"/>
      <c r="GE2198"/>
      <c r="GF2198"/>
      <c r="GG2198"/>
      <c r="GH2198"/>
      <c r="GI2198"/>
      <c r="GJ2198"/>
      <c r="GK2198"/>
      <c r="GL2198"/>
      <c r="GM2198"/>
      <c r="GN2198"/>
      <c r="GO2198"/>
      <c r="GP2198"/>
      <c r="GQ2198"/>
      <c r="GR2198"/>
      <c r="GS2198"/>
      <c r="GT2198"/>
      <c r="GU2198"/>
      <c r="GV2198"/>
      <c r="GW2198"/>
      <c r="GX2198"/>
      <c r="GY2198"/>
      <c r="GZ2198"/>
      <c r="HA2198"/>
      <c r="HB2198"/>
      <c r="HC2198"/>
      <c r="HD2198"/>
      <c r="HE2198"/>
      <c r="HF2198"/>
      <c r="HG2198"/>
      <c r="HH2198"/>
      <c r="HI2198"/>
      <c r="HJ2198"/>
      <c r="HK2198"/>
      <c r="HL2198"/>
      <c r="HM2198"/>
      <c r="HN2198"/>
      <c r="HO2198"/>
      <c r="HP2198"/>
      <c r="HQ2198"/>
      <c r="HR2198"/>
      <c r="HS2198"/>
      <c r="HT2198"/>
      <c r="HU2198"/>
      <c r="HV2198"/>
      <c r="HW2198"/>
      <c r="HX2198"/>
      <c r="HY2198"/>
      <c r="HZ2198"/>
      <c r="IA2198"/>
      <c r="IB2198"/>
      <c r="IC2198"/>
      <c r="ID2198"/>
      <c r="IE2198"/>
      <c r="IF2198"/>
      <c r="IG2198"/>
      <c r="IH2198"/>
      <c r="II2198"/>
      <c r="IJ2198"/>
      <c r="IK2198"/>
      <c r="IL2198"/>
      <c r="IM2198"/>
      <c r="IN2198"/>
    </row>
    <row r="2199" spans="1:248">
      <c r="A2199" s="137" t="s">
        <v>2700</v>
      </c>
      <c r="B2199" s="137"/>
      <c r="C2199" s="137"/>
      <c r="D2199" s="138"/>
      <c r="E2199" s="137"/>
      <c r="F2199" s="137"/>
      <c r="G2199"/>
      <c r="H2199"/>
      <c r="I2199"/>
      <c r="J2199"/>
      <c r="K2199"/>
      <c r="L2199"/>
      <c r="M2199"/>
      <c r="N2199"/>
      <c r="O2199"/>
      <c r="P2199"/>
      <c r="Q2199"/>
      <c r="R2199"/>
      <c r="S2199"/>
      <c r="T2199"/>
      <c r="U2199"/>
      <c r="V2199"/>
      <c r="W2199"/>
      <c r="X2199"/>
      <c r="Y2199"/>
      <c r="Z2199"/>
      <c r="AA2199"/>
      <c r="AB2199"/>
      <c r="AC2199"/>
      <c r="AD2199"/>
      <c r="AE2199"/>
      <c r="AF2199"/>
      <c r="AG2199"/>
      <c r="AH2199"/>
      <c r="AI2199"/>
      <c r="AJ2199"/>
      <c r="AK2199"/>
      <c r="AL2199"/>
      <c r="AM2199"/>
      <c r="AN2199"/>
      <c r="AO2199"/>
      <c r="AP2199"/>
      <c r="AQ2199"/>
      <c r="AR2199"/>
      <c r="AS2199"/>
      <c r="AT2199"/>
      <c r="AU2199"/>
      <c r="AV2199"/>
      <c r="AW2199"/>
      <c r="AX2199"/>
      <c r="AY2199"/>
      <c r="AZ2199"/>
      <c r="BA2199"/>
      <c r="BB2199"/>
      <c r="BC2199"/>
      <c r="BD2199"/>
      <c r="BE2199"/>
      <c r="BF2199"/>
      <c r="BG2199"/>
      <c r="BH2199"/>
      <c r="BI2199"/>
      <c r="BJ2199"/>
      <c r="BK2199"/>
      <c r="BL2199"/>
      <c r="BM2199"/>
      <c r="BN2199"/>
      <c r="BO2199"/>
      <c r="BP2199"/>
      <c r="BQ2199"/>
      <c r="BR2199"/>
      <c r="BS2199"/>
      <c r="BT2199"/>
      <c r="BU2199"/>
      <c r="BV2199"/>
      <c r="BW2199"/>
      <c r="BX2199"/>
      <c r="BY2199"/>
      <c r="BZ2199"/>
      <c r="CA2199"/>
      <c r="CB2199"/>
      <c r="CC2199"/>
      <c r="CD2199"/>
      <c r="CE2199"/>
      <c r="CF2199"/>
      <c r="CG2199"/>
      <c r="CH2199"/>
      <c r="CI2199"/>
      <c r="CJ2199"/>
      <c r="CK2199"/>
      <c r="CL2199"/>
      <c r="CM2199"/>
      <c r="CN2199"/>
      <c r="CO2199"/>
      <c r="CP2199"/>
      <c r="CQ2199"/>
      <c r="CR2199"/>
      <c r="CS2199"/>
      <c r="CT2199"/>
      <c r="CU2199"/>
      <c r="CV2199"/>
      <c r="CW2199"/>
      <c r="CX2199"/>
      <c r="CY2199"/>
      <c r="CZ2199"/>
      <c r="DA2199"/>
      <c r="DB2199"/>
      <c r="DC2199"/>
      <c r="DD2199"/>
      <c r="DE2199"/>
      <c r="DF2199"/>
      <c r="DG2199"/>
      <c r="DH2199"/>
      <c r="DI2199"/>
      <c r="DJ2199"/>
      <c r="DK2199"/>
      <c r="DL2199"/>
      <c r="DM2199"/>
      <c r="DN2199"/>
      <c r="DO2199"/>
      <c r="DP2199"/>
      <c r="DQ2199"/>
      <c r="DR2199"/>
      <c r="DS2199"/>
      <c r="DT2199"/>
      <c r="DU2199"/>
      <c r="DV2199"/>
      <c r="DW2199"/>
      <c r="DX2199"/>
      <c r="DY2199"/>
      <c r="DZ2199"/>
      <c r="EA2199"/>
      <c r="EB2199"/>
      <c r="EC2199"/>
      <c r="ED2199"/>
      <c r="EE2199"/>
      <c r="EF2199"/>
      <c r="EG2199"/>
      <c r="EH2199"/>
      <c r="EI2199"/>
      <c r="EJ2199"/>
      <c r="EK2199"/>
      <c r="EL2199"/>
      <c r="EM2199"/>
      <c r="EN2199"/>
      <c r="EO2199"/>
      <c r="EP2199"/>
      <c r="EQ2199"/>
      <c r="ER2199"/>
      <c r="ES2199"/>
      <c r="ET2199"/>
      <c r="EU2199"/>
      <c r="EV2199"/>
      <c r="EW2199"/>
      <c r="EX2199"/>
      <c r="EY2199"/>
      <c r="EZ2199"/>
      <c r="FA2199"/>
      <c r="FB2199"/>
      <c r="FC2199"/>
      <c r="FD2199"/>
      <c r="FE2199"/>
      <c r="FF2199"/>
      <c r="FG2199"/>
      <c r="FH2199"/>
      <c r="FI2199"/>
      <c r="FJ2199"/>
      <c r="FK2199"/>
      <c r="FL2199"/>
      <c r="FM2199"/>
      <c r="FN2199"/>
      <c r="FO2199"/>
      <c r="FP2199"/>
      <c r="FQ2199"/>
      <c r="FR2199"/>
      <c r="FS2199"/>
      <c r="FT2199"/>
      <c r="FU2199"/>
      <c r="FV2199"/>
      <c r="FW2199"/>
      <c r="FX2199"/>
      <c r="FY2199"/>
      <c r="FZ2199"/>
      <c r="GA2199"/>
      <c r="GB2199"/>
      <c r="GC2199"/>
      <c r="GD2199"/>
      <c r="GE2199"/>
      <c r="GF2199"/>
      <c r="GG2199"/>
      <c r="GH2199"/>
      <c r="GI2199"/>
      <c r="GJ2199"/>
      <c r="GK2199"/>
      <c r="GL2199"/>
      <c r="GM2199"/>
      <c r="GN2199"/>
      <c r="GO2199"/>
      <c r="GP2199"/>
      <c r="GQ2199"/>
      <c r="GR2199"/>
      <c r="GS2199"/>
      <c r="GT2199"/>
      <c r="GU2199"/>
      <c r="GV2199"/>
      <c r="GW2199"/>
      <c r="GX2199"/>
      <c r="GY2199"/>
      <c r="GZ2199"/>
      <c r="HA2199"/>
      <c r="HB2199"/>
      <c r="HC2199"/>
      <c r="HD2199"/>
      <c r="HE2199"/>
      <c r="HF2199"/>
      <c r="HG2199"/>
      <c r="HH2199"/>
      <c r="HI2199"/>
      <c r="HJ2199"/>
      <c r="HK2199"/>
      <c r="HL2199"/>
      <c r="HM2199"/>
      <c r="HN2199"/>
      <c r="HO2199"/>
      <c r="HP2199"/>
      <c r="HQ2199"/>
      <c r="HR2199"/>
      <c r="HS2199"/>
      <c r="HT2199"/>
      <c r="HU2199"/>
      <c r="HV2199"/>
      <c r="HW2199"/>
      <c r="HX2199"/>
      <c r="HY2199"/>
      <c r="HZ2199"/>
      <c r="IA2199"/>
      <c r="IB2199"/>
      <c r="IC2199"/>
      <c r="ID2199"/>
      <c r="IE2199"/>
      <c r="IF2199"/>
      <c r="IG2199"/>
      <c r="IH2199"/>
      <c r="II2199"/>
      <c r="IJ2199"/>
      <c r="IK2199"/>
      <c r="IL2199"/>
      <c r="IM2199"/>
      <c r="IN2199"/>
    </row>
    <row r="2200" ht="54" customHeight="1" spans="1:248">
      <c r="A2200" s="412" t="s">
        <v>2570</v>
      </c>
      <c r="B2200" s="412" t="s">
        <v>122</v>
      </c>
      <c r="C2200" s="140" t="s">
        <v>123</v>
      </c>
      <c r="D2200" s="140" t="s">
        <v>124</v>
      </c>
      <c r="E2200" s="140" t="s">
        <v>125</v>
      </c>
      <c r="F2200" s="140" t="s">
        <v>126</v>
      </c>
      <c r="G2200"/>
      <c r="H2200"/>
      <c r="I2200"/>
      <c r="J2200"/>
      <c r="K2200"/>
      <c r="L2200"/>
      <c r="M2200"/>
      <c r="N2200"/>
      <c r="O2200"/>
      <c r="P2200"/>
      <c r="Q2200"/>
      <c r="R2200"/>
      <c r="S2200"/>
      <c r="T2200"/>
      <c r="U2200"/>
      <c r="V2200"/>
      <c r="W2200"/>
      <c r="X2200"/>
      <c r="Y2200"/>
      <c r="Z2200"/>
      <c r="AA2200"/>
      <c r="AB2200"/>
      <c r="AC2200"/>
      <c r="AD2200"/>
      <c r="AE2200"/>
      <c r="AF2200"/>
      <c r="AG2200"/>
      <c r="AH2200"/>
      <c r="AI2200"/>
      <c r="AJ2200"/>
      <c r="AK2200"/>
      <c r="AL2200"/>
      <c r="AM2200"/>
      <c r="AN2200"/>
      <c r="AO2200"/>
      <c r="AP2200"/>
      <c r="AQ2200"/>
      <c r="AR2200"/>
      <c r="AS2200"/>
      <c r="AT2200"/>
      <c r="AU2200"/>
      <c r="AV2200"/>
      <c r="AW2200"/>
      <c r="AX2200"/>
      <c r="AY2200"/>
      <c r="AZ2200"/>
      <c r="BA2200"/>
      <c r="BB2200"/>
      <c r="BC2200"/>
      <c r="BD2200"/>
      <c r="BE2200"/>
      <c r="BF2200"/>
      <c r="BG2200"/>
      <c r="BH2200"/>
      <c r="BI2200"/>
      <c r="BJ2200"/>
      <c r="BK2200"/>
      <c r="BL2200"/>
      <c r="BM2200"/>
      <c r="BN2200"/>
      <c r="BO2200"/>
      <c r="BP2200"/>
      <c r="BQ2200"/>
      <c r="BR2200"/>
      <c r="BS2200"/>
      <c r="BT2200"/>
      <c r="BU2200"/>
      <c r="BV2200"/>
      <c r="BW2200"/>
      <c r="BX2200"/>
      <c r="BY2200"/>
      <c r="BZ2200"/>
      <c r="CA2200"/>
      <c r="CB2200"/>
      <c r="CC2200"/>
      <c r="CD2200"/>
      <c r="CE2200"/>
      <c r="CF2200"/>
      <c r="CG2200"/>
      <c r="CH2200"/>
      <c r="CI2200"/>
      <c r="CJ2200"/>
      <c r="CK2200"/>
      <c r="CL2200"/>
      <c r="CM2200"/>
      <c r="CN2200"/>
      <c r="CO2200"/>
      <c r="CP2200"/>
      <c r="CQ2200"/>
      <c r="CR2200"/>
      <c r="CS2200"/>
      <c r="CT2200"/>
      <c r="CU2200"/>
      <c r="CV2200"/>
      <c r="CW2200"/>
      <c r="CX2200"/>
      <c r="CY2200"/>
      <c r="CZ2200"/>
      <c r="DA2200"/>
      <c r="DB2200"/>
      <c r="DC2200"/>
      <c r="DD2200"/>
      <c r="DE2200"/>
      <c r="DF2200"/>
      <c r="DG2200"/>
      <c r="DH2200"/>
      <c r="DI2200"/>
      <c r="DJ2200"/>
      <c r="DK2200"/>
      <c r="DL2200"/>
      <c r="DM2200"/>
      <c r="DN2200"/>
      <c r="DO2200"/>
      <c r="DP2200"/>
      <c r="DQ2200"/>
      <c r="DR2200"/>
      <c r="DS2200"/>
      <c r="DT2200"/>
      <c r="DU2200"/>
      <c r="DV2200"/>
      <c r="DW2200"/>
      <c r="DX2200"/>
      <c r="DY2200"/>
      <c r="DZ2200"/>
      <c r="EA2200"/>
      <c r="EB2200"/>
      <c r="EC2200"/>
      <c r="ED2200"/>
      <c r="EE2200"/>
      <c r="EF2200"/>
      <c r="EG2200"/>
      <c r="EH2200"/>
      <c r="EI2200"/>
      <c r="EJ2200"/>
      <c r="EK2200"/>
      <c r="EL2200"/>
      <c r="EM2200"/>
      <c r="EN2200"/>
      <c r="EO2200"/>
      <c r="EP2200"/>
      <c r="EQ2200"/>
      <c r="ER2200"/>
      <c r="ES2200"/>
      <c r="ET2200"/>
      <c r="EU2200"/>
      <c r="EV2200"/>
      <c r="EW2200"/>
      <c r="EX2200"/>
      <c r="EY2200"/>
      <c r="EZ2200"/>
      <c r="FA2200"/>
      <c r="FB2200"/>
      <c r="FC2200"/>
      <c r="FD2200"/>
      <c r="FE2200"/>
      <c r="FF2200"/>
      <c r="FG2200"/>
      <c r="FH2200"/>
      <c r="FI2200"/>
      <c r="FJ2200"/>
      <c r="FK2200"/>
      <c r="FL2200"/>
      <c r="FM2200"/>
      <c r="FN2200"/>
      <c r="FO2200"/>
      <c r="FP2200"/>
      <c r="FQ2200"/>
      <c r="FR2200"/>
      <c r="FS2200"/>
      <c r="FT2200"/>
      <c r="FU2200"/>
      <c r="FV2200"/>
      <c r="FW2200"/>
      <c r="FX2200"/>
      <c r="FY2200"/>
      <c r="FZ2200"/>
      <c r="GA2200"/>
      <c r="GB2200"/>
      <c r="GC2200"/>
      <c r="GD2200"/>
      <c r="GE2200"/>
      <c r="GF2200"/>
      <c r="GG2200"/>
      <c r="GH2200"/>
      <c r="GI2200"/>
      <c r="GJ2200"/>
      <c r="GK2200"/>
      <c r="GL2200"/>
      <c r="GM2200"/>
      <c r="GN2200"/>
      <c r="GO2200"/>
      <c r="GP2200"/>
      <c r="GQ2200"/>
      <c r="GR2200"/>
      <c r="GS2200"/>
      <c r="GT2200"/>
      <c r="GU2200"/>
      <c r="GV2200"/>
      <c r="GW2200"/>
      <c r="GX2200"/>
      <c r="GY2200"/>
      <c r="GZ2200"/>
      <c r="HA2200"/>
      <c r="HB2200"/>
      <c r="HC2200"/>
      <c r="HD2200"/>
      <c r="HE2200"/>
      <c r="HF2200"/>
      <c r="HG2200"/>
      <c r="HH2200"/>
      <c r="HI2200"/>
      <c r="HJ2200"/>
      <c r="HK2200"/>
      <c r="HL2200"/>
      <c r="HM2200"/>
      <c r="HN2200"/>
      <c r="HO2200"/>
      <c r="HP2200"/>
      <c r="HQ2200"/>
      <c r="HR2200"/>
      <c r="HS2200"/>
      <c r="HT2200"/>
      <c r="HU2200"/>
      <c r="HV2200"/>
      <c r="HW2200"/>
      <c r="HX2200"/>
      <c r="HY2200"/>
      <c r="HZ2200"/>
      <c r="IA2200"/>
      <c r="IB2200"/>
      <c r="IC2200"/>
      <c r="ID2200"/>
      <c r="IE2200"/>
      <c r="IF2200"/>
      <c r="IG2200"/>
      <c r="IH2200"/>
      <c r="II2200"/>
      <c r="IJ2200"/>
      <c r="IK2200"/>
      <c r="IL2200"/>
      <c r="IM2200"/>
      <c r="IN2200"/>
    </row>
    <row r="2201" spans="1:248">
      <c r="A2201" s="582">
        <v>1</v>
      </c>
      <c r="B2201" s="582">
        <v>2</v>
      </c>
      <c r="C2201" s="582">
        <v>3</v>
      </c>
      <c r="D2201" s="583">
        <v>4</v>
      </c>
      <c r="E2201" s="582">
        <v>5</v>
      </c>
      <c r="F2201" s="582">
        <v>6</v>
      </c>
      <c r="G2201"/>
      <c r="H2201"/>
      <c r="I2201"/>
      <c r="J2201"/>
      <c r="K2201"/>
      <c r="L2201"/>
      <c r="M2201"/>
      <c r="N2201"/>
      <c r="O2201"/>
      <c r="P2201"/>
      <c r="Q2201"/>
      <c r="R2201"/>
      <c r="S2201"/>
      <c r="T2201"/>
      <c r="U2201"/>
      <c r="V2201"/>
      <c r="W2201"/>
      <c r="X2201"/>
      <c r="Y2201"/>
      <c r="Z2201"/>
      <c r="AA2201"/>
      <c r="AB2201"/>
      <c r="AC2201"/>
      <c r="AD2201"/>
      <c r="AE2201"/>
      <c r="AF2201"/>
      <c r="AG2201"/>
      <c r="AH2201"/>
      <c r="AI2201"/>
      <c r="AJ2201"/>
      <c r="AK2201"/>
      <c r="AL2201"/>
      <c r="AM2201"/>
      <c r="AN2201"/>
      <c r="AO2201"/>
      <c r="AP2201"/>
      <c r="AQ2201"/>
      <c r="AR2201"/>
      <c r="AS2201"/>
      <c r="AT2201"/>
      <c r="AU2201"/>
      <c r="AV2201"/>
      <c r="AW2201"/>
      <c r="AX2201"/>
      <c r="AY2201"/>
      <c r="AZ2201"/>
      <c r="BA2201"/>
      <c r="BB2201"/>
      <c r="BC2201"/>
      <c r="BD2201"/>
      <c r="BE2201"/>
      <c r="BF2201"/>
      <c r="BG2201"/>
      <c r="BH2201"/>
      <c r="BI2201"/>
      <c r="BJ2201"/>
      <c r="BK2201"/>
      <c r="BL2201"/>
      <c r="BM2201"/>
      <c r="BN2201"/>
      <c r="BO2201"/>
      <c r="BP2201"/>
      <c r="BQ2201"/>
      <c r="BR2201"/>
      <c r="BS2201"/>
      <c r="BT2201"/>
      <c r="BU2201"/>
      <c r="BV2201"/>
      <c r="BW2201"/>
      <c r="BX2201"/>
      <c r="BY2201"/>
      <c r="BZ2201"/>
      <c r="CA2201"/>
      <c r="CB2201"/>
      <c r="CC2201"/>
      <c r="CD2201"/>
      <c r="CE2201"/>
      <c r="CF2201"/>
      <c r="CG2201"/>
      <c r="CH2201"/>
      <c r="CI2201"/>
      <c r="CJ2201"/>
      <c r="CK2201"/>
      <c r="CL2201"/>
      <c r="CM2201"/>
      <c r="CN2201"/>
      <c r="CO2201"/>
      <c r="CP2201"/>
      <c r="CQ2201"/>
      <c r="CR2201"/>
      <c r="CS2201"/>
      <c r="CT2201"/>
      <c r="CU2201"/>
      <c r="CV2201"/>
      <c r="CW2201"/>
      <c r="CX2201"/>
      <c r="CY2201"/>
      <c r="CZ2201"/>
      <c r="DA2201"/>
      <c r="DB2201"/>
      <c r="DC2201"/>
      <c r="DD2201"/>
      <c r="DE2201"/>
      <c r="DF2201"/>
      <c r="DG2201"/>
      <c r="DH2201"/>
      <c r="DI2201"/>
      <c r="DJ2201"/>
      <c r="DK2201"/>
      <c r="DL2201"/>
      <c r="DM2201"/>
      <c r="DN2201"/>
      <c r="DO2201"/>
      <c r="DP2201"/>
      <c r="DQ2201"/>
      <c r="DR2201"/>
      <c r="DS2201"/>
      <c r="DT2201"/>
      <c r="DU2201"/>
      <c r="DV2201"/>
      <c r="DW2201"/>
      <c r="DX2201"/>
      <c r="DY2201"/>
      <c r="DZ2201"/>
      <c r="EA2201"/>
      <c r="EB2201"/>
      <c r="EC2201"/>
      <c r="ED2201"/>
      <c r="EE2201"/>
      <c r="EF2201"/>
      <c r="EG2201"/>
      <c r="EH2201"/>
      <c r="EI2201"/>
      <c r="EJ2201"/>
      <c r="EK2201"/>
      <c r="EL2201"/>
      <c r="EM2201"/>
      <c r="EN2201"/>
      <c r="EO2201"/>
      <c r="EP2201"/>
      <c r="EQ2201"/>
      <c r="ER2201"/>
      <c r="ES2201"/>
      <c r="ET2201"/>
      <c r="EU2201"/>
      <c r="EV2201"/>
      <c r="EW2201"/>
      <c r="EX2201"/>
      <c r="EY2201"/>
      <c r="EZ2201"/>
      <c r="FA2201"/>
      <c r="FB2201"/>
      <c r="FC2201"/>
      <c r="FD2201"/>
      <c r="FE2201"/>
      <c r="FF2201"/>
      <c r="FG2201"/>
      <c r="FH2201"/>
      <c r="FI2201"/>
      <c r="FJ2201"/>
      <c r="FK2201"/>
      <c r="FL2201"/>
      <c r="FM2201"/>
      <c r="FN2201"/>
      <c r="FO2201"/>
      <c r="FP2201"/>
      <c r="FQ2201"/>
      <c r="FR2201"/>
      <c r="FS2201"/>
      <c r="FT2201"/>
      <c r="FU2201"/>
      <c r="FV2201"/>
      <c r="FW2201"/>
      <c r="FX2201"/>
      <c r="FY2201"/>
      <c r="FZ2201"/>
      <c r="GA2201"/>
      <c r="GB2201"/>
      <c r="GC2201"/>
      <c r="GD2201"/>
      <c r="GE2201"/>
      <c r="GF2201"/>
      <c r="GG2201"/>
      <c r="GH2201"/>
      <c r="GI2201"/>
      <c r="GJ2201"/>
      <c r="GK2201"/>
      <c r="GL2201"/>
      <c r="GM2201"/>
      <c r="GN2201"/>
      <c r="GO2201"/>
      <c r="GP2201"/>
      <c r="GQ2201"/>
      <c r="GR2201"/>
      <c r="GS2201"/>
      <c r="GT2201"/>
      <c r="GU2201"/>
      <c r="GV2201"/>
      <c r="GW2201"/>
      <c r="GX2201"/>
      <c r="GY2201"/>
      <c r="GZ2201"/>
      <c r="HA2201"/>
      <c r="HB2201"/>
      <c r="HC2201"/>
      <c r="HD2201"/>
      <c r="HE2201"/>
      <c r="HF2201"/>
      <c r="HG2201"/>
      <c r="HH2201"/>
      <c r="HI2201"/>
      <c r="HJ2201"/>
      <c r="HK2201"/>
      <c r="HL2201"/>
      <c r="HM2201"/>
      <c r="HN2201"/>
      <c r="HO2201"/>
      <c r="HP2201"/>
      <c r="HQ2201"/>
      <c r="HR2201"/>
      <c r="HS2201"/>
      <c r="HT2201"/>
      <c r="HU2201"/>
      <c r="HV2201"/>
      <c r="HW2201"/>
      <c r="HX2201"/>
      <c r="HY2201"/>
      <c r="HZ2201"/>
      <c r="IA2201"/>
      <c r="IB2201"/>
      <c r="IC2201"/>
      <c r="ID2201"/>
      <c r="IE2201"/>
      <c r="IF2201"/>
      <c r="IG2201"/>
      <c r="IH2201"/>
      <c r="II2201"/>
      <c r="IJ2201"/>
      <c r="IK2201"/>
      <c r="IL2201"/>
      <c r="IM2201"/>
      <c r="IN2201"/>
    </row>
    <row r="2202" spans="1:248">
      <c r="A2202" s="338"/>
      <c r="B2202" s="584"/>
      <c r="C2202" s="338"/>
      <c r="D2202" s="407"/>
      <c r="E2202" s="338"/>
      <c r="F2202" s="338"/>
      <c r="G2202"/>
      <c r="H2202"/>
      <c r="I2202"/>
      <c r="J2202"/>
      <c r="K2202"/>
      <c r="L2202"/>
      <c r="M2202"/>
      <c r="N2202"/>
      <c r="O2202"/>
      <c r="P2202"/>
      <c r="Q2202"/>
      <c r="R2202"/>
      <c r="S2202"/>
      <c r="T2202"/>
      <c r="U2202"/>
      <c r="V2202"/>
      <c r="W2202"/>
      <c r="X2202"/>
      <c r="Y2202"/>
      <c r="Z2202"/>
      <c r="AA2202"/>
      <c r="AB2202"/>
      <c r="AC2202"/>
      <c r="AD2202"/>
      <c r="AE2202"/>
      <c r="AF2202"/>
      <c r="AG2202"/>
      <c r="AH2202"/>
      <c r="AI2202"/>
      <c r="AJ2202"/>
      <c r="AK2202"/>
      <c r="AL2202"/>
      <c r="AM2202"/>
      <c r="AN2202"/>
      <c r="AO2202"/>
      <c r="AP2202"/>
      <c r="AQ2202"/>
      <c r="AR2202"/>
      <c r="AS2202"/>
      <c r="AT2202"/>
      <c r="AU2202"/>
      <c r="AV2202"/>
      <c r="AW2202"/>
      <c r="AX2202"/>
      <c r="AY2202"/>
      <c r="AZ2202"/>
      <c r="BA2202"/>
      <c r="BB2202"/>
      <c r="BC2202"/>
      <c r="BD2202"/>
      <c r="BE2202"/>
      <c r="BF2202"/>
      <c r="BG2202"/>
      <c r="BH2202"/>
      <c r="BI2202"/>
      <c r="BJ2202"/>
      <c r="BK2202"/>
      <c r="BL2202"/>
      <c r="BM2202"/>
      <c r="BN2202"/>
      <c r="BO2202"/>
      <c r="BP2202"/>
      <c r="BQ2202"/>
      <c r="BR2202"/>
      <c r="BS2202"/>
      <c r="BT2202"/>
      <c r="BU2202"/>
      <c r="BV2202"/>
      <c r="BW2202"/>
      <c r="BX2202"/>
      <c r="BY2202"/>
      <c r="BZ2202"/>
      <c r="CA2202"/>
      <c r="CB2202"/>
      <c r="CC2202"/>
      <c r="CD2202"/>
      <c r="CE2202"/>
      <c r="CF2202"/>
      <c r="CG2202"/>
      <c r="CH2202"/>
      <c r="CI2202"/>
      <c r="CJ2202"/>
      <c r="CK2202"/>
      <c r="CL2202"/>
      <c r="CM2202"/>
      <c r="CN2202"/>
      <c r="CO2202"/>
      <c r="CP2202"/>
      <c r="CQ2202"/>
      <c r="CR2202"/>
      <c r="CS2202"/>
      <c r="CT2202"/>
      <c r="CU2202"/>
      <c r="CV2202"/>
      <c r="CW2202"/>
      <c r="CX2202"/>
      <c r="CY2202"/>
      <c r="CZ2202"/>
      <c r="DA2202"/>
      <c r="DB2202"/>
      <c r="DC2202"/>
      <c r="DD2202"/>
      <c r="DE2202"/>
      <c r="DF2202"/>
      <c r="DG2202"/>
      <c r="DH2202"/>
      <c r="DI2202"/>
      <c r="DJ2202"/>
      <c r="DK2202"/>
      <c r="DL2202"/>
      <c r="DM2202"/>
      <c r="DN2202"/>
      <c r="DO2202"/>
      <c r="DP2202"/>
      <c r="DQ2202"/>
      <c r="DR2202"/>
      <c r="DS2202"/>
      <c r="DT2202"/>
      <c r="DU2202"/>
      <c r="DV2202"/>
      <c r="DW2202"/>
      <c r="DX2202"/>
      <c r="DY2202"/>
      <c r="DZ2202"/>
      <c r="EA2202"/>
      <c r="EB2202"/>
      <c r="EC2202"/>
      <c r="ED2202"/>
      <c r="EE2202"/>
      <c r="EF2202"/>
      <c r="EG2202"/>
      <c r="EH2202"/>
      <c r="EI2202"/>
      <c r="EJ2202"/>
      <c r="EK2202"/>
      <c r="EL2202"/>
      <c r="EM2202"/>
      <c r="EN2202"/>
      <c r="EO2202"/>
      <c r="EP2202"/>
      <c r="EQ2202"/>
      <c r="ER2202"/>
      <c r="ES2202"/>
      <c r="ET2202"/>
      <c r="EU2202"/>
      <c r="EV2202"/>
      <c r="EW2202"/>
      <c r="EX2202"/>
      <c r="EY2202"/>
      <c r="EZ2202"/>
      <c r="FA2202"/>
      <c r="FB2202"/>
      <c r="FC2202"/>
      <c r="FD2202"/>
      <c r="FE2202"/>
      <c r="FF2202"/>
      <c r="FG2202"/>
      <c r="FH2202"/>
      <c r="FI2202"/>
      <c r="FJ2202"/>
      <c r="FK2202"/>
      <c r="FL2202"/>
      <c r="FM2202"/>
      <c r="FN2202"/>
      <c r="FO2202"/>
      <c r="FP2202"/>
      <c r="FQ2202"/>
      <c r="FR2202"/>
      <c r="FS2202"/>
      <c r="FT2202"/>
      <c r="FU2202"/>
      <c r="FV2202"/>
      <c r="FW2202"/>
      <c r="FX2202"/>
      <c r="FY2202"/>
      <c r="FZ2202"/>
      <c r="GA2202"/>
      <c r="GB2202"/>
      <c r="GC2202"/>
      <c r="GD2202"/>
      <c r="GE2202"/>
      <c r="GF2202"/>
      <c r="GG2202"/>
      <c r="GH2202"/>
      <c r="GI2202"/>
      <c r="GJ2202"/>
      <c r="GK2202"/>
      <c r="GL2202"/>
      <c r="GM2202"/>
      <c r="GN2202"/>
      <c r="GO2202"/>
      <c r="GP2202"/>
      <c r="GQ2202"/>
      <c r="GR2202"/>
      <c r="GS2202"/>
      <c r="GT2202"/>
      <c r="GU2202"/>
      <c r="GV2202"/>
      <c r="GW2202"/>
      <c r="GX2202"/>
      <c r="GY2202"/>
      <c r="GZ2202"/>
      <c r="HA2202"/>
      <c r="HB2202"/>
      <c r="HC2202"/>
      <c r="HD2202"/>
      <c r="HE2202"/>
      <c r="HF2202"/>
      <c r="HG2202"/>
      <c r="HH2202"/>
      <c r="HI2202"/>
      <c r="HJ2202"/>
      <c r="HK2202"/>
      <c r="HL2202"/>
      <c r="HM2202"/>
      <c r="HN2202"/>
      <c r="HO2202"/>
      <c r="HP2202"/>
      <c r="HQ2202"/>
      <c r="HR2202"/>
      <c r="HS2202"/>
      <c r="HT2202"/>
      <c r="HU2202"/>
      <c r="HV2202"/>
      <c r="HW2202"/>
      <c r="HX2202"/>
      <c r="HY2202"/>
      <c r="HZ2202"/>
      <c r="IA2202"/>
      <c r="IB2202"/>
      <c r="IC2202"/>
      <c r="ID2202"/>
      <c r="IE2202"/>
      <c r="IF2202"/>
      <c r="IG2202"/>
      <c r="IH2202"/>
      <c r="II2202"/>
      <c r="IJ2202"/>
      <c r="IK2202"/>
      <c r="IL2202"/>
      <c r="IM2202"/>
      <c r="IN2202"/>
    </row>
    <row r="2203" spans="1:248">
      <c r="A2203" s="338"/>
      <c r="B2203" s="584" t="s">
        <v>127</v>
      </c>
      <c r="C2203" s="338"/>
      <c r="D2203" s="407"/>
      <c r="E2203" s="585">
        <f>E2205+E2206</f>
        <v>2007707000</v>
      </c>
      <c r="F2203" s="338"/>
      <c r="G2203"/>
      <c r="H2203"/>
      <c r="I2203"/>
      <c r="J2203"/>
      <c r="K2203"/>
      <c r="L2203"/>
      <c r="M2203"/>
      <c r="N2203"/>
      <c r="O2203"/>
      <c r="P2203"/>
      <c r="Q2203"/>
      <c r="R2203"/>
      <c r="S2203"/>
      <c r="T2203"/>
      <c r="U2203"/>
      <c r="V2203"/>
      <c r="W2203"/>
      <c r="X2203"/>
      <c r="Y2203"/>
      <c r="Z2203"/>
      <c r="AA2203"/>
      <c r="AB2203"/>
      <c r="AC2203"/>
      <c r="AD2203"/>
      <c r="AE2203"/>
      <c r="AF2203"/>
      <c r="AG2203"/>
      <c r="AH2203"/>
      <c r="AI2203"/>
      <c r="AJ2203"/>
      <c r="AK2203"/>
      <c r="AL2203"/>
      <c r="AM2203"/>
      <c r="AN2203"/>
      <c r="AO2203"/>
      <c r="AP2203"/>
      <c r="AQ2203"/>
      <c r="AR2203"/>
      <c r="AS2203"/>
      <c r="AT2203"/>
      <c r="AU2203"/>
      <c r="AV2203"/>
      <c r="AW2203"/>
      <c r="AX2203"/>
      <c r="AY2203"/>
      <c r="AZ2203"/>
      <c r="BA2203"/>
      <c r="BB2203"/>
      <c r="BC2203"/>
      <c r="BD2203"/>
      <c r="BE2203"/>
      <c r="BF2203"/>
      <c r="BG2203"/>
      <c r="BH2203"/>
      <c r="BI2203"/>
      <c r="BJ2203"/>
      <c r="BK2203"/>
      <c r="BL2203"/>
      <c r="BM2203"/>
      <c r="BN2203"/>
      <c r="BO2203"/>
      <c r="BP2203"/>
      <c r="BQ2203"/>
      <c r="BR2203"/>
      <c r="BS2203"/>
      <c r="BT2203"/>
      <c r="BU2203"/>
      <c r="BV2203"/>
      <c r="BW2203"/>
      <c r="BX2203"/>
      <c r="BY2203"/>
      <c r="BZ2203"/>
      <c r="CA2203"/>
      <c r="CB2203"/>
      <c r="CC2203"/>
      <c r="CD2203"/>
      <c r="CE2203"/>
      <c r="CF2203"/>
      <c r="CG2203"/>
      <c r="CH2203"/>
      <c r="CI2203"/>
      <c r="CJ2203"/>
      <c r="CK2203"/>
      <c r="CL2203"/>
      <c r="CM2203"/>
      <c r="CN2203"/>
      <c r="CO2203"/>
      <c r="CP2203"/>
      <c r="CQ2203"/>
      <c r="CR2203"/>
      <c r="CS2203"/>
      <c r="CT2203"/>
      <c r="CU2203"/>
      <c r="CV2203"/>
      <c r="CW2203"/>
      <c r="CX2203"/>
      <c r="CY2203"/>
      <c r="CZ2203"/>
      <c r="DA2203"/>
      <c r="DB2203"/>
      <c r="DC2203"/>
      <c r="DD2203"/>
      <c r="DE2203"/>
      <c r="DF2203"/>
      <c r="DG2203"/>
      <c r="DH2203"/>
      <c r="DI2203"/>
      <c r="DJ2203"/>
      <c r="DK2203"/>
      <c r="DL2203"/>
      <c r="DM2203"/>
      <c r="DN2203"/>
      <c r="DO2203"/>
      <c r="DP2203"/>
      <c r="DQ2203"/>
      <c r="DR2203"/>
      <c r="DS2203"/>
      <c r="DT2203"/>
      <c r="DU2203"/>
      <c r="DV2203"/>
      <c r="DW2203"/>
      <c r="DX2203"/>
      <c r="DY2203"/>
      <c r="DZ2203"/>
      <c r="EA2203"/>
      <c r="EB2203"/>
      <c r="EC2203"/>
      <c r="ED2203"/>
      <c r="EE2203"/>
      <c r="EF2203"/>
      <c r="EG2203"/>
      <c r="EH2203"/>
      <c r="EI2203"/>
      <c r="EJ2203"/>
      <c r="EK2203"/>
      <c r="EL2203"/>
      <c r="EM2203"/>
      <c r="EN2203"/>
      <c r="EO2203"/>
      <c r="EP2203"/>
      <c r="EQ2203"/>
      <c r="ER2203"/>
      <c r="ES2203"/>
      <c r="ET2203"/>
      <c r="EU2203"/>
      <c r="EV2203"/>
      <c r="EW2203"/>
      <c r="EX2203"/>
      <c r="EY2203"/>
      <c r="EZ2203"/>
      <c r="FA2203"/>
      <c r="FB2203"/>
      <c r="FC2203"/>
      <c r="FD2203"/>
      <c r="FE2203"/>
      <c r="FF2203"/>
      <c r="FG2203"/>
      <c r="FH2203"/>
      <c r="FI2203"/>
      <c r="FJ2203"/>
      <c r="FK2203"/>
      <c r="FL2203"/>
      <c r="FM2203"/>
      <c r="FN2203"/>
      <c r="FO2203"/>
      <c r="FP2203"/>
      <c r="FQ2203"/>
      <c r="FR2203"/>
      <c r="FS2203"/>
      <c r="FT2203"/>
      <c r="FU2203"/>
      <c r="FV2203"/>
      <c r="FW2203"/>
      <c r="FX2203"/>
      <c r="FY2203"/>
      <c r="FZ2203"/>
      <c r="GA2203"/>
      <c r="GB2203"/>
      <c r="GC2203"/>
      <c r="GD2203"/>
      <c r="GE2203"/>
      <c r="GF2203"/>
      <c r="GG2203"/>
      <c r="GH2203"/>
      <c r="GI2203"/>
      <c r="GJ2203"/>
      <c r="GK2203"/>
      <c r="GL2203"/>
      <c r="GM2203"/>
      <c r="GN2203"/>
      <c r="GO2203"/>
      <c r="GP2203"/>
      <c r="GQ2203"/>
      <c r="GR2203"/>
      <c r="GS2203"/>
      <c r="GT2203"/>
      <c r="GU2203"/>
      <c r="GV2203"/>
      <c r="GW2203"/>
      <c r="GX2203"/>
      <c r="GY2203"/>
      <c r="GZ2203"/>
      <c r="HA2203"/>
      <c r="HB2203"/>
      <c r="HC2203"/>
      <c r="HD2203"/>
      <c r="HE2203"/>
      <c r="HF2203"/>
      <c r="HG2203"/>
      <c r="HH2203"/>
      <c r="HI2203"/>
      <c r="HJ2203"/>
      <c r="HK2203"/>
      <c r="HL2203"/>
      <c r="HM2203"/>
      <c r="HN2203"/>
      <c r="HO2203"/>
      <c r="HP2203"/>
      <c r="HQ2203"/>
      <c r="HR2203"/>
      <c r="HS2203"/>
      <c r="HT2203"/>
      <c r="HU2203"/>
      <c r="HV2203"/>
      <c r="HW2203"/>
      <c r="HX2203"/>
      <c r="HY2203"/>
      <c r="HZ2203"/>
      <c r="IA2203"/>
      <c r="IB2203"/>
      <c r="IC2203"/>
      <c r="ID2203"/>
      <c r="IE2203"/>
      <c r="IF2203"/>
      <c r="IG2203"/>
      <c r="IH2203"/>
      <c r="II2203"/>
      <c r="IJ2203"/>
      <c r="IK2203"/>
      <c r="IL2203"/>
      <c r="IM2203"/>
      <c r="IN2203"/>
    </row>
    <row r="2204" spans="1:248">
      <c r="A2204" s="338"/>
      <c r="B2204" s="338"/>
      <c r="C2204" s="338"/>
      <c r="D2204" s="407"/>
      <c r="E2204" s="302"/>
      <c r="F2204" s="338"/>
      <c r="G2204"/>
      <c r="H2204"/>
      <c r="I2204"/>
      <c r="J2204"/>
      <c r="K2204"/>
      <c r="L2204"/>
      <c r="M2204"/>
      <c r="N2204"/>
      <c r="O2204"/>
      <c r="P2204"/>
      <c r="Q2204"/>
      <c r="R2204"/>
      <c r="S2204"/>
      <c r="T2204"/>
      <c r="U2204"/>
      <c r="V2204"/>
      <c r="W2204"/>
      <c r="X2204"/>
      <c r="Y2204"/>
      <c r="Z2204"/>
      <c r="AA2204"/>
      <c r="AB2204"/>
      <c r="AC2204"/>
      <c r="AD2204"/>
      <c r="AE2204"/>
      <c r="AF2204"/>
      <c r="AG2204"/>
      <c r="AH2204"/>
      <c r="AI2204"/>
      <c r="AJ2204"/>
      <c r="AK2204"/>
      <c r="AL2204"/>
      <c r="AM2204"/>
      <c r="AN2204"/>
      <c r="AO2204"/>
      <c r="AP2204"/>
      <c r="AQ2204"/>
      <c r="AR2204"/>
      <c r="AS2204"/>
      <c r="AT2204"/>
      <c r="AU2204"/>
      <c r="AV2204"/>
      <c r="AW2204"/>
      <c r="AX2204"/>
      <c r="AY2204"/>
      <c r="AZ2204"/>
      <c r="BA2204"/>
      <c r="BB2204"/>
      <c r="BC2204"/>
      <c r="BD2204"/>
      <c r="BE2204"/>
      <c r="BF2204"/>
      <c r="BG2204"/>
      <c r="BH2204"/>
      <c r="BI2204"/>
      <c r="BJ2204"/>
      <c r="BK2204"/>
      <c r="BL2204"/>
      <c r="BM2204"/>
      <c r="BN2204"/>
      <c r="BO2204"/>
      <c r="BP2204"/>
      <c r="BQ2204"/>
      <c r="BR2204"/>
      <c r="BS2204"/>
      <c r="BT2204"/>
      <c r="BU2204"/>
      <c r="BV2204"/>
      <c r="BW2204"/>
      <c r="BX2204"/>
      <c r="BY2204"/>
      <c r="BZ2204"/>
      <c r="CA2204"/>
      <c r="CB2204"/>
      <c r="CC2204"/>
      <c r="CD2204"/>
      <c r="CE2204"/>
      <c r="CF2204"/>
      <c r="CG2204"/>
      <c r="CH2204"/>
      <c r="CI2204"/>
      <c r="CJ2204"/>
      <c r="CK2204"/>
      <c r="CL2204"/>
      <c r="CM2204"/>
      <c r="CN2204"/>
      <c r="CO2204"/>
      <c r="CP2204"/>
      <c r="CQ2204"/>
      <c r="CR2204"/>
      <c r="CS2204"/>
      <c r="CT2204"/>
      <c r="CU2204"/>
      <c r="CV2204"/>
      <c r="CW2204"/>
      <c r="CX2204"/>
      <c r="CY2204"/>
      <c r="CZ2204"/>
      <c r="DA2204"/>
      <c r="DB2204"/>
      <c r="DC2204"/>
      <c r="DD2204"/>
      <c r="DE2204"/>
      <c r="DF2204"/>
      <c r="DG2204"/>
      <c r="DH2204"/>
      <c r="DI2204"/>
      <c r="DJ2204"/>
      <c r="DK2204"/>
      <c r="DL2204"/>
      <c r="DM2204"/>
      <c r="DN2204"/>
      <c r="DO2204"/>
      <c r="DP2204"/>
      <c r="DQ2204"/>
      <c r="DR2204"/>
      <c r="DS2204"/>
      <c r="DT2204"/>
      <c r="DU2204"/>
      <c r="DV2204"/>
      <c r="DW2204"/>
      <c r="DX2204"/>
      <c r="DY2204"/>
      <c r="DZ2204"/>
      <c r="EA2204"/>
      <c r="EB2204"/>
      <c r="EC2204"/>
      <c r="ED2204"/>
      <c r="EE2204"/>
      <c r="EF2204"/>
      <c r="EG2204"/>
      <c r="EH2204"/>
      <c r="EI2204"/>
      <c r="EJ2204"/>
      <c r="EK2204"/>
      <c r="EL2204"/>
      <c r="EM2204"/>
      <c r="EN2204"/>
      <c r="EO2204"/>
      <c r="EP2204"/>
      <c r="EQ2204"/>
      <c r="ER2204"/>
      <c r="ES2204"/>
      <c r="ET2204"/>
      <c r="EU2204"/>
      <c r="EV2204"/>
      <c r="EW2204"/>
      <c r="EX2204"/>
      <c r="EY2204"/>
      <c r="EZ2204"/>
      <c r="FA2204"/>
      <c r="FB2204"/>
      <c r="FC2204"/>
      <c r="FD2204"/>
      <c r="FE2204"/>
      <c r="FF2204"/>
      <c r="FG2204"/>
      <c r="FH2204"/>
      <c r="FI2204"/>
      <c r="FJ2204"/>
      <c r="FK2204"/>
      <c r="FL2204"/>
      <c r="FM2204"/>
      <c r="FN2204"/>
      <c r="FO2204"/>
      <c r="FP2204"/>
      <c r="FQ2204"/>
      <c r="FR2204"/>
      <c r="FS2204"/>
      <c r="FT2204"/>
      <c r="FU2204"/>
      <c r="FV2204"/>
      <c r="FW2204"/>
      <c r="FX2204"/>
      <c r="FY2204"/>
      <c r="FZ2204"/>
      <c r="GA2204"/>
      <c r="GB2204"/>
      <c r="GC2204"/>
      <c r="GD2204"/>
      <c r="GE2204"/>
      <c r="GF2204"/>
      <c r="GG2204"/>
      <c r="GH2204"/>
      <c r="GI2204"/>
      <c r="GJ2204"/>
      <c r="GK2204"/>
      <c r="GL2204"/>
      <c r="GM2204"/>
      <c r="GN2204"/>
      <c r="GO2204"/>
      <c r="GP2204"/>
      <c r="GQ2204"/>
      <c r="GR2204"/>
      <c r="GS2204"/>
      <c r="GT2204"/>
      <c r="GU2204"/>
      <c r="GV2204"/>
      <c r="GW2204"/>
      <c r="GX2204"/>
      <c r="GY2204"/>
      <c r="GZ2204"/>
      <c r="HA2204"/>
      <c r="HB2204"/>
      <c r="HC2204"/>
      <c r="HD2204"/>
      <c r="HE2204"/>
      <c r="HF2204"/>
      <c r="HG2204"/>
      <c r="HH2204"/>
      <c r="HI2204"/>
      <c r="HJ2204"/>
      <c r="HK2204"/>
      <c r="HL2204"/>
      <c r="HM2204"/>
      <c r="HN2204"/>
      <c r="HO2204"/>
      <c r="HP2204"/>
      <c r="HQ2204"/>
      <c r="HR2204"/>
      <c r="HS2204"/>
      <c r="HT2204"/>
      <c r="HU2204"/>
      <c r="HV2204"/>
      <c r="HW2204"/>
      <c r="HX2204"/>
      <c r="HY2204"/>
      <c r="HZ2204"/>
      <c r="IA2204"/>
      <c r="IB2204"/>
      <c r="IC2204"/>
      <c r="ID2204"/>
      <c r="IE2204"/>
      <c r="IF2204"/>
      <c r="IG2204"/>
      <c r="IH2204"/>
      <c r="II2204"/>
      <c r="IJ2204"/>
      <c r="IK2204"/>
      <c r="IL2204"/>
      <c r="IM2204"/>
      <c r="IN2204"/>
    </row>
    <row r="2205" spans="1:248">
      <c r="A2205" s="338"/>
      <c r="B2205" s="338" t="s">
        <v>128</v>
      </c>
      <c r="C2205" s="338"/>
      <c r="D2205" s="407"/>
      <c r="E2205" s="302">
        <f>1741779000+7970000</f>
        <v>1749749000</v>
      </c>
      <c r="F2205" s="338"/>
      <c r="G2205"/>
      <c r="H2205"/>
      <c r="I2205"/>
      <c r="J2205"/>
      <c r="K2205"/>
      <c r="L2205"/>
      <c r="M2205"/>
      <c r="N2205"/>
      <c r="O2205"/>
      <c r="P2205"/>
      <c r="Q2205"/>
      <c r="R2205"/>
      <c r="S2205"/>
      <c r="T2205"/>
      <c r="U2205"/>
      <c r="V2205"/>
      <c r="W2205"/>
      <c r="X2205"/>
      <c r="Y2205"/>
      <c r="Z2205"/>
      <c r="AA2205"/>
      <c r="AB2205"/>
      <c r="AC2205"/>
      <c r="AD2205"/>
      <c r="AE2205"/>
      <c r="AF2205"/>
      <c r="AG2205"/>
      <c r="AH2205"/>
      <c r="AI2205"/>
      <c r="AJ2205"/>
      <c r="AK2205"/>
      <c r="AL2205"/>
      <c r="AM2205"/>
      <c r="AN2205"/>
      <c r="AO2205"/>
      <c r="AP2205"/>
      <c r="AQ2205"/>
      <c r="AR2205"/>
      <c r="AS2205"/>
      <c r="AT2205"/>
      <c r="AU2205"/>
      <c r="AV2205"/>
      <c r="AW2205"/>
      <c r="AX2205"/>
      <c r="AY2205"/>
      <c r="AZ2205"/>
      <c r="BA2205"/>
      <c r="BB2205"/>
      <c r="BC2205"/>
      <c r="BD2205"/>
      <c r="BE2205"/>
      <c r="BF2205"/>
      <c r="BG2205"/>
      <c r="BH2205"/>
      <c r="BI2205"/>
      <c r="BJ2205"/>
      <c r="BK2205"/>
      <c r="BL2205"/>
      <c r="BM2205"/>
      <c r="BN2205"/>
      <c r="BO2205"/>
      <c r="BP2205"/>
      <c r="BQ2205"/>
      <c r="BR2205"/>
      <c r="BS2205"/>
      <c r="BT2205"/>
      <c r="BU2205"/>
      <c r="BV2205"/>
      <c r="BW2205"/>
      <c r="BX2205"/>
      <c r="BY2205"/>
      <c r="BZ2205"/>
      <c r="CA2205"/>
      <c r="CB2205"/>
      <c r="CC2205"/>
      <c r="CD2205"/>
      <c r="CE2205"/>
      <c r="CF2205"/>
      <c r="CG2205"/>
      <c r="CH2205"/>
      <c r="CI2205"/>
      <c r="CJ2205"/>
      <c r="CK2205"/>
      <c r="CL2205"/>
      <c r="CM2205"/>
      <c r="CN2205"/>
      <c r="CO2205"/>
      <c r="CP2205"/>
      <c r="CQ2205"/>
      <c r="CR2205"/>
      <c r="CS2205"/>
      <c r="CT2205"/>
      <c r="CU2205"/>
      <c r="CV2205"/>
      <c r="CW2205"/>
      <c r="CX2205"/>
      <c r="CY2205"/>
      <c r="CZ2205"/>
      <c r="DA2205"/>
      <c r="DB2205"/>
      <c r="DC2205"/>
      <c r="DD2205"/>
      <c r="DE2205"/>
      <c r="DF2205"/>
      <c r="DG2205"/>
      <c r="DH2205"/>
      <c r="DI2205"/>
      <c r="DJ2205"/>
      <c r="DK2205"/>
      <c r="DL2205"/>
      <c r="DM2205"/>
      <c r="DN2205"/>
      <c r="DO2205"/>
      <c r="DP2205"/>
      <c r="DQ2205"/>
      <c r="DR2205"/>
      <c r="DS2205"/>
      <c r="DT2205"/>
      <c r="DU2205"/>
      <c r="DV2205"/>
      <c r="DW2205"/>
      <c r="DX2205"/>
      <c r="DY2205"/>
      <c r="DZ2205"/>
      <c r="EA2205"/>
      <c r="EB2205"/>
      <c r="EC2205"/>
      <c r="ED2205"/>
      <c r="EE2205"/>
      <c r="EF2205"/>
      <c r="EG2205"/>
      <c r="EH2205"/>
      <c r="EI2205"/>
      <c r="EJ2205"/>
      <c r="EK2205"/>
      <c r="EL2205"/>
      <c r="EM2205"/>
      <c r="EN2205"/>
      <c r="EO2205"/>
      <c r="EP2205"/>
      <c r="EQ2205"/>
      <c r="ER2205"/>
      <c r="ES2205"/>
      <c r="ET2205"/>
      <c r="EU2205"/>
      <c r="EV2205"/>
      <c r="EW2205"/>
      <c r="EX2205"/>
      <c r="EY2205"/>
      <c r="EZ2205"/>
      <c r="FA2205"/>
      <c r="FB2205"/>
      <c r="FC2205"/>
      <c r="FD2205"/>
      <c r="FE2205"/>
      <c r="FF2205"/>
      <c r="FG2205"/>
      <c r="FH2205"/>
      <c r="FI2205"/>
      <c r="FJ2205"/>
      <c r="FK2205"/>
      <c r="FL2205"/>
      <c r="FM2205"/>
      <c r="FN2205"/>
      <c r="FO2205"/>
      <c r="FP2205"/>
      <c r="FQ2205"/>
      <c r="FR2205"/>
      <c r="FS2205"/>
      <c r="FT2205"/>
      <c r="FU2205"/>
      <c r="FV2205"/>
      <c r="FW2205"/>
      <c r="FX2205"/>
      <c r="FY2205"/>
      <c r="FZ2205"/>
      <c r="GA2205"/>
      <c r="GB2205"/>
      <c r="GC2205"/>
      <c r="GD2205"/>
      <c r="GE2205"/>
      <c r="GF2205"/>
      <c r="GG2205"/>
      <c r="GH2205"/>
      <c r="GI2205"/>
      <c r="GJ2205"/>
      <c r="GK2205"/>
      <c r="GL2205"/>
      <c r="GM2205"/>
      <c r="GN2205"/>
      <c r="GO2205"/>
      <c r="GP2205"/>
      <c r="GQ2205"/>
      <c r="GR2205"/>
      <c r="GS2205"/>
      <c r="GT2205"/>
      <c r="GU2205"/>
      <c r="GV2205"/>
      <c r="GW2205"/>
      <c r="GX2205"/>
      <c r="GY2205"/>
      <c r="GZ2205"/>
      <c r="HA2205"/>
      <c r="HB2205"/>
      <c r="HC2205"/>
      <c r="HD2205"/>
      <c r="HE2205"/>
      <c r="HF2205"/>
      <c r="HG2205"/>
      <c r="HH2205"/>
      <c r="HI2205"/>
      <c r="HJ2205"/>
      <c r="HK2205"/>
      <c r="HL2205"/>
      <c r="HM2205"/>
      <c r="HN2205"/>
      <c r="HO2205"/>
      <c r="HP2205"/>
      <c r="HQ2205"/>
      <c r="HR2205"/>
      <c r="HS2205"/>
      <c r="HT2205"/>
      <c r="HU2205"/>
      <c r="HV2205"/>
      <c r="HW2205"/>
      <c r="HX2205"/>
      <c r="HY2205"/>
      <c r="HZ2205"/>
      <c r="IA2205"/>
      <c r="IB2205"/>
      <c r="IC2205"/>
      <c r="ID2205"/>
      <c r="IE2205"/>
      <c r="IF2205"/>
      <c r="IG2205"/>
      <c r="IH2205"/>
      <c r="II2205"/>
      <c r="IJ2205"/>
      <c r="IK2205"/>
      <c r="IL2205"/>
      <c r="IM2205"/>
      <c r="IN2205"/>
    </row>
    <row r="2206" spans="1:248">
      <c r="A2206" s="338"/>
      <c r="B2206" s="323" t="s">
        <v>2572</v>
      </c>
      <c r="C2206" s="338"/>
      <c r="D2206" s="407"/>
      <c r="E2206" s="302">
        <v>257958000</v>
      </c>
      <c r="F2206" s="338"/>
      <c r="G2206"/>
      <c r="H2206"/>
      <c r="I2206"/>
      <c r="J2206"/>
      <c r="K2206"/>
      <c r="L2206"/>
      <c r="M2206"/>
      <c r="N2206"/>
      <c r="O2206"/>
      <c r="P2206"/>
      <c r="Q2206"/>
      <c r="R2206"/>
      <c r="S2206"/>
      <c r="T2206"/>
      <c r="U2206"/>
      <c r="V2206"/>
      <c r="W2206"/>
      <c r="X2206"/>
      <c r="Y2206"/>
      <c r="Z2206"/>
      <c r="AA2206"/>
      <c r="AB2206"/>
      <c r="AC2206"/>
      <c r="AD2206"/>
      <c r="AE2206"/>
      <c r="AF2206"/>
      <c r="AG2206"/>
      <c r="AH2206"/>
      <c r="AI2206"/>
      <c r="AJ2206"/>
      <c r="AK2206"/>
      <c r="AL2206"/>
      <c r="AM2206"/>
      <c r="AN2206"/>
      <c r="AO2206"/>
      <c r="AP2206"/>
      <c r="AQ2206"/>
      <c r="AR2206"/>
      <c r="AS2206"/>
      <c r="AT2206"/>
      <c r="AU2206"/>
      <c r="AV2206"/>
      <c r="AW2206"/>
      <c r="AX2206"/>
      <c r="AY2206"/>
      <c r="AZ2206"/>
      <c r="BA2206"/>
      <c r="BB2206"/>
      <c r="BC2206"/>
      <c r="BD2206"/>
      <c r="BE2206"/>
      <c r="BF2206"/>
      <c r="BG2206"/>
      <c r="BH2206"/>
      <c r="BI2206"/>
      <c r="BJ2206"/>
      <c r="BK2206"/>
      <c r="BL2206"/>
      <c r="BM2206"/>
      <c r="BN2206"/>
      <c r="BO2206"/>
      <c r="BP2206"/>
      <c r="BQ2206"/>
      <c r="BR2206"/>
      <c r="BS2206"/>
      <c r="BT2206"/>
      <c r="BU2206"/>
      <c r="BV2206"/>
      <c r="BW2206"/>
      <c r="BX2206"/>
      <c r="BY2206"/>
      <c r="BZ2206"/>
      <c r="CA2206"/>
      <c r="CB2206"/>
      <c r="CC2206"/>
      <c r="CD2206"/>
      <c r="CE2206"/>
      <c r="CF2206"/>
      <c r="CG2206"/>
      <c r="CH2206"/>
      <c r="CI2206"/>
      <c r="CJ2206"/>
      <c r="CK2206"/>
      <c r="CL2206"/>
      <c r="CM2206"/>
      <c r="CN2206"/>
      <c r="CO2206"/>
      <c r="CP2206"/>
      <c r="CQ2206"/>
      <c r="CR2206"/>
      <c r="CS2206"/>
      <c r="CT2206"/>
      <c r="CU2206"/>
      <c r="CV2206"/>
      <c r="CW2206"/>
      <c r="CX2206"/>
      <c r="CY2206"/>
      <c r="CZ2206"/>
      <c r="DA2206"/>
      <c r="DB2206"/>
      <c r="DC2206"/>
      <c r="DD2206"/>
      <c r="DE2206"/>
      <c r="DF2206"/>
      <c r="DG2206"/>
      <c r="DH2206"/>
      <c r="DI2206"/>
      <c r="DJ2206"/>
      <c r="DK2206"/>
      <c r="DL2206"/>
      <c r="DM2206"/>
      <c r="DN2206"/>
      <c r="DO2206"/>
      <c r="DP2206"/>
      <c r="DQ2206"/>
      <c r="DR2206"/>
      <c r="DS2206"/>
      <c r="DT2206"/>
      <c r="DU2206"/>
      <c r="DV2206"/>
      <c r="DW2206"/>
      <c r="DX2206"/>
      <c r="DY2206"/>
      <c r="DZ2206"/>
      <c r="EA2206"/>
      <c r="EB2206"/>
      <c r="EC2206"/>
      <c r="ED2206"/>
      <c r="EE2206"/>
      <c r="EF2206"/>
      <c r="EG2206"/>
      <c r="EH2206"/>
      <c r="EI2206"/>
      <c r="EJ2206"/>
      <c r="EK2206"/>
      <c r="EL2206"/>
      <c r="EM2206"/>
      <c r="EN2206"/>
      <c r="EO2206"/>
      <c r="EP2206"/>
      <c r="EQ2206"/>
      <c r="ER2206"/>
      <c r="ES2206"/>
      <c r="ET2206"/>
      <c r="EU2206"/>
      <c r="EV2206"/>
      <c r="EW2206"/>
      <c r="EX2206"/>
      <c r="EY2206"/>
      <c r="EZ2206"/>
      <c r="FA2206"/>
      <c r="FB2206"/>
      <c r="FC2206"/>
      <c r="FD2206"/>
      <c r="FE2206"/>
      <c r="FF2206"/>
      <c r="FG2206"/>
      <c r="FH2206"/>
      <c r="FI2206"/>
      <c r="FJ2206"/>
      <c r="FK2206"/>
      <c r="FL2206"/>
      <c r="FM2206"/>
      <c r="FN2206"/>
      <c r="FO2206"/>
      <c r="FP2206"/>
      <c r="FQ2206"/>
      <c r="FR2206"/>
      <c r="FS2206"/>
      <c r="FT2206"/>
      <c r="FU2206"/>
      <c r="FV2206"/>
      <c r="FW2206"/>
      <c r="FX2206"/>
      <c r="FY2206"/>
      <c r="FZ2206"/>
      <c r="GA2206"/>
      <c r="GB2206"/>
      <c r="GC2206"/>
      <c r="GD2206"/>
      <c r="GE2206"/>
      <c r="GF2206"/>
      <c r="GG2206"/>
      <c r="GH2206"/>
      <c r="GI2206"/>
      <c r="GJ2206"/>
      <c r="GK2206"/>
      <c r="GL2206"/>
      <c r="GM2206"/>
      <c r="GN2206"/>
      <c r="GO2206"/>
      <c r="GP2206"/>
      <c r="GQ2206"/>
      <c r="GR2206"/>
      <c r="GS2206"/>
      <c r="GT2206"/>
      <c r="GU2206"/>
      <c r="GV2206"/>
      <c r="GW2206"/>
      <c r="GX2206"/>
      <c r="GY2206"/>
      <c r="GZ2206"/>
      <c r="HA2206"/>
      <c r="HB2206"/>
      <c r="HC2206"/>
      <c r="HD2206"/>
      <c r="HE2206"/>
      <c r="HF2206"/>
      <c r="HG2206"/>
      <c r="HH2206"/>
      <c r="HI2206"/>
      <c r="HJ2206"/>
      <c r="HK2206"/>
      <c r="HL2206"/>
      <c r="HM2206"/>
      <c r="HN2206"/>
      <c r="HO2206"/>
      <c r="HP2206"/>
      <c r="HQ2206"/>
      <c r="HR2206"/>
      <c r="HS2206"/>
      <c r="HT2206"/>
      <c r="HU2206"/>
      <c r="HV2206"/>
      <c r="HW2206"/>
      <c r="HX2206"/>
      <c r="HY2206"/>
      <c r="HZ2206"/>
      <c r="IA2206"/>
      <c r="IB2206"/>
      <c r="IC2206"/>
      <c r="ID2206"/>
      <c r="IE2206"/>
      <c r="IF2206"/>
      <c r="IG2206"/>
      <c r="IH2206"/>
      <c r="II2206"/>
      <c r="IJ2206"/>
      <c r="IK2206"/>
      <c r="IL2206"/>
      <c r="IM2206"/>
      <c r="IN2206"/>
    </row>
    <row r="2207" spans="1:248">
      <c r="A2207" s="338"/>
      <c r="B2207" s="338"/>
      <c r="C2207" s="338"/>
      <c r="D2207" s="407"/>
      <c r="E2207" s="338"/>
      <c r="F2207" s="338"/>
      <c r="G2207"/>
      <c r="H2207"/>
      <c r="I2207"/>
      <c r="J2207"/>
      <c r="K2207"/>
      <c r="L2207"/>
      <c r="M2207"/>
      <c r="N2207"/>
      <c r="O2207"/>
      <c r="P2207"/>
      <c r="Q2207"/>
      <c r="R2207"/>
      <c r="S2207"/>
      <c r="T2207"/>
      <c r="U2207"/>
      <c r="V2207"/>
      <c r="W2207"/>
      <c r="X2207"/>
      <c r="Y2207"/>
      <c r="Z2207"/>
      <c r="AA2207"/>
      <c r="AB2207"/>
      <c r="AC2207"/>
      <c r="AD2207"/>
      <c r="AE2207"/>
      <c r="AF2207"/>
      <c r="AG2207"/>
      <c r="AH2207"/>
      <c r="AI2207"/>
      <c r="AJ2207"/>
      <c r="AK2207"/>
      <c r="AL2207"/>
      <c r="AM2207"/>
      <c r="AN2207"/>
      <c r="AO2207"/>
      <c r="AP2207"/>
      <c r="AQ2207"/>
      <c r="AR2207"/>
      <c r="AS2207"/>
      <c r="AT2207"/>
      <c r="AU2207"/>
      <c r="AV2207"/>
      <c r="AW2207"/>
      <c r="AX2207"/>
      <c r="AY2207"/>
      <c r="AZ2207"/>
      <c r="BA2207"/>
      <c r="BB2207"/>
      <c r="BC2207"/>
      <c r="BD2207"/>
      <c r="BE2207"/>
      <c r="BF2207"/>
      <c r="BG2207"/>
      <c r="BH2207"/>
      <c r="BI2207"/>
      <c r="BJ2207"/>
      <c r="BK2207"/>
      <c r="BL2207"/>
      <c r="BM2207"/>
      <c r="BN2207"/>
      <c r="BO2207"/>
      <c r="BP2207"/>
      <c r="BQ2207"/>
      <c r="BR2207"/>
      <c r="BS2207"/>
      <c r="BT2207"/>
      <c r="BU2207"/>
      <c r="BV2207"/>
      <c r="BW2207"/>
      <c r="BX2207"/>
      <c r="BY2207"/>
      <c r="BZ2207"/>
      <c r="CA2207"/>
      <c r="CB2207"/>
      <c r="CC2207"/>
      <c r="CD2207"/>
      <c r="CE2207"/>
      <c r="CF2207"/>
      <c r="CG2207"/>
      <c r="CH2207"/>
      <c r="CI2207"/>
      <c r="CJ2207"/>
      <c r="CK2207"/>
      <c r="CL2207"/>
      <c r="CM2207"/>
      <c r="CN2207"/>
      <c r="CO2207"/>
      <c r="CP2207"/>
      <c r="CQ2207"/>
      <c r="CR2207"/>
      <c r="CS2207"/>
      <c r="CT2207"/>
      <c r="CU2207"/>
      <c r="CV2207"/>
      <c r="CW2207"/>
      <c r="CX2207"/>
      <c r="CY2207"/>
      <c r="CZ2207"/>
      <c r="DA2207"/>
      <c r="DB2207"/>
      <c r="DC2207"/>
      <c r="DD2207"/>
      <c r="DE2207"/>
      <c r="DF2207"/>
      <c r="DG2207"/>
      <c r="DH2207"/>
      <c r="DI2207"/>
      <c r="DJ2207"/>
      <c r="DK2207"/>
      <c r="DL2207"/>
      <c r="DM2207"/>
      <c r="DN2207"/>
      <c r="DO2207"/>
      <c r="DP2207"/>
      <c r="DQ2207"/>
      <c r="DR2207"/>
      <c r="DS2207"/>
      <c r="DT2207"/>
      <c r="DU2207"/>
      <c r="DV2207"/>
      <c r="DW2207"/>
      <c r="DX2207"/>
      <c r="DY2207"/>
      <c r="DZ2207"/>
      <c r="EA2207"/>
      <c r="EB2207"/>
      <c r="EC2207"/>
      <c r="ED2207"/>
      <c r="EE2207"/>
      <c r="EF2207"/>
      <c r="EG2207"/>
      <c r="EH2207"/>
      <c r="EI2207"/>
      <c r="EJ2207"/>
      <c r="EK2207"/>
      <c r="EL2207"/>
      <c r="EM2207"/>
      <c r="EN2207"/>
      <c r="EO2207"/>
      <c r="EP2207"/>
      <c r="EQ2207"/>
      <c r="ER2207"/>
      <c r="ES2207"/>
      <c r="ET2207"/>
      <c r="EU2207"/>
      <c r="EV2207"/>
      <c r="EW2207"/>
      <c r="EX2207"/>
      <c r="EY2207"/>
      <c r="EZ2207"/>
      <c r="FA2207"/>
      <c r="FB2207"/>
      <c r="FC2207"/>
      <c r="FD2207"/>
      <c r="FE2207"/>
      <c r="FF2207"/>
      <c r="FG2207"/>
      <c r="FH2207"/>
      <c r="FI2207"/>
      <c r="FJ2207"/>
      <c r="FK2207"/>
      <c r="FL2207"/>
      <c r="FM2207"/>
      <c r="FN2207"/>
      <c r="FO2207"/>
      <c r="FP2207"/>
      <c r="FQ2207"/>
      <c r="FR2207"/>
      <c r="FS2207"/>
      <c r="FT2207"/>
      <c r="FU2207"/>
      <c r="FV2207"/>
      <c r="FW2207"/>
      <c r="FX2207"/>
      <c r="FY2207"/>
      <c r="FZ2207"/>
      <c r="GA2207"/>
      <c r="GB2207"/>
      <c r="GC2207"/>
      <c r="GD2207"/>
      <c r="GE2207"/>
      <c r="GF2207"/>
      <c r="GG2207"/>
      <c r="GH2207"/>
      <c r="GI2207"/>
      <c r="GJ2207"/>
      <c r="GK2207"/>
      <c r="GL2207"/>
      <c r="GM2207"/>
      <c r="GN2207"/>
      <c r="GO2207"/>
      <c r="GP2207"/>
      <c r="GQ2207"/>
      <c r="GR2207"/>
      <c r="GS2207"/>
      <c r="GT2207"/>
      <c r="GU2207"/>
      <c r="GV2207"/>
      <c r="GW2207"/>
      <c r="GX2207"/>
      <c r="GY2207"/>
      <c r="GZ2207"/>
      <c r="HA2207"/>
      <c r="HB2207"/>
      <c r="HC2207"/>
      <c r="HD2207"/>
      <c r="HE2207"/>
      <c r="HF2207"/>
      <c r="HG2207"/>
      <c r="HH2207"/>
      <c r="HI2207"/>
      <c r="HJ2207"/>
      <c r="HK2207"/>
      <c r="HL2207"/>
      <c r="HM2207"/>
      <c r="HN2207"/>
      <c r="HO2207"/>
      <c r="HP2207"/>
      <c r="HQ2207"/>
      <c r="HR2207"/>
      <c r="HS2207"/>
      <c r="HT2207"/>
      <c r="HU2207"/>
      <c r="HV2207"/>
      <c r="HW2207"/>
      <c r="HX2207"/>
      <c r="HY2207"/>
      <c r="HZ2207"/>
      <c r="IA2207"/>
      <c r="IB2207"/>
      <c r="IC2207"/>
      <c r="ID2207"/>
      <c r="IE2207"/>
      <c r="IF2207"/>
      <c r="IG2207"/>
      <c r="IH2207"/>
      <c r="II2207"/>
      <c r="IJ2207"/>
      <c r="IK2207"/>
      <c r="IL2207"/>
      <c r="IM2207"/>
      <c r="IN2207"/>
    </row>
    <row r="2208" spans="1:248">
      <c r="A2208" s="338"/>
      <c r="B2208" s="584" t="s">
        <v>132</v>
      </c>
      <c r="C2208" s="338"/>
      <c r="D2208" s="407"/>
      <c r="E2208" s="585">
        <f>E2210+E2217+E2223+E2226+E2229</f>
        <v>365939000</v>
      </c>
      <c r="F2208" s="338"/>
      <c r="G2208"/>
      <c r="H2208"/>
      <c r="I2208"/>
      <c r="J2208"/>
      <c r="K2208"/>
      <c r="L2208"/>
      <c r="M2208"/>
      <c r="N2208"/>
      <c r="O2208"/>
      <c r="P2208"/>
      <c r="Q2208"/>
      <c r="R2208"/>
      <c r="S2208"/>
      <c r="T2208"/>
      <c r="U2208"/>
      <c r="V2208"/>
      <c r="W2208"/>
      <c r="X2208"/>
      <c r="Y2208"/>
      <c r="Z2208"/>
      <c r="AA2208"/>
      <c r="AB2208"/>
      <c r="AC2208"/>
      <c r="AD2208"/>
      <c r="AE2208"/>
      <c r="AF2208"/>
      <c r="AG2208"/>
      <c r="AH2208"/>
      <c r="AI2208"/>
      <c r="AJ2208"/>
      <c r="AK2208"/>
      <c r="AL2208"/>
      <c r="AM2208"/>
      <c r="AN2208"/>
      <c r="AO2208"/>
      <c r="AP2208"/>
      <c r="AQ2208"/>
      <c r="AR2208"/>
      <c r="AS2208"/>
      <c r="AT2208"/>
      <c r="AU2208"/>
      <c r="AV2208"/>
      <c r="AW2208"/>
      <c r="AX2208"/>
      <c r="AY2208"/>
      <c r="AZ2208"/>
      <c r="BA2208"/>
      <c r="BB2208"/>
      <c r="BC2208"/>
      <c r="BD2208"/>
      <c r="BE2208"/>
      <c r="BF2208"/>
      <c r="BG2208"/>
      <c r="BH2208"/>
      <c r="BI2208"/>
      <c r="BJ2208"/>
      <c r="BK2208"/>
      <c r="BL2208"/>
      <c r="BM2208"/>
      <c r="BN2208"/>
      <c r="BO2208"/>
      <c r="BP2208"/>
      <c r="BQ2208"/>
      <c r="BR2208"/>
      <c r="BS2208"/>
      <c r="BT2208"/>
      <c r="BU2208"/>
      <c r="BV2208"/>
      <c r="BW2208"/>
      <c r="BX2208"/>
      <c r="BY2208"/>
      <c r="BZ2208"/>
      <c r="CA2208"/>
      <c r="CB2208"/>
      <c r="CC2208"/>
      <c r="CD2208"/>
      <c r="CE2208"/>
      <c r="CF2208"/>
      <c r="CG2208"/>
      <c r="CH2208"/>
      <c r="CI2208"/>
      <c r="CJ2208"/>
      <c r="CK2208"/>
      <c r="CL2208"/>
      <c r="CM2208"/>
      <c r="CN2208"/>
      <c r="CO2208"/>
      <c r="CP2208"/>
      <c r="CQ2208"/>
      <c r="CR2208"/>
      <c r="CS2208"/>
      <c r="CT2208"/>
      <c r="CU2208"/>
      <c r="CV2208"/>
      <c r="CW2208"/>
      <c r="CX2208"/>
      <c r="CY2208"/>
      <c r="CZ2208"/>
      <c r="DA2208"/>
      <c r="DB2208"/>
      <c r="DC2208"/>
      <c r="DD2208"/>
      <c r="DE2208"/>
      <c r="DF2208"/>
      <c r="DG2208"/>
      <c r="DH2208"/>
      <c r="DI2208"/>
      <c r="DJ2208"/>
      <c r="DK2208"/>
      <c r="DL2208"/>
      <c r="DM2208"/>
      <c r="DN2208"/>
      <c r="DO2208"/>
      <c r="DP2208"/>
      <c r="DQ2208"/>
      <c r="DR2208"/>
      <c r="DS2208"/>
      <c r="DT2208"/>
      <c r="DU2208"/>
      <c r="DV2208"/>
      <c r="DW2208"/>
      <c r="DX2208"/>
      <c r="DY2208"/>
      <c r="DZ2208"/>
      <c r="EA2208"/>
      <c r="EB2208"/>
      <c r="EC2208"/>
      <c r="ED2208"/>
      <c r="EE2208"/>
      <c r="EF2208"/>
      <c r="EG2208"/>
      <c r="EH2208"/>
      <c r="EI2208"/>
      <c r="EJ2208"/>
      <c r="EK2208"/>
      <c r="EL2208"/>
      <c r="EM2208"/>
      <c r="EN2208"/>
      <c r="EO2208"/>
      <c r="EP2208"/>
      <c r="EQ2208"/>
      <c r="ER2208"/>
      <c r="ES2208"/>
      <c r="ET2208"/>
      <c r="EU2208"/>
      <c r="EV2208"/>
      <c r="EW2208"/>
      <c r="EX2208"/>
      <c r="EY2208"/>
      <c r="EZ2208"/>
      <c r="FA2208"/>
      <c r="FB2208"/>
      <c r="FC2208"/>
      <c r="FD2208"/>
      <c r="FE2208"/>
      <c r="FF2208"/>
      <c r="FG2208"/>
      <c r="FH2208"/>
      <c r="FI2208"/>
      <c r="FJ2208"/>
      <c r="FK2208"/>
      <c r="FL2208"/>
      <c r="FM2208"/>
      <c r="FN2208"/>
      <c r="FO2208"/>
      <c r="FP2208"/>
      <c r="FQ2208"/>
      <c r="FR2208"/>
      <c r="FS2208"/>
      <c r="FT2208"/>
      <c r="FU2208"/>
      <c r="FV2208"/>
      <c r="FW2208"/>
      <c r="FX2208"/>
      <c r="FY2208"/>
      <c r="FZ2208"/>
      <c r="GA2208"/>
      <c r="GB2208"/>
      <c r="GC2208"/>
      <c r="GD2208"/>
      <c r="GE2208"/>
      <c r="GF2208"/>
      <c r="GG2208"/>
      <c r="GH2208"/>
      <c r="GI2208"/>
      <c r="GJ2208"/>
      <c r="GK2208"/>
      <c r="GL2208"/>
      <c r="GM2208"/>
      <c r="GN2208"/>
      <c r="GO2208"/>
      <c r="GP2208"/>
      <c r="GQ2208"/>
      <c r="GR2208"/>
      <c r="GS2208"/>
      <c r="GT2208"/>
      <c r="GU2208"/>
      <c r="GV2208"/>
      <c r="GW2208"/>
      <c r="GX2208"/>
      <c r="GY2208"/>
      <c r="GZ2208"/>
      <c r="HA2208"/>
      <c r="HB2208"/>
      <c r="HC2208"/>
      <c r="HD2208"/>
      <c r="HE2208"/>
      <c r="HF2208"/>
      <c r="HG2208"/>
      <c r="HH2208"/>
      <c r="HI2208"/>
      <c r="HJ2208"/>
      <c r="HK2208"/>
      <c r="HL2208"/>
      <c r="HM2208"/>
      <c r="HN2208"/>
      <c r="HO2208"/>
      <c r="HP2208"/>
      <c r="HQ2208"/>
      <c r="HR2208"/>
      <c r="HS2208"/>
      <c r="HT2208"/>
      <c r="HU2208"/>
      <c r="HV2208"/>
      <c r="HW2208"/>
      <c r="HX2208"/>
      <c r="HY2208"/>
      <c r="HZ2208"/>
      <c r="IA2208"/>
      <c r="IB2208"/>
      <c r="IC2208"/>
      <c r="ID2208"/>
      <c r="IE2208"/>
      <c r="IF2208"/>
      <c r="IG2208"/>
      <c r="IH2208"/>
      <c r="II2208"/>
      <c r="IJ2208"/>
      <c r="IK2208"/>
      <c r="IL2208"/>
      <c r="IM2208"/>
      <c r="IN2208"/>
    </row>
    <row r="2209" spans="1:248">
      <c r="A2209" s="338"/>
      <c r="B2209" s="338"/>
      <c r="C2209" s="338"/>
      <c r="D2209" s="407"/>
      <c r="E2209" s="338"/>
      <c r="F2209" s="338"/>
      <c r="G2209"/>
      <c r="H2209"/>
      <c r="I2209"/>
      <c r="J2209"/>
      <c r="K2209"/>
      <c r="L2209"/>
      <c r="M2209"/>
      <c r="N2209"/>
      <c r="O2209"/>
      <c r="P2209"/>
      <c r="Q2209"/>
      <c r="R2209"/>
      <c r="S2209"/>
      <c r="T2209"/>
      <c r="U2209"/>
      <c r="V2209"/>
      <c r="W2209"/>
      <c r="X2209"/>
      <c r="Y2209"/>
      <c r="Z2209"/>
      <c r="AA2209"/>
      <c r="AB2209"/>
      <c r="AC2209"/>
      <c r="AD2209"/>
      <c r="AE2209"/>
      <c r="AF2209"/>
      <c r="AG2209"/>
      <c r="AH2209"/>
      <c r="AI2209"/>
      <c r="AJ2209"/>
      <c r="AK2209"/>
      <c r="AL2209"/>
      <c r="AM2209"/>
      <c r="AN2209"/>
      <c r="AO2209"/>
      <c r="AP2209"/>
      <c r="AQ2209"/>
      <c r="AR2209"/>
      <c r="AS2209"/>
      <c r="AT2209"/>
      <c r="AU2209"/>
      <c r="AV2209"/>
      <c r="AW2209"/>
      <c r="AX2209"/>
      <c r="AY2209"/>
      <c r="AZ2209"/>
      <c r="BA2209"/>
      <c r="BB2209"/>
      <c r="BC2209"/>
      <c r="BD2209"/>
      <c r="BE2209"/>
      <c r="BF2209"/>
      <c r="BG2209"/>
      <c r="BH2209"/>
      <c r="BI2209"/>
      <c r="BJ2209"/>
      <c r="BK2209"/>
      <c r="BL2209"/>
      <c r="BM2209"/>
      <c r="BN2209"/>
      <c r="BO2209"/>
      <c r="BP2209"/>
      <c r="BQ2209"/>
      <c r="BR2209"/>
      <c r="BS2209"/>
      <c r="BT2209"/>
      <c r="BU2209"/>
      <c r="BV2209"/>
      <c r="BW2209"/>
      <c r="BX2209"/>
      <c r="BY2209"/>
      <c r="BZ2209"/>
      <c r="CA2209"/>
      <c r="CB2209"/>
      <c r="CC2209"/>
      <c r="CD2209"/>
      <c r="CE2209"/>
      <c r="CF2209"/>
      <c r="CG2209"/>
      <c r="CH2209"/>
      <c r="CI2209"/>
      <c r="CJ2209"/>
      <c r="CK2209"/>
      <c r="CL2209"/>
      <c r="CM2209"/>
      <c r="CN2209"/>
      <c r="CO2209"/>
      <c r="CP2209"/>
      <c r="CQ2209"/>
      <c r="CR2209"/>
      <c r="CS2209"/>
      <c r="CT2209"/>
      <c r="CU2209"/>
      <c r="CV2209"/>
      <c r="CW2209"/>
      <c r="CX2209"/>
      <c r="CY2209"/>
      <c r="CZ2209"/>
      <c r="DA2209"/>
      <c r="DB2209"/>
      <c r="DC2209"/>
      <c r="DD2209"/>
      <c r="DE2209"/>
      <c r="DF2209"/>
      <c r="DG2209"/>
      <c r="DH2209"/>
      <c r="DI2209"/>
      <c r="DJ2209"/>
      <c r="DK2209"/>
      <c r="DL2209"/>
      <c r="DM2209"/>
      <c r="DN2209"/>
      <c r="DO2209"/>
      <c r="DP2209"/>
      <c r="DQ2209"/>
      <c r="DR2209"/>
      <c r="DS2209"/>
      <c r="DT2209"/>
      <c r="DU2209"/>
      <c r="DV2209"/>
      <c r="DW2209"/>
      <c r="DX2209"/>
      <c r="DY2209"/>
      <c r="DZ2209"/>
      <c r="EA2209"/>
      <c r="EB2209"/>
      <c r="EC2209"/>
      <c r="ED2209"/>
      <c r="EE2209"/>
      <c r="EF2209"/>
      <c r="EG2209"/>
      <c r="EH2209"/>
      <c r="EI2209"/>
      <c r="EJ2209"/>
      <c r="EK2209"/>
      <c r="EL2209"/>
      <c r="EM2209"/>
      <c r="EN2209"/>
      <c r="EO2209"/>
      <c r="EP2209"/>
      <c r="EQ2209"/>
      <c r="ER2209"/>
      <c r="ES2209"/>
      <c r="ET2209"/>
      <c r="EU2209"/>
      <c r="EV2209"/>
      <c r="EW2209"/>
      <c r="EX2209"/>
      <c r="EY2209"/>
      <c r="EZ2209"/>
      <c r="FA2209"/>
      <c r="FB2209"/>
      <c r="FC2209"/>
      <c r="FD2209"/>
      <c r="FE2209"/>
      <c r="FF2209"/>
      <c r="FG2209"/>
      <c r="FH2209"/>
      <c r="FI2209"/>
      <c r="FJ2209"/>
      <c r="FK2209"/>
      <c r="FL2209"/>
      <c r="FM2209"/>
      <c r="FN2209"/>
      <c r="FO2209"/>
      <c r="FP2209"/>
      <c r="FQ2209"/>
      <c r="FR2209"/>
      <c r="FS2209"/>
      <c r="FT2209"/>
      <c r="FU2209"/>
      <c r="FV2209"/>
      <c r="FW2209"/>
      <c r="FX2209"/>
      <c r="FY2209"/>
      <c r="FZ2209"/>
      <c r="GA2209"/>
      <c r="GB2209"/>
      <c r="GC2209"/>
      <c r="GD2209"/>
      <c r="GE2209"/>
      <c r="GF2209"/>
      <c r="GG2209"/>
      <c r="GH2209"/>
      <c r="GI2209"/>
      <c r="GJ2209"/>
      <c r="GK2209"/>
      <c r="GL2209"/>
      <c r="GM2209"/>
      <c r="GN2209"/>
      <c r="GO2209"/>
      <c r="GP2209"/>
      <c r="GQ2209"/>
      <c r="GR2209"/>
      <c r="GS2209"/>
      <c r="GT2209"/>
      <c r="GU2209"/>
      <c r="GV2209"/>
      <c r="GW2209"/>
      <c r="GX2209"/>
      <c r="GY2209"/>
      <c r="GZ2209"/>
      <c r="HA2209"/>
      <c r="HB2209"/>
      <c r="HC2209"/>
      <c r="HD2209"/>
      <c r="HE2209"/>
      <c r="HF2209"/>
      <c r="HG2209"/>
      <c r="HH2209"/>
      <c r="HI2209"/>
      <c r="HJ2209"/>
      <c r="HK2209"/>
      <c r="HL2209"/>
      <c r="HM2209"/>
      <c r="HN2209"/>
      <c r="HO2209"/>
      <c r="HP2209"/>
      <c r="HQ2209"/>
      <c r="HR2209"/>
      <c r="HS2209"/>
      <c r="HT2209"/>
      <c r="HU2209"/>
      <c r="HV2209"/>
      <c r="HW2209"/>
      <c r="HX2209"/>
      <c r="HY2209"/>
      <c r="HZ2209"/>
      <c r="IA2209"/>
      <c r="IB2209"/>
      <c r="IC2209"/>
      <c r="ID2209"/>
      <c r="IE2209"/>
      <c r="IF2209"/>
      <c r="IG2209"/>
      <c r="IH2209"/>
      <c r="II2209"/>
      <c r="IJ2209"/>
      <c r="IK2209"/>
      <c r="IL2209"/>
      <c r="IM2209"/>
      <c r="IN2209"/>
    </row>
    <row r="2210" ht="48" customHeight="1" spans="1:248">
      <c r="A2210" s="407" t="s">
        <v>2452</v>
      </c>
      <c r="B2210" s="411" t="s">
        <v>2573</v>
      </c>
      <c r="C2210" s="586"/>
      <c r="D2210" s="587"/>
      <c r="E2210" s="588">
        <f>SUM(E2211:E2215)</f>
        <v>112365000</v>
      </c>
      <c r="F2210" s="338"/>
      <c r="G2210"/>
      <c r="H2210"/>
      <c r="I2210"/>
      <c r="J2210"/>
      <c r="K2210"/>
      <c r="L2210"/>
      <c r="M2210"/>
      <c r="N2210"/>
      <c r="O2210"/>
      <c r="P2210"/>
      <c r="Q2210"/>
      <c r="R2210"/>
      <c r="S2210"/>
      <c r="T2210"/>
      <c r="U2210"/>
      <c r="V2210"/>
      <c r="W2210"/>
      <c r="X2210"/>
      <c r="Y2210"/>
      <c r="Z2210"/>
      <c r="AA2210"/>
      <c r="AB2210"/>
      <c r="AC2210"/>
      <c r="AD2210"/>
      <c r="AE2210"/>
      <c r="AF2210"/>
      <c r="AG2210"/>
      <c r="AH2210"/>
      <c r="AI2210"/>
      <c r="AJ2210"/>
      <c r="AK2210"/>
      <c r="AL2210"/>
      <c r="AM2210"/>
      <c r="AN2210"/>
      <c r="AO2210"/>
      <c r="AP2210"/>
      <c r="AQ2210"/>
      <c r="AR2210"/>
      <c r="AS2210"/>
      <c r="AT2210"/>
      <c r="AU2210"/>
      <c r="AV2210"/>
      <c r="AW2210"/>
      <c r="AX2210"/>
      <c r="AY2210"/>
      <c r="AZ2210"/>
      <c r="BA2210"/>
      <c r="BB2210"/>
      <c r="BC2210"/>
      <c r="BD2210"/>
      <c r="BE2210"/>
      <c r="BF2210"/>
      <c r="BG2210"/>
      <c r="BH2210"/>
      <c r="BI2210"/>
      <c r="BJ2210"/>
      <c r="BK2210"/>
      <c r="BL2210"/>
      <c r="BM2210"/>
      <c r="BN2210"/>
      <c r="BO2210"/>
      <c r="BP2210"/>
      <c r="BQ2210"/>
      <c r="BR2210"/>
      <c r="BS2210"/>
      <c r="BT2210"/>
      <c r="BU2210"/>
      <c r="BV2210"/>
      <c r="BW2210"/>
      <c r="BX2210"/>
      <c r="BY2210"/>
      <c r="BZ2210"/>
      <c r="CA2210"/>
      <c r="CB2210"/>
      <c r="CC2210"/>
      <c r="CD2210"/>
      <c r="CE2210"/>
      <c r="CF2210"/>
      <c r="CG2210"/>
      <c r="CH2210"/>
      <c r="CI2210"/>
      <c r="CJ2210"/>
      <c r="CK2210"/>
      <c r="CL2210"/>
      <c r="CM2210"/>
      <c r="CN2210"/>
      <c r="CO2210"/>
      <c r="CP2210"/>
      <c r="CQ2210"/>
      <c r="CR2210"/>
      <c r="CS2210"/>
      <c r="CT2210"/>
      <c r="CU2210"/>
      <c r="CV2210"/>
      <c r="CW2210"/>
      <c r="CX2210"/>
      <c r="CY2210"/>
      <c r="CZ2210"/>
      <c r="DA2210"/>
      <c r="DB2210"/>
      <c r="DC2210"/>
      <c r="DD2210"/>
      <c r="DE2210"/>
      <c r="DF2210"/>
      <c r="DG2210"/>
      <c r="DH2210"/>
      <c r="DI2210"/>
      <c r="DJ2210"/>
      <c r="DK2210"/>
      <c r="DL2210"/>
      <c r="DM2210"/>
      <c r="DN2210"/>
      <c r="DO2210"/>
      <c r="DP2210"/>
      <c r="DQ2210"/>
      <c r="DR2210"/>
      <c r="DS2210"/>
      <c r="DT2210"/>
      <c r="DU2210"/>
      <c r="DV2210"/>
      <c r="DW2210"/>
      <c r="DX2210"/>
      <c r="DY2210"/>
      <c r="DZ2210"/>
      <c r="EA2210"/>
      <c r="EB2210"/>
      <c r="EC2210"/>
      <c r="ED2210"/>
      <c r="EE2210"/>
      <c r="EF2210"/>
      <c r="EG2210"/>
      <c r="EH2210"/>
      <c r="EI2210"/>
      <c r="EJ2210"/>
      <c r="EK2210"/>
      <c r="EL2210"/>
      <c r="EM2210"/>
      <c r="EN2210"/>
      <c r="EO2210"/>
      <c r="EP2210"/>
      <c r="EQ2210"/>
      <c r="ER2210"/>
      <c r="ES2210"/>
      <c r="ET2210"/>
      <c r="EU2210"/>
      <c r="EV2210"/>
      <c r="EW2210"/>
      <c r="EX2210"/>
      <c r="EY2210"/>
      <c r="EZ2210"/>
      <c r="FA2210"/>
      <c r="FB2210"/>
      <c r="FC2210"/>
      <c r="FD2210"/>
      <c r="FE2210"/>
      <c r="FF2210"/>
      <c r="FG2210"/>
      <c r="FH2210"/>
      <c r="FI2210"/>
      <c r="FJ2210"/>
      <c r="FK2210"/>
      <c r="FL2210"/>
      <c r="FM2210"/>
      <c r="FN2210"/>
      <c r="FO2210"/>
      <c r="FP2210"/>
      <c r="FQ2210"/>
      <c r="FR2210"/>
      <c r="FS2210"/>
      <c r="FT2210"/>
      <c r="FU2210"/>
      <c r="FV2210"/>
      <c r="FW2210"/>
      <c r="FX2210"/>
      <c r="FY2210"/>
      <c r="FZ2210"/>
      <c r="GA2210"/>
      <c r="GB2210"/>
      <c r="GC2210"/>
      <c r="GD2210"/>
      <c r="GE2210"/>
      <c r="GF2210"/>
      <c r="GG2210"/>
      <c r="GH2210"/>
      <c r="GI2210"/>
      <c r="GJ2210"/>
      <c r="GK2210"/>
      <c r="GL2210"/>
      <c r="GM2210"/>
      <c r="GN2210"/>
      <c r="GO2210"/>
      <c r="GP2210"/>
      <c r="GQ2210"/>
      <c r="GR2210"/>
      <c r="GS2210"/>
      <c r="GT2210"/>
      <c r="GU2210"/>
      <c r="GV2210"/>
      <c r="GW2210"/>
      <c r="GX2210"/>
      <c r="GY2210"/>
      <c r="GZ2210"/>
      <c r="HA2210"/>
      <c r="HB2210"/>
      <c r="HC2210"/>
      <c r="HD2210"/>
      <c r="HE2210"/>
      <c r="HF2210"/>
      <c r="HG2210"/>
      <c r="HH2210"/>
      <c r="HI2210"/>
      <c r="HJ2210"/>
      <c r="HK2210"/>
      <c r="HL2210"/>
      <c r="HM2210"/>
      <c r="HN2210"/>
      <c r="HO2210"/>
      <c r="HP2210"/>
      <c r="HQ2210"/>
      <c r="HR2210"/>
      <c r="HS2210"/>
      <c r="HT2210"/>
      <c r="HU2210"/>
      <c r="HV2210"/>
      <c r="HW2210"/>
      <c r="HX2210"/>
      <c r="HY2210"/>
      <c r="HZ2210"/>
      <c r="IA2210"/>
      <c r="IB2210"/>
      <c r="IC2210"/>
      <c r="ID2210"/>
      <c r="IE2210"/>
      <c r="IF2210"/>
      <c r="IG2210"/>
      <c r="IH2210"/>
      <c r="II2210"/>
      <c r="IJ2210"/>
      <c r="IK2210"/>
      <c r="IL2210"/>
      <c r="IM2210"/>
      <c r="IN2210"/>
    </row>
    <row r="2211" ht="15.95" customHeight="1" spans="1:248">
      <c r="A2211" s="589" t="s">
        <v>2574</v>
      </c>
      <c r="B2211" s="593" t="s">
        <v>2575</v>
      </c>
      <c r="C2211" s="591" t="s">
        <v>2576</v>
      </c>
      <c r="D2211" s="407" t="s">
        <v>749</v>
      </c>
      <c r="E2211" s="592">
        <v>8820000</v>
      </c>
      <c r="F2211" s="338"/>
      <c r="G2211"/>
      <c r="H2211"/>
      <c r="I2211"/>
      <c r="J2211"/>
      <c r="K2211"/>
      <c r="L2211"/>
      <c r="M2211"/>
      <c r="N2211"/>
      <c r="O2211"/>
      <c r="P2211"/>
      <c r="Q2211"/>
      <c r="R2211"/>
      <c r="S2211"/>
      <c r="T2211"/>
      <c r="U2211"/>
      <c r="V2211"/>
      <c r="W2211"/>
      <c r="X2211"/>
      <c r="Y2211"/>
      <c r="Z2211"/>
      <c r="AA2211"/>
      <c r="AB2211"/>
      <c r="AC2211"/>
      <c r="AD2211"/>
      <c r="AE2211"/>
      <c r="AF2211"/>
      <c r="AG2211"/>
      <c r="AH2211"/>
      <c r="AI2211"/>
      <c r="AJ2211"/>
      <c r="AK2211"/>
      <c r="AL2211"/>
      <c r="AM2211"/>
      <c r="AN2211"/>
      <c r="AO2211"/>
      <c r="AP2211"/>
      <c r="AQ2211"/>
      <c r="AR2211"/>
      <c r="AS2211"/>
      <c r="AT2211"/>
      <c r="AU2211"/>
      <c r="AV2211"/>
      <c r="AW2211"/>
      <c r="AX2211"/>
      <c r="AY2211"/>
      <c r="AZ2211"/>
      <c r="BA2211"/>
      <c r="BB2211"/>
      <c r="BC2211"/>
      <c r="BD2211"/>
      <c r="BE2211"/>
      <c r="BF2211"/>
      <c r="BG2211"/>
      <c r="BH2211"/>
      <c r="BI2211"/>
      <c r="BJ2211"/>
      <c r="BK2211"/>
      <c r="BL2211"/>
      <c r="BM2211"/>
      <c r="BN2211"/>
      <c r="BO2211"/>
      <c r="BP2211"/>
      <c r="BQ2211"/>
      <c r="BR2211"/>
      <c r="BS2211"/>
      <c r="BT2211"/>
      <c r="BU2211"/>
      <c r="BV2211"/>
      <c r="BW2211"/>
      <c r="BX2211"/>
      <c r="BY2211"/>
      <c r="BZ2211"/>
      <c r="CA2211"/>
      <c r="CB2211"/>
      <c r="CC2211"/>
      <c r="CD2211"/>
      <c r="CE2211"/>
      <c r="CF2211"/>
      <c r="CG2211"/>
      <c r="CH2211"/>
      <c r="CI2211"/>
      <c r="CJ2211"/>
      <c r="CK2211"/>
      <c r="CL2211"/>
      <c r="CM2211"/>
      <c r="CN2211"/>
      <c r="CO2211"/>
      <c r="CP2211"/>
      <c r="CQ2211"/>
      <c r="CR2211"/>
      <c r="CS2211"/>
      <c r="CT2211"/>
      <c r="CU2211"/>
      <c r="CV2211"/>
      <c r="CW2211"/>
      <c r="CX2211"/>
      <c r="CY2211"/>
      <c r="CZ2211"/>
      <c r="DA2211"/>
      <c r="DB2211"/>
      <c r="DC2211"/>
      <c r="DD2211"/>
      <c r="DE2211"/>
      <c r="DF2211"/>
      <c r="DG2211"/>
      <c r="DH2211"/>
      <c r="DI2211"/>
      <c r="DJ2211"/>
      <c r="DK2211"/>
      <c r="DL2211"/>
      <c r="DM2211"/>
      <c r="DN2211"/>
      <c r="DO2211"/>
      <c r="DP2211"/>
      <c r="DQ2211"/>
      <c r="DR2211"/>
      <c r="DS2211"/>
      <c r="DT2211"/>
      <c r="DU2211"/>
      <c r="DV2211"/>
      <c r="DW2211"/>
      <c r="DX2211"/>
      <c r="DY2211"/>
      <c r="DZ2211"/>
      <c r="EA2211"/>
      <c r="EB2211"/>
      <c r="EC2211"/>
      <c r="ED2211"/>
      <c r="EE2211"/>
      <c r="EF2211"/>
      <c r="EG2211"/>
      <c r="EH2211"/>
      <c r="EI2211"/>
      <c r="EJ2211"/>
      <c r="EK2211"/>
      <c r="EL2211"/>
      <c r="EM2211"/>
      <c r="EN2211"/>
      <c r="EO2211"/>
      <c r="EP2211"/>
      <c r="EQ2211"/>
      <c r="ER2211"/>
      <c r="ES2211"/>
      <c r="ET2211"/>
      <c r="EU2211"/>
      <c r="EV2211"/>
      <c r="EW2211"/>
      <c r="EX2211"/>
      <c r="EY2211"/>
      <c r="EZ2211"/>
      <c r="FA2211"/>
      <c r="FB2211"/>
      <c r="FC2211"/>
      <c r="FD2211"/>
      <c r="FE2211"/>
      <c r="FF2211"/>
      <c r="FG2211"/>
      <c r="FH2211"/>
      <c r="FI2211"/>
      <c r="FJ2211"/>
      <c r="FK2211"/>
      <c r="FL2211"/>
      <c r="FM2211"/>
      <c r="FN2211"/>
      <c r="FO2211"/>
      <c r="FP2211"/>
      <c r="FQ2211"/>
      <c r="FR2211"/>
      <c r="FS2211"/>
      <c r="FT2211"/>
      <c r="FU2211"/>
      <c r="FV2211"/>
      <c r="FW2211"/>
      <c r="FX2211"/>
      <c r="FY2211"/>
      <c r="FZ2211"/>
      <c r="GA2211"/>
      <c r="GB2211"/>
      <c r="GC2211"/>
      <c r="GD2211"/>
      <c r="GE2211"/>
      <c r="GF2211"/>
      <c r="GG2211"/>
      <c r="GH2211"/>
      <c r="GI2211"/>
      <c r="GJ2211"/>
      <c r="GK2211"/>
      <c r="GL2211"/>
      <c r="GM2211"/>
      <c r="GN2211"/>
      <c r="GO2211"/>
      <c r="GP2211"/>
      <c r="GQ2211"/>
      <c r="GR2211"/>
      <c r="GS2211"/>
      <c r="GT2211"/>
      <c r="GU2211"/>
      <c r="GV2211"/>
      <c r="GW2211"/>
      <c r="GX2211"/>
      <c r="GY2211"/>
      <c r="GZ2211"/>
      <c r="HA2211"/>
      <c r="HB2211"/>
      <c r="HC2211"/>
      <c r="HD2211"/>
      <c r="HE2211"/>
      <c r="HF2211"/>
      <c r="HG2211"/>
      <c r="HH2211"/>
      <c r="HI2211"/>
      <c r="HJ2211"/>
      <c r="HK2211"/>
      <c r="HL2211"/>
      <c r="HM2211"/>
      <c r="HN2211"/>
      <c r="HO2211"/>
      <c r="HP2211"/>
      <c r="HQ2211"/>
      <c r="HR2211"/>
      <c r="HS2211"/>
      <c r="HT2211"/>
      <c r="HU2211"/>
      <c r="HV2211"/>
      <c r="HW2211"/>
      <c r="HX2211"/>
      <c r="HY2211"/>
      <c r="HZ2211"/>
      <c r="IA2211"/>
      <c r="IB2211"/>
      <c r="IC2211"/>
      <c r="ID2211"/>
      <c r="IE2211"/>
      <c r="IF2211"/>
      <c r="IG2211"/>
      <c r="IH2211"/>
      <c r="II2211"/>
      <c r="IJ2211"/>
      <c r="IK2211"/>
      <c r="IL2211"/>
      <c r="IM2211"/>
      <c r="IN2211"/>
    </row>
    <row r="2212" ht="15.95" customHeight="1" spans="1:248">
      <c r="A2212" s="407" t="s">
        <v>2577</v>
      </c>
      <c r="B2212" s="593" t="s">
        <v>2180</v>
      </c>
      <c r="C2212" s="591" t="s">
        <v>2578</v>
      </c>
      <c r="D2212" s="407" t="s">
        <v>749</v>
      </c>
      <c r="E2212" s="592">
        <v>19500000</v>
      </c>
      <c r="F2212" s="338"/>
      <c r="G2212"/>
      <c r="H2212"/>
      <c r="I2212"/>
      <c r="J2212"/>
      <c r="K2212"/>
      <c r="L2212"/>
      <c r="M2212"/>
      <c r="N2212"/>
      <c r="O2212"/>
      <c r="P2212"/>
      <c r="Q2212"/>
      <c r="R2212"/>
      <c r="S2212"/>
      <c r="T2212"/>
      <c r="U2212"/>
      <c r="V2212"/>
      <c r="W2212"/>
      <c r="X2212"/>
      <c r="Y2212"/>
      <c r="Z2212"/>
      <c r="AA2212"/>
      <c r="AB2212"/>
      <c r="AC2212"/>
      <c r="AD2212"/>
      <c r="AE2212"/>
      <c r="AF2212"/>
      <c r="AG2212"/>
      <c r="AH2212"/>
      <c r="AI2212"/>
      <c r="AJ2212"/>
      <c r="AK2212"/>
      <c r="AL2212"/>
      <c r="AM2212"/>
      <c r="AN2212"/>
      <c r="AO2212"/>
      <c r="AP2212"/>
      <c r="AQ2212"/>
      <c r="AR2212"/>
      <c r="AS2212"/>
      <c r="AT2212"/>
      <c r="AU2212"/>
      <c r="AV2212"/>
      <c r="AW2212"/>
      <c r="AX2212"/>
      <c r="AY2212"/>
      <c r="AZ2212"/>
      <c r="BA2212"/>
      <c r="BB2212"/>
      <c r="BC2212"/>
      <c r="BD2212"/>
      <c r="BE2212"/>
      <c r="BF2212"/>
      <c r="BG2212"/>
      <c r="BH2212"/>
      <c r="BI2212"/>
      <c r="BJ2212"/>
      <c r="BK2212"/>
      <c r="BL2212"/>
      <c r="BM2212"/>
      <c r="BN2212"/>
      <c r="BO2212"/>
      <c r="BP2212"/>
      <c r="BQ2212"/>
      <c r="BR2212"/>
      <c r="BS2212"/>
      <c r="BT2212"/>
      <c r="BU2212"/>
      <c r="BV2212"/>
      <c r="BW2212"/>
      <c r="BX2212"/>
      <c r="BY2212"/>
      <c r="BZ2212"/>
      <c r="CA2212"/>
      <c r="CB2212"/>
      <c r="CC2212"/>
      <c r="CD2212"/>
      <c r="CE2212"/>
      <c r="CF2212"/>
      <c r="CG2212"/>
      <c r="CH2212"/>
      <c r="CI2212"/>
      <c r="CJ2212"/>
      <c r="CK2212"/>
      <c r="CL2212"/>
      <c r="CM2212"/>
      <c r="CN2212"/>
      <c r="CO2212"/>
      <c r="CP2212"/>
      <c r="CQ2212"/>
      <c r="CR2212"/>
      <c r="CS2212"/>
      <c r="CT2212"/>
      <c r="CU2212"/>
      <c r="CV2212"/>
      <c r="CW2212"/>
      <c r="CX2212"/>
      <c r="CY2212"/>
      <c r="CZ2212"/>
      <c r="DA2212"/>
      <c r="DB2212"/>
      <c r="DC2212"/>
      <c r="DD2212"/>
      <c r="DE2212"/>
      <c r="DF2212"/>
      <c r="DG2212"/>
      <c r="DH2212"/>
      <c r="DI2212"/>
      <c r="DJ2212"/>
      <c r="DK2212"/>
      <c r="DL2212"/>
      <c r="DM2212"/>
      <c r="DN2212"/>
      <c r="DO2212"/>
      <c r="DP2212"/>
      <c r="DQ2212"/>
      <c r="DR2212"/>
      <c r="DS2212"/>
      <c r="DT2212"/>
      <c r="DU2212"/>
      <c r="DV2212"/>
      <c r="DW2212"/>
      <c r="DX2212"/>
      <c r="DY2212"/>
      <c r="DZ2212"/>
      <c r="EA2212"/>
      <c r="EB2212"/>
      <c r="EC2212"/>
      <c r="ED2212"/>
      <c r="EE2212"/>
      <c r="EF2212"/>
      <c r="EG2212"/>
      <c r="EH2212"/>
      <c r="EI2212"/>
      <c r="EJ2212"/>
      <c r="EK2212"/>
      <c r="EL2212"/>
      <c r="EM2212"/>
      <c r="EN2212"/>
      <c r="EO2212"/>
      <c r="EP2212"/>
      <c r="EQ2212"/>
      <c r="ER2212"/>
      <c r="ES2212"/>
      <c r="ET2212"/>
      <c r="EU2212"/>
      <c r="EV2212"/>
      <c r="EW2212"/>
      <c r="EX2212"/>
      <c r="EY2212"/>
      <c r="EZ2212"/>
      <c r="FA2212"/>
      <c r="FB2212"/>
      <c r="FC2212"/>
      <c r="FD2212"/>
      <c r="FE2212"/>
      <c r="FF2212"/>
      <c r="FG2212"/>
      <c r="FH2212"/>
      <c r="FI2212"/>
      <c r="FJ2212"/>
      <c r="FK2212"/>
      <c r="FL2212"/>
      <c r="FM2212"/>
      <c r="FN2212"/>
      <c r="FO2212"/>
      <c r="FP2212"/>
      <c r="FQ2212"/>
      <c r="FR2212"/>
      <c r="FS2212"/>
      <c r="FT2212"/>
      <c r="FU2212"/>
      <c r="FV2212"/>
      <c r="FW2212"/>
      <c r="FX2212"/>
      <c r="FY2212"/>
      <c r="FZ2212"/>
      <c r="GA2212"/>
      <c r="GB2212"/>
      <c r="GC2212"/>
      <c r="GD2212"/>
      <c r="GE2212"/>
      <c r="GF2212"/>
      <c r="GG2212"/>
      <c r="GH2212"/>
      <c r="GI2212"/>
      <c r="GJ2212"/>
      <c r="GK2212"/>
      <c r="GL2212"/>
      <c r="GM2212"/>
      <c r="GN2212"/>
      <c r="GO2212"/>
      <c r="GP2212"/>
      <c r="GQ2212"/>
      <c r="GR2212"/>
      <c r="GS2212"/>
      <c r="GT2212"/>
      <c r="GU2212"/>
      <c r="GV2212"/>
      <c r="GW2212"/>
      <c r="GX2212"/>
      <c r="GY2212"/>
      <c r="GZ2212"/>
      <c r="HA2212"/>
      <c r="HB2212"/>
      <c r="HC2212"/>
      <c r="HD2212"/>
      <c r="HE2212"/>
      <c r="HF2212"/>
      <c r="HG2212"/>
      <c r="HH2212"/>
      <c r="HI2212"/>
      <c r="HJ2212"/>
      <c r="HK2212"/>
      <c r="HL2212"/>
      <c r="HM2212"/>
      <c r="HN2212"/>
      <c r="HO2212"/>
      <c r="HP2212"/>
      <c r="HQ2212"/>
      <c r="HR2212"/>
      <c r="HS2212"/>
      <c r="HT2212"/>
      <c r="HU2212"/>
      <c r="HV2212"/>
      <c r="HW2212"/>
      <c r="HX2212"/>
      <c r="HY2212"/>
      <c r="HZ2212"/>
      <c r="IA2212"/>
      <c r="IB2212"/>
      <c r="IC2212"/>
      <c r="ID2212"/>
      <c r="IE2212"/>
      <c r="IF2212"/>
      <c r="IG2212"/>
      <c r="IH2212"/>
      <c r="II2212"/>
      <c r="IJ2212"/>
      <c r="IK2212"/>
      <c r="IL2212"/>
      <c r="IM2212"/>
      <c r="IN2212"/>
    </row>
    <row r="2213" ht="15.95" customHeight="1" spans="1:248">
      <c r="A2213" s="407" t="s">
        <v>2579</v>
      </c>
      <c r="B2213" s="604" t="s">
        <v>2599</v>
      </c>
      <c r="C2213" s="604" t="s">
        <v>2600</v>
      </c>
      <c r="D2213" s="407" t="s">
        <v>749</v>
      </c>
      <c r="E2213" s="592">
        <v>2430000</v>
      </c>
      <c r="F2213" s="338"/>
      <c r="G2213"/>
      <c r="H2213"/>
      <c r="I2213"/>
      <c r="J2213"/>
      <c r="K2213"/>
      <c r="L2213"/>
      <c r="M2213"/>
      <c r="N2213"/>
      <c r="O2213"/>
      <c r="P2213"/>
      <c r="Q2213"/>
      <c r="R2213"/>
      <c r="S2213"/>
      <c r="T2213"/>
      <c r="U2213"/>
      <c r="V2213"/>
      <c r="W2213"/>
      <c r="X2213"/>
      <c r="Y2213"/>
      <c r="Z2213"/>
      <c r="AA2213"/>
      <c r="AB2213"/>
      <c r="AC2213"/>
      <c r="AD2213"/>
      <c r="AE2213"/>
      <c r="AF2213"/>
      <c r="AG2213"/>
      <c r="AH2213"/>
      <c r="AI2213"/>
      <c r="AJ2213"/>
      <c r="AK2213"/>
      <c r="AL2213"/>
      <c r="AM2213"/>
      <c r="AN2213"/>
      <c r="AO2213"/>
      <c r="AP2213"/>
      <c r="AQ2213"/>
      <c r="AR2213"/>
      <c r="AS2213"/>
      <c r="AT2213"/>
      <c r="AU2213"/>
      <c r="AV2213"/>
      <c r="AW2213"/>
      <c r="AX2213"/>
      <c r="AY2213"/>
      <c r="AZ2213"/>
      <c r="BA2213"/>
      <c r="BB2213"/>
      <c r="BC2213"/>
      <c r="BD2213"/>
      <c r="BE2213"/>
      <c r="BF2213"/>
      <c r="BG2213"/>
      <c r="BH2213"/>
      <c r="BI2213"/>
      <c r="BJ2213"/>
      <c r="BK2213"/>
      <c r="BL2213"/>
      <c r="BM2213"/>
      <c r="BN2213"/>
      <c r="BO2213"/>
      <c r="BP2213"/>
      <c r="BQ2213"/>
      <c r="BR2213"/>
      <c r="BS2213"/>
      <c r="BT2213"/>
      <c r="BU2213"/>
      <c r="BV2213"/>
      <c r="BW2213"/>
      <c r="BX2213"/>
      <c r="BY2213"/>
      <c r="BZ2213"/>
      <c r="CA2213"/>
      <c r="CB2213"/>
      <c r="CC2213"/>
      <c r="CD2213"/>
      <c r="CE2213"/>
      <c r="CF2213"/>
      <c r="CG2213"/>
      <c r="CH2213"/>
      <c r="CI2213"/>
      <c r="CJ2213"/>
      <c r="CK2213"/>
      <c r="CL2213"/>
      <c r="CM2213"/>
      <c r="CN2213"/>
      <c r="CO2213"/>
      <c r="CP2213"/>
      <c r="CQ2213"/>
      <c r="CR2213"/>
      <c r="CS2213"/>
      <c r="CT2213"/>
      <c r="CU2213"/>
      <c r="CV2213"/>
      <c r="CW2213"/>
      <c r="CX2213"/>
      <c r="CY2213"/>
      <c r="CZ2213"/>
      <c r="DA2213"/>
      <c r="DB2213"/>
      <c r="DC2213"/>
      <c r="DD2213"/>
      <c r="DE2213"/>
      <c r="DF2213"/>
      <c r="DG2213"/>
      <c r="DH2213"/>
      <c r="DI2213"/>
      <c r="DJ2213"/>
      <c r="DK2213"/>
      <c r="DL2213"/>
      <c r="DM2213"/>
      <c r="DN2213"/>
      <c r="DO2213"/>
      <c r="DP2213"/>
      <c r="DQ2213"/>
      <c r="DR2213"/>
      <c r="DS2213"/>
      <c r="DT2213"/>
      <c r="DU2213"/>
      <c r="DV2213"/>
      <c r="DW2213"/>
      <c r="DX2213"/>
      <c r="DY2213"/>
      <c r="DZ2213"/>
      <c r="EA2213"/>
      <c r="EB2213"/>
      <c r="EC2213"/>
      <c r="ED2213"/>
      <c r="EE2213"/>
      <c r="EF2213"/>
      <c r="EG2213"/>
      <c r="EH2213"/>
      <c r="EI2213"/>
      <c r="EJ2213"/>
      <c r="EK2213"/>
      <c r="EL2213"/>
      <c r="EM2213"/>
      <c r="EN2213"/>
      <c r="EO2213"/>
      <c r="EP2213"/>
      <c r="EQ2213"/>
      <c r="ER2213"/>
      <c r="ES2213"/>
      <c r="ET2213"/>
      <c r="EU2213"/>
      <c r="EV2213"/>
      <c r="EW2213"/>
      <c r="EX2213"/>
      <c r="EY2213"/>
      <c r="EZ2213"/>
      <c r="FA2213"/>
      <c r="FB2213"/>
      <c r="FC2213"/>
      <c r="FD2213"/>
      <c r="FE2213"/>
      <c r="FF2213"/>
      <c r="FG2213"/>
      <c r="FH2213"/>
      <c r="FI2213"/>
      <c r="FJ2213"/>
      <c r="FK2213"/>
      <c r="FL2213"/>
      <c r="FM2213"/>
      <c r="FN2213"/>
      <c r="FO2213"/>
      <c r="FP2213"/>
      <c r="FQ2213"/>
      <c r="FR2213"/>
      <c r="FS2213"/>
      <c r="FT2213"/>
      <c r="FU2213"/>
      <c r="FV2213"/>
      <c r="FW2213"/>
      <c r="FX2213"/>
      <c r="FY2213"/>
      <c r="FZ2213"/>
      <c r="GA2213"/>
      <c r="GB2213"/>
      <c r="GC2213"/>
      <c r="GD2213"/>
      <c r="GE2213"/>
      <c r="GF2213"/>
      <c r="GG2213"/>
      <c r="GH2213"/>
      <c r="GI2213"/>
      <c r="GJ2213"/>
      <c r="GK2213"/>
      <c r="GL2213"/>
      <c r="GM2213"/>
      <c r="GN2213"/>
      <c r="GO2213"/>
      <c r="GP2213"/>
      <c r="GQ2213"/>
      <c r="GR2213"/>
      <c r="GS2213"/>
      <c r="GT2213"/>
      <c r="GU2213"/>
      <c r="GV2213"/>
      <c r="GW2213"/>
      <c r="GX2213"/>
      <c r="GY2213"/>
      <c r="GZ2213"/>
      <c r="HA2213"/>
      <c r="HB2213"/>
      <c r="HC2213"/>
      <c r="HD2213"/>
      <c r="HE2213"/>
      <c r="HF2213"/>
      <c r="HG2213"/>
      <c r="HH2213"/>
      <c r="HI2213"/>
      <c r="HJ2213"/>
      <c r="HK2213"/>
      <c r="HL2213"/>
      <c r="HM2213"/>
      <c r="HN2213"/>
      <c r="HO2213"/>
      <c r="HP2213"/>
      <c r="HQ2213"/>
      <c r="HR2213"/>
      <c r="HS2213"/>
      <c r="HT2213"/>
      <c r="HU2213"/>
      <c r="HV2213"/>
      <c r="HW2213"/>
      <c r="HX2213"/>
      <c r="HY2213"/>
      <c r="HZ2213"/>
      <c r="IA2213"/>
      <c r="IB2213"/>
      <c r="IC2213"/>
      <c r="ID2213"/>
      <c r="IE2213"/>
      <c r="IF2213"/>
      <c r="IG2213"/>
      <c r="IH2213"/>
      <c r="II2213"/>
      <c r="IJ2213"/>
      <c r="IK2213"/>
      <c r="IL2213"/>
      <c r="IM2213"/>
      <c r="IN2213"/>
    </row>
    <row r="2214" ht="15.95" customHeight="1" spans="1:248">
      <c r="A2214" s="407" t="s">
        <v>2582</v>
      </c>
      <c r="B2214" s="593" t="s">
        <v>2580</v>
      </c>
      <c r="C2214" s="591" t="s">
        <v>2581</v>
      </c>
      <c r="D2214" s="407" t="s">
        <v>749</v>
      </c>
      <c r="E2214" s="592">
        <v>57000000</v>
      </c>
      <c r="F2214" s="338"/>
      <c r="G2214"/>
      <c r="H2214"/>
      <c r="I2214"/>
      <c r="J2214"/>
      <c r="K2214"/>
      <c r="L2214"/>
      <c r="M2214"/>
      <c r="N2214"/>
      <c r="O2214"/>
      <c r="P2214"/>
      <c r="Q2214"/>
      <c r="R2214"/>
      <c r="S2214"/>
      <c r="T2214"/>
      <c r="U2214"/>
      <c r="V2214"/>
      <c r="W2214"/>
      <c r="X2214"/>
      <c r="Y2214"/>
      <c r="Z2214"/>
      <c r="AA2214"/>
      <c r="AB2214"/>
      <c r="AC2214"/>
      <c r="AD2214"/>
      <c r="AE2214"/>
      <c r="AF2214"/>
      <c r="AG2214"/>
      <c r="AH2214"/>
      <c r="AI2214"/>
      <c r="AJ2214"/>
      <c r="AK2214"/>
      <c r="AL2214"/>
      <c r="AM2214"/>
      <c r="AN2214"/>
      <c r="AO2214"/>
      <c r="AP2214"/>
      <c r="AQ2214"/>
      <c r="AR2214"/>
      <c r="AS2214"/>
      <c r="AT2214"/>
      <c r="AU2214"/>
      <c r="AV2214"/>
      <c r="AW2214"/>
      <c r="AX2214"/>
      <c r="AY2214"/>
      <c r="AZ2214"/>
      <c r="BA2214"/>
      <c r="BB2214"/>
      <c r="BC2214"/>
      <c r="BD2214"/>
      <c r="BE2214"/>
      <c r="BF2214"/>
      <c r="BG2214"/>
      <c r="BH2214"/>
      <c r="BI2214"/>
      <c r="BJ2214"/>
      <c r="BK2214"/>
      <c r="BL2214"/>
      <c r="BM2214"/>
      <c r="BN2214"/>
      <c r="BO2214"/>
      <c r="BP2214"/>
      <c r="BQ2214"/>
      <c r="BR2214"/>
      <c r="BS2214"/>
      <c r="BT2214"/>
      <c r="BU2214"/>
      <c r="BV2214"/>
      <c r="BW2214"/>
      <c r="BX2214"/>
      <c r="BY2214"/>
      <c r="BZ2214"/>
      <c r="CA2214"/>
      <c r="CB2214"/>
      <c r="CC2214"/>
      <c r="CD2214"/>
      <c r="CE2214"/>
      <c r="CF2214"/>
      <c r="CG2214"/>
      <c r="CH2214"/>
      <c r="CI2214"/>
      <c r="CJ2214"/>
      <c r="CK2214"/>
      <c r="CL2214"/>
      <c r="CM2214"/>
      <c r="CN2214"/>
      <c r="CO2214"/>
      <c r="CP2214"/>
      <c r="CQ2214"/>
      <c r="CR2214"/>
      <c r="CS2214"/>
      <c r="CT2214"/>
      <c r="CU2214"/>
      <c r="CV2214"/>
      <c r="CW2214"/>
      <c r="CX2214"/>
      <c r="CY2214"/>
      <c r="CZ2214"/>
      <c r="DA2214"/>
      <c r="DB2214"/>
      <c r="DC2214"/>
      <c r="DD2214"/>
      <c r="DE2214"/>
      <c r="DF2214"/>
      <c r="DG2214"/>
      <c r="DH2214"/>
      <c r="DI2214"/>
      <c r="DJ2214"/>
      <c r="DK2214"/>
      <c r="DL2214"/>
      <c r="DM2214"/>
      <c r="DN2214"/>
      <c r="DO2214"/>
      <c r="DP2214"/>
      <c r="DQ2214"/>
      <c r="DR2214"/>
      <c r="DS2214"/>
      <c r="DT2214"/>
      <c r="DU2214"/>
      <c r="DV2214"/>
      <c r="DW2214"/>
      <c r="DX2214"/>
      <c r="DY2214"/>
      <c r="DZ2214"/>
      <c r="EA2214"/>
      <c r="EB2214"/>
      <c r="EC2214"/>
      <c r="ED2214"/>
      <c r="EE2214"/>
      <c r="EF2214"/>
      <c r="EG2214"/>
      <c r="EH2214"/>
      <c r="EI2214"/>
      <c r="EJ2214"/>
      <c r="EK2214"/>
      <c r="EL2214"/>
      <c r="EM2214"/>
      <c r="EN2214"/>
      <c r="EO2214"/>
      <c r="EP2214"/>
      <c r="EQ2214"/>
      <c r="ER2214"/>
      <c r="ES2214"/>
      <c r="ET2214"/>
      <c r="EU2214"/>
      <c r="EV2214"/>
      <c r="EW2214"/>
      <c r="EX2214"/>
      <c r="EY2214"/>
      <c r="EZ2214"/>
      <c r="FA2214"/>
      <c r="FB2214"/>
      <c r="FC2214"/>
      <c r="FD2214"/>
      <c r="FE2214"/>
      <c r="FF2214"/>
      <c r="FG2214"/>
      <c r="FH2214"/>
      <c r="FI2214"/>
      <c r="FJ2214"/>
      <c r="FK2214"/>
      <c r="FL2214"/>
      <c r="FM2214"/>
      <c r="FN2214"/>
      <c r="FO2214"/>
      <c r="FP2214"/>
      <c r="FQ2214"/>
      <c r="FR2214"/>
      <c r="FS2214"/>
      <c r="FT2214"/>
      <c r="FU2214"/>
      <c r="FV2214"/>
      <c r="FW2214"/>
      <c r="FX2214"/>
      <c r="FY2214"/>
      <c r="FZ2214"/>
      <c r="GA2214"/>
      <c r="GB2214"/>
      <c r="GC2214"/>
      <c r="GD2214"/>
      <c r="GE2214"/>
      <c r="GF2214"/>
      <c r="GG2214"/>
      <c r="GH2214"/>
      <c r="GI2214"/>
      <c r="GJ2214"/>
      <c r="GK2214"/>
      <c r="GL2214"/>
      <c r="GM2214"/>
      <c r="GN2214"/>
      <c r="GO2214"/>
      <c r="GP2214"/>
      <c r="GQ2214"/>
      <c r="GR2214"/>
      <c r="GS2214"/>
      <c r="GT2214"/>
      <c r="GU2214"/>
      <c r="GV2214"/>
      <c r="GW2214"/>
      <c r="GX2214"/>
      <c r="GY2214"/>
      <c r="GZ2214"/>
      <c r="HA2214"/>
      <c r="HB2214"/>
      <c r="HC2214"/>
      <c r="HD2214"/>
      <c r="HE2214"/>
      <c r="HF2214"/>
      <c r="HG2214"/>
      <c r="HH2214"/>
      <c r="HI2214"/>
      <c r="HJ2214"/>
      <c r="HK2214"/>
      <c r="HL2214"/>
      <c r="HM2214"/>
      <c r="HN2214"/>
      <c r="HO2214"/>
      <c r="HP2214"/>
      <c r="HQ2214"/>
      <c r="HR2214"/>
      <c r="HS2214"/>
      <c r="HT2214"/>
      <c r="HU2214"/>
      <c r="HV2214"/>
      <c r="HW2214"/>
      <c r="HX2214"/>
      <c r="HY2214"/>
      <c r="HZ2214"/>
      <c r="IA2214"/>
      <c r="IB2214"/>
      <c r="IC2214"/>
      <c r="ID2214"/>
      <c r="IE2214"/>
      <c r="IF2214"/>
      <c r="IG2214"/>
      <c r="IH2214"/>
      <c r="II2214"/>
      <c r="IJ2214"/>
      <c r="IK2214"/>
      <c r="IL2214"/>
      <c r="IM2214"/>
      <c r="IN2214"/>
    </row>
    <row r="2215" spans="1:248">
      <c r="A2215" s="594" t="s">
        <v>2601</v>
      </c>
      <c r="B2215" s="593" t="s">
        <v>2583</v>
      </c>
      <c r="C2215" s="591" t="s">
        <v>2584</v>
      </c>
      <c r="D2215" s="407" t="s">
        <v>749</v>
      </c>
      <c r="E2215" s="592">
        <v>24615000</v>
      </c>
      <c r="F2215" s="275"/>
      <c r="G2215"/>
      <c r="H2215"/>
      <c r="I2215"/>
      <c r="J2215"/>
      <c r="K2215"/>
      <c r="L2215"/>
      <c r="M2215"/>
      <c r="N2215"/>
      <c r="O2215"/>
      <c r="P2215"/>
      <c r="Q2215"/>
      <c r="R2215"/>
      <c r="S2215"/>
      <c r="T2215"/>
      <c r="U2215"/>
      <c r="V2215"/>
      <c r="W2215"/>
      <c r="X2215"/>
      <c r="Y2215"/>
      <c r="Z2215"/>
      <c r="AA2215"/>
      <c r="AB2215"/>
      <c r="AC2215"/>
      <c r="AD2215"/>
      <c r="AE2215"/>
      <c r="AF2215"/>
      <c r="AG2215"/>
      <c r="AH2215"/>
      <c r="AI2215"/>
      <c r="AJ2215"/>
      <c r="AK2215"/>
      <c r="AL2215"/>
      <c r="AM2215"/>
      <c r="AN2215"/>
      <c r="AO2215"/>
      <c r="AP2215"/>
      <c r="AQ2215"/>
      <c r="AR2215"/>
      <c r="AS2215"/>
      <c r="AT2215"/>
      <c r="AU2215"/>
      <c r="AV2215"/>
      <c r="AW2215"/>
      <c r="AX2215"/>
      <c r="AY2215"/>
      <c r="AZ2215"/>
      <c r="BA2215"/>
      <c r="BB2215"/>
      <c r="BC2215"/>
      <c r="BD2215"/>
      <c r="BE2215"/>
      <c r="BF2215"/>
      <c r="BG2215"/>
      <c r="BH2215"/>
      <c r="BI2215"/>
      <c r="BJ2215"/>
      <c r="BK2215"/>
      <c r="BL2215"/>
      <c r="BM2215"/>
      <c r="BN2215"/>
      <c r="BO2215"/>
      <c r="BP2215"/>
      <c r="BQ2215"/>
      <c r="BR2215"/>
      <c r="BS2215"/>
      <c r="BT2215"/>
      <c r="BU2215"/>
      <c r="BV2215"/>
      <c r="BW2215"/>
      <c r="BX2215"/>
      <c r="BY2215"/>
      <c r="BZ2215"/>
      <c r="CA2215"/>
      <c r="CB2215"/>
      <c r="CC2215"/>
      <c r="CD2215"/>
      <c r="CE2215"/>
      <c r="CF2215"/>
      <c r="CG2215"/>
      <c r="CH2215"/>
      <c r="CI2215"/>
      <c r="CJ2215"/>
      <c r="CK2215"/>
      <c r="CL2215"/>
      <c r="CM2215"/>
      <c r="CN2215"/>
      <c r="CO2215"/>
      <c r="CP2215"/>
      <c r="CQ2215"/>
      <c r="CR2215"/>
      <c r="CS2215"/>
      <c r="CT2215"/>
      <c r="CU2215"/>
      <c r="CV2215"/>
      <c r="CW2215"/>
      <c r="CX2215"/>
      <c r="CY2215"/>
      <c r="CZ2215"/>
      <c r="DA2215"/>
      <c r="DB2215"/>
      <c r="DC2215"/>
      <c r="DD2215"/>
      <c r="DE2215"/>
      <c r="DF2215"/>
      <c r="DG2215"/>
      <c r="DH2215"/>
      <c r="DI2215"/>
      <c r="DJ2215"/>
      <c r="DK2215"/>
      <c r="DL2215"/>
      <c r="DM2215"/>
      <c r="DN2215"/>
      <c r="DO2215"/>
      <c r="DP2215"/>
      <c r="DQ2215"/>
      <c r="DR2215"/>
      <c r="DS2215"/>
      <c r="DT2215"/>
      <c r="DU2215"/>
      <c r="DV2215"/>
      <c r="DW2215"/>
      <c r="DX2215"/>
      <c r="DY2215"/>
      <c r="DZ2215"/>
      <c r="EA2215"/>
      <c r="EB2215"/>
      <c r="EC2215"/>
      <c r="ED2215"/>
      <c r="EE2215"/>
      <c r="EF2215"/>
      <c r="EG2215"/>
      <c r="EH2215"/>
      <c r="EI2215"/>
      <c r="EJ2215"/>
      <c r="EK2215"/>
      <c r="EL2215"/>
      <c r="EM2215"/>
      <c r="EN2215"/>
      <c r="EO2215"/>
      <c r="EP2215"/>
      <c r="EQ2215"/>
      <c r="ER2215"/>
      <c r="ES2215"/>
      <c r="ET2215"/>
      <c r="EU2215"/>
      <c r="EV2215"/>
      <c r="EW2215"/>
      <c r="EX2215"/>
      <c r="EY2215"/>
      <c r="EZ2215"/>
      <c r="FA2215"/>
      <c r="FB2215"/>
      <c r="FC2215"/>
      <c r="FD2215"/>
      <c r="FE2215"/>
      <c r="FF2215"/>
      <c r="FG2215"/>
      <c r="FH2215"/>
      <c r="FI2215"/>
      <c r="FJ2215"/>
      <c r="FK2215"/>
      <c r="FL2215"/>
      <c r="FM2215"/>
      <c r="FN2215"/>
      <c r="FO2215"/>
      <c r="FP2215"/>
      <c r="FQ2215"/>
      <c r="FR2215"/>
      <c r="FS2215"/>
      <c r="FT2215"/>
      <c r="FU2215"/>
      <c r="FV2215"/>
      <c r="FW2215"/>
      <c r="FX2215"/>
      <c r="FY2215"/>
      <c r="FZ2215"/>
      <c r="GA2215"/>
      <c r="GB2215"/>
      <c r="GC2215"/>
      <c r="GD2215"/>
      <c r="GE2215"/>
      <c r="GF2215"/>
      <c r="GG2215"/>
      <c r="GH2215"/>
      <c r="GI2215"/>
      <c r="GJ2215"/>
      <c r="GK2215"/>
      <c r="GL2215"/>
      <c r="GM2215"/>
      <c r="GN2215"/>
      <c r="GO2215"/>
      <c r="GP2215"/>
      <c r="GQ2215"/>
      <c r="GR2215"/>
      <c r="GS2215"/>
      <c r="GT2215"/>
      <c r="GU2215"/>
      <c r="GV2215"/>
      <c r="GW2215"/>
      <c r="GX2215"/>
      <c r="GY2215"/>
      <c r="GZ2215"/>
      <c r="HA2215"/>
      <c r="HB2215"/>
      <c r="HC2215"/>
      <c r="HD2215"/>
      <c r="HE2215"/>
      <c r="HF2215"/>
      <c r="HG2215"/>
      <c r="HH2215"/>
      <c r="HI2215"/>
      <c r="HJ2215"/>
      <c r="HK2215"/>
      <c r="HL2215"/>
      <c r="HM2215"/>
      <c r="HN2215"/>
      <c r="HO2215"/>
      <c r="HP2215"/>
      <c r="HQ2215"/>
      <c r="HR2215"/>
      <c r="HS2215"/>
      <c r="HT2215"/>
      <c r="HU2215"/>
      <c r="HV2215"/>
      <c r="HW2215"/>
      <c r="HX2215"/>
      <c r="HY2215"/>
      <c r="HZ2215"/>
      <c r="IA2215"/>
      <c r="IB2215"/>
      <c r="IC2215"/>
      <c r="ID2215"/>
      <c r="IE2215"/>
      <c r="IF2215"/>
      <c r="IG2215"/>
      <c r="IH2215"/>
      <c r="II2215"/>
      <c r="IJ2215"/>
      <c r="IK2215"/>
      <c r="IL2215"/>
      <c r="IM2215"/>
      <c r="IN2215"/>
    </row>
    <row r="2216" spans="1:248">
      <c r="A2216" s="617"/>
      <c r="B2216" s="621"/>
      <c r="C2216" s="591"/>
      <c r="D2216" s="595"/>
      <c r="E2216" s="618"/>
      <c r="F2216" s="619"/>
      <c r="G2216"/>
      <c r="H2216"/>
      <c r="I2216"/>
      <c r="J2216"/>
      <c r="K2216"/>
      <c r="L2216"/>
      <c r="M2216"/>
      <c r="N2216"/>
      <c r="O2216"/>
      <c r="P2216"/>
      <c r="Q2216"/>
      <c r="R2216"/>
      <c r="S2216"/>
      <c r="T2216"/>
      <c r="U2216"/>
      <c r="V2216"/>
      <c r="W2216"/>
      <c r="X2216"/>
      <c r="Y2216"/>
      <c r="Z2216"/>
      <c r="AA2216"/>
      <c r="AB2216"/>
      <c r="AC2216"/>
      <c r="AD2216"/>
      <c r="AE2216"/>
      <c r="AF2216"/>
      <c r="AG2216"/>
      <c r="AH2216"/>
      <c r="AI2216"/>
      <c r="AJ2216"/>
      <c r="AK2216"/>
      <c r="AL2216"/>
      <c r="AM2216"/>
      <c r="AN2216"/>
      <c r="AO2216"/>
      <c r="AP2216"/>
      <c r="AQ2216"/>
      <c r="AR2216"/>
      <c r="AS2216"/>
      <c r="AT2216"/>
      <c r="AU2216"/>
      <c r="AV2216"/>
      <c r="AW2216"/>
      <c r="AX2216"/>
      <c r="AY2216"/>
      <c r="AZ2216"/>
      <c r="BA2216"/>
      <c r="BB2216"/>
      <c r="BC2216"/>
      <c r="BD2216"/>
      <c r="BE2216"/>
      <c r="BF2216"/>
      <c r="BG2216"/>
      <c r="BH2216"/>
      <c r="BI2216"/>
      <c r="BJ2216"/>
      <c r="BK2216"/>
      <c r="BL2216"/>
      <c r="BM2216"/>
      <c r="BN2216"/>
      <c r="BO2216"/>
      <c r="BP2216"/>
      <c r="BQ2216"/>
      <c r="BR2216"/>
      <c r="BS2216"/>
      <c r="BT2216"/>
      <c r="BU2216"/>
      <c r="BV2216"/>
      <c r="BW2216"/>
      <c r="BX2216"/>
      <c r="BY2216"/>
      <c r="BZ2216"/>
      <c r="CA2216"/>
      <c r="CB2216"/>
      <c r="CC2216"/>
      <c r="CD2216"/>
      <c r="CE2216"/>
      <c r="CF2216"/>
      <c r="CG2216"/>
      <c r="CH2216"/>
      <c r="CI2216"/>
      <c r="CJ2216"/>
      <c r="CK2216"/>
      <c r="CL2216"/>
      <c r="CM2216"/>
      <c r="CN2216"/>
      <c r="CO2216"/>
      <c r="CP2216"/>
      <c r="CQ2216"/>
      <c r="CR2216"/>
      <c r="CS2216"/>
      <c r="CT2216"/>
      <c r="CU2216"/>
      <c r="CV2216"/>
      <c r="CW2216"/>
      <c r="CX2216"/>
      <c r="CY2216"/>
      <c r="CZ2216"/>
      <c r="DA2216"/>
      <c r="DB2216"/>
      <c r="DC2216"/>
      <c r="DD2216"/>
      <c r="DE2216"/>
      <c r="DF2216"/>
      <c r="DG2216"/>
      <c r="DH2216"/>
      <c r="DI2216"/>
      <c r="DJ2216"/>
      <c r="DK2216"/>
      <c r="DL2216"/>
      <c r="DM2216"/>
      <c r="DN2216"/>
      <c r="DO2216"/>
      <c r="DP2216"/>
      <c r="DQ2216"/>
      <c r="DR2216"/>
      <c r="DS2216"/>
      <c r="DT2216"/>
      <c r="DU2216"/>
      <c r="DV2216"/>
      <c r="DW2216"/>
      <c r="DX2216"/>
      <c r="DY2216"/>
      <c r="DZ2216"/>
      <c r="EA2216"/>
      <c r="EB2216"/>
      <c r="EC2216"/>
      <c r="ED2216"/>
      <c r="EE2216"/>
      <c r="EF2216"/>
      <c r="EG2216"/>
      <c r="EH2216"/>
      <c r="EI2216"/>
      <c r="EJ2216"/>
      <c r="EK2216"/>
      <c r="EL2216"/>
      <c r="EM2216"/>
      <c r="EN2216"/>
      <c r="EO2216"/>
      <c r="EP2216"/>
      <c r="EQ2216"/>
      <c r="ER2216"/>
      <c r="ES2216"/>
      <c r="ET2216"/>
      <c r="EU2216"/>
      <c r="EV2216"/>
      <c r="EW2216"/>
      <c r="EX2216"/>
      <c r="EY2216"/>
      <c r="EZ2216"/>
      <c r="FA2216"/>
      <c r="FB2216"/>
      <c r="FC2216"/>
      <c r="FD2216"/>
      <c r="FE2216"/>
      <c r="FF2216"/>
      <c r="FG2216"/>
      <c r="FH2216"/>
      <c r="FI2216"/>
      <c r="FJ2216"/>
      <c r="FK2216"/>
      <c r="FL2216"/>
      <c r="FM2216"/>
      <c r="FN2216"/>
      <c r="FO2216"/>
      <c r="FP2216"/>
      <c r="FQ2216"/>
      <c r="FR2216"/>
      <c r="FS2216"/>
      <c r="FT2216"/>
      <c r="FU2216"/>
      <c r="FV2216"/>
      <c r="FW2216"/>
      <c r="FX2216"/>
      <c r="FY2216"/>
      <c r="FZ2216"/>
      <c r="GA2216"/>
      <c r="GB2216"/>
      <c r="GC2216"/>
      <c r="GD2216"/>
      <c r="GE2216"/>
      <c r="GF2216"/>
      <c r="GG2216"/>
      <c r="GH2216"/>
      <c r="GI2216"/>
      <c r="GJ2216"/>
      <c r="GK2216"/>
      <c r="GL2216"/>
      <c r="GM2216"/>
      <c r="GN2216"/>
      <c r="GO2216"/>
      <c r="GP2216"/>
      <c r="GQ2216"/>
      <c r="GR2216"/>
      <c r="GS2216"/>
      <c r="GT2216"/>
      <c r="GU2216"/>
      <c r="GV2216"/>
      <c r="GW2216"/>
      <c r="GX2216"/>
      <c r="GY2216"/>
      <c r="GZ2216"/>
      <c r="HA2216"/>
      <c r="HB2216"/>
      <c r="HC2216"/>
      <c r="HD2216"/>
      <c r="HE2216"/>
      <c r="HF2216"/>
      <c r="HG2216"/>
      <c r="HH2216"/>
      <c r="HI2216"/>
      <c r="HJ2216"/>
      <c r="HK2216"/>
      <c r="HL2216"/>
      <c r="HM2216"/>
      <c r="HN2216"/>
      <c r="HO2216"/>
      <c r="HP2216"/>
      <c r="HQ2216"/>
      <c r="HR2216"/>
      <c r="HS2216"/>
      <c r="HT2216"/>
      <c r="HU2216"/>
      <c r="HV2216"/>
      <c r="HW2216"/>
      <c r="HX2216"/>
      <c r="HY2216"/>
      <c r="HZ2216"/>
      <c r="IA2216"/>
      <c r="IB2216"/>
      <c r="IC2216"/>
      <c r="ID2216"/>
      <c r="IE2216"/>
      <c r="IF2216"/>
      <c r="IG2216"/>
      <c r="IH2216"/>
      <c r="II2216"/>
      <c r="IJ2216"/>
      <c r="IK2216"/>
      <c r="IL2216"/>
      <c r="IM2216"/>
      <c r="IN2216"/>
    </row>
    <row r="2217" ht="33" customHeight="1" spans="1:248">
      <c r="A2217" s="595" t="s">
        <v>2454</v>
      </c>
      <c r="B2217" s="403" t="s">
        <v>146</v>
      </c>
      <c r="C2217" s="596"/>
      <c r="D2217" s="597"/>
      <c r="E2217" s="598">
        <f>SUM(E2218:E2221)</f>
        <v>149885000</v>
      </c>
      <c r="F2217" s="599"/>
      <c r="G2217"/>
      <c r="H2217"/>
      <c r="I2217"/>
      <c r="J2217"/>
      <c r="K2217"/>
      <c r="L2217"/>
      <c r="M2217"/>
      <c r="N2217"/>
      <c r="O2217"/>
      <c r="P2217"/>
      <c r="Q2217"/>
      <c r="R2217"/>
      <c r="S2217"/>
      <c r="T2217"/>
      <c r="U2217"/>
      <c r="V2217"/>
      <c r="W2217"/>
      <c r="X2217"/>
      <c r="Y2217"/>
      <c r="Z2217"/>
      <c r="AA2217"/>
      <c r="AB2217"/>
      <c r="AC2217"/>
      <c r="AD2217"/>
      <c r="AE2217"/>
      <c r="AF2217"/>
      <c r="AG2217"/>
      <c r="AH2217"/>
      <c r="AI2217"/>
      <c r="AJ2217"/>
      <c r="AK2217"/>
      <c r="AL2217"/>
      <c r="AM2217"/>
      <c r="AN2217"/>
      <c r="AO2217"/>
      <c r="AP2217"/>
      <c r="AQ2217"/>
      <c r="AR2217"/>
      <c r="AS2217"/>
      <c r="AT2217"/>
      <c r="AU2217"/>
      <c r="AV2217"/>
      <c r="AW2217"/>
      <c r="AX2217"/>
      <c r="AY2217"/>
      <c r="AZ2217"/>
      <c r="BA2217"/>
      <c r="BB2217"/>
      <c r="BC2217"/>
      <c r="BD2217"/>
      <c r="BE2217"/>
      <c r="BF2217"/>
      <c r="BG2217"/>
      <c r="BH2217"/>
      <c r="BI2217"/>
      <c r="BJ2217"/>
      <c r="BK2217"/>
      <c r="BL2217"/>
      <c r="BM2217"/>
      <c r="BN2217"/>
      <c r="BO2217"/>
      <c r="BP2217"/>
      <c r="BQ2217"/>
      <c r="BR2217"/>
      <c r="BS2217"/>
      <c r="BT2217"/>
      <c r="BU2217"/>
      <c r="BV2217"/>
      <c r="BW2217"/>
      <c r="BX2217"/>
      <c r="BY2217"/>
      <c r="BZ2217"/>
      <c r="CA2217"/>
      <c r="CB2217"/>
      <c r="CC2217"/>
      <c r="CD2217"/>
      <c r="CE2217"/>
      <c r="CF2217"/>
      <c r="CG2217"/>
      <c r="CH2217"/>
      <c r="CI2217"/>
      <c r="CJ2217"/>
      <c r="CK2217"/>
      <c r="CL2217"/>
      <c r="CM2217"/>
      <c r="CN2217"/>
      <c r="CO2217"/>
      <c r="CP2217"/>
      <c r="CQ2217"/>
      <c r="CR2217"/>
      <c r="CS2217"/>
      <c r="CT2217"/>
      <c r="CU2217"/>
      <c r="CV2217"/>
      <c r="CW2217"/>
      <c r="CX2217"/>
      <c r="CY2217"/>
      <c r="CZ2217"/>
      <c r="DA2217"/>
      <c r="DB2217"/>
      <c r="DC2217"/>
      <c r="DD2217"/>
      <c r="DE2217"/>
      <c r="DF2217"/>
      <c r="DG2217"/>
      <c r="DH2217"/>
      <c r="DI2217"/>
      <c r="DJ2217"/>
      <c r="DK2217"/>
      <c r="DL2217"/>
      <c r="DM2217"/>
      <c r="DN2217"/>
      <c r="DO2217"/>
      <c r="DP2217"/>
      <c r="DQ2217"/>
      <c r="DR2217"/>
      <c r="DS2217"/>
      <c r="DT2217"/>
      <c r="DU2217"/>
      <c r="DV2217"/>
      <c r="DW2217"/>
      <c r="DX2217"/>
      <c r="DY2217"/>
      <c r="DZ2217"/>
      <c r="EA2217"/>
      <c r="EB2217"/>
      <c r="EC2217"/>
      <c r="ED2217"/>
      <c r="EE2217"/>
      <c r="EF2217"/>
      <c r="EG2217"/>
      <c r="EH2217"/>
      <c r="EI2217"/>
      <c r="EJ2217"/>
      <c r="EK2217"/>
      <c r="EL2217"/>
      <c r="EM2217"/>
      <c r="EN2217"/>
      <c r="EO2217"/>
      <c r="EP2217"/>
      <c r="EQ2217"/>
      <c r="ER2217"/>
      <c r="ES2217"/>
      <c r="ET2217"/>
      <c r="EU2217"/>
      <c r="EV2217"/>
      <c r="EW2217"/>
      <c r="EX2217"/>
      <c r="EY2217"/>
      <c r="EZ2217"/>
      <c r="FA2217"/>
      <c r="FB2217"/>
      <c r="FC2217"/>
      <c r="FD2217"/>
      <c r="FE2217"/>
      <c r="FF2217"/>
      <c r="FG2217"/>
      <c r="FH2217"/>
      <c r="FI2217"/>
      <c r="FJ2217"/>
      <c r="FK2217"/>
      <c r="FL2217"/>
      <c r="FM2217"/>
      <c r="FN2217"/>
      <c r="FO2217"/>
      <c r="FP2217"/>
      <c r="FQ2217"/>
      <c r="FR2217"/>
      <c r="FS2217"/>
      <c r="FT2217"/>
      <c r="FU2217"/>
      <c r="FV2217"/>
      <c r="FW2217"/>
      <c r="FX2217"/>
      <c r="FY2217"/>
      <c r="FZ2217"/>
      <c r="GA2217"/>
      <c r="GB2217"/>
      <c r="GC2217"/>
      <c r="GD2217"/>
      <c r="GE2217"/>
      <c r="GF2217"/>
      <c r="GG2217"/>
      <c r="GH2217"/>
      <c r="GI2217"/>
      <c r="GJ2217"/>
      <c r="GK2217"/>
      <c r="GL2217"/>
      <c r="GM2217"/>
      <c r="GN2217"/>
      <c r="GO2217"/>
      <c r="GP2217"/>
      <c r="GQ2217"/>
      <c r="GR2217"/>
      <c r="GS2217"/>
      <c r="GT2217"/>
      <c r="GU2217"/>
      <c r="GV2217"/>
      <c r="GW2217"/>
      <c r="GX2217"/>
      <c r="GY2217"/>
      <c r="GZ2217"/>
      <c r="HA2217"/>
      <c r="HB2217"/>
      <c r="HC2217"/>
      <c r="HD2217"/>
      <c r="HE2217"/>
      <c r="HF2217"/>
      <c r="HG2217"/>
      <c r="HH2217"/>
      <c r="HI2217"/>
      <c r="HJ2217"/>
      <c r="HK2217"/>
      <c r="HL2217"/>
      <c r="HM2217"/>
      <c r="HN2217"/>
      <c r="HO2217"/>
      <c r="HP2217"/>
      <c r="HQ2217"/>
      <c r="HR2217"/>
      <c r="HS2217"/>
      <c r="HT2217"/>
      <c r="HU2217"/>
      <c r="HV2217"/>
      <c r="HW2217"/>
      <c r="HX2217"/>
      <c r="HY2217"/>
      <c r="HZ2217"/>
      <c r="IA2217"/>
      <c r="IB2217"/>
      <c r="IC2217"/>
      <c r="ID2217"/>
      <c r="IE2217"/>
      <c r="IF2217"/>
      <c r="IG2217"/>
      <c r="IH2217"/>
      <c r="II2217"/>
      <c r="IJ2217"/>
      <c r="IK2217"/>
      <c r="IL2217"/>
      <c r="IM2217"/>
      <c r="IN2217"/>
    </row>
    <row r="2218" spans="1:248">
      <c r="A2218" s="594" t="s">
        <v>2574</v>
      </c>
      <c r="B2218" s="338" t="s">
        <v>2589</v>
      </c>
      <c r="C2218" s="599" t="s">
        <v>2590</v>
      </c>
      <c r="D2218" s="407" t="s">
        <v>749</v>
      </c>
      <c r="E2218" s="600">
        <v>8930000</v>
      </c>
      <c r="F2218" s="338"/>
      <c r="G2218"/>
      <c r="H2218"/>
      <c r="I2218"/>
      <c r="J2218"/>
      <c r="K2218"/>
      <c r="L2218"/>
      <c r="M2218"/>
      <c r="N2218"/>
      <c r="O2218"/>
      <c r="P2218"/>
      <c r="Q2218"/>
      <c r="R2218"/>
      <c r="S2218"/>
      <c r="T2218"/>
      <c r="U2218"/>
      <c r="V2218"/>
      <c r="W2218"/>
      <c r="X2218"/>
      <c r="Y2218"/>
      <c r="Z2218"/>
      <c r="AA2218"/>
      <c r="AB2218"/>
      <c r="AC2218"/>
      <c r="AD2218"/>
      <c r="AE2218"/>
      <c r="AF2218"/>
      <c r="AG2218"/>
      <c r="AH2218"/>
      <c r="AI2218"/>
      <c r="AJ2218"/>
      <c r="AK2218"/>
      <c r="AL2218"/>
      <c r="AM2218"/>
      <c r="AN2218"/>
      <c r="AO2218"/>
      <c r="AP2218"/>
      <c r="AQ2218"/>
      <c r="AR2218"/>
      <c r="AS2218"/>
      <c r="AT2218"/>
      <c r="AU2218"/>
      <c r="AV2218"/>
      <c r="AW2218"/>
      <c r="AX2218"/>
      <c r="AY2218"/>
      <c r="AZ2218"/>
      <c r="BA2218"/>
      <c r="BB2218"/>
      <c r="BC2218"/>
      <c r="BD2218"/>
      <c r="BE2218"/>
      <c r="BF2218"/>
      <c r="BG2218"/>
      <c r="BH2218"/>
      <c r="BI2218"/>
      <c r="BJ2218"/>
      <c r="BK2218"/>
      <c r="BL2218"/>
      <c r="BM2218"/>
      <c r="BN2218"/>
      <c r="BO2218"/>
      <c r="BP2218"/>
      <c r="BQ2218"/>
      <c r="BR2218"/>
      <c r="BS2218"/>
      <c r="BT2218"/>
      <c r="BU2218"/>
      <c r="BV2218"/>
      <c r="BW2218"/>
      <c r="BX2218"/>
      <c r="BY2218"/>
      <c r="BZ2218"/>
      <c r="CA2218"/>
      <c r="CB2218"/>
      <c r="CC2218"/>
      <c r="CD2218"/>
      <c r="CE2218"/>
      <c r="CF2218"/>
      <c r="CG2218"/>
      <c r="CH2218"/>
      <c r="CI2218"/>
      <c r="CJ2218"/>
      <c r="CK2218"/>
      <c r="CL2218"/>
      <c r="CM2218"/>
      <c r="CN2218"/>
      <c r="CO2218"/>
      <c r="CP2218"/>
      <c r="CQ2218"/>
      <c r="CR2218"/>
      <c r="CS2218"/>
      <c r="CT2218"/>
      <c r="CU2218"/>
      <c r="CV2218"/>
      <c r="CW2218"/>
      <c r="CX2218"/>
      <c r="CY2218"/>
      <c r="CZ2218"/>
      <c r="DA2218"/>
      <c r="DB2218"/>
      <c r="DC2218"/>
      <c r="DD2218"/>
      <c r="DE2218"/>
      <c r="DF2218"/>
      <c r="DG2218"/>
      <c r="DH2218"/>
      <c r="DI2218"/>
      <c r="DJ2218"/>
      <c r="DK2218"/>
      <c r="DL2218"/>
      <c r="DM2218"/>
      <c r="DN2218"/>
      <c r="DO2218"/>
      <c r="DP2218"/>
      <c r="DQ2218"/>
      <c r="DR2218"/>
      <c r="DS2218"/>
      <c r="DT2218"/>
      <c r="DU2218"/>
      <c r="DV2218"/>
      <c r="DW2218"/>
      <c r="DX2218"/>
      <c r="DY2218"/>
      <c r="DZ2218"/>
      <c r="EA2218"/>
      <c r="EB2218"/>
      <c r="EC2218"/>
      <c r="ED2218"/>
      <c r="EE2218"/>
      <c r="EF2218"/>
      <c r="EG2218"/>
      <c r="EH2218"/>
      <c r="EI2218"/>
      <c r="EJ2218"/>
      <c r="EK2218"/>
      <c r="EL2218"/>
      <c r="EM2218"/>
      <c r="EN2218"/>
      <c r="EO2218"/>
      <c r="EP2218"/>
      <c r="EQ2218"/>
      <c r="ER2218"/>
      <c r="ES2218"/>
      <c r="ET2218"/>
      <c r="EU2218"/>
      <c r="EV2218"/>
      <c r="EW2218"/>
      <c r="EX2218"/>
      <c r="EY2218"/>
      <c r="EZ2218"/>
      <c r="FA2218"/>
      <c r="FB2218"/>
      <c r="FC2218"/>
      <c r="FD2218"/>
      <c r="FE2218"/>
      <c r="FF2218"/>
      <c r="FG2218"/>
      <c r="FH2218"/>
      <c r="FI2218"/>
      <c r="FJ2218"/>
      <c r="FK2218"/>
      <c r="FL2218"/>
      <c r="FM2218"/>
      <c r="FN2218"/>
      <c r="FO2218"/>
      <c r="FP2218"/>
      <c r="FQ2218"/>
      <c r="FR2218"/>
      <c r="FS2218"/>
      <c r="FT2218"/>
      <c r="FU2218"/>
      <c r="FV2218"/>
      <c r="FW2218"/>
      <c r="FX2218"/>
      <c r="FY2218"/>
      <c r="FZ2218"/>
      <c r="GA2218"/>
      <c r="GB2218"/>
      <c r="GC2218"/>
      <c r="GD2218"/>
      <c r="GE2218"/>
      <c r="GF2218"/>
      <c r="GG2218"/>
      <c r="GH2218"/>
      <c r="GI2218"/>
      <c r="GJ2218"/>
      <c r="GK2218"/>
      <c r="GL2218"/>
      <c r="GM2218"/>
      <c r="GN2218"/>
      <c r="GO2218"/>
      <c r="GP2218"/>
      <c r="GQ2218"/>
      <c r="GR2218"/>
      <c r="GS2218"/>
      <c r="GT2218"/>
      <c r="GU2218"/>
      <c r="GV2218"/>
      <c r="GW2218"/>
      <c r="GX2218"/>
      <c r="GY2218"/>
      <c r="GZ2218"/>
      <c r="HA2218"/>
      <c r="HB2218"/>
      <c r="HC2218"/>
      <c r="HD2218"/>
      <c r="HE2218"/>
      <c r="HF2218"/>
      <c r="HG2218"/>
      <c r="HH2218"/>
      <c r="HI2218"/>
      <c r="HJ2218"/>
      <c r="HK2218"/>
      <c r="HL2218"/>
      <c r="HM2218"/>
      <c r="HN2218"/>
      <c r="HO2218"/>
      <c r="HP2218"/>
      <c r="HQ2218"/>
      <c r="HR2218"/>
      <c r="HS2218"/>
      <c r="HT2218"/>
      <c r="HU2218"/>
      <c r="HV2218"/>
      <c r="HW2218"/>
      <c r="HX2218"/>
      <c r="HY2218"/>
      <c r="HZ2218"/>
      <c r="IA2218"/>
      <c r="IB2218"/>
      <c r="IC2218"/>
      <c r="ID2218"/>
      <c r="IE2218"/>
      <c r="IF2218"/>
      <c r="IG2218"/>
      <c r="IH2218"/>
      <c r="II2218"/>
      <c r="IJ2218"/>
      <c r="IK2218"/>
      <c r="IL2218"/>
      <c r="IM2218"/>
      <c r="IN2218"/>
    </row>
    <row r="2219" s="128" customFormat="1" ht="15.95" hidden="1" customHeight="1" spans="1:8">
      <c r="A2219" s="601" t="s">
        <v>2577</v>
      </c>
      <c r="B2219" s="591" t="s">
        <v>2701</v>
      </c>
      <c r="C2219" s="338" t="s">
        <v>2702</v>
      </c>
      <c r="D2219" s="407" t="s">
        <v>749</v>
      </c>
      <c r="E2219" s="603">
        <v>0</v>
      </c>
      <c r="F2219" s="335"/>
      <c r="H2219" s="645"/>
    </row>
    <row r="2220" spans="1:248">
      <c r="A2220" s="594" t="s">
        <v>2579</v>
      </c>
      <c r="B2220" s="591" t="s">
        <v>2703</v>
      </c>
      <c r="C2220" s="338" t="s">
        <v>2704</v>
      </c>
      <c r="D2220" s="407" t="s">
        <v>749</v>
      </c>
      <c r="E2220" s="600">
        <v>82000000</v>
      </c>
      <c r="F2220" s="338"/>
      <c r="G2220"/>
      <c r="H2220"/>
      <c r="I2220"/>
      <c r="J2220"/>
      <c r="K2220"/>
      <c r="L2220"/>
      <c r="M2220"/>
      <c r="N2220"/>
      <c r="O2220"/>
      <c r="P2220"/>
      <c r="Q2220"/>
      <c r="R2220"/>
      <c r="S2220"/>
      <c r="T2220"/>
      <c r="U2220"/>
      <c r="V2220"/>
      <c r="W2220"/>
      <c r="X2220"/>
      <c r="Y2220"/>
      <c r="Z2220"/>
      <c r="AA2220"/>
      <c r="AB2220"/>
      <c r="AC2220"/>
      <c r="AD2220"/>
      <c r="AE2220"/>
      <c r="AF2220"/>
      <c r="AG2220"/>
      <c r="AH2220"/>
      <c r="AI2220"/>
      <c r="AJ2220"/>
      <c r="AK2220"/>
      <c r="AL2220"/>
      <c r="AM2220"/>
      <c r="AN2220"/>
      <c r="AO2220"/>
      <c r="AP2220"/>
      <c r="AQ2220"/>
      <c r="AR2220"/>
      <c r="AS2220"/>
      <c r="AT2220"/>
      <c r="AU2220"/>
      <c r="AV2220"/>
      <c r="AW2220"/>
      <c r="AX2220"/>
      <c r="AY2220"/>
      <c r="AZ2220"/>
      <c r="BA2220"/>
      <c r="BB2220"/>
      <c r="BC2220"/>
      <c r="BD2220"/>
      <c r="BE2220"/>
      <c r="BF2220"/>
      <c r="BG2220"/>
      <c r="BH2220"/>
      <c r="BI2220"/>
      <c r="BJ2220"/>
      <c r="BK2220"/>
      <c r="BL2220"/>
      <c r="BM2220"/>
      <c r="BN2220"/>
      <c r="BO2220"/>
      <c r="BP2220"/>
      <c r="BQ2220"/>
      <c r="BR2220"/>
      <c r="BS2220"/>
      <c r="BT2220"/>
      <c r="BU2220"/>
      <c r="BV2220"/>
      <c r="BW2220"/>
      <c r="BX2220"/>
      <c r="BY2220"/>
      <c r="BZ2220"/>
      <c r="CA2220"/>
      <c r="CB2220"/>
      <c r="CC2220"/>
      <c r="CD2220"/>
      <c r="CE2220"/>
      <c r="CF2220"/>
      <c r="CG2220"/>
      <c r="CH2220"/>
      <c r="CI2220"/>
      <c r="CJ2220"/>
      <c r="CK2220"/>
      <c r="CL2220"/>
      <c r="CM2220"/>
      <c r="CN2220"/>
      <c r="CO2220"/>
      <c r="CP2220"/>
      <c r="CQ2220"/>
      <c r="CR2220"/>
      <c r="CS2220"/>
      <c r="CT2220"/>
      <c r="CU2220"/>
      <c r="CV2220"/>
      <c r="CW2220"/>
      <c r="CX2220"/>
      <c r="CY2220"/>
      <c r="CZ2220"/>
      <c r="DA2220"/>
      <c r="DB2220"/>
      <c r="DC2220"/>
      <c r="DD2220"/>
      <c r="DE2220"/>
      <c r="DF2220"/>
      <c r="DG2220"/>
      <c r="DH2220"/>
      <c r="DI2220"/>
      <c r="DJ2220"/>
      <c r="DK2220"/>
      <c r="DL2220"/>
      <c r="DM2220"/>
      <c r="DN2220"/>
      <c r="DO2220"/>
      <c r="DP2220"/>
      <c r="DQ2220"/>
      <c r="DR2220"/>
      <c r="DS2220"/>
      <c r="DT2220"/>
      <c r="DU2220"/>
      <c r="DV2220"/>
      <c r="DW2220"/>
      <c r="DX2220"/>
      <c r="DY2220"/>
      <c r="DZ2220"/>
      <c r="EA2220"/>
      <c r="EB2220"/>
      <c r="EC2220"/>
      <c r="ED2220"/>
      <c r="EE2220"/>
      <c r="EF2220"/>
      <c r="EG2220"/>
      <c r="EH2220"/>
      <c r="EI2220"/>
      <c r="EJ2220"/>
      <c r="EK2220"/>
      <c r="EL2220"/>
      <c r="EM2220"/>
      <c r="EN2220"/>
      <c r="EO2220"/>
      <c r="EP2220"/>
      <c r="EQ2220"/>
      <c r="ER2220"/>
      <c r="ES2220"/>
      <c r="ET2220"/>
      <c r="EU2220"/>
      <c r="EV2220"/>
      <c r="EW2220"/>
      <c r="EX2220"/>
      <c r="EY2220"/>
      <c r="EZ2220"/>
      <c r="FA2220"/>
      <c r="FB2220"/>
      <c r="FC2220"/>
      <c r="FD2220"/>
      <c r="FE2220"/>
      <c r="FF2220"/>
      <c r="FG2220"/>
      <c r="FH2220"/>
      <c r="FI2220"/>
      <c r="FJ2220"/>
      <c r="FK2220"/>
      <c r="FL2220"/>
      <c r="FM2220"/>
      <c r="FN2220"/>
      <c r="FO2220"/>
      <c r="FP2220"/>
      <c r="FQ2220"/>
      <c r="FR2220"/>
      <c r="FS2220"/>
      <c r="FT2220"/>
      <c r="FU2220"/>
      <c r="FV2220"/>
      <c r="FW2220"/>
      <c r="FX2220"/>
      <c r="FY2220"/>
      <c r="FZ2220"/>
      <c r="GA2220"/>
      <c r="GB2220"/>
      <c r="GC2220"/>
      <c r="GD2220"/>
      <c r="GE2220"/>
      <c r="GF2220"/>
      <c r="GG2220"/>
      <c r="GH2220"/>
      <c r="GI2220"/>
      <c r="GJ2220"/>
      <c r="GK2220"/>
      <c r="GL2220"/>
      <c r="GM2220"/>
      <c r="GN2220"/>
      <c r="GO2220"/>
      <c r="GP2220"/>
      <c r="GQ2220"/>
      <c r="GR2220"/>
      <c r="GS2220"/>
      <c r="GT2220"/>
      <c r="GU2220"/>
      <c r="GV2220"/>
      <c r="GW2220"/>
      <c r="GX2220"/>
      <c r="GY2220"/>
      <c r="GZ2220"/>
      <c r="HA2220"/>
      <c r="HB2220"/>
      <c r="HC2220"/>
      <c r="HD2220"/>
      <c r="HE2220"/>
      <c r="HF2220"/>
      <c r="HG2220"/>
      <c r="HH2220"/>
      <c r="HI2220"/>
      <c r="HJ2220"/>
      <c r="HK2220"/>
      <c r="HL2220"/>
      <c r="HM2220"/>
      <c r="HN2220"/>
      <c r="HO2220"/>
      <c r="HP2220"/>
      <c r="HQ2220"/>
      <c r="HR2220"/>
      <c r="HS2220"/>
      <c r="HT2220"/>
      <c r="HU2220"/>
      <c r="HV2220"/>
      <c r="HW2220"/>
      <c r="HX2220"/>
      <c r="HY2220"/>
      <c r="HZ2220"/>
      <c r="IA2220"/>
      <c r="IB2220"/>
      <c r="IC2220"/>
      <c r="ID2220"/>
      <c r="IE2220"/>
      <c r="IF2220"/>
      <c r="IG2220"/>
      <c r="IH2220"/>
      <c r="II2220"/>
      <c r="IJ2220"/>
      <c r="IK2220"/>
      <c r="IL2220"/>
      <c r="IM2220"/>
      <c r="IN2220"/>
    </row>
    <row r="2221" spans="1:248">
      <c r="A2221" s="594" t="s">
        <v>2582</v>
      </c>
      <c r="B2221" s="604" t="s">
        <v>2591</v>
      </c>
      <c r="C2221" s="605" t="s">
        <v>2592</v>
      </c>
      <c r="D2221" s="407" t="s">
        <v>749</v>
      </c>
      <c r="E2221" s="600">
        <v>58955000</v>
      </c>
      <c r="F2221" s="338"/>
      <c r="G2221"/>
      <c r="H2221"/>
      <c r="I2221"/>
      <c r="J2221"/>
      <c r="K2221"/>
      <c r="L2221"/>
      <c r="M2221"/>
      <c r="N2221"/>
      <c r="O2221"/>
      <c r="P2221"/>
      <c r="Q2221"/>
      <c r="R2221"/>
      <c r="S2221"/>
      <c r="T2221"/>
      <c r="U2221"/>
      <c r="V2221"/>
      <c r="W2221"/>
      <c r="X2221"/>
      <c r="Y2221"/>
      <c r="Z2221"/>
      <c r="AA2221"/>
      <c r="AB2221"/>
      <c r="AC2221"/>
      <c r="AD2221"/>
      <c r="AE2221"/>
      <c r="AF2221"/>
      <c r="AG2221"/>
      <c r="AH2221"/>
      <c r="AI2221"/>
      <c r="AJ2221"/>
      <c r="AK2221"/>
      <c r="AL2221"/>
      <c r="AM2221"/>
      <c r="AN2221"/>
      <c r="AO2221"/>
      <c r="AP2221"/>
      <c r="AQ2221"/>
      <c r="AR2221"/>
      <c r="AS2221"/>
      <c r="AT2221"/>
      <c r="AU2221"/>
      <c r="AV2221"/>
      <c r="AW2221"/>
      <c r="AX2221"/>
      <c r="AY2221"/>
      <c r="AZ2221"/>
      <c r="BA2221"/>
      <c r="BB2221"/>
      <c r="BC2221"/>
      <c r="BD2221"/>
      <c r="BE2221"/>
      <c r="BF2221"/>
      <c r="BG2221"/>
      <c r="BH2221"/>
      <c r="BI2221"/>
      <c r="BJ2221"/>
      <c r="BK2221"/>
      <c r="BL2221"/>
      <c r="BM2221"/>
      <c r="BN2221"/>
      <c r="BO2221"/>
      <c r="BP2221"/>
      <c r="BQ2221"/>
      <c r="BR2221"/>
      <c r="BS2221"/>
      <c r="BT2221"/>
      <c r="BU2221"/>
      <c r="BV2221"/>
      <c r="BW2221"/>
      <c r="BX2221"/>
      <c r="BY2221"/>
      <c r="BZ2221"/>
      <c r="CA2221"/>
      <c r="CB2221"/>
      <c r="CC2221"/>
      <c r="CD2221"/>
      <c r="CE2221"/>
      <c r="CF2221"/>
      <c r="CG2221"/>
      <c r="CH2221"/>
      <c r="CI2221"/>
      <c r="CJ2221"/>
      <c r="CK2221"/>
      <c r="CL2221"/>
      <c r="CM2221"/>
      <c r="CN2221"/>
      <c r="CO2221"/>
      <c r="CP2221"/>
      <c r="CQ2221"/>
      <c r="CR2221"/>
      <c r="CS2221"/>
      <c r="CT2221"/>
      <c r="CU2221"/>
      <c r="CV2221"/>
      <c r="CW2221"/>
      <c r="CX2221"/>
      <c r="CY2221"/>
      <c r="CZ2221"/>
      <c r="DA2221"/>
      <c r="DB2221"/>
      <c r="DC2221"/>
      <c r="DD2221"/>
      <c r="DE2221"/>
      <c r="DF2221"/>
      <c r="DG2221"/>
      <c r="DH2221"/>
      <c r="DI2221"/>
      <c r="DJ2221"/>
      <c r="DK2221"/>
      <c r="DL2221"/>
      <c r="DM2221"/>
      <c r="DN2221"/>
      <c r="DO2221"/>
      <c r="DP2221"/>
      <c r="DQ2221"/>
      <c r="DR2221"/>
      <c r="DS2221"/>
      <c r="DT2221"/>
      <c r="DU2221"/>
      <c r="DV2221"/>
      <c r="DW2221"/>
      <c r="DX2221"/>
      <c r="DY2221"/>
      <c r="DZ2221"/>
      <c r="EA2221"/>
      <c r="EB2221"/>
      <c r="EC2221"/>
      <c r="ED2221"/>
      <c r="EE2221"/>
      <c r="EF2221"/>
      <c r="EG2221"/>
      <c r="EH2221"/>
      <c r="EI2221"/>
      <c r="EJ2221"/>
      <c r="EK2221"/>
      <c r="EL2221"/>
      <c r="EM2221"/>
      <c r="EN2221"/>
      <c r="EO2221"/>
      <c r="EP2221"/>
      <c r="EQ2221"/>
      <c r="ER2221"/>
      <c r="ES2221"/>
      <c r="ET2221"/>
      <c r="EU2221"/>
      <c r="EV2221"/>
      <c r="EW2221"/>
      <c r="EX2221"/>
      <c r="EY2221"/>
      <c r="EZ2221"/>
      <c r="FA2221"/>
      <c r="FB2221"/>
      <c r="FC2221"/>
      <c r="FD2221"/>
      <c r="FE2221"/>
      <c r="FF2221"/>
      <c r="FG2221"/>
      <c r="FH2221"/>
      <c r="FI2221"/>
      <c r="FJ2221"/>
      <c r="FK2221"/>
      <c r="FL2221"/>
      <c r="FM2221"/>
      <c r="FN2221"/>
      <c r="FO2221"/>
      <c r="FP2221"/>
      <c r="FQ2221"/>
      <c r="FR2221"/>
      <c r="FS2221"/>
      <c r="FT2221"/>
      <c r="FU2221"/>
      <c r="FV2221"/>
      <c r="FW2221"/>
      <c r="FX2221"/>
      <c r="FY2221"/>
      <c r="FZ2221"/>
      <c r="GA2221"/>
      <c r="GB2221"/>
      <c r="GC2221"/>
      <c r="GD2221"/>
      <c r="GE2221"/>
      <c r="GF2221"/>
      <c r="GG2221"/>
      <c r="GH2221"/>
      <c r="GI2221"/>
      <c r="GJ2221"/>
      <c r="GK2221"/>
      <c r="GL2221"/>
      <c r="GM2221"/>
      <c r="GN2221"/>
      <c r="GO2221"/>
      <c r="GP2221"/>
      <c r="GQ2221"/>
      <c r="GR2221"/>
      <c r="GS2221"/>
      <c r="GT2221"/>
      <c r="GU2221"/>
      <c r="GV2221"/>
      <c r="GW2221"/>
      <c r="GX2221"/>
      <c r="GY2221"/>
      <c r="GZ2221"/>
      <c r="HA2221"/>
      <c r="HB2221"/>
      <c r="HC2221"/>
      <c r="HD2221"/>
      <c r="HE2221"/>
      <c r="HF2221"/>
      <c r="HG2221"/>
      <c r="HH2221"/>
      <c r="HI2221"/>
      <c r="HJ2221"/>
      <c r="HK2221"/>
      <c r="HL2221"/>
      <c r="HM2221"/>
      <c r="HN2221"/>
      <c r="HO2221"/>
      <c r="HP2221"/>
      <c r="HQ2221"/>
      <c r="HR2221"/>
      <c r="HS2221"/>
      <c r="HT2221"/>
      <c r="HU2221"/>
      <c r="HV2221"/>
      <c r="HW2221"/>
      <c r="HX2221"/>
      <c r="HY2221"/>
      <c r="HZ2221"/>
      <c r="IA2221"/>
      <c r="IB2221"/>
      <c r="IC2221"/>
      <c r="ID2221"/>
      <c r="IE2221"/>
      <c r="IF2221"/>
      <c r="IG2221"/>
      <c r="IH2221"/>
      <c r="II2221"/>
      <c r="IJ2221"/>
      <c r="IK2221"/>
      <c r="IL2221"/>
      <c r="IM2221"/>
      <c r="IN2221"/>
    </row>
    <row r="2222" spans="1:248">
      <c r="A2222" s="594"/>
      <c r="B2222" s="338"/>
      <c r="C2222" s="338"/>
      <c r="D2222" s="407"/>
      <c r="E2222" s="592"/>
      <c r="F2222" s="605"/>
      <c r="G2222"/>
      <c r="H2222"/>
      <c r="I2222"/>
      <c r="J2222"/>
      <c r="K2222"/>
      <c r="L2222"/>
      <c r="M2222"/>
      <c r="N2222"/>
      <c r="O2222"/>
      <c r="P2222"/>
      <c r="Q2222"/>
      <c r="R2222"/>
      <c r="S2222"/>
      <c r="T2222"/>
      <c r="U2222"/>
      <c r="V2222"/>
      <c r="W2222"/>
      <c r="X2222"/>
      <c r="Y2222"/>
      <c r="Z2222"/>
      <c r="AA2222"/>
      <c r="AB2222"/>
      <c r="AC2222"/>
      <c r="AD2222"/>
      <c r="AE2222"/>
      <c r="AF2222"/>
      <c r="AG2222"/>
      <c r="AH2222"/>
      <c r="AI2222"/>
      <c r="AJ2222"/>
      <c r="AK2222"/>
      <c r="AL2222"/>
      <c r="AM2222"/>
      <c r="AN2222"/>
      <c r="AO2222"/>
      <c r="AP2222"/>
      <c r="AQ2222"/>
      <c r="AR2222"/>
      <c r="AS2222"/>
      <c r="AT2222"/>
      <c r="AU2222"/>
      <c r="AV2222"/>
      <c r="AW2222"/>
      <c r="AX2222"/>
      <c r="AY2222"/>
      <c r="AZ2222"/>
      <c r="BA2222"/>
      <c r="BB2222"/>
      <c r="BC2222"/>
      <c r="BD2222"/>
      <c r="BE2222"/>
      <c r="BF2222"/>
      <c r="BG2222"/>
      <c r="BH2222"/>
      <c r="BI2222"/>
      <c r="BJ2222"/>
      <c r="BK2222"/>
      <c r="BL2222"/>
      <c r="BM2222"/>
      <c r="BN2222"/>
      <c r="BO2222"/>
      <c r="BP2222"/>
      <c r="BQ2222"/>
      <c r="BR2222"/>
      <c r="BS2222"/>
      <c r="BT2222"/>
      <c r="BU2222"/>
      <c r="BV2222"/>
      <c r="BW2222"/>
      <c r="BX2222"/>
      <c r="BY2222"/>
      <c r="BZ2222"/>
      <c r="CA2222"/>
      <c r="CB2222"/>
      <c r="CC2222"/>
      <c r="CD2222"/>
      <c r="CE2222"/>
      <c r="CF2222"/>
      <c r="CG2222"/>
      <c r="CH2222"/>
      <c r="CI2222"/>
      <c r="CJ2222"/>
      <c r="CK2222"/>
      <c r="CL2222"/>
      <c r="CM2222"/>
      <c r="CN2222"/>
      <c r="CO2222"/>
      <c r="CP2222"/>
      <c r="CQ2222"/>
      <c r="CR2222"/>
      <c r="CS2222"/>
      <c r="CT2222"/>
      <c r="CU2222"/>
      <c r="CV2222"/>
      <c r="CW2222"/>
      <c r="CX2222"/>
      <c r="CY2222"/>
      <c r="CZ2222"/>
      <c r="DA2222"/>
      <c r="DB2222"/>
      <c r="DC2222"/>
      <c r="DD2222"/>
      <c r="DE2222"/>
      <c r="DF2222"/>
      <c r="DG2222"/>
      <c r="DH2222"/>
      <c r="DI2222"/>
      <c r="DJ2222"/>
      <c r="DK2222"/>
      <c r="DL2222"/>
      <c r="DM2222"/>
      <c r="DN2222"/>
      <c r="DO2222"/>
      <c r="DP2222"/>
      <c r="DQ2222"/>
      <c r="DR2222"/>
      <c r="DS2222"/>
      <c r="DT2222"/>
      <c r="DU2222"/>
      <c r="DV2222"/>
      <c r="DW2222"/>
      <c r="DX2222"/>
      <c r="DY2222"/>
      <c r="DZ2222"/>
      <c r="EA2222"/>
      <c r="EB2222"/>
      <c r="EC2222"/>
      <c r="ED2222"/>
      <c r="EE2222"/>
      <c r="EF2222"/>
      <c r="EG2222"/>
      <c r="EH2222"/>
      <c r="EI2222"/>
      <c r="EJ2222"/>
      <c r="EK2222"/>
      <c r="EL2222"/>
      <c r="EM2222"/>
      <c r="EN2222"/>
      <c r="EO2222"/>
      <c r="EP2222"/>
      <c r="EQ2222"/>
      <c r="ER2222"/>
      <c r="ES2222"/>
      <c r="ET2222"/>
      <c r="EU2222"/>
      <c r="EV2222"/>
      <c r="EW2222"/>
      <c r="EX2222"/>
      <c r="EY2222"/>
      <c r="EZ2222"/>
      <c r="FA2222"/>
      <c r="FB2222"/>
      <c r="FC2222"/>
      <c r="FD2222"/>
      <c r="FE2222"/>
      <c r="FF2222"/>
      <c r="FG2222"/>
      <c r="FH2222"/>
      <c r="FI2222"/>
      <c r="FJ2222"/>
      <c r="FK2222"/>
      <c r="FL2222"/>
      <c r="FM2222"/>
      <c r="FN2222"/>
      <c r="FO2222"/>
      <c r="FP2222"/>
      <c r="FQ2222"/>
      <c r="FR2222"/>
      <c r="FS2222"/>
      <c r="FT2222"/>
      <c r="FU2222"/>
      <c r="FV2222"/>
      <c r="FW2222"/>
      <c r="FX2222"/>
      <c r="FY2222"/>
      <c r="FZ2222"/>
      <c r="GA2222"/>
      <c r="GB2222"/>
      <c r="GC2222"/>
      <c r="GD2222"/>
      <c r="GE2222"/>
      <c r="GF2222"/>
      <c r="GG2222"/>
      <c r="GH2222"/>
      <c r="GI2222"/>
      <c r="GJ2222"/>
      <c r="GK2222"/>
      <c r="GL2222"/>
      <c r="GM2222"/>
      <c r="GN2222"/>
      <c r="GO2222"/>
      <c r="GP2222"/>
      <c r="GQ2222"/>
      <c r="GR2222"/>
      <c r="GS2222"/>
      <c r="GT2222"/>
      <c r="GU2222"/>
      <c r="GV2222"/>
      <c r="GW2222"/>
      <c r="GX2222"/>
      <c r="GY2222"/>
      <c r="GZ2222"/>
      <c r="HA2222"/>
      <c r="HB2222"/>
      <c r="HC2222"/>
      <c r="HD2222"/>
      <c r="HE2222"/>
      <c r="HF2222"/>
      <c r="HG2222"/>
      <c r="HH2222"/>
      <c r="HI2222"/>
      <c r="HJ2222"/>
      <c r="HK2222"/>
      <c r="HL2222"/>
      <c r="HM2222"/>
      <c r="HN2222"/>
      <c r="HO2222"/>
      <c r="HP2222"/>
      <c r="HQ2222"/>
      <c r="HR2222"/>
      <c r="HS2222"/>
      <c r="HT2222"/>
      <c r="HU2222"/>
      <c r="HV2222"/>
      <c r="HW2222"/>
      <c r="HX2222"/>
      <c r="HY2222"/>
      <c r="HZ2222"/>
      <c r="IA2222"/>
      <c r="IB2222"/>
      <c r="IC2222"/>
      <c r="ID2222"/>
      <c r="IE2222"/>
      <c r="IF2222"/>
      <c r="IG2222"/>
      <c r="IH2222"/>
      <c r="II2222"/>
      <c r="IJ2222"/>
      <c r="IK2222"/>
      <c r="IL2222"/>
      <c r="IM2222"/>
      <c r="IN2222"/>
    </row>
    <row r="2223" spans="1:248">
      <c r="A2223" s="407" t="s">
        <v>2456</v>
      </c>
      <c r="B2223" s="411" t="s">
        <v>2193</v>
      </c>
      <c r="C2223" s="606"/>
      <c r="D2223" s="412"/>
      <c r="E2223" s="607">
        <f>E2224</f>
        <v>5000000</v>
      </c>
      <c r="F2223" s="338"/>
      <c r="G2223"/>
      <c r="H2223"/>
      <c r="I2223"/>
      <c r="J2223"/>
      <c r="K2223"/>
      <c r="L2223"/>
      <c r="M2223"/>
      <c r="N2223"/>
      <c r="O2223"/>
      <c r="P2223"/>
      <c r="Q2223"/>
      <c r="R2223"/>
      <c r="S2223"/>
      <c r="T2223"/>
      <c r="U2223"/>
      <c r="V2223"/>
      <c r="W2223"/>
      <c r="X2223"/>
      <c r="Y2223"/>
      <c r="Z2223"/>
      <c r="AA2223"/>
      <c r="AB2223"/>
      <c r="AC2223"/>
      <c r="AD2223"/>
      <c r="AE2223"/>
      <c r="AF2223"/>
      <c r="AG2223"/>
      <c r="AH2223"/>
      <c r="AI2223"/>
      <c r="AJ2223"/>
      <c r="AK2223"/>
      <c r="AL2223"/>
      <c r="AM2223"/>
      <c r="AN2223"/>
      <c r="AO2223"/>
      <c r="AP2223"/>
      <c r="AQ2223"/>
      <c r="AR2223"/>
      <c r="AS2223"/>
      <c r="AT2223"/>
      <c r="AU2223"/>
      <c r="AV2223"/>
      <c r="AW2223"/>
      <c r="AX2223"/>
      <c r="AY2223"/>
      <c r="AZ2223"/>
      <c r="BA2223"/>
      <c r="BB2223"/>
      <c r="BC2223"/>
      <c r="BD2223"/>
      <c r="BE2223"/>
      <c r="BF2223"/>
      <c r="BG2223"/>
      <c r="BH2223"/>
      <c r="BI2223"/>
      <c r="BJ2223"/>
      <c r="BK2223"/>
      <c r="BL2223"/>
      <c r="BM2223"/>
      <c r="BN2223"/>
      <c r="BO2223"/>
      <c r="BP2223"/>
      <c r="BQ2223"/>
      <c r="BR2223"/>
      <c r="BS2223"/>
      <c r="BT2223"/>
      <c r="BU2223"/>
      <c r="BV2223"/>
      <c r="BW2223"/>
      <c r="BX2223"/>
      <c r="BY2223"/>
      <c r="BZ2223"/>
      <c r="CA2223"/>
      <c r="CB2223"/>
      <c r="CC2223"/>
      <c r="CD2223"/>
      <c r="CE2223"/>
      <c r="CF2223"/>
      <c r="CG2223"/>
      <c r="CH2223"/>
      <c r="CI2223"/>
      <c r="CJ2223"/>
      <c r="CK2223"/>
      <c r="CL2223"/>
      <c r="CM2223"/>
      <c r="CN2223"/>
      <c r="CO2223"/>
      <c r="CP2223"/>
      <c r="CQ2223"/>
      <c r="CR2223"/>
      <c r="CS2223"/>
      <c r="CT2223"/>
      <c r="CU2223"/>
      <c r="CV2223"/>
      <c r="CW2223"/>
      <c r="CX2223"/>
      <c r="CY2223"/>
      <c r="CZ2223"/>
      <c r="DA2223"/>
      <c r="DB2223"/>
      <c r="DC2223"/>
      <c r="DD2223"/>
      <c r="DE2223"/>
      <c r="DF2223"/>
      <c r="DG2223"/>
      <c r="DH2223"/>
      <c r="DI2223"/>
      <c r="DJ2223"/>
      <c r="DK2223"/>
      <c r="DL2223"/>
      <c r="DM2223"/>
      <c r="DN2223"/>
      <c r="DO2223"/>
      <c r="DP2223"/>
      <c r="DQ2223"/>
      <c r="DR2223"/>
      <c r="DS2223"/>
      <c r="DT2223"/>
      <c r="DU2223"/>
      <c r="DV2223"/>
      <c r="DW2223"/>
      <c r="DX2223"/>
      <c r="DY2223"/>
      <c r="DZ2223"/>
      <c r="EA2223"/>
      <c r="EB2223"/>
      <c r="EC2223"/>
      <c r="ED2223"/>
      <c r="EE2223"/>
      <c r="EF2223"/>
      <c r="EG2223"/>
      <c r="EH2223"/>
      <c r="EI2223"/>
      <c r="EJ2223"/>
      <c r="EK2223"/>
      <c r="EL2223"/>
      <c r="EM2223"/>
      <c r="EN2223"/>
      <c r="EO2223"/>
      <c r="EP2223"/>
      <c r="EQ2223"/>
      <c r="ER2223"/>
      <c r="ES2223"/>
      <c r="ET2223"/>
      <c r="EU2223"/>
      <c r="EV2223"/>
      <c r="EW2223"/>
      <c r="EX2223"/>
      <c r="EY2223"/>
      <c r="EZ2223"/>
      <c r="FA2223"/>
      <c r="FB2223"/>
      <c r="FC2223"/>
      <c r="FD2223"/>
      <c r="FE2223"/>
      <c r="FF2223"/>
      <c r="FG2223"/>
      <c r="FH2223"/>
      <c r="FI2223"/>
      <c r="FJ2223"/>
      <c r="FK2223"/>
      <c r="FL2223"/>
      <c r="FM2223"/>
      <c r="FN2223"/>
      <c r="FO2223"/>
      <c r="FP2223"/>
      <c r="FQ2223"/>
      <c r="FR2223"/>
      <c r="FS2223"/>
      <c r="FT2223"/>
      <c r="FU2223"/>
      <c r="FV2223"/>
      <c r="FW2223"/>
      <c r="FX2223"/>
      <c r="FY2223"/>
      <c r="FZ2223"/>
      <c r="GA2223"/>
      <c r="GB2223"/>
      <c r="GC2223"/>
      <c r="GD2223"/>
      <c r="GE2223"/>
      <c r="GF2223"/>
      <c r="GG2223"/>
      <c r="GH2223"/>
      <c r="GI2223"/>
      <c r="GJ2223"/>
      <c r="GK2223"/>
      <c r="GL2223"/>
      <c r="GM2223"/>
      <c r="GN2223"/>
      <c r="GO2223"/>
      <c r="GP2223"/>
      <c r="GQ2223"/>
      <c r="GR2223"/>
      <c r="GS2223"/>
      <c r="GT2223"/>
      <c r="GU2223"/>
      <c r="GV2223"/>
      <c r="GW2223"/>
      <c r="GX2223"/>
      <c r="GY2223"/>
      <c r="GZ2223"/>
      <c r="HA2223"/>
      <c r="HB2223"/>
      <c r="HC2223"/>
      <c r="HD2223"/>
      <c r="HE2223"/>
      <c r="HF2223"/>
      <c r="HG2223"/>
      <c r="HH2223"/>
      <c r="HI2223"/>
      <c r="HJ2223"/>
      <c r="HK2223"/>
      <c r="HL2223"/>
      <c r="HM2223"/>
      <c r="HN2223"/>
      <c r="HO2223"/>
      <c r="HP2223"/>
      <c r="HQ2223"/>
      <c r="HR2223"/>
      <c r="HS2223"/>
      <c r="HT2223"/>
      <c r="HU2223"/>
      <c r="HV2223"/>
      <c r="HW2223"/>
      <c r="HX2223"/>
      <c r="HY2223"/>
      <c r="HZ2223"/>
      <c r="IA2223"/>
      <c r="IB2223"/>
      <c r="IC2223"/>
      <c r="ID2223"/>
      <c r="IE2223"/>
      <c r="IF2223"/>
      <c r="IG2223"/>
      <c r="IH2223"/>
      <c r="II2223"/>
      <c r="IJ2223"/>
      <c r="IK2223"/>
      <c r="IL2223"/>
      <c r="IM2223"/>
      <c r="IN2223"/>
    </row>
    <row r="2224" spans="1:248">
      <c r="A2224" s="594" t="s">
        <v>2574</v>
      </c>
      <c r="B2224" s="338" t="s">
        <v>2027</v>
      </c>
      <c r="C2224" s="338"/>
      <c r="D2224" s="608"/>
      <c r="E2224" s="592">
        <v>5000000</v>
      </c>
      <c r="F2224" s="338"/>
      <c r="G2224"/>
      <c r="H2224"/>
      <c r="I2224"/>
      <c r="J2224"/>
      <c r="K2224"/>
      <c r="L2224"/>
      <c r="M2224"/>
      <c r="N2224"/>
      <c r="O2224"/>
      <c r="P2224"/>
      <c r="Q2224"/>
      <c r="R2224"/>
      <c r="S2224"/>
      <c r="T2224"/>
      <c r="U2224"/>
      <c r="V2224"/>
      <c r="W2224"/>
      <c r="X2224"/>
      <c r="Y2224"/>
      <c r="Z2224"/>
      <c r="AA2224"/>
      <c r="AB2224"/>
      <c r="AC2224"/>
      <c r="AD2224"/>
      <c r="AE2224"/>
      <c r="AF2224"/>
      <c r="AG2224"/>
      <c r="AH2224"/>
      <c r="AI2224"/>
      <c r="AJ2224"/>
      <c r="AK2224"/>
      <c r="AL2224"/>
      <c r="AM2224"/>
      <c r="AN2224"/>
      <c r="AO2224"/>
      <c r="AP2224"/>
      <c r="AQ2224"/>
      <c r="AR2224"/>
      <c r="AS2224"/>
      <c r="AT2224"/>
      <c r="AU2224"/>
      <c r="AV2224"/>
      <c r="AW2224"/>
      <c r="AX2224"/>
      <c r="AY2224"/>
      <c r="AZ2224"/>
      <c r="BA2224"/>
      <c r="BB2224"/>
      <c r="BC2224"/>
      <c r="BD2224"/>
      <c r="BE2224"/>
      <c r="BF2224"/>
      <c r="BG2224"/>
      <c r="BH2224"/>
      <c r="BI2224"/>
      <c r="BJ2224"/>
      <c r="BK2224"/>
      <c r="BL2224"/>
      <c r="BM2224"/>
      <c r="BN2224"/>
      <c r="BO2224"/>
      <c r="BP2224"/>
      <c r="BQ2224"/>
      <c r="BR2224"/>
      <c r="BS2224"/>
      <c r="BT2224"/>
      <c r="BU2224"/>
      <c r="BV2224"/>
      <c r="BW2224"/>
      <c r="BX2224"/>
      <c r="BY2224"/>
      <c r="BZ2224"/>
      <c r="CA2224"/>
      <c r="CB2224"/>
      <c r="CC2224"/>
      <c r="CD2224"/>
      <c r="CE2224"/>
      <c r="CF2224"/>
      <c r="CG2224"/>
      <c r="CH2224"/>
      <c r="CI2224"/>
      <c r="CJ2224"/>
      <c r="CK2224"/>
      <c r="CL2224"/>
      <c r="CM2224"/>
      <c r="CN2224"/>
      <c r="CO2224"/>
      <c r="CP2224"/>
      <c r="CQ2224"/>
      <c r="CR2224"/>
      <c r="CS2224"/>
      <c r="CT2224"/>
      <c r="CU2224"/>
      <c r="CV2224"/>
      <c r="CW2224"/>
      <c r="CX2224"/>
      <c r="CY2224"/>
      <c r="CZ2224"/>
      <c r="DA2224"/>
      <c r="DB2224"/>
      <c r="DC2224"/>
      <c r="DD2224"/>
      <c r="DE2224"/>
      <c r="DF2224"/>
      <c r="DG2224"/>
      <c r="DH2224"/>
      <c r="DI2224"/>
      <c r="DJ2224"/>
      <c r="DK2224"/>
      <c r="DL2224"/>
      <c r="DM2224"/>
      <c r="DN2224"/>
      <c r="DO2224"/>
      <c r="DP2224"/>
      <c r="DQ2224"/>
      <c r="DR2224"/>
      <c r="DS2224"/>
      <c r="DT2224"/>
      <c r="DU2224"/>
      <c r="DV2224"/>
      <c r="DW2224"/>
      <c r="DX2224"/>
      <c r="DY2224"/>
      <c r="DZ2224"/>
      <c r="EA2224"/>
      <c r="EB2224"/>
      <c r="EC2224"/>
      <c r="ED2224"/>
      <c r="EE2224"/>
      <c r="EF2224"/>
      <c r="EG2224"/>
      <c r="EH2224"/>
      <c r="EI2224"/>
      <c r="EJ2224"/>
      <c r="EK2224"/>
      <c r="EL2224"/>
      <c r="EM2224"/>
      <c r="EN2224"/>
      <c r="EO2224"/>
      <c r="EP2224"/>
      <c r="EQ2224"/>
      <c r="ER2224"/>
      <c r="ES2224"/>
      <c r="ET2224"/>
      <c r="EU2224"/>
      <c r="EV2224"/>
      <c r="EW2224"/>
      <c r="EX2224"/>
      <c r="EY2224"/>
      <c r="EZ2224"/>
      <c r="FA2224"/>
      <c r="FB2224"/>
      <c r="FC2224"/>
      <c r="FD2224"/>
      <c r="FE2224"/>
      <c r="FF2224"/>
      <c r="FG2224"/>
      <c r="FH2224"/>
      <c r="FI2224"/>
      <c r="FJ2224"/>
      <c r="FK2224"/>
      <c r="FL2224"/>
      <c r="FM2224"/>
      <c r="FN2224"/>
      <c r="FO2224"/>
      <c r="FP2224"/>
      <c r="FQ2224"/>
      <c r="FR2224"/>
      <c r="FS2224"/>
      <c r="FT2224"/>
      <c r="FU2224"/>
      <c r="FV2224"/>
      <c r="FW2224"/>
      <c r="FX2224"/>
      <c r="FY2224"/>
      <c r="FZ2224"/>
      <c r="GA2224"/>
      <c r="GB2224"/>
      <c r="GC2224"/>
      <c r="GD2224"/>
      <c r="GE2224"/>
      <c r="GF2224"/>
      <c r="GG2224"/>
      <c r="GH2224"/>
      <c r="GI2224"/>
      <c r="GJ2224"/>
      <c r="GK2224"/>
      <c r="GL2224"/>
      <c r="GM2224"/>
      <c r="GN2224"/>
      <c r="GO2224"/>
      <c r="GP2224"/>
      <c r="GQ2224"/>
      <c r="GR2224"/>
      <c r="GS2224"/>
      <c r="GT2224"/>
      <c r="GU2224"/>
      <c r="GV2224"/>
      <c r="GW2224"/>
      <c r="GX2224"/>
      <c r="GY2224"/>
      <c r="GZ2224"/>
      <c r="HA2224"/>
      <c r="HB2224"/>
      <c r="HC2224"/>
      <c r="HD2224"/>
      <c r="HE2224"/>
      <c r="HF2224"/>
      <c r="HG2224"/>
      <c r="HH2224"/>
      <c r="HI2224"/>
      <c r="HJ2224"/>
      <c r="HK2224"/>
      <c r="HL2224"/>
      <c r="HM2224"/>
      <c r="HN2224"/>
      <c r="HO2224"/>
      <c r="HP2224"/>
      <c r="HQ2224"/>
      <c r="HR2224"/>
      <c r="HS2224"/>
      <c r="HT2224"/>
      <c r="HU2224"/>
      <c r="HV2224"/>
      <c r="HW2224"/>
      <c r="HX2224"/>
      <c r="HY2224"/>
      <c r="HZ2224"/>
      <c r="IA2224"/>
      <c r="IB2224"/>
      <c r="IC2224"/>
      <c r="ID2224"/>
      <c r="IE2224"/>
      <c r="IF2224"/>
      <c r="IG2224"/>
      <c r="IH2224"/>
      <c r="II2224"/>
      <c r="IJ2224"/>
      <c r="IK2224"/>
      <c r="IL2224"/>
      <c r="IM2224"/>
      <c r="IN2224"/>
    </row>
    <row r="2225" spans="1:248">
      <c r="A2225" s="594"/>
      <c r="B2225" s="338"/>
      <c r="C2225" s="338"/>
      <c r="D2225" s="407"/>
      <c r="E2225" s="592"/>
      <c r="F2225" s="338"/>
      <c r="G2225"/>
      <c r="H2225"/>
      <c r="I2225"/>
      <c r="J2225"/>
      <c r="K2225"/>
      <c r="L2225"/>
      <c r="M2225"/>
      <c r="N2225"/>
      <c r="O2225"/>
      <c r="P2225"/>
      <c r="Q2225"/>
      <c r="R2225"/>
      <c r="S2225"/>
      <c r="T2225"/>
      <c r="U2225"/>
      <c r="V2225"/>
      <c r="W2225"/>
      <c r="X2225"/>
      <c r="Y2225"/>
      <c r="Z2225"/>
      <c r="AA2225"/>
      <c r="AB2225"/>
      <c r="AC2225"/>
      <c r="AD2225"/>
      <c r="AE2225"/>
      <c r="AF2225"/>
      <c r="AG2225"/>
      <c r="AH2225"/>
      <c r="AI2225"/>
      <c r="AJ2225"/>
      <c r="AK2225"/>
      <c r="AL2225"/>
      <c r="AM2225"/>
      <c r="AN2225"/>
      <c r="AO2225"/>
      <c r="AP2225"/>
      <c r="AQ2225"/>
      <c r="AR2225"/>
      <c r="AS2225"/>
      <c r="AT2225"/>
      <c r="AU2225"/>
      <c r="AV2225"/>
      <c r="AW2225"/>
      <c r="AX2225"/>
      <c r="AY2225"/>
      <c r="AZ2225"/>
      <c r="BA2225"/>
      <c r="BB2225"/>
      <c r="BC2225"/>
      <c r="BD2225"/>
      <c r="BE2225"/>
      <c r="BF2225"/>
      <c r="BG2225"/>
      <c r="BH2225"/>
      <c r="BI2225"/>
      <c r="BJ2225"/>
      <c r="BK2225"/>
      <c r="BL2225"/>
      <c r="BM2225"/>
      <c r="BN2225"/>
      <c r="BO2225"/>
      <c r="BP2225"/>
      <c r="BQ2225"/>
      <c r="BR2225"/>
      <c r="BS2225"/>
      <c r="BT2225"/>
      <c r="BU2225"/>
      <c r="BV2225"/>
      <c r="BW2225"/>
      <c r="BX2225"/>
      <c r="BY2225"/>
      <c r="BZ2225"/>
      <c r="CA2225"/>
      <c r="CB2225"/>
      <c r="CC2225"/>
      <c r="CD2225"/>
      <c r="CE2225"/>
      <c r="CF2225"/>
      <c r="CG2225"/>
      <c r="CH2225"/>
      <c r="CI2225"/>
      <c r="CJ2225"/>
      <c r="CK2225"/>
      <c r="CL2225"/>
      <c r="CM2225"/>
      <c r="CN2225"/>
      <c r="CO2225"/>
      <c r="CP2225"/>
      <c r="CQ2225"/>
      <c r="CR2225"/>
      <c r="CS2225"/>
      <c r="CT2225"/>
      <c r="CU2225"/>
      <c r="CV2225"/>
      <c r="CW2225"/>
      <c r="CX2225"/>
      <c r="CY2225"/>
      <c r="CZ2225"/>
      <c r="DA2225"/>
      <c r="DB2225"/>
      <c r="DC2225"/>
      <c r="DD2225"/>
      <c r="DE2225"/>
      <c r="DF2225"/>
      <c r="DG2225"/>
      <c r="DH2225"/>
      <c r="DI2225"/>
      <c r="DJ2225"/>
      <c r="DK2225"/>
      <c r="DL2225"/>
      <c r="DM2225"/>
      <c r="DN2225"/>
      <c r="DO2225"/>
      <c r="DP2225"/>
      <c r="DQ2225"/>
      <c r="DR2225"/>
      <c r="DS2225"/>
      <c r="DT2225"/>
      <c r="DU2225"/>
      <c r="DV2225"/>
      <c r="DW2225"/>
      <c r="DX2225"/>
      <c r="DY2225"/>
      <c r="DZ2225"/>
      <c r="EA2225"/>
      <c r="EB2225"/>
      <c r="EC2225"/>
      <c r="ED2225"/>
      <c r="EE2225"/>
      <c r="EF2225"/>
      <c r="EG2225"/>
      <c r="EH2225"/>
      <c r="EI2225"/>
      <c r="EJ2225"/>
      <c r="EK2225"/>
      <c r="EL2225"/>
      <c r="EM2225"/>
      <c r="EN2225"/>
      <c r="EO2225"/>
      <c r="EP2225"/>
      <c r="EQ2225"/>
      <c r="ER2225"/>
      <c r="ES2225"/>
      <c r="ET2225"/>
      <c r="EU2225"/>
      <c r="EV2225"/>
      <c r="EW2225"/>
      <c r="EX2225"/>
      <c r="EY2225"/>
      <c r="EZ2225"/>
      <c r="FA2225"/>
      <c r="FB2225"/>
      <c r="FC2225"/>
      <c r="FD2225"/>
      <c r="FE2225"/>
      <c r="FF2225"/>
      <c r="FG2225"/>
      <c r="FH2225"/>
      <c r="FI2225"/>
      <c r="FJ2225"/>
      <c r="FK2225"/>
      <c r="FL2225"/>
      <c r="FM2225"/>
      <c r="FN2225"/>
      <c r="FO2225"/>
      <c r="FP2225"/>
      <c r="FQ2225"/>
      <c r="FR2225"/>
      <c r="FS2225"/>
      <c r="FT2225"/>
      <c r="FU2225"/>
      <c r="FV2225"/>
      <c r="FW2225"/>
      <c r="FX2225"/>
      <c r="FY2225"/>
      <c r="FZ2225"/>
      <c r="GA2225"/>
      <c r="GB2225"/>
      <c r="GC2225"/>
      <c r="GD2225"/>
      <c r="GE2225"/>
      <c r="GF2225"/>
      <c r="GG2225"/>
      <c r="GH2225"/>
      <c r="GI2225"/>
      <c r="GJ2225"/>
      <c r="GK2225"/>
      <c r="GL2225"/>
      <c r="GM2225"/>
      <c r="GN2225"/>
      <c r="GO2225"/>
      <c r="GP2225"/>
      <c r="GQ2225"/>
      <c r="GR2225"/>
      <c r="GS2225"/>
      <c r="GT2225"/>
      <c r="GU2225"/>
      <c r="GV2225"/>
      <c r="GW2225"/>
      <c r="GX2225"/>
      <c r="GY2225"/>
      <c r="GZ2225"/>
      <c r="HA2225"/>
      <c r="HB2225"/>
      <c r="HC2225"/>
      <c r="HD2225"/>
      <c r="HE2225"/>
      <c r="HF2225"/>
      <c r="HG2225"/>
      <c r="HH2225"/>
      <c r="HI2225"/>
      <c r="HJ2225"/>
      <c r="HK2225"/>
      <c r="HL2225"/>
      <c r="HM2225"/>
      <c r="HN2225"/>
      <c r="HO2225"/>
      <c r="HP2225"/>
      <c r="HQ2225"/>
      <c r="HR2225"/>
      <c r="HS2225"/>
      <c r="HT2225"/>
      <c r="HU2225"/>
      <c r="HV2225"/>
      <c r="HW2225"/>
      <c r="HX2225"/>
      <c r="HY2225"/>
      <c r="HZ2225"/>
      <c r="IA2225"/>
      <c r="IB2225"/>
      <c r="IC2225"/>
      <c r="ID2225"/>
      <c r="IE2225"/>
      <c r="IF2225"/>
      <c r="IG2225"/>
      <c r="IH2225"/>
      <c r="II2225"/>
      <c r="IJ2225"/>
      <c r="IK2225"/>
      <c r="IL2225"/>
      <c r="IM2225"/>
      <c r="IN2225"/>
    </row>
    <row r="2226" ht="32.1" customHeight="1" spans="1:248">
      <c r="A2226" s="407">
        <v>4</v>
      </c>
      <c r="B2226" s="609" t="s">
        <v>1406</v>
      </c>
      <c r="C2226" s="609"/>
      <c r="D2226" s="587"/>
      <c r="E2226" s="610">
        <f>E2227</f>
        <v>5000000</v>
      </c>
      <c r="F2226" s="338"/>
      <c r="G2226"/>
      <c r="H2226"/>
      <c r="I2226"/>
      <c r="J2226"/>
      <c r="K2226"/>
      <c r="L2226"/>
      <c r="M2226"/>
      <c r="N2226"/>
      <c r="O2226"/>
      <c r="P2226"/>
      <c r="Q2226"/>
      <c r="R2226"/>
      <c r="S2226"/>
      <c r="T2226"/>
      <c r="U2226"/>
      <c r="V2226"/>
      <c r="W2226"/>
      <c r="X2226"/>
      <c r="Y2226"/>
      <c r="Z2226"/>
      <c r="AA2226"/>
      <c r="AB2226"/>
      <c r="AC2226"/>
      <c r="AD2226"/>
      <c r="AE2226"/>
      <c r="AF2226"/>
      <c r="AG2226"/>
      <c r="AH2226"/>
      <c r="AI2226"/>
      <c r="AJ2226"/>
      <c r="AK2226"/>
      <c r="AL2226"/>
      <c r="AM2226"/>
      <c r="AN2226"/>
      <c r="AO2226"/>
      <c r="AP2226"/>
      <c r="AQ2226"/>
      <c r="AR2226"/>
      <c r="AS2226"/>
      <c r="AT2226"/>
      <c r="AU2226"/>
      <c r="AV2226"/>
      <c r="AW2226"/>
      <c r="AX2226"/>
      <c r="AY2226"/>
      <c r="AZ2226"/>
      <c r="BA2226"/>
      <c r="BB2226"/>
      <c r="BC2226"/>
      <c r="BD2226"/>
      <c r="BE2226"/>
      <c r="BF2226"/>
      <c r="BG2226"/>
      <c r="BH2226"/>
      <c r="BI2226"/>
      <c r="BJ2226"/>
      <c r="BK2226"/>
      <c r="BL2226"/>
      <c r="BM2226"/>
      <c r="BN2226"/>
      <c r="BO2226"/>
      <c r="BP2226"/>
      <c r="BQ2226"/>
      <c r="BR2226"/>
      <c r="BS2226"/>
      <c r="BT2226"/>
      <c r="BU2226"/>
      <c r="BV2226"/>
      <c r="BW2226"/>
      <c r="BX2226"/>
      <c r="BY2226"/>
      <c r="BZ2226"/>
      <c r="CA2226"/>
      <c r="CB2226"/>
      <c r="CC2226"/>
      <c r="CD2226"/>
      <c r="CE2226"/>
      <c r="CF2226"/>
      <c r="CG2226"/>
      <c r="CH2226"/>
      <c r="CI2226"/>
      <c r="CJ2226"/>
      <c r="CK2226"/>
      <c r="CL2226"/>
      <c r="CM2226"/>
      <c r="CN2226"/>
      <c r="CO2226"/>
      <c r="CP2226"/>
      <c r="CQ2226"/>
      <c r="CR2226"/>
      <c r="CS2226"/>
      <c r="CT2226"/>
      <c r="CU2226"/>
      <c r="CV2226"/>
      <c r="CW2226"/>
      <c r="CX2226"/>
      <c r="CY2226"/>
      <c r="CZ2226"/>
      <c r="DA2226"/>
      <c r="DB2226"/>
      <c r="DC2226"/>
      <c r="DD2226"/>
      <c r="DE2226"/>
      <c r="DF2226"/>
      <c r="DG2226"/>
      <c r="DH2226"/>
      <c r="DI2226"/>
      <c r="DJ2226"/>
      <c r="DK2226"/>
      <c r="DL2226"/>
      <c r="DM2226"/>
      <c r="DN2226"/>
      <c r="DO2226"/>
      <c r="DP2226"/>
      <c r="DQ2226"/>
      <c r="DR2226"/>
      <c r="DS2226"/>
      <c r="DT2226"/>
      <c r="DU2226"/>
      <c r="DV2226"/>
      <c r="DW2226"/>
      <c r="DX2226"/>
      <c r="DY2226"/>
      <c r="DZ2226"/>
      <c r="EA2226"/>
      <c r="EB2226"/>
      <c r="EC2226"/>
      <c r="ED2226"/>
      <c r="EE2226"/>
      <c r="EF2226"/>
      <c r="EG2226"/>
      <c r="EH2226"/>
      <c r="EI2226"/>
      <c r="EJ2226"/>
      <c r="EK2226"/>
      <c r="EL2226"/>
      <c r="EM2226"/>
      <c r="EN2226"/>
      <c r="EO2226"/>
      <c r="EP2226"/>
      <c r="EQ2226"/>
      <c r="ER2226"/>
      <c r="ES2226"/>
      <c r="ET2226"/>
      <c r="EU2226"/>
      <c r="EV2226"/>
      <c r="EW2226"/>
      <c r="EX2226"/>
      <c r="EY2226"/>
      <c r="EZ2226"/>
      <c r="FA2226"/>
      <c r="FB2226"/>
      <c r="FC2226"/>
      <c r="FD2226"/>
      <c r="FE2226"/>
      <c r="FF2226"/>
      <c r="FG2226"/>
      <c r="FH2226"/>
      <c r="FI2226"/>
      <c r="FJ2226"/>
      <c r="FK2226"/>
      <c r="FL2226"/>
      <c r="FM2226"/>
      <c r="FN2226"/>
      <c r="FO2226"/>
      <c r="FP2226"/>
      <c r="FQ2226"/>
      <c r="FR2226"/>
      <c r="FS2226"/>
      <c r="FT2226"/>
      <c r="FU2226"/>
      <c r="FV2226"/>
      <c r="FW2226"/>
      <c r="FX2226"/>
      <c r="FY2226"/>
      <c r="FZ2226"/>
      <c r="GA2226"/>
      <c r="GB2226"/>
      <c r="GC2226"/>
      <c r="GD2226"/>
      <c r="GE2226"/>
      <c r="GF2226"/>
      <c r="GG2226"/>
      <c r="GH2226"/>
      <c r="GI2226"/>
      <c r="GJ2226"/>
      <c r="GK2226"/>
      <c r="GL2226"/>
      <c r="GM2226"/>
      <c r="GN2226"/>
      <c r="GO2226"/>
      <c r="GP2226"/>
      <c r="GQ2226"/>
      <c r="GR2226"/>
      <c r="GS2226"/>
      <c r="GT2226"/>
      <c r="GU2226"/>
      <c r="GV2226"/>
      <c r="GW2226"/>
      <c r="GX2226"/>
      <c r="GY2226"/>
      <c r="GZ2226"/>
      <c r="HA2226"/>
      <c r="HB2226"/>
      <c r="HC2226"/>
      <c r="HD2226"/>
      <c r="HE2226"/>
      <c r="HF2226"/>
      <c r="HG2226"/>
      <c r="HH2226"/>
      <c r="HI2226"/>
      <c r="HJ2226"/>
      <c r="HK2226"/>
      <c r="HL2226"/>
      <c r="HM2226"/>
      <c r="HN2226"/>
      <c r="HO2226"/>
      <c r="HP2226"/>
      <c r="HQ2226"/>
      <c r="HR2226"/>
      <c r="HS2226"/>
      <c r="HT2226"/>
      <c r="HU2226"/>
      <c r="HV2226"/>
      <c r="HW2226"/>
      <c r="HX2226"/>
      <c r="HY2226"/>
      <c r="HZ2226"/>
      <c r="IA2226"/>
      <c r="IB2226"/>
      <c r="IC2226"/>
      <c r="ID2226"/>
      <c r="IE2226"/>
      <c r="IF2226"/>
      <c r="IG2226"/>
      <c r="IH2226"/>
      <c r="II2226"/>
      <c r="IJ2226"/>
      <c r="IK2226"/>
      <c r="IL2226"/>
      <c r="IM2226"/>
      <c r="IN2226"/>
    </row>
    <row r="2227" ht="15.95" customHeight="1" spans="1:248">
      <c r="A2227" s="594" t="s">
        <v>2574</v>
      </c>
      <c r="B2227" s="611" t="s">
        <v>2593</v>
      </c>
      <c r="C2227" s="338" t="s">
        <v>2594</v>
      </c>
      <c r="D2227" s="407" t="s">
        <v>749</v>
      </c>
      <c r="E2227" s="592">
        <v>5000000</v>
      </c>
      <c r="F2227" s="338"/>
      <c r="G2227"/>
      <c r="H2227"/>
      <c r="I2227"/>
      <c r="J2227"/>
      <c r="K2227"/>
      <c r="L2227"/>
      <c r="M2227"/>
      <c r="N2227"/>
      <c r="O2227"/>
      <c r="P2227"/>
      <c r="Q2227"/>
      <c r="R2227"/>
      <c r="S2227"/>
      <c r="T2227"/>
      <c r="U2227"/>
      <c r="V2227"/>
      <c r="W2227"/>
      <c r="X2227"/>
      <c r="Y2227"/>
      <c r="Z2227"/>
      <c r="AA2227"/>
      <c r="AB2227"/>
      <c r="AC2227"/>
      <c r="AD2227"/>
      <c r="AE2227"/>
      <c r="AF2227"/>
      <c r="AG2227"/>
      <c r="AH2227"/>
      <c r="AI2227"/>
      <c r="AJ2227"/>
      <c r="AK2227"/>
      <c r="AL2227"/>
      <c r="AM2227"/>
      <c r="AN2227"/>
      <c r="AO2227"/>
      <c r="AP2227"/>
      <c r="AQ2227"/>
      <c r="AR2227"/>
      <c r="AS2227"/>
      <c r="AT2227"/>
      <c r="AU2227"/>
      <c r="AV2227"/>
      <c r="AW2227"/>
      <c r="AX2227"/>
      <c r="AY2227"/>
      <c r="AZ2227"/>
      <c r="BA2227"/>
      <c r="BB2227"/>
      <c r="BC2227"/>
      <c r="BD2227"/>
      <c r="BE2227"/>
      <c r="BF2227"/>
      <c r="BG2227"/>
      <c r="BH2227"/>
      <c r="BI2227"/>
      <c r="BJ2227"/>
      <c r="BK2227"/>
      <c r="BL2227"/>
      <c r="BM2227"/>
      <c r="BN2227"/>
      <c r="BO2227"/>
      <c r="BP2227"/>
      <c r="BQ2227"/>
      <c r="BR2227"/>
      <c r="BS2227"/>
      <c r="BT2227"/>
      <c r="BU2227"/>
      <c r="BV2227"/>
      <c r="BW2227"/>
      <c r="BX2227"/>
      <c r="BY2227"/>
      <c r="BZ2227"/>
      <c r="CA2227"/>
      <c r="CB2227"/>
      <c r="CC2227"/>
      <c r="CD2227"/>
      <c r="CE2227"/>
      <c r="CF2227"/>
      <c r="CG2227"/>
      <c r="CH2227"/>
      <c r="CI2227"/>
      <c r="CJ2227"/>
      <c r="CK2227"/>
      <c r="CL2227"/>
      <c r="CM2227"/>
      <c r="CN2227"/>
      <c r="CO2227"/>
      <c r="CP2227"/>
      <c r="CQ2227"/>
      <c r="CR2227"/>
      <c r="CS2227"/>
      <c r="CT2227"/>
      <c r="CU2227"/>
      <c r="CV2227"/>
      <c r="CW2227"/>
      <c r="CX2227"/>
      <c r="CY2227"/>
      <c r="CZ2227"/>
      <c r="DA2227"/>
      <c r="DB2227"/>
      <c r="DC2227"/>
      <c r="DD2227"/>
      <c r="DE2227"/>
      <c r="DF2227"/>
      <c r="DG2227"/>
      <c r="DH2227"/>
      <c r="DI2227"/>
      <c r="DJ2227"/>
      <c r="DK2227"/>
      <c r="DL2227"/>
      <c r="DM2227"/>
      <c r="DN2227"/>
      <c r="DO2227"/>
      <c r="DP2227"/>
      <c r="DQ2227"/>
      <c r="DR2227"/>
      <c r="DS2227"/>
      <c r="DT2227"/>
      <c r="DU2227"/>
      <c r="DV2227"/>
      <c r="DW2227"/>
      <c r="DX2227"/>
      <c r="DY2227"/>
      <c r="DZ2227"/>
      <c r="EA2227"/>
      <c r="EB2227"/>
      <c r="EC2227"/>
      <c r="ED2227"/>
      <c r="EE2227"/>
      <c r="EF2227"/>
      <c r="EG2227"/>
      <c r="EH2227"/>
      <c r="EI2227"/>
      <c r="EJ2227"/>
      <c r="EK2227"/>
      <c r="EL2227"/>
      <c r="EM2227"/>
      <c r="EN2227"/>
      <c r="EO2227"/>
      <c r="EP2227"/>
      <c r="EQ2227"/>
      <c r="ER2227"/>
      <c r="ES2227"/>
      <c r="ET2227"/>
      <c r="EU2227"/>
      <c r="EV2227"/>
      <c r="EW2227"/>
      <c r="EX2227"/>
      <c r="EY2227"/>
      <c r="EZ2227"/>
      <c r="FA2227"/>
      <c r="FB2227"/>
      <c r="FC2227"/>
      <c r="FD2227"/>
      <c r="FE2227"/>
      <c r="FF2227"/>
      <c r="FG2227"/>
      <c r="FH2227"/>
      <c r="FI2227"/>
      <c r="FJ2227"/>
      <c r="FK2227"/>
      <c r="FL2227"/>
      <c r="FM2227"/>
      <c r="FN2227"/>
      <c r="FO2227"/>
      <c r="FP2227"/>
      <c r="FQ2227"/>
      <c r="FR2227"/>
      <c r="FS2227"/>
      <c r="FT2227"/>
      <c r="FU2227"/>
      <c r="FV2227"/>
      <c r="FW2227"/>
      <c r="FX2227"/>
      <c r="FY2227"/>
      <c r="FZ2227"/>
      <c r="GA2227"/>
      <c r="GB2227"/>
      <c r="GC2227"/>
      <c r="GD2227"/>
      <c r="GE2227"/>
      <c r="GF2227"/>
      <c r="GG2227"/>
      <c r="GH2227"/>
      <c r="GI2227"/>
      <c r="GJ2227"/>
      <c r="GK2227"/>
      <c r="GL2227"/>
      <c r="GM2227"/>
      <c r="GN2227"/>
      <c r="GO2227"/>
      <c r="GP2227"/>
      <c r="GQ2227"/>
      <c r="GR2227"/>
      <c r="GS2227"/>
      <c r="GT2227"/>
      <c r="GU2227"/>
      <c r="GV2227"/>
      <c r="GW2227"/>
      <c r="GX2227"/>
      <c r="GY2227"/>
      <c r="GZ2227"/>
      <c r="HA2227"/>
      <c r="HB2227"/>
      <c r="HC2227"/>
      <c r="HD2227"/>
      <c r="HE2227"/>
      <c r="HF2227"/>
      <c r="HG2227"/>
      <c r="HH2227"/>
      <c r="HI2227"/>
      <c r="HJ2227"/>
      <c r="HK2227"/>
      <c r="HL2227"/>
      <c r="HM2227"/>
      <c r="HN2227"/>
      <c r="HO2227"/>
      <c r="HP2227"/>
      <c r="HQ2227"/>
      <c r="HR2227"/>
      <c r="HS2227"/>
      <c r="HT2227"/>
      <c r="HU2227"/>
      <c r="HV2227"/>
      <c r="HW2227"/>
      <c r="HX2227"/>
      <c r="HY2227"/>
      <c r="HZ2227"/>
      <c r="IA2227"/>
      <c r="IB2227"/>
      <c r="IC2227"/>
      <c r="ID2227"/>
      <c r="IE2227"/>
      <c r="IF2227"/>
      <c r="IG2227"/>
      <c r="IH2227"/>
      <c r="II2227"/>
      <c r="IJ2227"/>
      <c r="IK2227"/>
      <c r="IL2227"/>
      <c r="IM2227"/>
      <c r="IN2227"/>
    </row>
    <row r="2228" spans="1:248">
      <c r="A2228" s="594"/>
      <c r="B2228" s="338"/>
      <c r="C2228" s="338"/>
      <c r="D2228" s="407"/>
      <c r="E2228" s="592"/>
      <c r="F2228" s="338"/>
      <c r="G2228"/>
      <c r="H2228"/>
      <c r="I2228"/>
      <c r="J2228"/>
      <c r="K2228"/>
      <c r="L2228"/>
      <c r="M2228"/>
      <c r="N2228"/>
      <c r="O2228"/>
      <c r="P2228"/>
      <c r="Q2228"/>
      <c r="R2228"/>
      <c r="S2228"/>
      <c r="T2228"/>
      <c r="U2228"/>
      <c r="V2228"/>
      <c r="W2228"/>
      <c r="X2228"/>
      <c r="Y2228"/>
      <c r="Z2228"/>
      <c r="AA2228"/>
      <c r="AB2228"/>
      <c r="AC2228"/>
      <c r="AD2228"/>
      <c r="AE2228"/>
      <c r="AF2228"/>
      <c r="AG2228"/>
      <c r="AH2228"/>
      <c r="AI2228"/>
      <c r="AJ2228"/>
      <c r="AK2228"/>
      <c r="AL2228"/>
      <c r="AM2228"/>
      <c r="AN2228"/>
      <c r="AO2228"/>
      <c r="AP2228"/>
      <c r="AQ2228"/>
      <c r="AR2228"/>
      <c r="AS2228"/>
      <c r="AT2228"/>
      <c r="AU2228"/>
      <c r="AV2228"/>
      <c r="AW2228"/>
      <c r="AX2228"/>
      <c r="AY2228"/>
      <c r="AZ2228"/>
      <c r="BA2228"/>
      <c r="BB2228"/>
      <c r="BC2228"/>
      <c r="BD2228"/>
      <c r="BE2228"/>
      <c r="BF2228"/>
      <c r="BG2228"/>
      <c r="BH2228"/>
      <c r="BI2228"/>
      <c r="BJ2228"/>
      <c r="BK2228"/>
      <c r="BL2228"/>
      <c r="BM2228"/>
      <c r="BN2228"/>
      <c r="BO2228"/>
      <c r="BP2228"/>
      <c r="BQ2228"/>
      <c r="BR2228"/>
      <c r="BS2228"/>
      <c r="BT2228"/>
      <c r="BU2228"/>
      <c r="BV2228"/>
      <c r="BW2228"/>
      <c r="BX2228"/>
      <c r="BY2228"/>
      <c r="BZ2228"/>
      <c r="CA2228"/>
      <c r="CB2228"/>
      <c r="CC2228"/>
      <c r="CD2228"/>
      <c r="CE2228"/>
      <c r="CF2228"/>
      <c r="CG2228"/>
      <c r="CH2228"/>
      <c r="CI2228"/>
      <c r="CJ2228"/>
      <c r="CK2228"/>
      <c r="CL2228"/>
      <c r="CM2228"/>
      <c r="CN2228"/>
      <c r="CO2228"/>
      <c r="CP2228"/>
      <c r="CQ2228"/>
      <c r="CR2228"/>
      <c r="CS2228"/>
      <c r="CT2228"/>
      <c r="CU2228"/>
      <c r="CV2228"/>
      <c r="CW2228"/>
      <c r="CX2228"/>
      <c r="CY2228"/>
      <c r="CZ2228"/>
      <c r="DA2228"/>
      <c r="DB2228"/>
      <c r="DC2228"/>
      <c r="DD2228"/>
      <c r="DE2228"/>
      <c r="DF2228"/>
      <c r="DG2228"/>
      <c r="DH2228"/>
      <c r="DI2228"/>
      <c r="DJ2228"/>
      <c r="DK2228"/>
      <c r="DL2228"/>
      <c r="DM2228"/>
      <c r="DN2228"/>
      <c r="DO2228"/>
      <c r="DP2228"/>
      <c r="DQ2228"/>
      <c r="DR2228"/>
      <c r="DS2228"/>
      <c r="DT2228"/>
      <c r="DU2228"/>
      <c r="DV2228"/>
      <c r="DW2228"/>
      <c r="DX2228"/>
      <c r="DY2228"/>
      <c r="DZ2228"/>
      <c r="EA2228"/>
      <c r="EB2228"/>
      <c r="EC2228"/>
      <c r="ED2228"/>
      <c r="EE2228"/>
      <c r="EF2228"/>
      <c r="EG2228"/>
      <c r="EH2228"/>
      <c r="EI2228"/>
      <c r="EJ2228"/>
      <c r="EK2228"/>
      <c r="EL2228"/>
      <c r="EM2228"/>
      <c r="EN2228"/>
      <c r="EO2228"/>
      <c r="EP2228"/>
      <c r="EQ2228"/>
      <c r="ER2228"/>
      <c r="ES2228"/>
      <c r="ET2228"/>
      <c r="EU2228"/>
      <c r="EV2228"/>
      <c r="EW2228"/>
      <c r="EX2228"/>
      <c r="EY2228"/>
      <c r="EZ2228"/>
      <c r="FA2228"/>
      <c r="FB2228"/>
      <c r="FC2228"/>
      <c r="FD2228"/>
      <c r="FE2228"/>
      <c r="FF2228"/>
      <c r="FG2228"/>
      <c r="FH2228"/>
      <c r="FI2228"/>
      <c r="FJ2228"/>
      <c r="FK2228"/>
      <c r="FL2228"/>
      <c r="FM2228"/>
      <c r="FN2228"/>
      <c r="FO2228"/>
      <c r="FP2228"/>
      <c r="FQ2228"/>
      <c r="FR2228"/>
      <c r="FS2228"/>
      <c r="FT2228"/>
      <c r="FU2228"/>
      <c r="FV2228"/>
      <c r="FW2228"/>
      <c r="FX2228"/>
      <c r="FY2228"/>
      <c r="FZ2228"/>
      <c r="GA2228"/>
      <c r="GB2228"/>
      <c r="GC2228"/>
      <c r="GD2228"/>
      <c r="GE2228"/>
      <c r="GF2228"/>
      <c r="GG2228"/>
      <c r="GH2228"/>
      <c r="GI2228"/>
      <c r="GJ2228"/>
      <c r="GK2228"/>
      <c r="GL2228"/>
      <c r="GM2228"/>
      <c r="GN2228"/>
      <c r="GO2228"/>
      <c r="GP2228"/>
      <c r="GQ2228"/>
      <c r="GR2228"/>
      <c r="GS2228"/>
      <c r="GT2228"/>
      <c r="GU2228"/>
      <c r="GV2228"/>
      <c r="GW2228"/>
      <c r="GX2228"/>
      <c r="GY2228"/>
      <c r="GZ2228"/>
      <c r="HA2228"/>
      <c r="HB2228"/>
      <c r="HC2228"/>
      <c r="HD2228"/>
      <c r="HE2228"/>
      <c r="HF2228"/>
      <c r="HG2228"/>
      <c r="HH2228"/>
      <c r="HI2228"/>
      <c r="HJ2228"/>
      <c r="HK2228"/>
      <c r="HL2228"/>
      <c r="HM2228"/>
      <c r="HN2228"/>
      <c r="HO2228"/>
      <c r="HP2228"/>
      <c r="HQ2228"/>
      <c r="HR2228"/>
      <c r="HS2228"/>
      <c r="HT2228"/>
      <c r="HU2228"/>
      <c r="HV2228"/>
      <c r="HW2228"/>
      <c r="HX2228"/>
      <c r="HY2228"/>
      <c r="HZ2228"/>
      <c r="IA2228"/>
      <c r="IB2228"/>
      <c r="IC2228"/>
      <c r="ID2228"/>
      <c r="IE2228"/>
      <c r="IF2228"/>
      <c r="IG2228"/>
      <c r="IH2228"/>
      <c r="II2228"/>
      <c r="IJ2228"/>
      <c r="IK2228"/>
      <c r="IL2228"/>
      <c r="IM2228"/>
      <c r="IN2228"/>
    </row>
    <row r="2229" ht="32.1" customHeight="1" spans="1:248">
      <c r="A2229" s="416">
        <v>5</v>
      </c>
      <c r="B2229" s="612" t="s">
        <v>2595</v>
      </c>
      <c r="C2229" s="613"/>
      <c r="D2229" s="614"/>
      <c r="E2229" s="615">
        <f>E2230</f>
        <v>93689000</v>
      </c>
      <c r="F2229" s="599"/>
      <c r="G2229"/>
      <c r="H2229"/>
      <c r="I2229"/>
      <c r="J2229"/>
      <c r="K2229"/>
      <c r="L2229"/>
      <c r="M2229"/>
      <c r="N2229"/>
      <c r="O2229"/>
      <c r="P2229"/>
      <c r="Q2229"/>
      <c r="R2229"/>
      <c r="S2229"/>
      <c r="T2229"/>
      <c r="U2229"/>
      <c r="V2229"/>
      <c r="W2229"/>
      <c r="X2229"/>
      <c r="Y2229"/>
      <c r="Z2229"/>
      <c r="AA2229"/>
      <c r="AB2229"/>
      <c r="AC2229"/>
      <c r="AD2229"/>
      <c r="AE2229"/>
      <c r="AF2229"/>
      <c r="AG2229"/>
      <c r="AH2229"/>
      <c r="AI2229"/>
      <c r="AJ2229"/>
      <c r="AK2229"/>
      <c r="AL2229"/>
      <c r="AM2229"/>
      <c r="AN2229"/>
      <c r="AO2229"/>
      <c r="AP2229"/>
      <c r="AQ2229"/>
      <c r="AR2229"/>
      <c r="AS2229"/>
      <c r="AT2229"/>
      <c r="AU2229"/>
      <c r="AV2229"/>
      <c r="AW2229"/>
      <c r="AX2229"/>
      <c r="AY2229"/>
      <c r="AZ2229"/>
      <c r="BA2229"/>
      <c r="BB2229"/>
      <c r="BC2229"/>
      <c r="BD2229"/>
      <c r="BE2229"/>
      <c r="BF2229"/>
      <c r="BG2229"/>
      <c r="BH2229"/>
      <c r="BI2229"/>
      <c r="BJ2229"/>
      <c r="BK2229"/>
      <c r="BL2229"/>
      <c r="BM2229"/>
      <c r="BN2229"/>
      <c r="BO2229"/>
      <c r="BP2229"/>
      <c r="BQ2229"/>
      <c r="BR2229"/>
      <c r="BS2229"/>
      <c r="BT2229"/>
      <c r="BU2229"/>
      <c r="BV2229"/>
      <c r="BW2229"/>
      <c r="BX2229"/>
      <c r="BY2229"/>
      <c r="BZ2229"/>
      <c r="CA2229"/>
      <c r="CB2229"/>
      <c r="CC2229"/>
      <c r="CD2229"/>
      <c r="CE2229"/>
      <c r="CF2229"/>
      <c r="CG2229"/>
      <c r="CH2229"/>
      <c r="CI2229"/>
      <c r="CJ2229"/>
      <c r="CK2229"/>
      <c r="CL2229"/>
      <c r="CM2229"/>
      <c r="CN2229"/>
      <c r="CO2229"/>
      <c r="CP2229"/>
      <c r="CQ2229"/>
      <c r="CR2229"/>
      <c r="CS2229"/>
      <c r="CT2229"/>
      <c r="CU2229"/>
      <c r="CV2229"/>
      <c r="CW2229"/>
      <c r="CX2229"/>
      <c r="CY2229"/>
      <c r="CZ2229"/>
      <c r="DA2229"/>
      <c r="DB2229"/>
      <c r="DC2229"/>
      <c r="DD2229"/>
      <c r="DE2229"/>
      <c r="DF2229"/>
      <c r="DG2229"/>
      <c r="DH2229"/>
      <c r="DI2229"/>
      <c r="DJ2229"/>
      <c r="DK2229"/>
      <c r="DL2229"/>
      <c r="DM2229"/>
      <c r="DN2229"/>
      <c r="DO2229"/>
      <c r="DP2229"/>
      <c r="DQ2229"/>
      <c r="DR2229"/>
      <c r="DS2229"/>
      <c r="DT2229"/>
      <c r="DU2229"/>
      <c r="DV2229"/>
      <c r="DW2229"/>
      <c r="DX2229"/>
      <c r="DY2229"/>
      <c r="DZ2229"/>
      <c r="EA2229"/>
      <c r="EB2229"/>
      <c r="EC2229"/>
      <c r="ED2229"/>
      <c r="EE2229"/>
      <c r="EF2229"/>
      <c r="EG2229"/>
      <c r="EH2229"/>
      <c r="EI2229"/>
      <c r="EJ2229"/>
      <c r="EK2229"/>
      <c r="EL2229"/>
      <c r="EM2229"/>
      <c r="EN2229"/>
      <c r="EO2229"/>
      <c r="EP2229"/>
      <c r="EQ2229"/>
      <c r="ER2229"/>
      <c r="ES2229"/>
      <c r="ET2229"/>
      <c r="EU2229"/>
      <c r="EV2229"/>
      <c r="EW2229"/>
      <c r="EX2229"/>
      <c r="EY2229"/>
      <c r="EZ2229"/>
      <c r="FA2229"/>
      <c r="FB2229"/>
      <c r="FC2229"/>
      <c r="FD2229"/>
      <c r="FE2229"/>
      <c r="FF2229"/>
      <c r="FG2229"/>
      <c r="FH2229"/>
      <c r="FI2229"/>
      <c r="FJ2229"/>
      <c r="FK2229"/>
      <c r="FL2229"/>
      <c r="FM2229"/>
      <c r="FN2229"/>
      <c r="FO2229"/>
      <c r="FP2229"/>
      <c r="FQ2229"/>
      <c r="FR2229"/>
      <c r="FS2229"/>
      <c r="FT2229"/>
      <c r="FU2229"/>
      <c r="FV2229"/>
      <c r="FW2229"/>
      <c r="FX2229"/>
      <c r="FY2229"/>
      <c r="FZ2229"/>
      <c r="GA2229"/>
      <c r="GB2229"/>
      <c r="GC2229"/>
      <c r="GD2229"/>
      <c r="GE2229"/>
      <c r="GF2229"/>
      <c r="GG2229"/>
      <c r="GH2229"/>
      <c r="GI2229"/>
      <c r="GJ2229"/>
      <c r="GK2229"/>
      <c r="GL2229"/>
      <c r="GM2229"/>
      <c r="GN2229"/>
      <c r="GO2229"/>
      <c r="GP2229"/>
      <c r="GQ2229"/>
      <c r="GR2229"/>
      <c r="GS2229"/>
      <c r="GT2229"/>
      <c r="GU2229"/>
      <c r="GV2229"/>
      <c r="GW2229"/>
      <c r="GX2229"/>
      <c r="GY2229"/>
      <c r="GZ2229"/>
      <c r="HA2229"/>
      <c r="HB2229"/>
      <c r="HC2229"/>
      <c r="HD2229"/>
      <c r="HE2229"/>
      <c r="HF2229"/>
      <c r="HG2229"/>
      <c r="HH2229"/>
      <c r="HI2229"/>
      <c r="HJ2229"/>
      <c r="HK2229"/>
      <c r="HL2229"/>
      <c r="HM2229"/>
      <c r="HN2229"/>
      <c r="HO2229"/>
      <c r="HP2229"/>
      <c r="HQ2229"/>
      <c r="HR2229"/>
      <c r="HS2229"/>
      <c r="HT2229"/>
      <c r="HU2229"/>
      <c r="HV2229"/>
      <c r="HW2229"/>
      <c r="HX2229"/>
      <c r="HY2229"/>
      <c r="HZ2229"/>
      <c r="IA2229"/>
      <c r="IB2229"/>
      <c r="IC2229"/>
      <c r="ID2229"/>
      <c r="IE2229"/>
      <c r="IF2229"/>
      <c r="IG2229"/>
      <c r="IH2229"/>
      <c r="II2229"/>
      <c r="IJ2229"/>
      <c r="IK2229"/>
      <c r="IL2229"/>
      <c r="IM2229"/>
      <c r="IN2229"/>
    </row>
    <row r="2230" spans="1:248">
      <c r="A2230" s="594" t="s">
        <v>2574</v>
      </c>
      <c r="B2230" s="338" t="s">
        <v>2596</v>
      </c>
      <c r="C2230" s="338" t="s">
        <v>2597</v>
      </c>
      <c r="D2230" s="407" t="s">
        <v>749</v>
      </c>
      <c r="E2230" s="592">
        <f>23441000+70248000</f>
        <v>93689000</v>
      </c>
      <c r="F2230" s="338"/>
      <c r="G2230"/>
      <c r="H2230"/>
      <c r="I2230"/>
      <c r="J2230"/>
      <c r="K2230"/>
      <c r="L2230"/>
      <c r="M2230"/>
      <c r="N2230"/>
      <c r="O2230"/>
      <c r="P2230"/>
      <c r="Q2230"/>
      <c r="R2230"/>
      <c r="S2230"/>
      <c r="T2230"/>
      <c r="U2230"/>
      <c r="V2230"/>
      <c r="W2230"/>
      <c r="X2230"/>
      <c r="Y2230"/>
      <c r="Z2230"/>
      <c r="AA2230"/>
      <c r="AB2230"/>
      <c r="AC2230"/>
      <c r="AD2230"/>
      <c r="AE2230"/>
      <c r="AF2230"/>
      <c r="AG2230"/>
      <c r="AH2230"/>
      <c r="AI2230"/>
      <c r="AJ2230"/>
      <c r="AK2230"/>
      <c r="AL2230"/>
      <c r="AM2230"/>
      <c r="AN2230"/>
      <c r="AO2230"/>
      <c r="AP2230"/>
      <c r="AQ2230"/>
      <c r="AR2230"/>
      <c r="AS2230"/>
      <c r="AT2230"/>
      <c r="AU2230"/>
      <c r="AV2230"/>
      <c r="AW2230"/>
      <c r="AX2230"/>
      <c r="AY2230"/>
      <c r="AZ2230"/>
      <c r="BA2230"/>
      <c r="BB2230"/>
      <c r="BC2230"/>
      <c r="BD2230"/>
      <c r="BE2230"/>
      <c r="BF2230"/>
      <c r="BG2230"/>
      <c r="BH2230"/>
      <c r="BI2230"/>
      <c r="BJ2230"/>
      <c r="BK2230"/>
      <c r="BL2230"/>
      <c r="BM2230"/>
      <c r="BN2230"/>
      <c r="BO2230"/>
      <c r="BP2230"/>
      <c r="BQ2230"/>
      <c r="BR2230"/>
      <c r="BS2230"/>
      <c r="BT2230"/>
      <c r="BU2230"/>
      <c r="BV2230"/>
      <c r="BW2230"/>
      <c r="BX2230"/>
      <c r="BY2230"/>
      <c r="BZ2230"/>
      <c r="CA2230"/>
      <c r="CB2230"/>
      <c r="CC2230"/>
      <c r="CD2230"/>
      <c r="CE2230"/>
      <c r="CF2230"/>
      <c r="CG2230"/>
      <c r="CH2230"/>
      <c r="CI2230"/>
      <c r="CJ2230"/>
      <c r="CK2230"/>
      <c r="CL2230"/>
      <c r="CM2230"/>
      <c r="CN2230"/>
      <c r="CO2230"/>
      <c r="CP2230"/>
      <c r="CQ2230"/>
      <c r="CR2230"/>
      <c r="CS2230"/>
      <c r="CT2230"/>
      <c r="CU2230"/>
      <c r="CV2230"/>
      <c r="CW2230"/>
      <c r="CX2230"/>
      <c r="CY2230"/>
      <c r="CZ2230"/>
      <c r="DA2230"/>
      <c r="DB2230"/>
      <c r="DC2230"/>
      <c r="DD2230"/>
      <c r="DE2230"/>
      <c r="DF2230"/>
      <c r="DG2230"/>
      <c r="DH2230"/>
      <c r="DI2230"/>
      <c r="DJ2230"/>
      <c r="DK2230"/>
      <c r="DL2230"/>
      <c r="DM2230"/>
      <c r="DN2230"/>
      <c r="DO2230"/>
      <c r="DP2230"/>
      <c r="DQ2230"/>
      <c r="DR2230"/>
      <c r="DS2230"/>
      <c r="DT2230"/>
      <c r="DU2230"/>
      <c r="DV2230"/>
      <c r="DW2230"/>
      <c r="DX2230"/>
      <c r="DY2230"/>
      <c r="DZ2230"/>
      <c r="EA2230"/>
      <c r="EB2230"/>
      <c r="EC2230"/>
      <c r="ED2230"/>
      <c r="EE2230"/>
      <c r="EF2230"/>
      <c r="EG2230"/>
      <c r="EH2230"/>
      <c r="EI2230"/>
      <c r="EJ2230"/>
      <c r="EK2230"/>
      <c r="EL2230"/>
      <c r="EM2230"/>
      <c r="EN2230"/>
      <c r="EO2230"/>
      <c r="EP2230"/>
      <c r="EQ2230"/>
      <c r="ER2230"/>
      <c r="ES2230"/>
      <c r="ET2230"/>
      <c r="EU2230"/>
      <c r="EV2230"/>
      <c r="EW2230"/>
      <c r="EX2230"/>
      <c r="EY2230"/>
      <c r="EZ2230"/>
      <c r="FA2230"/>
      <c r="FB2230"/>
      <c r="FC2230"/>
      <c r="FD2230"/>
      <c r="FE2230"/>
      <c r="FF2230"/>
      <c r="FG2230"/>
      <c r="FH2230"/>
      <c r="FI2230"/>
      <c r="FJ2230"/>
      <c r="FK2230"/>
      <c r="FL2230"/>
      <c r="FM2230"/>
      <c r="FN2230"/>
      <c r="FO2230"/>
      <c r="FP2230"/>
      <c r="FQ2230"/>
      <c r="FR2230"/>
      <c r="FS2230"/>
      <c r="FT2230"/>
      <c r="FU2230"/>
      <c r="FV2230"/>
      <c r="FW2230"/>
      <c r="FX2230"/>
      <c r="FY2230"/>
      <c r="FZ2230"/>
      <c r="GA2230"/>
      <c r="GB2230"/>
      <c r="GC2230"/>
      <c r="GD2230"/>
      <c r="GE2230"/>
      <c r="GF2230"/>
      <c r="GG2230"/>
      <c r="GH2230"/>
      <c r="GI2230"/>
      <c r="GJ2230"/>
      <c r="GK2230"/>
      <c r="GL2230"/>
      <c r="GM2230"/>
      <c r="GN2230"/>
      <c r="GO2230"/>
      <c r="GP2230"/>
      <c r="GQ2230"/>
      <c r="GR2230"/>
      <c r="GS2230"/>
      <c r="GT2230"/>
      <c r="GU2230"/>
      <c r="GV2230"/>
      <c r="GW2230"/>
      <c r="GX2230"/>
      <c r="GY2230"/>
      <c r="GZ2230"/>
      <c r="HA2230"/>
      <c r="HB2230"/>
      <c r="HC2230"/>
      <c r="HD2230"/>
      <c r="HE2230"/>
      <c r="HF2230"/>
      <c r="HG2230"/>
      <c r="HH2230"/>
      <c r="HI2230"/>
      <c r="HJ2230"/>
      <c r="HK2230"/>
      <c r="HL2230"/>
      <c r="HM2230"/>
      <c r="HN2230"/>
      <c r="HO2230"/>
      <c r="HP2230"/>
      <c r="HQ2230"/>
      <c r="HR2230"/>
      <c r="HS2230"/>
      <c r="HT2230"/>
      <c r="HU2230"/>
      <c r="HV2230"/>
      <c r="HW2230"/>
      <c r="HX2230"/>
      <c r="HY2230"/>
      <c r="HZ2230"/>
      <c r="IA2230"/>
      <c r="IB2230"/>
      <c r="IC2230"/>
      <c r="ID2230"/>
      <c r="IE2230"/>
      <c r="IF2230"/>
      <c r="IG2230"/>
      <c r="IH2230"/>
      <c r="II2230"/>
      <c r="IJ2230"/>
      <c r="IK2230"/>
      <c r="IL2230"/>
      <c r="IM2230"/>
      <c r="IN2230"/>
    </row>
    <row r="2231" spans="1:248">
      <c r="A2231" s="604"/>
      <c r="B2231" s="604"/>
      <c r="C2231" s="604"/>
      <c r="D2231" s="608"/>
      <c r="E2231" s="616"/>
      <c r="F2231" s="616"/>
      <c r="G2231"/>
      <c r="H2231"/>
      <c r="I2231"/>
      <c r="J2231"/>
      <c r="K2231"/>
      <c r="L2231"/>
      <c r="M2231"/>
      <c r="N2231"/>
      <c r="O2231"/>
      <c r="P2231"/>
      <c r="Q2231"/>
      <c r="R2231"/>
      <c r="S2231"/>
      <c r="T2231"/>
      <c r="U2231"/>
      <c r="V2231"/>
      <c r="W2231"/>
      <c r="X2231"/>
      <c r="Y2231"/>
      <c r="Z2231"/>
      <c r="AA2231"/>
      <c r="AB2231"/>
      <c r="AC2231"/>
      <c r="AD2231"/>
      <c r="AE2231"/>
      <c r="AF2231"/>
      <c r="AG2231"/>
      <c r="AH2231"/>
      <c r="AI2231"/>
      <c r="AJ2231"/>
      <c r="AK2231"/>
      <c r="AL2231"/>
      <c r="AM2231"/>
      <c r="AN2231"/>
      <c r="AO2231"/>
      <c r="AP2231"/>
      <c r="AQ2231"/>
      <c r="AR2231"/>
      <c r="AS2231"/>
      <c r="AT2231"/>
      <c r="AU2231"/>
      <c r="AV2231"/>
      <c r="AW2231"/>
      <c r="AX2231"/>
      <c r="AY2231"/>
      <c r="AZ2231"/>
      <c r="BA2231"/>
      <c r="BB2231"/>
      <c r="BC2231"/>
      <c r="BD2231"/>
      <c r="BE2231"/>
      <c r="BF2231"/>
      <c r="BG2231"/>
      <c r="BH2231"/>
      <c r="BI2231"/>
      <c r="BJ2231"/>
      <c r="BK2231"/>
      <c r="BL2231"/>
      <c r="BM2231"/>
      <c r="BN2231"/>
      <c r="BO2231"/>
      <c r="BP2231"/>
      <c r="BQ2231"/>
      <c r="BR2231"/>
      <c r="BS2231"/>
      <c r="BT2231"/>
      <c r="BU2231"/>
      <c r="BV2231"/>
      <c r="BW2231"/>
      <c r="BX2231"/>
      <c r="BY2231"/>
      <c r="BZ2231"/>
      <c r="CA2231"/>
      <c r="CB2231"/>
      <c r="CC2231"/>
      <c r="CD2231"/>
      <c r="CE2231"/>
      <c r="CF2231"/>
      <c r="CG2231"/>
      <c r="CH2231"/>
      <c r="CI2231"/>
      <c r="CJ2231"/>
      <c r="CK2231"/>
      <c r="CL2231"/>
      <c r="CM2231"/>
      <c r="CN2231"/>
      <c r="CO2231"/>
      <c r="CP2231"/>
      <c r="CQ2231"/>
      <c r="CR2231"/>
      <c r="CS2231"/>
      <c r="CT2231"/>
      <c r="CU2231"/>
      <c r="CV2231"/>
      <c r="CW2231"/>
      <c r="CX2231"/>
      <c r="CY2231"/>
      <c r="CZ2231"/>
      <c r="DA2231"/>
      <c r="DB2231"/>
      <c r="DC2231"/>
      <c r="DD2231"/>
      <c r="DE2231"/>
      <c r="DF2231"/>
      <c r="DG2231"/>
      <c r="DH2231"/>
      <c r="DI2231"/>
      <c r="DJ2231"/>
      <c r="DK2231"/>
      <c r="DL2231"/>
      <c r="DM2231"/>
      <c r="DN2231"/>
      <c r="DO2231"/>
      <c r="DP2231"/>
      <c r="DQ2231"/>
      <c r="DR2231"/>
      <c r="DS2231"/>
      <c r="DT2231"/>
      <c r="DU2231"/>
      <c r="DV2231"/>
      <c r="DW2231"/>
      <c r="DX2231"/>
      <c r="DY2231"/>
      <c r="DZ2231"/>
      <c r="EA2231"/>
      <c r="EB2231"/>
      <c r="EC2231"/>
      <c r="ED2231"/>
      <c r="EE2231"/>
      <c r="EF2231"/>
      <c r="EG2231"/>
      <c r="EH2231"/>
      <c r="EI2231"/>
      <c r="EJ2231"/>
      <c r="EK2231"/>
      <c r="EL2231"/>
      <c r="EM2231"/>
      <c r="EN2231"/>
      <c r="EO2231"/>
      <c r="EP2231"/>
      <c r="EQ2231"/>
      <c r="ER2231"/>
      <c r="ES2231"/>
      <c r="ET2231"/>
      <c r="EU2231"/>
      <c r="EV2231"/>
      <c r="EW2231"/>
      <c r="EX2231"/>
      <c r="EY2231"/>
      <c r="EZ2231"/>
      <c r="FA2231"/>
      <c r="FB2231"/>
      <c r="FC2231"/>
      <c r="FD2231"/>
      <c r="FE2231"/>
      <c r="FF2231"/>
      <c r="FG2231"/>
      <c r="FH2231"/>
      <c r="FI2231"/>
      <c r="FJ2231"/>
      <c r="FK2231"/>
      <c r="FL2231"/>
      <c r="FM2231"/>
      <c r="FN2231"/>
      <c r="FO2231"/>
      <c r="FP2231"/>
      <c r="FQ2231"/>
      <c r="FR2231"/>
      <c r="FS2231"/>
      <c r="FT2231"/>
      <c r="FU2231"/>
      <c r="FV2231"/>
      <c r="FW2231"/>
      <c r="FX2231"/>
      <c r="FY2231"/>
      <c r="FZ2231"/>
      <c r="GA2231"/>
      <c r="GB2231"/>
      <c r="GC2231"/>
      <c r="GD2231"/>
      <c r="GE2231"/>
      <c r="GF2231"/>
      <c r="GG2231"/>
      <c r="GH2231"/>
      <c r="GI2231"/>
      <c r="GJ2231"/>
      <c r="GK2231"/>
      <c r="GL2231"/>
      <c r="GM2231"/>
      <c r="GN2231"/>
      <c r="GO2231"/>
      <c r="GP2231"/>
      <c r="GQ2231"/>
      <c r="GR2231"/>
      <c r="GS2231"/>
      <c r="GT2231"/>
      <c r="GU2231"/>
      <c r="GV2231"/>
      <c r="GW2231"/>
      <c r="GX2231"/>
      <c r="GY2231"/>
      <c r="GZ2231"/>
      <c r="HA2231"/>
      <c r="HB2231"/>
      <c r="HC2231"/>
      <c r="HD2231"/>
      <c r="HE2231"/>
      <c r="HF2231"/>
      <c r="HG2231"/>
      <c r="HH2231"/>
      <c r="HI2231"/>
      <c r="HJ2231"/>
      <c r="HK2231"/>
      <c r="HL2231"/>
      <c r="HM2231"/>
      <c r="HN2231"/>
      <c r="HO2231"/>
      <c r="HP2231"/>
      <c r="HQ2231"/>
      <c r="HR2231"/>
      <c r="HS2231"/>
      <c r="HT2231"/>
      <c r="HU2231"/>
      <c r="HV2231"/>
      <c r="HW2231"/>
      <c r="HX2231"/>
      <c r="HY2231"/>
      <c r="HZ2231"/>
      <c r="IA2231"/>
      <c r="IB2231"/>
      <c r="IC2231"/>
      <c r="ID2231"/>
      <c r="IE2231"/>
      <c r="IF2231"/>
      <c r="IG2231"/>
      <c r="IH2231"/>
      <c r="II2231"/>
      <c r="IJ2231"/>
      <c r="IK2231"/>
      <c r="IL2231"/>
      <c r="IM2231"/>
      <c r="IN2231"/>
    </row>
    <row r="2232" spans="1:248">
      <c r="A2232" s="134" t="s">
        <v>1756</v>
      </c>
      <c r="B2232" s="134"/>
      <c r="C2232" s="134"/>
      <c r="D2232" s="629"/>
      <c r="E2232" s="134"/>
      <c r="F2232" s="134"/>
      <c r="G2232"/>
      <c r="H2232"/>
      <c r="I2232"/>
      <c r="J2232"/>
      <c r="K2232"/>
      <c r="L2232"/>
      <c r="M2232"/>
      <c r="N2232"/>
      <c r="O2232"/>
      <c r="P2232"/>
      <c r="Q2232"/>
      <c r="R2232"/>
      <c r="S2232"/>
      <c r="T2232"/>
      <c r="U2232"/>
      <c r="V2232"/>
      <c r="W2232"/>
      <c r="X2232"/>
      <c r="Y2232"/>
      <c r="Z2232"/>
      <c r="AA2232"/>
      <c r="AB2232"/>
      <c r="AC2232"/>
      <c r="AD2232"/>
      <c r="AE2232"/>
      <c r="AF2232"/>
      <c r="AG2232"/>
      <c r="AH2232"/>
      <c r="AI2232"/>
      <c r="AJ2232"/>
      <c r="AK2232"/>
      <c r="AL2232"/>
      <c r="AM2232"/>
      <c r="AN2232"/>
      <c r="AO2232"/>
      <c r="AP2232"/>
      <c r="AQ2232"/>
      <c r="AR2232"/>
      <c r="AS2232"/>
      <c r="AT2232"/>
      <c r="AU2232"/>
      <c r="AV2232"/>
      <c r="AW2232"/>
      <c r="AX2232"/>
      <c r="AY2232"/>
      <c r="AZ2232"/>
      <c r="BA2232"/>
      <c r="BB2232"/>
      <c r="BC2232"/>
      <c r="BD2232"/>
      <c r="BE2232"/>
      <c r="BF2232"/>
      <c r="BG2232"/>
      <c r="BH2232"/>
      <c r="BI2232"/>
      <c r="BJ2232"/>
      <c r="BK2232"/>
      <c r="BL2232"/>
      <c r="BM2232"/>
      <c r="BN2232"/>
      <c r="BO2232"/>
      <c r="BP2232"/>
      <c r="BQ2232"/>
      <c r="BR2232"/>
      <c r="BS2232"/>
      <c r="BT2232"/>
      <c r="BU2232"/>
      <c r="BV2232"/>
      <c r="BW2232"/>
      <c r="BX2232"/>
      <c r="BY2232"/>
      <c r="BZ2232"/>
      <c r="CA2232"/>
      <c r="CB2232"/>
      <c r="CC2232"/>
      <c r="CD2232"/>
      <c r="CE2232"/>
      <c r="CF2232"/>
      <c r="CG2232"/>
      <c r="CH2232"/>
      <c r="CI2232"/>
      <c r="CJ2232"/>
      <c r="CK2232"/>
      <c r="CL2232"/>
      <c r="CM2232"/>
      <c r="CN2232"/>
      <c r="CO2232"/>
      <c r="CP2232"/>
      <c r="CQ2232"/>
      <c r="CR2232"/>
      <c r="CS2232"/>
      <c r="CT2232"/>
      <c r="CU2232"/>
      <c r="CV2232"/>
      <c r="CW2232"/>
      <c r="CX2232"/>
      <c r="CY2232"/>
      <c r="CZ2232"/>
      <c r="DA2232"/>
      <c r="DB2232"/>
      <c r="DC2232"/>
      <c r="DD2232"/>
      <c r="DE2232"/>
      <c r="DF2232"/>
      <c r="DG2232"/>
      <c r="DH2232"/>
      <c r="DI2232"/>
      <c r="DJ2232"/>
      <c r="DK2232"/>
      <c r="DL2232"/>
      <c r="DM2232"/>
      <c r="DN2232"/>
      <c r="DO2232"/>
      <c r="DP2232"/>
      <c r="DQ2232"/>
      <c r="DR2232"/>
      <c r="DS2232"/>
      <c r="DT2232"/>
      <c r="DU2232"/>
      <c r="DV2232"/>
      <c r="DW2232"/>
      <c r="DX2232"/>
      <c r="DY2232"/>
      <c r="DZ2232"/>
      <c r="EA2232"/>
      <c r="EB2232"/>
      <c r="EC2232"/>
      <c r="ED2232"/>
      <c r="EE2232"/>
      <c r="EF2232"/>
      <c r="EG2232"/>
      <c r="EH2232"/>
      <c r="EI2232"/>
      <c r="EJ2232"/>
      <c r="EK2232"/>
      <c r="EL2232"/>
      <c r="EM2232"/>
      <c r="EN2232"/>
      <c r="EO2232"/>
      <c r="EP2232"/>
      <c r="EQ2232"/>
      <c r="ER2232"/>
      <c r="ES2232"/>
      <c r="ET2232"/>
      <c r="EU2232"/>
      <c r="EV2232"/>
      <c r="EW2232"/>
      <c r="EX2232"/>
      <c r="EY2232"/>
      <c r="EZ2232"/>
      <c r="FA2232"/>
      <c r="FB2232"/>
      <c r="FC2232"/>
      <c r="FD2232"/>
      <c r="FE2232"/>
      <c r="FF2232"/>
      <c r="FG2232"/>
      <c r="FH2232"/>
      <c r="FI2232"/>
      <c r="FJ2232"/>
      <c r="FK2232"/>
      <c r="FL2232"/>
      <c r="FM2232"/>
      <c r="FN2232"/>
      <c r="FO2232"/>
      <c r="FP2232"/>
      <c r="FQ2232"/>
      <c r="FR2232"/>
      <c r="FS2232"/>
      <c r="FT2232"/>
      <c r="FU2232"/>
      <c r="FV2232"/>
      <c r="FW2232"/>
      <c r="FX2232"/>
      <c r="FY2232"/>
      <c r="FZ2232"/>
      <c r="GA2232"/>
      <c r="GB2232"/>
      <c r="GC2232"/>
      <c r="GD2232"/>
      <c r="GE2232"/>
      <c r="GF2232"/>
      <c r="GG2232"/>
      <c r="GH2232"/>
      <c r="GI2232"/>
      <c r="GJ2232"/>
      <c r="GK2232"/>
      <c r="GL2232"/>
      <c r="GM2232"/>
      <c r="GN2232"/>
      <c r="GO2232"/>
      <c r="GP2232"/>
      <c r="GQ2232"/>
      <c r="GR2232"/>
      <c r="GS2232"/>
      <c r="GT2232"/>
      <c r="GU2232"/>
      <c r="GV2232"/>
      <c r="GW2232"/>
      <c r="GX2232"/>
      <c r="GY2232"/>
      <c r="GZ2232"/>
      <c r="HA2232"/>
      <c r="HB2232"/>
      <c r="HC2232"/>
      <c r="HD2232"/>
      <c r="HE2232"/>
      <c r="HF2232"/>
      <c r="HG2232"/>
      <c r="HH2232"/>
      <c r="HI2232"/>
      <c r="HJ2232"/>
      <c r="HK2232"/>
      <c r="HL2232"/>
      <c r="HM2232"/>
      <c r="HN2232"/>
      <c r="HO2232"/>
      <c r="HP2232"/>
      <c r="HQ2232"/>
      <c r="HR2232"/>
      <c r="HS2232"/>
      <c r="HT2232"/>
      <c r="HU2232"/>
      <c r="HV2232"/>
      <c r="HW2232"/>
      <c r="HX2232"/>
      <c r="HY2232"/>
      <c r="HZ2232"/>
      <c r="IA2232"/>
      <c r="IB2232"/>
      <c r="IC2232"/>
      <c r="ID2232"/>
      <c r="IE2232"/>
      <c r="IF2232"/>
      <c r="IG2232"/>
      <c r="IH2232"/>
      <c r="II2232"/>
      <c r="IJ2232"/>
      <c r="IK2232"/>
      <c r="IL2232"/>
      <c r="IM2232"/>
      <c r="IN2232"/>
    </row>
    <row r="2233" spans="1:248">
      <c r="A2233" s="137" t="s">
        <v>2705</v>
      </c>
      <c r="B2233" s="137"/>
      <c r="C2233" s="137"/>
      <c r="D2233" s="630"/>
      <c r="E2233" s="137"/>
      <c r="F2233" s="137"/>
      <c r="G2233"/>
      <c r="H2233"/>
      <c r="I2233"/>
      <c r="J2233"/>
      <c r="K2233"/>
      <c r="L2233"/>
      <c r="M2233"/>
      <c r="N2233"/>
      <c r="O2233"/>
      <c r="P2233"/>
      <c r="Q2233"/>
      <c r="R2233"/>
      <c r="S2233"/>
      <c r="T2233"/>
      <c r="U2233"/>
      <c r="V2233"/>
      <c r="W2233"/>
      <c r="X2233"/>
      <c r="Y2233"/>
      <c r="Z2233"/>
      <c r="AA2233"/>
      <c r="AB2233"/>
      <c r="AC2233"/>
      <c r="AD2233"/>
      <c r="AE2233"/>
      <c r="AF2233"/>
      <c r="AG2233"/>
      <c r="AH2233"/>
      <c r="AI2233"/>
      <c r="AJ2233"/>
      <c r="AK2233"/>
      <c r="AL2233"/>
      <c r="AM2233"/>
      <c r="AN2233"/>
      <c r="AO2233"/>
      <c r="AP2233"/>
      <c r="AQ2233"/>
      <c r="AR2233"/>
      <c r="AS2233"/>
      <c r="AT2233"/>
      <c r="AU2233"/>
      <c r="AV2233"/>
      <c r="AW2233"/>
      <c r="AX2233"/>
      <c r="AY2233"/>
      <c r="AZ2233"/>
      <c r="BA2233"/>
      <c r="BB2233"/>
      <c r="BC2233"/>
      <c r="BD2233"/>
      <c r="BE2233"/>
      <c r="BF2233"/>
      <c r="BG2233"/>
      <c r="BH2233"/>
      <c r="BI2233"/>
      <c r="BJ2233"/>
      <c r="BK2233"/>
      <c r="BL2233"/>
      <c r="BM2233"/>
      <c r="BN2233"/>
      <c r="BO2233"/>
      <c r="BP2233"/>
      <c r="BQ2233"/>
      <c r="BR2233"/>
      <c r="BS2233"/>
      <c r="BT2233"/>
      <c r="BU2233"/>
      <c r="BV2233"/>
      <c r="BW2233"/>
      <c r="BX2233"/>
      <c r="BY2233"/>
      <c r="BZ2233"/>
      <c r="CA2233"/>
      <c r="CB2233"/>
      <c r="CC2233"/>
      <c r="CD2233"/>
      <c r="CE2233"/>
      <c r="CF2233"/>
      <c r="CG2233"/>
      <c r="CH2233"/>
      <c r="CI2233"/>
      <c r="CJ2233"/>
      <c r="CK2233"/>
      <c r="CL2233"/>
      <c r="CM2233"/>
      <c r="CN2233"/>
      <c r="CO2233"/>
      <c r="CP2233"/>
      <c r="CQ2233"/>
      <c r="CR2233"/>
      <c r="CS2233"/>
      <c r="CT2233"/>
      <c r="CU2233"/>
      <c r="CV2233"/>
      <c r="CW2233"/>
      <c r="CX2233"/>
      <c r="CY2233"/>
      <c r="CZ2233"/>
      <c r="DA2233"/>
      <c r="DB2233"/>
      <c r="DC2233"/>
      <c r="DD2233"/>
      <c r="DE2233"/>
      <c r="DF2233"/>
      <c r="DG2233"/>
      <c r="DH2233"/>
      <c r="DI2233"/>
      <c r="DJ2233"/>
      <c r="DK2233"/>
      <c r="DL2233"/>
      <c r="DM2233"/>
      <c r="DN2233"/>
      <c r="DO2233"/>
      <c r="DP2233"/>
      <c r="DQ2233"/>
      <c r="DR2233"/>
      <c r="DS2233"/>
      <c r="DT2233"/>
      <c r="DU2233"/>
      <c r="DV2233"/>
      <c r="DW2233"/>
      <c r="DX2233"/>
      <c r="DY2233"/>
      <c r="DZ2233"/>
      <c r="EA2233"/>
      <c r="EB2233"/>
      <c r="EC2233"/>
      <c r="ED2233"/>
      <c r="EE2233"/>
      <c r="EF2233"/>
      <c r="EG2233"/>
      <c r="EH2233"/>
      <c r="EI2233"/>
      <c r="EJ2233"/>
      <c r="EK2233"/>
      <c r="EL2233"/>
      <c r="EM2233"/>
      <c r="EN2233"/>
      <c r="EO2233"/>
      <c r="EP2233"/>
      <c r="EQ2233"/>
      <c r="ER2233"/>
      <c r="ES2233"/>
      <c r="ET2233"/>
      <c r="EU2233"/>
      <c r="EV2233"/>
      <c r="EW2233"/>
      <c r="EX2233"/>
      <c r="EY2233"/>
      <c r="EZ2233"/>
      <c r="FA2233"/>
      <c r="FB2233"/>
      <c r="FC2233"/>
      <c r="FD2233"/>
      <c r="FE2233"/>
      <c r="FF2233"/>
      <c r="FG2233"/>
      <c r="FH2233"/>
      <c r="FI2233"/>
      <c r="FJ2233"/>
      <c r="FK2233"/>
      <c r="FL2233"/>
      <c r="FM2233"/>
      <c r="FN2233"/>
      <c r="FO2233"/>
      <c r="FP2233"/>
      <c r="FQ2233"/>
      <c r="FR2233"/>
      <c r="FS2233"/>
      <c r="FT2233"/>
      <c r="FU2233"/>
      <c r="FV2233"/>
      <c r="FW2233"/>
      <c r="FX2233"/>
      <c r="FY2233"/>
      <c r="FZ2233"/>
      <c r="GA2233"/>
      <c r="GB2233"/>
      <c r="GC2233"/>
      <c r="GD2233"/>
      <c r="GE2233"/>
      <c r="GF2233"/>
      <c r="GG2233"/>
      <c r="GH2233"/>
      <c r="GI2233"/>
      <c r="GJ2233"/>
      <c r="GK2233"/>
      <c r="GL2233"/>
      <c r="GM2233"/>
      <c r="GN2233"/>
      <c r="GO2233"/>
      <c r="GP2233"/>
      <c r="GQ2233"/>
      <c r="GR2233"/>
      <c r="GS2233"/>
      <c r="GT2233"/>
      <c r="GU2233"/>
      <c r="GV2233"/>
      <c r="GW2233"/>
      <c r="GX2233"/>
      <c r="GY2233"/>
      <c r="GZ2233"/>
      <c r="HA2233"/>
      <c r="HB2233"/>
      <c r="HC2233"/>
      <c r="HD2233"/>
      <c r="HE2233"/>
      <c r="HF2233"/>
      <c r="HG2233"/>
      <c r="HH2233"/>
      <c r="HI2233"/>
      <c r="HJ2233"/>
      <c r="HK2233"/>
      <c r="HL2233"/>
      <c r="HM2233"/>
      <c r="HN2233"/>
      <c r="HO2233"/>
      <c r="HP2233"/>
      <c r="HQ2233"/>
      <c r="HR2233"/>
      <c r="HS2233"/>
      <c r="HT2233"/>
      <c r="HU2233"/>
      <c r="HV2233"/>
      <c r="HW2233"/>
      <c r="HX2233"/>
      <c r="HY2233"/>
      <c r="HZ2233"/>
      <c r="IA2233"/>
      <c r="IB2233"/>
      <c r="IC2233"/>
      <c r="ID2233"/>
      <c r="IE2233"/>
      <c r="IF2233"/>
      <c r="IG2233"/>
      <c r="IH2233"/>
      <c r="II2233"/>
      <c r="IJ2233"/>
      <c r="IK2233"/>
      <c r="IL2233"/>
      <c r="IM2233"/>
      <c r="IN2233"/>
    </row>
    <row r="2234" ht="54" customHeight="1" spans="1:248">
      <c r="A2234" s="412" t="s">
        <v>2570</v>
      </c>
      <c r="B2234" s="412" t="s">
        <v>122</v>
      </c>
      <c r="C2234" s="140" t="s">
        <v>123</v>
      </c>
      <c r="D2234" s="140" t="s">
        <v>124</v>
      </c>
      <c r="E2234" s="140" t="s">
        <v>125</v>
      </c>
      <c r="F2234" s="140" t="s">
        <v>2571</v>
      </c>
      <c r="G2234"/>
      <c r="H2234"/>
      <c r="I2234"/>
      <c r="J2234"/>
      <c r="K2234"/>
      <c r="L2234"/>
      <c r="M2234"/>
      <c r="N2234"/>
      <c r="O2234"/>
      <c r="P2234"/>
      <c r="Q2234"/>
      <c r="R2234"/>
      <c r="S2234"/>
      <c r="T2234"/>
      <c r="U2234"/>
      <c r="V2234"/>
      <c r="W2234"/>
      <c r="X2234"/>
      <c r="Y2234"/>
      <c r="Z2234"/>
      <c r="AA2234"/>
      <c r="AB2234"/>
      <c r="AC2234"/>
      <c r="AD2234"/>
      <c r="AE2234"/>
      <c r="AF2234"/>
      <c r="AG2234"/>
      <c r="AH2234"/>
      <c r="AI2234"/>
      <c r="AJ2234"/>
      <c r="AK2234"/>
      <c r="AL2234"/>
      <c r="AM2234"/>
      <c r="AN2234"/>
      <c r="AO2234"/>
      <c r="AP2234"/>
      <c r="AQ2234"/>
      <c r="AR2234"/>
      <c r="AS2234"/>
      <c r="AT2234"/>
      <c r="AU2234"/>
      <c r="AV2234"/>
      <c r="AW2234"/>
      <c r="AX2234"/>
      <c r="AY2234"/>
      <c r="AZ2234"/>
      <c r="BA2234"/>
      <c r="BB2234"/>
      <c r="BC2234"/>
      <c r="BD2234"/>
      <c r="BE2234"/>
      <c r="BF2234"/>
      <c r="BG2234"/>
      <c r="BH2234"/>
      <c r="BI2234"/>
      <c r="BJ2234"/>
      <c r="BK2234"/>
      <c r="BL2234"/>
      <c r="BM2234"/>
      <c r="BN2234"/>
      <c r="BO2234"/>
      <c r="BP2234"/>
      <c r="BQ2234"/>
      <c r="BR2234"/>
      <c r="BS2234"/>
      <c r="BT2234"/>
      <c r="BU2234"/>
      <c r="BV2234"/>
      <c r="BW2234"/>
      <c r="BX2234"/>
      <c r="BY2234"/>
      <c r="BZ2234"/>
      <c r="CA2234"/>
      <c r="CB2234"/>
      <c r="CC2234"/>
      <c r="CD2234"/>
      <c r="CE2234"/>
      <c r="CF2234"/>
      <c r="CG2234"/>
      <c r="CH2234"/>
      <c r="CI2234"/>
      <c r="CJ2234"/>
      <c r="CK2234"/>
      <c r="CL2234"/>
      <c r="CM2234"/>
      <c r="CN2234"/>
      <c r="CO2234"/>
      <c r="CP2234"/>
      <c r="CQ2234"/>
      <c r="CR2234"/>
      <c r="CS2234"/>
      <c r="CT2234"/>
      <c r="CU2234"/>
      <c r="CV2234"/>
      <c r="CW2234"/>
      <c r="CX2234"/>
      <c r="CY2234"/>
      <c r="CZ2234"/>
      <c r="DA2234"/>
      <c r="DB2234"/>
      <c r="DC2234"/>
      <c r="DD2234"/>
      <c r="DE2234"/>
      <c r="DF2234"/>
      <c r="DG2234"/>
      <c r="DH2234"/>
      <c r="DI2234"/>
      <c r="DJ2234"/>
      <c r="DK2234"/>
      <c r="DL2234"/>
      <c r="DM2234"/>
      <c r="DN2234"/>
      <c r="DO2234"/>
      <c r="DP2234"/>
      <c r="DQ2234"/>
      <c r="DR2234"/>
      <c r="DS2234"/>
      <c r="DT2234"/>
      <c r="DU2234"/>
      <c r="DV2234"/>
      <c r="DW2234"/>
      <c r="DX2234"/>
      <c r="DY2234"/>
      <c r="DZ2234"/>
      <c r="EA2234"/>
      <c r="EB2234"/>
      <c r="EC2234"/>
      <c r="ED2234"/>
      <c r="EE2234"/>
      <c r="EF2234"/>
      <c r="EG2234"/>
      <c r="EH2234"/>
      <c r="EI2234"/>
      <c r="EJ2234"/>
      <c r="EK2234"/>
      <c r="EL2234"/>
      <c r="EM2234"/>
      <c r="EN2234"/>
      <c r="EO2234"/>
      <c r="EP2234"/>
      <c r="EQ2234"/>
      <c r="ER2234"/>
      <c r="ES2234"/>
      <c r="ET2234"/>
      <c r="EU2234"/>
      <c r="EV2234"/>
      <c r="EW2234"/>
      <c r="EX2234"/>
      <c r="EY2234"/>
      <c r="EZ2234"/>
      <c r="FA2234"/>
      <c r="FB2234"/>
      <c r="FC2234"/>
      <c r="FD2234"/>
      <c r="FE2234"/>
      <c r="FF2234"/>
      <c r="FG2234"/>
      <c r="FH2234"/>
      <c r="FI2234"/>
      <c r="FJ2234"/>
      <c r="FK2234"/>
      <c r="FL2234"/>
      <c r="FM2234"/>
      <c r="FN2234"/>
      <c r="FO2234"/>
      <c r="FP2234"/>
      <c r="FQ2234"/>
      <c r="FR2234"/>
      <c r="FS2234"/>
      <c r="FT2234"/>
      <c r="FU2234"/>
      <c r="FV2234"/>
      <c r="FW2234"/>
      <c r="FX2234"/>
      <c r="FY2234"/>
      <c r="FZ2234"/>
      <c r="GA2234"/>
      <c r="GB2234"/>
      <c r="GC2234"/>
      <c r="GD2234"/>
      <c r="GE2234"/>
      <c r="GF2234"/>
      <c r="GG2234"/>
      <c r="GH2234"/>
      <c r="GI2234"/>
      <c r="GJ2234"/>
      <c r="GK2234"/>
      <c r="GL2234"/>
      <c r="GM2234"/>
      <c r="GN2234"/>
      <c r="GO2234"/>
      <c r="GP2234"/>
      <c r="GQ2234"/>
      <c r="GR2234"/>
      <c r="GS2234"/>
      <c r="GT2234"/>
      <c r="GU2234"/>
      <c r="GV2234"/>
      <c r="GW2234"/>
      <c r="GX2234"/>
      <c r="GY2234"/>
      <c r="GZ2234"/>
      <c r="HA2234"/>
      <c r="HB2234"/>
      <c r="HC2234"/>
      <c r="HD2234"/>
      <c r="HE2234"/>
      <c r="HF2234"/>
      <c r="HG2234"/>
      <c r="HH2234"/>
      <c r="HI2234"/>
      <c r="HJ2234"/>
      <c r="HK2234"/>
      <c r="HL2234"/>
      <c r="HM2234"/>
      <c r="HN2234"/>
      <c r="HO2234"/>
      <c r="HP2234"/>
      <c r="HQ2234"/>
      <c r="HR2234"/>
      <c r="HS2234"/>
      <c r="HT2234"/>
      <c r="HU2234"/>
      <c r="HV2234"/>
      <c r="HW2234"/>
      <c r="HX2234"/>
      <c r="HY2234"/>
      <c r="HZ2234"/>
      <c r="IA2234"/>
      <c r="IB2234"/>
      <c r="IC2234"/>
      <c r="ID2234"/>
      <c r="IE2234"/>
      <c r="IF2234"/>
      <c r="IG2234"/>
      <c r="IH2234"/>
      <c r="II2234"/>
      <c r="IJ2234"/>
      <c r="IK2234"/>
      <c r="IL2234"/>
      <c r="IM2234"/>
      <c r="IN2234"/>
    </row>
    <row r="2235" spans="1:248">
      <c r="A2235" s="582">
        <v>1</v>
      </c>
      <c r="B2235" s="582">
        <v>2</v>
      </c>
      <c r="C2235" s="582">
        <v>3</v>
      </c>
      <c r="D2235" s="582">
        <v>4</v>
      </c>
      <c r="E2235" s="582">
        <v>5</v>
      </c>
      <c r="F2235" s="582">
        <v>6</v>
      </c>
      <c r="G2235"/>
      <c r="H2235"/>
      <c r="I2235"/>
      <c r="J2235"/>
      <c r="K2235"/>
      <c r="L2235"/>
      <c r="M2235"/>
      <c r="N2235"/>
      <c r="O2235"/>
      <c r="P2235"/>
      <c r="Q2235"/>
      <c r="R2235"/>
      <c r="S2235"/>
      <c r="T2235"/>
      <c r="U2235"/>
      <c r="V2235"/>
      <c r="W2235"/>
      <c r="X2235"/>
      <c r="Y2235"/>
      <c r="Z2235"/>
      <c r="AA2235"/>
      <c r="AB2235"/>
      <c r="AC2235"/>
      <c r="AD2235"/>
      <c r="AE2235"/>
      <c r="AF2235"/>
      <c r="AG2235"/>
      <c r="AH2235"/>
      <c r="AI2235"/>
      <c r="AJ2235"/>
      <c r="AK2235"/>
      <c r="AL2235"/>
      <c r="AM2235"/>
      <c r="AN2235"/>
      <c r="AO2235"/>
      <c r="AP2235"/>
      <c r="AQ2235"/>
      <c r="AR2235"/>
      <c r="AS2235"/>
      <c r="AT2235"/>
      <c r="AU2235"/>
      <c r="AV2235"/>
      <c r="AW2235"/>
      <c r="AX2235"/>
      <c r="AY2235"/>
      <c r="AZ2235"/>
      <c r="BA2235"/>
      <c r="BB2235"/>
      <c r="BC2235"/>
      <c r="BD2235"/>
      <c r="BE2235"/>
      <c r="BF2235"/>
      <c r="BG2235"/>
      <c r="BH2235"/>
      <c r="BI2235"/>
      <c r="BJ2235"/>
      <c r="BK2235"/>
      <c r="BL2235"/>
      <c r="BM2235"/>
      <c r="BN2235"/>
      <c r="BO2235"/>
      <c r="BP2235"/>
      <c r="BQ2235"/>
      <c r="BR2235"/>
      <c r="BS2235"/>
      <c r="BT2235"/>
      <c r="BU2235"/>
      <c r="BV2235"/>
      <c r="BW2235"/>
      <c r="BX2235"/>
      <c r="BY2235"/>
      <c r="BZ2235"/>
      <c r="CA2235"/>
      <c r="CB2235"/>
      <c r="CC2235"/>
      <c r="CD2235"/>
      <c r="CE2235"/>
      <c r="CF2235"/>
      <c r="CG2235"/>
      <c r="CH2235"/>
      <c r="CI2235"/>
      <c r="CJ2235"/>
      <c r="CK2235"/>
      <c r="CL2235"/>
      <c r="CM2235"/>
      <c r="CN2235"/>
      <c r="CO2235"/>
      <c r="CP2235"/>
      <c r="CQ2235"/>
      <c r="CR2235"/>
      <c r="CS2235"/>
      <c r="CT2235"/>
      <c r="CU2235"/>
      <c r="CV2235"/>
      <c r="CW2235"/>
      <c r="CX2235"/>
      <c r="CY2235"/>
      <c r="CZ2235"/>
      <c r="DA2235"/>
      <c r="DB2235"/>
      <c r="DC2235"/>
      <c r="DD2235"/>
      <c r="DE2235"/>
      <c r="DF2235"/>
      <c r="DG2235"/>
      <c r="DH2235"/>
      <c r="DI2235"/>
      <c r="DJ2235"/>
      <c r="DK2235"/>
      <c r="DL2235"/>
      <c r="DM2235"/>
      <c r="DN2235"/>
      <c r="DO2235"/>
      <c r="DP2235"/>
      <c r="DQ2235"/>
      <c r="DR2235"/>
      <c r="DS2235"/>
      <c r="DT2235"/>
      <c r="DU2235"/>
      <c r="DV2235"/>
      <c r="DW2235"/>
      <c r="DX2235"/>
      <c r="DY2235"/>
      <c r="DZ2235"/>
      <c r="EA2235"/>
      <c r="EB2235"/>
      <c r="EC2235"/>
      <c r="ED2235"/>
      <c r="EE2235"/>
      <c r="EF2235"/>
      <c r="EG2235"/>
      <c r="EH2235"/>
      <c r="EI2235"/>
      <c r="EJ2235"/>
      <c r="EK2235"/>
      <c r="EL2235"/>
      <c r="EM2235"/>
      <c r="EN2235"/>
      <c r="EO2235"/>
      <c r="EP2235"/>
      <c r="EQ2235"/>
      <c r="ER2235"/>
      <c r="ES2235"/>
      <c r="ET2235"/>
      <c r="EU2235"/>
      <c r="EV2235"/>
      <c r="EW2235"/>
      <c r="EX2235"/>
      <c r="EY2235"/>
      <c r="EZ2235"/>
      <c r="FA2235"/>
      <c r="FB2235"/>
      <c r="FC2235"/>
      <c r="FD2235"/>
      <c r="FE2235"/>
      <c r="FF2235"/>
      <c r="FG2235"/>
      <c r="FH2235"/>
      <c r="FI2235"/>
      <c r="FJ2235"/>
      <c r="FK2235"/>
      <c r="FL2235"/>
      <c r="FM2235"/>
      <c r="FN2235"/>
      <c r="FO2235"/>
      <c r="FP2235"/>
      <c r="FQ2235"/>
      <c r="FR2235"/>
      <c r="FS2235"/>
      <c r="FT2235"/>
      <c r="FU2235"/>
      <c r="FV2235"/>
      <c r="FW2235"/>
      <c r="FX2235"/>
      <c r="FY2235"/>
      <c r="FZ2235"/>
      <c r="GA2235"/>
      <c r="GB2235"/>
      <c r="GC2235"/>
      <c r="GD2235"/>
      <c r="GE2235"/>
      <c r="GF2235"/>
      <c r="GG2235"/>
      <c r="GH2235"/>
      <c r="GI2235"/>
      <c r="GJ2235"/>
      <c r="GK2235"/>
      <c r="GL2235"/>
      <c r="GM2235"/>
      <c r="GN2235"/>
      <c r="GO2235"/>
      <c r="GP2235"/>
      <c r="GQ2235"/>
      <c r="GR2235"/>
      <c r="GS2235"/>
      <c r="GT2235"/>
      <c r="GU2235"/>
      <c r="GV2235"/>
      <c r="GW2235"/>
      <c r="GX2235"/>
      <c r="GY2235"/>
      <c r="GZ2235"/>
      <c r="HA2235"/>
      <c r="HB2235"/>
      <c r="HC2235"/>
      <c r="HD2235"/>
      <c r="HE2235"/>
      <c r="HF2235"/>
      <c r="HG2235"/>
      <c r="HH2235"/>
      <c r="HI2235"/>
      <c r="HJ2235"/>
      <c r="HK2235"/>
      <c r="HL2235"/>
      <c r="HM2235"/>
      <c r="HN2235"/>
      <c r="HO2235"/>
      <c r="HP2235"/>
      <c r="HQ2235"/>
      <c r="HR2235"/>
      <c r="HS2235"/>
      <c r="HT2235"/>
      <c r="HU2235"/>
      <c r="HV2235"/>
      <c r="HW2235"/>
      <c r="HX2235"/>
      <c r="HY2235"/>
      <c r="HZ2235"/>
      <c r="IA2235"/>
      <c r="IB2235"/>
      <c r="IC2235"/>
      <c r="ID2235"/>
      <c r="IE2235"/>
      <c r="IF2235"/>
      <c r="IG2235"/>
      <c r="IH2235"/>
      <c r="II2235"/>
      <c r="IJ2235"/>
      <c r="IK2235"/>
      <c r="IL2235"/>
      <c r="IM2235"/>
      <c r="IN2235"/>
    </row>
    <row r="2236" spans="1:248">
      <c r="A2236" s="338"/>
      <c r="B2236" s="584"/>
      <c r="C2236" s="338"/>
      <c r="D2236" s="594"/>
      <c r="E2236" s="338"/>
      <c r="F2236" s="338"/>
      <c r="G2236"/>
      <c r="H2236"/>
      <c r="I2236"/>
      <c r="J2236"/>
      <c r="K2236"/>
      <c r="L2236"/>
      <c r="M2236"/>
      <c r="N2236"/>
      <c r="O2236"/>
      <c r="P2236"/>
      <c r="Q2236"/>
      <c r="R2236"/>
      <c r="S2236"/>
      <c r="T2236"/>
      <c r="U2236"/>
      <c r="V2236"/>
      <c r="W2236"/>
      <c r="X2236"/>
      <c r="Y2236"/>
      <c r="Z2236"/>
      <c r="AA2236"/>
      <c r="AB2236"/>
      <c r="AC2236"/>
      <c r="AD2236"/>
      <c r="AE2236"/>
      <c r="AF2236"/>
      <c r="AG2236"/>
      <c r="AH2236"/>
      <c r="AI2236"/>
      <c r="AJ2236"/>
      <c r="AK2236"/>
      <c r="AL2236"/>
      <c r="AM2236"/>
      <c r="AN2236"/>
      <c r="AO2236"/>
      <c r="AP2236"/>
      <c r="AQ2236"/>
      <c r="AR2236"/>
      <c r="AS2236"/>
      <c r="AT2236"/>
      <c r="AU2236"/>
      <c r="AV2236"/>
      <c r="AW2236"/>
      <c r="AX2236"/>
      <c r="AY2236"/>
      <c r="AZ2236"/>
      <c r="BA2236"/>
      <c r="BB2236"/>
      <c r="BC2236"/>
      <c r="BD2236"/>
      <c r="BE2236"/>
      <c r="BF2236"/>
      <c r="BG2236"/>
      <c r="BH2236"/>
      <c r="BI2236"/>
      <c r="BJ2236"/>
      <c r="BK2236"/>
      <c r="BL2236"/>
      <c r="BM2236"/>
      <c r="BN2236"/>
      <c r="BO2236"/>
      <c r="BP2236"/>
      <c r="BQ2236"/>
      <c r="BR2236"/>
      <c r="BS2236"/>
      <c r="BT2236"/>
      <c r="BU2236"/>
      <c r="BV2236"/>
      <c r="BW2236"/>
      <c r="BX2236"/>
      <c r="BY2236"/>
      <c r="BZ2236"/>
      <c r="CA2236"/>
      <c r="CB2236"/>
      <c r="CC2236"/>
      <c r="CD2236"/>
      <c r="CE2236"/>
      <c r="CF2236"/>
      <c r="CG2236"/>
      <c r="CH2236"/>
      <c r="CI2236"/>
      <c r="CJ2236"/>
      <c r="CK2236"/>
      <c r="CL2236"/>
      <c r="CM2236"/>
      <c r="CN2236"/>
      <c r="CO2236"/>
      <c r="CP2236"/>
      <c r="CQ2236"/>
      <c r="CR2236"/>
      <c r="CS2236"/>
      <c r="CT2236"/>
      <c r="CU2236"/>
      <c r="CV2236"/>
      <c r="CW2236"/>
      <c r="CX2236"/>
      <c r="CY2236"/>
      <c r="CZ2236"/>
      <c r="DA2236"/>
      <c r="DB2236"/>
      <c r="DC2236"/>
      <c r="DD2236"/>
      <c r="DE2236"/>
      <c r="DF2236"/>
      <c r="DG2236"/>
      <c r="DH2236"/>
      <c r="DI2236"/>
      <c r="DJ2236"/>
      <c r="DK2236"/>
      <c r="DL2236"/>
      <c r="DM2236"/>
      <c r="DN2236"/>
      <c r="DO2236"/>
      <c r="DP2236"/>
      <c r="DQ2236"/>
      <c r="DR2236"/>
      <c r="DS2236"/>
      <c r="DT2236"/>
      <c r="DU2236"/>
      <c r="DV2236"/>
      <c r="DW2236"/>
      <c r="DX2236"/>
      <c r="DY2236"/>
      <c r="DZ2236"/>
      <c r="EA2236"/>
      <c r="EB2236"/>
      <c r="EC2236"/>
      <c r="ED2236"/>
      <c r="EE2236"/>
      <c r="EF2236"/>
      <c r="EG2236"/>
      <c r="EH2236"/>
      <c r="EI2236"/>
      <c r="EJ2236"/>
      <c r="EK2236"/>
      <c r="EL2236"/>
      <c r="EM2236"/>
      <c r="EN2236"/>
      <c r="EO2236"/>
      <c r="EP2236"/>
      <c r="EQ2236"/>
      <c r="ER2236"/>
      <c r="ES2236"/>
      <c r="ET2236"/>
      <c r="EU2236"/>
      <c r="EV2236"/>
      <c r="EW2236"/>
      <c r="EX2236"/>
      <c r="EY2236"/>
      <c r="EZ2236"/>
      <c r="FA2236"/>
      <c r="FB2236"/>
      <c r="FC2236"/>
      <c r="FD2236"/>
      <c r="FE2236"/>
      <c r="FF2236"/>
      <c r="FG2236"/>
      <c r="FH2236"/>
      <c r="FI2236"/>
      <c r="FJ2236"/>
      <c r="FK2236"/>
      <c r="FL2236"/>
      <c r="FM2236"/>
      <c r="FN2236"/>
      <c r="FO2236"/>
      <c r="FP2236"/>
      <c r="FQ2236"/>
      <c r="FR2236"/>
      <c r="FS2236"/>
      <c r="FT2236"/>
      <c r="FU2236"/>
      <c r="FV2236"/>
      <c r="FW2236"/>
      <c r="FX2236"/>
      <c r="FY2236"/>
      <c r="FZ2236"/>
      <c r="GA2236"/>
      <c r="GB2236"/>
      <c r="GC2236"/>
      <c r="GD2236"/>
      <c r="GE2236"/>
      <c r="GF2236"/>
      <c r="GG2236"/>
      <c r="GH2236"/>
      <c r="GI2236"/>
      <c r="GJ2236"/>
      <c r="GK2236"/>
      <c r="GL2236"/>
      <c r="GM2236"/>
      <c r="GN2236"/>
      <c r="GO2236"/>
      <c r="GP2236"/>
      <c r="GQ2236"/>
      <c r="GR2236"/>
      <c r="GS2236"/>
      <c r="GT2236"/>
      <c r="GU2236"/>
      <c r="GV2236"/>
      <c r="GW2236"/>
      <c r="GX2236"/>
      <c r="GY2236"/>
      <c r="GZ2236"/>
      <c r="HA2236"/>
      <c r="HB2236"/>
      <c r="HC2236"/>
      <c r="HD2236"/>
      <c r="HE2236"/>
      <c r="HF2236"/>
      <c r="HG2236"/>
      <c r="HH2236"/>
      <c r="HI2236"/>
      <c r="HJ2236"/>
      <c r="HK2236"/>
      <c r="HL2236"/>
      <c r="HM2236"/>
      <c r="HN2236"/>
      <c r="HO2236"/>
      <c r="HP2236"/>
      <c r="HQ2236"/>
      <c r="HR2236"/>
      <c r="HS2236"/>
      <c r="HT2236"/>
      <c r="HU2236"/>
      <c r="HV2236"/>
      <c r="HW2236"/>
      <c r="HX2236"/>
      <c r="HY2236"/>
      <c r="HZ2236"/>
      <c r="IA2236"/>
      <c r="IB2236"/>
      <c r="IC2236"/>
      <c r="ID2236"/>
      <c r="IE2236"/>
      <c r="IF2236"/>
      <c r="IG2236"/>
      <c r="IH2236"/>
      <c r="II2236"/>
      <c r="IJ2236"/>
      <c r="IK2236"/>
      <c r="IL2236"/>
      <c r="IM2236"/>
      <c r="IN2236"/>
    </row>
    <row r="2237" spans="1:248">
      <c r="A2237" s="338"/>
      <c r="B2237" s="584" t="s">
        <v>127</v>
      </c>
      <c r="C2237" s="338"/>
      <c r="D2237" s="594"/>
      <c r="E2237" s="585">
        <f>E2239+E2240</f>
        <v>1855665000</v>
      </c>
      <c r="F2237" s="338"/>
      <c r="G2237"/>
      <c r="H2237"/>
      <c r="I2237"/>
      <c r="J2237"/>
      <c r="K2237"/>
      <c r="L2237"/>
      <c r="M2237"/>
      <c r="N2237"/>
      <c r="O2237"/>
      <c r="P2237"/>
      <c r="Q2237"/>
      <c r="R2237"/>
      <c r="S2237"/>
      <c r="T2237"/>
      <c r="U2237"/>
      <c r="V2237"/>
      <c r="W2237"/>
      <c r="X2237"/>
      <c r="Y2237"/>
      <c r="Z2237"/>
      <c r="AA2237"/>
      <c r="AB2237"/>
      <c r="AC2237"/>
      <c r="AD2237"/>
      <c r="AE2237"/>
      <c r="AF2237"/>
      <c r="AG2237"/>
      <c r="AH2237"/>
      <c r="AI2237"/>
      <c r="AJ2237"/>
      <c r="AK2237"/>
      <c r="AL2237"/>
      <c r="AM2237"/>
      <c r="AN2237"/>
      <c r="AO2237"/>
      <c r="AP2237"/>
      <c r="AQ2237"/>
      <c r="AR2237"/>
      <c r="AS2237"/>
      <c r="AT2237"/>
      <c r="AU2237"/>
      <c r="AV2237"/>
      <c r="AW2237"/>
      <c r="AX2237"/>
      <c r="AY2237"/>
      <c r="AZ2237"/>
      <c r="BA2237"/>
      <c r="BB2237"/>
      <c r="BC2237"/>
      <c r="BD2237"/>
      <c r="BE2237"/>
      <c r="BF2237"/>
      <c r="BG2237"/>
      <c r="BH2237"/>
      <c r="BI2237"/>
      <c r="BJ2237"/>
      <c r="BK2237"/>
      <c r="BL2237"/>
      <c r="BM2237"/>
      <c r="BN2237"/>
      <c r="BO2237"/>
      <c r="BP2237"/>
      <c r="BQ2237"/>
      <c r="BR2237"/>
      <c r="BS2237"/>
      <c r="BT2237"/>
      <c r="BU2237"/>
      <c r="BV2237"/>
      <c r="BW2237"/>
      <c r="BX2237"/>
      <c r="BY2237"/>
      <c r="BZ2237"/>
      <c r="CA2237"/>
      <c r="CB2237"/>
      <c r="CC2237"/>
      <c r="CD2237"/>
      <c r="CE2237"/>
      <c r="CF2237"/>
      <c r="CG2237"/>
      <c r="CH2237"/>
      <c r="CI2237"/>
      <c r="CJ2237"/>
      <c r="CK2237"/>
      <c r="CL2237"/>
      <c r="CM2237"/>
      <c r="CN2237"/>
      <c r="CO2237"/>
      <c r="CP2237"/>
      <c r="CQ2237"/>
      <c r="CR2237"/>
      <c r="CS2237"/>
      <c r="CT2237"/>
      <c r="CU2237"/>
      <c r="CV2237"/>
      <c r="CW2237"/>
      <c r="CX2237"/>
      <c r="CY2237"/>
      <c r="CZ2237"/>
      <c r="DA2237"/>
      <c r="DB2237"/>
      <c r="DC2237"/>
      <c r="DD2237"/>
      <c r="DE2237"/>
      <c r="DF2237"/>
      <c r="DG2237"/>
      <c r="DH2237"/>
      <c r="DI2237"/>
      <c r="DJ2237"/>
      <c r="DK2237"/>
      <c r="DL2237"/>
      <c r="DM2237"/>
      <c r="DN2237"/>
      <c r="DO2237"/>
      <c r="DP2237"/>
      <c r="DQ2237"/>
      <c r="DR2237"/>
      <c r="DS2237"/>
      <c r="DT2237"/>
      <c r="DU2237"/>
      <c r="DV2237"/>
      <c r="DW2237"/>
      <c r="DX2237"/>
      <c r="DY2237"/>
      <c r="DZ2237"/>
      <c r="EA2237"/>
      <c r="EB2237"/>
      <c r="EC2237"/>
      <c r="ED2237"/>
      <c r="EE2237"/>
      <c r="EF2237"/>
      <c r="EG2237"/>
      <c r="EH2237"/>
      <c r="EI2237"/>
      <c r="EJ2237"/>
      <c r="EK2237"/>
      <c r="EL2237"/>
      <c r="EM2237"/>
      <c r="EN2237"/>
      <c r="EO2237"/>
      <c r="EP2237"/>
      <c r="EQ2237"/>
      <c r="ER2237"/>
      <c r="ES2237"/>
      <c r="ET2237"/>
      <c r="EU2237"/>
      <c r="EV2237"/>
      <c r="EW2237"/>
      <c r="EX2237"/>
      <c r="EY2237"/>
      <c r="EZ2237"/>
      <c r="FA2237"/>
      <c r="FB2237"/>
      <c r="FC2237"/>
      <c r="FD2237"/>
      <c r="FE2237"/>
      <c r="FF2237"/>
      <c r="FG2237"/>
      <c r="FH2237"/>
      <c r="FI2237"/>
      <c r="FJ2237"/>
      <c r="FK2237"/>
      <c r="FL2237"/>
      <c r="FM2237"/>
      <c r="FN2237"/>
      <c r="FO2237"/>
      <c r="FP2237"/>
      <c r="FQ2237"/>
      <c r="FR2237"/>
      <c r="FS2237"/>
      <c r="FT2237"/>
      <c r="FU2237"/>
      <c r="FV2237"/>
      <c r="FW2237"/>
      <c r="FX2237"/>
      <c r="FY2237"/>
      <c r="FZ2237"/>
      <c r="GA2237"/>
      <c r="GB2237"/>
      <c r="GC2237"/>
      <c r="GD2237"/>
      <c r="GE2237"/>
      <c r="GF2237"/>
      <c r="GG2237"/>
      <c r="GH2237"/>
      <c r="GI2237"/>
      <c r="GJ2237"/>
      <c r="GK2237"/>
      <c r="GL2237"/>
      <c r="GM2237"/>
      <c r="GN2237"/>
      <c r="GO2237"/>
      <c r="GP2237"/>
      <c r="GQ2237"/>
      <c r="GR2237"/>
      <c r="GS2237"/>
      <c r="GT2237"/>
      <c r="GU2237"/>
      <c r="GV2237"/>
      <c r="GW2237"/>
      <c r="GX2237"/>
      <c r="GY2237"/>
      <c r="GZ2237"/>
      <c r="HA2237"/>
      <c r="HB2237"/>
      <c r="HC2237"/>
      <c r="HD2237"/>
      <c r="HE2237"/>
      <c r="HF2237"/>
      <c r="HG2237"/>
      <c r="HH2237"/>
      <c r="HI2237"/>
      <c r="HJ2237"/>
      <c r="HK2237"/>
      <c r="HL2237"/>
      <c r="HM2237"/>
      <c r="HN2237"/>
      <c r="HO2237"/>
      <c r="HP2237"/>
      <c r="HQ2237"/>
      <c r="HR2237"/>
      <c r="HS2237"/>
      <c r="HT2237"/>
      <c r="HU2237"/>
      <c r="HV2237"/>
      <c r="HW2237"/>
      <c r="HX2237"/>
      <c r="HY2237"/>
      <c r="HZ2237"/>
      <c r="IA2237"/>
      <c r="IB2237"/>
      <c r="IC2237"/>
      <c r="ID2237"/>
      <c r="IE2237"/>
      <c r="IF2237"/>
      <c r="IG2237"/>
      <c r="IH2237"/>
      <c r="II2237"/>
      <c r="IJ2237"/>
      <c r="IK2237"/>
      <c r="IL2237"/>
      <c r="IM2237"/>
      <c r="IN2237"/>
    </row>
    <row r="2238" spans="1:248">
      <c r="A2238" s="338"/>
      <c r="B2238" s="338"/>
      <c r="C2238" s="338"/>
      <c r="D2238" s="594"/>
      <c r="E2238" s="302"/>
      <c r="F2238" s="338"/>
      <c r="G2238"/>
      <c r="H2238"/>
      <c r="I2238"/>
      <c r="J2238"/>
      <c r="K2238"/>
      <c r="L2238"/>
      <c r="M2238"/>
      <c r="N2238"/>
      <c r="O2238"/>
      <c r="P2238"/>
      <c r="Q2238"/>
      <c r="R2238"/>
      <c r="S2238"/>
      <c r="T2238"/>
      <c r="U2238"/>
      <c r="V2238"/>
      <c r="W2238"/>
      <c r="X2238"/>
      <c r="Y2238"/>
      <c r="Z2238"/>
      <c r="AA2238"/>
      <c r="AB2238"/>
      <c r="AC2238"/>
      <c r="AD2238"/>
      <c r="AE2238"/>
      <c r="AF2238"/>
      <c r="AG2238"/>
      <c r="AH2238"/>
      <c r="AI2238"/>
      <c r="AJ2238"/>
      <c r="AK2238"/>
      <c r="AL2238"/>
      <c r="AM2238"/>
      <c r="AN2238"/>
      <c r="AO2238"/>
      <c r="AP2238"/>
      <c r="AQ2238"/>
      <c r="AR2238"/>
      <c r="AS2238"/>
      <c r="AT2238"/>
      <c r="AU2238"/>
      <c r="AV2238"/>
      <c r="AW2238"/>
      <c r="AX2238"/>
      <c r="AY2238"/>
      <c r="AZ2238"/>
      <c r="BA2238"/>
      <c r="BB2238"/>
      <c r="BC2238"/>
      <c r="BD2238"/>
      <c r="BE2238"/>
      <c r="BF2238"/>
      <c r="BG2238"/>
      <c r="BH2238"/>
      <c r="BI2238"/>
      <c r="BJ2238"/>
      <c r="BK2238"/>
      <c r="BL2238"/>
      <c r="BM2238"/>
      <c r="BN2238"/>
      <c r="BO2238"/>
      <c r="BP2238"/>
      <c r="BQ2238"/>
      <c r="BR2238"/>
      <c r="BS2238"/>
      <c r="BT2238"/>
      <c r="BU2238"/>
      <c r="BV2238"/>
      <c r="BW2238"/>
      <c r="BX2238"/>
      <c r="BY2238"/>
      <c r="BZ2238"/>
      <c r="CA2238"/>
      <c r="CB2238"/>
      <c r="CC2238"/>
      <c r="CD2238"/>
      <c r="CE2238"/>
      <c r="CF2238"/>
      <c r="CG2238"/>
      <c r="CH2238"/>
      <c r="CI2238"/>
      <c r="CJ2238"/>
      <c r="CK2238"/>
      <c r="CL2238"/>
      <c r="CM2238"/>
      <c r="CN2238"/>
      <c r="CO2238"/>
      <c r="CP2238"/>
      <c r="CQ2238"/>
      <c r="CR2238"/>
      <c r="CS2238"/>
      <c r="CT2238"/>
      <c r="CU2238"/>
      <c r="CV2238"/>
      <c r="CW2238"/>
      <c r="CX2238"/>
      <c r="CY2238"/>
      <c r="CZ2238"/>
      <c r="DA2238"/>
      <c r="DB2238"/>
      <c r="DC2238"/>
      <c r="DD2238"/>
      <c r="DE2238"/>
      <c r="DF2238"/>
      <c r="DG2238"/>
      <c r="DH2238"/>
      <c r="DI2238"/>
      <c r="DJ2238"/>
      <c r="DK2238"/>
      <c r="DL2238"/>
      <c r="DM2238"/>
      <c r="DN2238"/>
      <c r="DO2238"/>
      <c r="DP2238"/>
      <c r="DQ2238"/>
      <c r="DR2238"/>
      <c r="DS2238"/>
      <c r="DT2238"/>
      <c r="DU2238"/>
      <c r="DV2238"/>
      <c r="DW2238"/>
      <c r="DX2238"/>
      <c r="DY2238"/>
      <c r="DZ2238"/>
      <c r="EA2238"/>
      <c r="EB2238"/>
      <c r="EC2238"/>
      <c r="ED2238"/>
      <c r="EE2238"/>
      <c r="EF2238"/>
      <c r="EG2238"/>
      <c r="EH2238"/>
      <c r="EI2238"/>
      <c r="EJ2238"/>
      <c r="EK2238"/>
      <c r="EL2238"/>
      <c r="EM2238"/>
      <c r="EN2238"/>
      <c r="EO2238"/>
      <c r="EP2238"/>
      <c r="EQ2238"/>
      <c r="ER2238"/>
      <c r="ES2238"/>
      <c r="ET2238"/>
      <c r="EU2238"/>
      <c r="EV2238"/>
      <c r="EW2238"/>
      <c r="EX2238"/>
      <c r="EY2238"/>
      <c r="EZ2238"/>
      <c r="FA2238"/>
      <c r="FB2238"/>
      <c r="FC2238"/>
      <c r="FD2238"/>
      <c r="FE2238"/>
      <c r="FF2238"/>
      <c r="FG2238"/>
      <c r="FH2238"/>
      <c r="FI2238"/>
      <c r="FJ2238"/>
      <c r="FK2238"/>
      <c r="FL2238"/>
      <c r="FM2238"/>
      <c r="FN2238"/>
      <c r="FO2238"/>
      <c r="FP2238"/>
      <c r="FQ2238"/>
      <c r="FR2238"/>
      <c r="FS2238"/>
      <c r="FT2238"/>
      <c r="FU2238"/>
      <c r="FV2238"/>
      <c r="FW2238"/>
      <c r="FX2238"/>
      <c r="FY2238"/>
      <c r="FZ2238"/>
      <c r="GA2238"/>
      <c r="GB2238"/>
      <c r="GC2238"/>
      <c r="GD2238"/>
      <c r="GE2238"/>
      <c r="GF2238"/>
      <c r="GG2238"/>
      <c r="GH2238"/>
      <c r="GI2238"/>
      <c r="GJ2238"/>
      <c r="GK2238"/>
      <c r="GL2238"/>
      <c r="GM2238"/>
      <c r="GN2238"/>
      <c r="GO2238"/>
      <c r="GP2238"/>
      <c r="GQ2238"/>
      <c r="GR2238"/>
      <c r="GS2238"/>
      <c r="GT2238"/>
      <c r="GU2238"/>
      <c r="GV2238"/>
      <c r="GW2238"/>
      <c r="GX2238"/>
      <c r="GY2238"/>
      <c r="GZ2238"/>
      <c r="HA2238"/>
      <c r="HB2238"/>
      <c r="HC2238"/>
      <c r="HD2238"/>
      <c r="HE2238"/>
      <c r="HF2238"/>
      <c r="HG2238"/>
      <c r="HH2238"/>
      <c r="HI2238"/>
      <c r="HJ2238"/>
      <c r="HK2238"/>
      <c r="HL2238"/>
      <c r="HM2238"/>
      <c r="HN2238"/>
      <c r="HO2238"/>
      <c r="HP2238"/>
      <c r="HQ2238"/>
      <c r="HR2238"/>
      <c r="HS2238"/>
      <c r="HT2238"/>
      <c r="HU2238"/>
      <c r="HV2238"/>
      <c r="HW2238"/>
      <c r="HX2238"/>
      <c r="HY2238"/>
      <c r="HZ2238"/>
      <c r="IA2238"/>
      <c r="IB2238"/>
      <c r="IC2238"/>
      <c r="ID2238"/>
      <c r="IE2238"/>
      <c r="IF2238"/>
      <c r="IG2238"/>
      <c r="IH2238"/>
      <c r="II2238"/>
      <c r="IJ2238"/>
      <c r="IK2238"/>
      <c r="IL2238"/>
      <c r="IM2238"/>
      <c r="IN2238"/>
    </row>
    <row r="2239" spans="1:248">
      <c r="A2239" s="338"/>
      <c r="B2239" s="338" t="s">
        <v>128</v>
      </c>
      <c r="C2239" s="338"/>
      <c r="D2239" s="594"/>
      <c r="E2239" s="302">
        <f>1612381000+7358000</f>
        <v>1619739000</v>
      </c>
      <c r="F2239" s="338"/>
      <c r="G2239"/>
      <c r="H2239"/>
      <c r="I2239"/>
      <c r="J2239"/>
      <c r="K2239"/>
      <c r="L2239"/>
      <c r="M2239"/>
      <c r="N2239"/>
      <c r="O2239"/>
      <c r="P2239"/>
      <c r="Q2239"/>
      <c r="R2239"/>
      <c r="S2239"/>
      <c r="T2239"/>
      <c r="U2239"/>
      <c r="V2239"/>
      <c r="W2239"/>
      <c r="X2239"/>
      <c r="Y2239"/>
      <c r="Z2239"/>
      <c r="AA2239"/>
      <c r="AB2239"/>
      <c r="AC2239"/>
      <c r="AD2239"/>
      <c r="AE2239"/>
      <c r="AF2239"/>
      <c r="AG2239"/>
      <c r="AH2239"/>
      <c r="AI2239"/>
      <c r="AJ2239"/>
      <c r="AK2239"/>
      <c r="AL2239"/>
      <c r="AM2239"/>
      <c r="AN2239"/>
      <c r="AO2239"/>
      <c r="AP2239"/>
      <c r="AQ2239"/>
      <c r="AR2239"/>
      <c r="AS2239"/>
      <c r="AT2239"/>
      <c r="AU2239"/>
      <c r="AV2239"/>
      <c r="AW2239"/>
      <c r="AX2239"/>
      <c r="AY2239"/>
      <c r="AZ2239"/>
      <c r="BA2239"/>
      <c r="BB2239"/>
      <c r="BC2239"/>
      <c r="BD2239"/>
      <c r="BE2239"/>
      <c r="BF2239"/>
      <c r="BG2239"/>
      <c r="BH2239"/>
      <c r="BI2239"/>
      <c r="BJ2239"/>
      <c r="BK2239"/>
      <c r="BL2239"/>
      <c r="BM2239"/>
      <c r="BN2239"/>
      <c r="BO2239"/>
      <c r="BP2239"/>
      <c r="BQ2239"/>
      <c r="BR2239"/>
      <c r="BS2239"/>
      <c r="BT2239"/>
      <c r="BU2239"/>
      <c r="BV2239"/>
      <c r="BW2239"/>
      <c r="BX2239"/>
      <c r="BY2239"/>
      <c r="BZ2239"/>
      <c r="CA2239"/>
      <c r="CB2239"/>
      <c r="CC2239"/>
      <c r="CD2239"/>
      <c r="CE2239"/>
      <c r="CF2239"/>
      <c r="CG2239"/>
      <c r="CH2239"/>
      <c r="CI2239"/>
      <c r="CJ2239"/>
      <c r="CK2239"/>
      <c r="CL2239"/>
      <c r="CM2239"/>
      <c r="CN2239"/>
      <c r="CO2239"/>
      <c r="CP2239"/>
      <c r="CQ2239"/>
      <c r="CR2239"/>
      <c r="CS2239"/>
      <c r="CT2239"/>
      <c r="CU2239"/>
      <c r="CV2239"/>
      <c r="CW2239"/>
      <c r="CX2239"/>
      <c r="CY2239"/>
      <c r="CZ2239"/>
      <c r="DA2239"/>
      <c r="DB2239"/>
      <c r="DC2239"/>
      <c r="DD2239"/>
      <c r="DE2239"/>
      <c r="DF2239"/>
      <c r="DG2239"/>
      <c r="DH2239"/>
      <c r="DI2239"/>
      <c r="DJ2239"/>
      <c r="DK2239"/>
      <c r="DL2239"/>
      <c r="DM2239"/>
      <c r="DN2239"/>
      <c r="DO2239"/>
      <c r="DP2239"/>
      <c r="DQ2239"/>
      <c r="DR2239"/>
      <c r="DS2239"/>
      <c r="DT2239"/>
      <c r="DU2239"/>
      <c r="DV2239"/>
      <c r="DW2239"/>
      <c r="DX2239"/>
      <c r="DY2239"/>
      <c r="DZ2239"/>
      <c r="EA2239"/>
      <c r="EB2239"/>
      <c r="EC2239"/>
      <c r="ED2239"/>
      <c r="EE2239"/>
      <c r="EF2239"/>
      <c r="EG2239"/>
      <c r="EH2239"/>
      <c r="EI2239"/>
      <c r="EJ2239"/>
      <c r="EK2239"/>
      <c r="EL2239"/>
      <c r="EM2239"/>
      <c r="EN2239"/>
      <c r="EO2239"/>
      <c r="EP2239"/>
      <c r="EQ2239"/>
      <c r="ER2239"/>
      <c r="ES2239"/>
      <c r="ET2239"/>
      <c r="EU2239"/>
      <c r="EV2239"/>
      <c r="EW2239"/>
      <c r="EX2239"/>
      <c r="EY2239"/>
      <c r="EZ2239"/>
      <c r="FA2239"/>
      <c r="FB2239"/>
      <c r="FC2239"/>
      <c r="FD2239"/>
      <c r="FE2239"/>
      <c r="FF2239"/>
      <c r="FG2239"/>
      <c r="FH2239"/>
      <c r="FI2239"/>
      <c r="FJ2239"/>
      <c r="FK2239"/>
      <c r="FL2239"/>
      <c r="FM2239"/>
      <c r="FN2239"/>
      <c r="FO2239"/>
      <c r="FP2239"/>
      <c r="FQ2239"/>
      <c r="FR2239"/>
      <c r="FS2239"/>
      <c r="FT2239"/>
      <c r="FU2239"/>
      <c r="FV2239"/>
      <c r="FW2239"/>
      <c r="FX2239"/>
      <c r="FY2239"/>
      <c r="FZ2239"/>
      <c r="GA2239"/>
      <c r="GB2239"/>
      <c r="GC2239"/>
      <c r="GD2239"/>
      <c r="GE2239"/>
      <c r="GF2239"/>
      <c r="GG2239"/>
      <c r="GH2239"/>
      <c r="GI2239"/>
      <c r="GJ2239"/>
      <c r="GK2239"/>
      <c r="GL2239"/>
      <c r="GM2239"/>
      <c r="GN2239"/>
      <c r="GO2239"/>
      <c r="GP2239"/>
      <c r="GQ2239"/>
      <c r="GR2239"/>
      <c r="GS2239"/>
      <c r="GT2239"/>
      <c r="GU2239"/>
      <c r="GV2239"/>
      <c r="GW2239"/>
      <c r="GX2239"/>
      <c r="GY2239"/>
      <c r="GZ2239"/>
      <c r="HA2239"/>
      <c r="HB2239"/>
      <c r="HC2239"/>
      <c r="HD2239"/>
      <c r="HE2239"/>
      <c r="HF2239"/>
      <c r="HG2239"/>
      <c r="HH2239"/>
      <c r="HI2239"/>
      <c r="HJ2239"/>
      <c r="HK2239"/>
      <c r="HL2239"/>
      <c r="HM2239"/>
      <c r="HN2239"/>
      <c r="HO2239"/>
      <c r="HP2239"/>
      <c r="HQ2239"/>
      <c r="HR2239"/>
      <c r="HS2239"/>
      <c r="HT2239"/>
      <c r="HU2239"/>
      <c r="HV2239"/>
      <c r="HW2239"/>
      <c r="HX2239"/>
      <c r="HY2239"/>
      <c r="HZ2239"/>
      <c r="IA2239"/>
      <c r="IB2239"/>
      <c r="IC2239"/>
      <c r="ID2239"/>
      <c r="IE2239"/>
      <c r="IF2239"/>
      <c r="IG2239"/>
      <c r="IH2239"/>
      <c r="II2239"/>
      <c r="IJ2239"/>
      <c r="IK2239"/>
      <c r="IL2239"/>
      <c r="IM2239"/>
      <c r="IN2239"/>
    </row>
    <row r="2240" spans="1:248">
      <c r="A2240" s="338"/>
      <c r="B2240" s="323" t="s">
        <v>2572</v>
      </c>
      <c r="C2240" s="338"/>
      <c r="D2240" s="594"/>
      <c r="E2240" s="302">
        <v>235926000</v>
      </c>
      <c r="F2240" s="338"/>
      <c r="G2240"/>
      <c r="H2240"/>
      <c r="I2240"/>
      <c r="J2240"/>
      <c r="K2240"/>
      <c r="L2240"/>
      <c r="M2240"/>
      <c r="N2240"/>
      <c r="O2240"/>
      <c r="P2240"/>
      <c r="Q2240"/>
      <c r="R2240"/>
      <c r="S2240"/>
      <c r="T2240"/>
      <c r="U2240"/>
      <c r="V2240"/>
      <c r="W2240"/>
      <c r="X2240"/>
      <c r="Y2240"/>
      <c r="Z2240"/>
      <c r="AA2240"/>
      <c r="AB2240"/>
      <c r="AC2240"/>
      <c r="AD2240"/>
      <c r="AE2240"/>
      <c r="AF2240"/>
      <c r="AG2240"/>
      <c r="AH2240"/>
      <c r="AI2240"/>
      <c r="AJ2240"/>
      <c r="AK2240"/>
      <c r="AL2240"/>
      <c r="AM2240"/>
      <c r="AN2240"/>
      <c r="AO2240"/>
      <c r="AP2240"/>
      <c r="AQ2240"/>
      <c r="AR2240"/>
      <c r="AS2240"/>
      <c r="AT2240"/>
      <c r="AU2240"/>
      <c r="AV2240"/>
      <c r="AW2240"/>
      <c r="AX2240"/>
      <c r="AY2240"/>
      <c r="AZ2240"/>
      <c r="BA2240"/>
      <c r="BB2240"/>
      <c r="BC2240"/>
      <c r="BD2240"/>
      <c r="BE2240"/>
      <c r="BF2240"/>
      <c r="BG2240"/>
      <c r="BH2240"/>
      <c r="BI2240"/>
      <c r="BJ2240"/>
      <c r="BK2240"/>
      <c r="BL2240"/>
      <c r="BM2240"/>
      <c r="BN2240"/>
      <c r="BO2240"/>
      <c r="BP2240"/>
      <c r="BQ2240"/>
      <c r="BR2240"/>
      <c r="BS2240"/>
      <c r="BT2240"/>
      <c r="BU2240"/>
      <c r="BV2240"/>
      <c r="BW2240"/>
      <c r="BX2240"/>
      <c r="BY2240"/>
      <c r="BZ2240"/>
      <c r="CA2240"/>
      <c r="CB2240"/>
      <c r="CC2240"/>
      <c r="CD2240"/>
      <c r="CE2240"/>
      <c r="CF2240"/>
      <c r="CG2240"/>
      <c r="CH2240"/>
      <c r="CI2240"/>
      <c r="CJ2240"/>
      <c r="CK2240"/>
      <c r="CL2240"/>
      <c r="CM2240"/>
      <c r="CN2240"/>
      <c r="CO2240"/>
      <c r="CP2240"/>
      <c r="CQ2240"/>
      <c r="CR2240"/>
      <c r="CS2240"/>
      <c r="CT2240"/>
      <c r="CU2240"/>
      <c r="CV2240"/>
      <c r="CW2240"/>
      <c r="CX2240"/>
      <c r="CY2240"/>
      <c r="CZ2240"/>
      <c r="DA2240"/>
      <c r="DB2240"/>
      <c r="DC2240"/>
      <c r="DD2240"/>
      <c r="DE2240"/>
      <c r="DF2240"/>
      <c r="DG2240"/>
      <c r="DH2240"/>
      <c r="DI2240"/>
      <c r="DJ2240"/>
      <c r="DK2240"/>
      <c r="DL2240"/>
      <c r="DM2240"/>
      <c r="DN2240"/>
      <c r="DO2240"/>
      <c r="DP2240"/>
      <c r="DQ2240"/>
      <c r="DR2240"/>
      <c r="DS2240"/>
      <c r="DT2240"/>
      <c r="DU2240"/>
      <c r="DV2240"/>
      <c r="DW2240"/>
      <c r="DX2240"/>
      <c r="DY2240"/>
      <c r="DZ2240"/>
      <c r="EA2240"/>
      <c r="EB2240"/>
      <c r="EC2240"/>
      <c r="ED2240"/>
      <c r="EE2240"/>
      <c r="EF2240"/>
      <c r="EG2240"/>
      <c r="EH2240"/>
      <c r="EI2240"/>
      <c r="EJ2240"/>
      <c r="EK2240"/>
      <c r="EL2240"/>
      <c r="EM2240"/>
      <c r="EN2240"/>
      <c r="EO2240"/>
      <c r="EP2240"/>
      <c r="EQ2240"/>
      <c r="ER2240"/>
      <c r="ES2240"/>
      <c r="ET2240"/>
      <c r="EU2240"/>
      <c r="EV2240"/>
      <c r="EW2240"/>
      <c r="EX2240"/>
      <c r="EY2240"/>
      <c r="EZ2240"/>
      <c r="FA2240"/>
      <c r="FB2240"/>
      <c r="FC2240"/>
      <c r="FD2240"/>
      <c r="FE2240"/>
      <c r="FF2240"/>
      <c r="FG2240"/>
      <c r="FH2240"/>
      <c r="FI2240"/>
      <c r="FJ2240"/>
      <c r="FK2240"/>
      <c r="FL2240"/>
      <c r="FM2240"/>
      <c r="FN2240"/>
      <c r="FO2240"/>
      <c r="FP2240"/>
      <c r="FQ2240"/>
      <c r="FR2240"/>
      <c r="FS2240"/>
      <c r="FT2240"/>
      <c r="FU2240"/>
      <c r="FV2240"/>
      <c r="FW2240"/>
      <c r="FX2240"/>
      <c r="FY2240"/>
      <c r="FZ2240"/>
      <c r="GA2240"/>
      <c r="GB2240"/>
      <c r="GC2240"/>
      <c r="GD2240"/>
      <c r="GE2240"/>
      <c r="GF2240"/>
      <c r="GG2240"/>
      <c r="GH2240"/>
      <c r="GI2240"/>
      <c r="GJ2240"/>
      <c r="GK2240"/>
      <c r="GL2240"/>
      <c r="GM2240"/>
      <c r="GN2240"/>
      <c r="GO2240"/>
      <c r="GP2240"/>
      <c r="GQ2240"/>
      <c r="GR2240"/>
      <c r="GS2240"/>
      <c r="GT2240"/>
      <c r="GU2240"/>
      <c r="GV2240"/>
      <c r="GW2240"/>
      <c r="GX2240"/>
      <c r="GY2240"/>
      <c r="GZ2240"/>
      <c r="HA2240"/>
      <c r="HB2240"/>
      <c r="HC2240"/>
      <c r="HD2240"/>
      <c r="HE2240"/>
      <c r="HF2240"/>
      <c r="HG2240"/>
      <c r="HH2240"/>
      <c r="HI2240"/>
      <c r="HJ2240"/>
      <c r="HK2240"/>
      <c r="HL2240"/>
      <c r="HM2240"/>
      <c r="HN2240"/>
      <c r="HO2240"/>
      <c r="HP2240"/>
      <c r="HQ2240"/>
      <c r="HR2240"/>
      <c r="HS2240"/>
      <c r="HT2240"/>
      <c r="HU2240"/>
      <c r="HV2240"/>
      <c r="HW2240"/>
      <c r="HX2240"/>
      <c r="HY2240"/>
      <c r="HZ2240"/>
      <c r="IA2240"/>
      <c r="IB2240"/>
      <c r="IC2240"/>
      <c r="ID2240"/>
      <c r="IE2240"/>
      <c r="IF2240"/>
      <c r="IG2240"/>
      <c r="IH2240"/>
      <c r="II2240"/>
      <c r="IJ2240"/>
      <c r="IK2240"/>
      <c r="IL2240"/>
      <c r="IM2240"/>
      <c r="IN2240"/>
    </row>
    <row r="2241" spans="1:248">
      <c r="A2241" s="338"/>
      <c r="B2241" s="646"/>
      <c r="C2241" s="338"/>
      <c r="D2241" s="594"/>
      <c r="E2241" s="338"/>
      <c r="F2241" s="338"/>
      <c r="G2241"/>
      <c r="H2241"/>
      <c r="I2241"/>
      <c r="J2241"/>
      <c r="K2241"/>
      <c r="L2241"/>
      <c r="M2241"/>
      <c r="N2241"/>
      <c r="O2241"/>
      <c r="P2241"/>
      <c r="Q2241"/>
      <c r="R2241"/>
      <c r="S2241"/>
      <c r="T2241"/>
      <c r="U2241"/>
      <c r="V2241"/>
      <c r="W2241"/>
      <c r="X2241"/>
      <c r="Y2241"/>
      <c r="Z2241"/>
      <c r="AA2241"/>
      <c r="AB2241"/>
      <c r="AC2241"/>
      <c r="AD2241"/>
      <c r="AE2241"/>
      <c r="AF2241"/>
      <c r="AG2241"/>
      <c r="AH2241"/>
      <c r="AI2241"/>
      <c r="AJ2241"/>
      <c r="AK2241"/>
      <c r="AL2241"/>
      <c r="AM2241"/>
      <c r="AN2241"/>
      <c r="AO2241"/>
      <c r="AP2241"/>
      <c r="AQ2241"/>
      <c r="AR2241"/>
      <c r="AS2241"/>
      <c r="AT2241"/>
      <c r="AU2241"/>
      <c r="AV2241"/>
      <c r="AW2241"/>
      <c r="AX2241"/>
      <c r="AY2241"/>
      <c r="AZ2241"/>
      <c r="BA2241"/>
      <c r="BB2241"/>
      <c r="BC2241"/>
      <c r="BD2241"/>
      <c r="BE2241"/>
      <c r="BF2241"/>
      <c r="BG2241"/>
      <c r="BH2241"/>
      <c r="BI2241"/>
      <c r="BJ2241"/>
      <c r="BK2241"/>
      <c r="BL2241"/>
      <c r="BM2241"/>
      <c r="BN2241"/>
      <c r="BO2241"/>
      <c r="BP2241"/>
      <c r="BQ2241"/>
      <c r="BR2241"/>
      <c r="BS2241"/>
      <c r="BT2241"/>
      <c r="BU2241"/>
      <c r="BV2241"/>
      <c r="BW2241"/>
      <c r="BX2241"/>
      <c r="BY2241"/>
      <c r="BZ2241"/>
      <c r="CA2241"/>
      <c r="CB2241"/>
      <c r="CC2241"/>
      <c r="CD2241"/>
      <c r="CE2241"/>
      <c r="CF2241"/>
      <c r="CG2241"/>
      <c r="CH2241"/>
      <c r="CI2241"/>
      <c r="CJ2241"/>
      <c r="CK2241"/>
      <c r="CL2241"/>
      <c r="CM2241"/>
      <c r="CN2241"/>
      <c r="CO2241"/>
      <c r="CP2241"/>
      <c r="CQ2241"/>
      <c r="CR2241"/>
      <c r="CS2241"/>
      <c r="CT2241"/>
      <c r="CU2241"/>
      <c r="CV2241"/>
      <c r="CW2241"/>
      <c r="CX2241"/>
      <c r="CY2241"/>
      <c r="CZ2241"/>
      <c r="DA2241"/>
      <c r="DB2241"/>
      <c r="DC2241"/>
      <c r="DD2241"/>
      <c r="DE2241"/>
      <c r="DF2241"/>
      <c r="DG2241"/>
      <c r="DH2241"/>
      <c r="DI2241"/>
      <c r="DJ2241"/>
      <c r="DK2241"/>
      <c r="DL2241"/>
      <c r="DM2241"/>
      <c r="DN2241"/>
      <c r="DO2241"/>
      <c r="DP2241"/>
      <c r="DQ2241"/>
      <c r="DR2241"/>
      <c r="DS2241"/>
      <c r="DT2241"/>
      <c r="DU2241"/>
      <c r="DV2241"/>
      <c r="DW2241"/>
      <c r="DX2241"/>
      <c r="DY2241"/>
      <c r="DZ2241"/>
      <c r="EA2241"/>
      <c r="EB2241"/>
      <c r="EC2241"/>
      <c r="ED2241"/>
      <c r="EE2241"/>
      <c r="EF2241"/>
      <c r="EG2241"/>
      <c r="EH2241"/>
      <c r="EI2241"/>
      <c r="EJ2241"/>
      <c r="EK2241"/>
      <c r="EL2241"/>
      <c r="EM2241"/>
      <c r="EN2241"/>
      <c r="EO2241"/>
      <c r="EP2241"/>
      <c r="EQ2241"/>
      <c r="ER2241"/>
      <c r="ES2241"/>
      <c r="ET2241"/>
      <c r="EU2241"/>
      <c r="EV2241"/>
      <c r="EW2241"/>
      <c r="EX2241"/>
      <c r="EY2241"/>
      <c r="EZ2241"/>
      <c r="FA2241"/>
      <c r="FB2241"/>
      <c r="FC2241"/>
      <c r="FD2241"/>
      <c r="FE2241"/>
      <c r="FF2241"/>
      <c r="FG2241"/>
      <c r="FH2241"/>
      <c r="FI2241"/>
      <c r="FJ2241"/>
      <c r="FK2241"/>
      <c r="FL2241"/>
      <c r="FM2241"/>
      <c r="FN2241"/>
      <c r="FO2241"/>
      <c r="FP2241"/>
      <c r="FQ2241"/>
      <c r="FR2241"/>
      <c r="FS2241"/>
      <c r="FT2241"/>
      <c r="FU2241"/>
      <c r="FV2241"/>
      <c r="FW2241"/>
      <c r="FX2241"/>
      <c r="FY2241"/>
      <c r="FZ2241"/>
      <c r="GA2241"/>
      <c r="GB2241"/>
      <c r="GC2241"/>
      <c r="GD2241"/>
      <c r="GE2241"/>
      <c r="GF2241"/>
      <c r="GG2241"/>
      <c r="GH2241"/>
      <c r="GI2241"/>
      <c r="GJ2241"/>
      <c r="GK2241"/>
      <c r="GL2241"/>
      <c r="GM2241"/>
      <c r="GN2241"/>
      <c r="GO2241"/>
      <c r="GP2241"/>
      <c r="GQ2241"/>
      <c r="GR2241"/>
      <c r="GS2241"/>
      <c r="GT2241"/>
      <c r="GU2241"/>
      <c r="GV2241"/>
      <c r="GW2241"/>
      <c r="GX2241"/>
      <c r="GY2241"/>
      <c r="GZ2241"/>
      <c r="HA2241"/>
      <c r="HB2241"/>
      <c r="HC2241"/>
      <c r="HD2241"/>
      <c r="HE2241"/>
      <c r="HF2241"/>
      <c r="HG2241"/>
      <c r="HH2241"/>
      <c r="HI2241"/>
      <c r="HJ2241"/>
      <c r="HK2241"/>
      <c r="HL2241"/>
      <c r="HM2241"/>
      <c r="HN2241"/>
      <c r="HO2241"/>
      <c r="HP2241"/>
      <c r="HQ2241"/>
      <c r="HR2241"/>
      <c r="HS2241"/>
      <c r="HT2241"/>
      <c r="HU2241"/>
      <c r="HV2241"/>
      <c r="HW2241"/>
      <c r="HX2241"/>
      <c r="HY2241"/>
      <c r="HZ2241"/>
      <c r="IA2241"/>
      <c r="IB2241"/>
      <c r="IC2241"/>
      <c r="ID2241"/>
      <c r="IE2241"/>
      <c r="IF2241"/>
      <c r="IG2241"/>
      <c r="IH2241"/>
      <c r="II2241"/>
      <c r="IJ2241"/>
      <c r="IK2241"/>
      <c r="IL2241"/>
      <c r="IM2241"/>
      <c r="IN2241"/>
    </row>
    <row r="2242" spans="1:248">
      <c r="A2242" s="338"/>
      <c r="B2242" s="584" t="s">
        <v>132</v>
      </c>
      <c r="C2242" s="338"/>
      <c r="D2242" s="594"/>
      <c r="E2242" s="585">
        <f>E2244+E2253+E2259+E2262+E2265+E2268+E2271</f>
        <v>498353000</v>
      </c>
      <c r="F2242" s="338"/>
      <c r="G2242"/>
      <c r="H2242"/>
      <c r="I2242"/>
      <c r="J2242"/>
      <c r="K2242"/>
      <c r="L2242"/>
      <c r="M2242"/>
      <c r="N2242"/>
      <c r="O2242"/>
      <c r="P2242"/>
      <c r="Q2242"/>
      <c r="R2242"/>
      <c r="S2242"/>
      <c r="T2242"/>
      <c r="U2242"/>
      <c r="V2242"/>
      <c r="W2242"/>
      <c r="X2242"/>
      <c r="Y2242"/>
      <c r="Z2242"/>
      <c r="AA2242"/>
      <c r="AB2242"/>
      <c r="AC2242"/>
      <c r="AD2242"/>
      <c r="AE2242"/>
      <c r="AF2242"/>
      <c r="AG2242"/>
      <c r="AH2242"/>
      <c r="AI2242"/>
      <c r="AJ2242"/>
      <c r="AK2242"/>
      <c r="AL2242"/>
      <c r="AM2242"/>
      <c r="AN2242"/>
      <c r="AO2242"/>
      <c r="AP2242"/>
      <c r="AQ2242"/>
      <c r="AR2242"/>
      <c r="AS2242"/>
      <c r="AT2242"/>
      <c r="AU2242"/>
      <c r="AV2242"/>
      <c r="AW2242"/>
      <c r="AX2242"/>
      <c r="AY2242"/>
      <c r="AZ2242"/>
      <c r="BA2242"/>
      <c r="BB2242"/>
      <c r="BC2242"/>
      <c r="BD2242"/>
      <c r="BE2242"/>
      <c r="BF2242"/>
      <c r="BG2242"/>
      <c r="BH2242"/>
      <c r="BI2242"/>
      <c r="BJ2242"/>
      <c r="BK2242"/>
      <c r="BL2242"/>
      <c r="BM2242"/>
      <c r="BN2242"/>
      <c r="BO2242"/>
      <c r="BP2242"/>
      <c r="BQ2242"/>
      <c r="BR2242"/>
      <c r="BS2242"/>
      <c r="BT2242"/>
      <c r="BU2242"/>
      <c r="BV2242"/>
      <c r="BW2242"/>
      <c r="BX2242"/>
      <c r="BY2242"/>
      <c r="BZ2242"/>
      <c r="CA2242"/>
      <c r="CB2242"/>
      <c r="CC2242"/>
      <c r="CD2242"/>
      <c r="CE2242"/>
      <c r="CF2242"/>
      <c r="CG2242"/>
      <c r="CH2242"/>
      <c r="CI2242"/>
      <c r="CJ2242"/>
      <c r="CK2242"/>
      <c r="CL2242"/>
      <c r="CM2242"/>
      <c r="CN2242"/>
      <c r="CO2242"/>
      <c r="CP2242"/>
      <c r="CQ2242"/>
      <c r="CR2242"/>
      <c r="CS2242"/>
      <c r="CT2242"/>
      <c r="CU2242"/>
      <c r="CV2242"/>
      <c r="CW2242"/>
      <c r="CX2242"/>
      <c r="CY2242"/>
      <c r="CZ2242"/>
      <c r="DA2242"/>
      <c r="DB2242"/>
      <c r="DC2242"/>
      <c r="DD2242"/>
      <c r="DE2242"/>
      <c r="DF2242"/>
      <c r="DG2242"/>
      <c r="DH2242"/>
      <c r="DI2242"/>
      <c r="DJ2242"/>
      <c r="DK2242"/>
      <c r="DL2242"/>
      <c r="DM2242"/>
      <c r="DN2242"/>
      <c r="DO2242"/>
      <c r="DP2242"/>
      <c r="DQ2242"/>
      <c r="DR2242"/>
      <c r="DS2242"/>
      <c r="DT2242"/>
      <c r="DU2242"/>
      <c r="DV2242"/>
      <c r="DW2242"/>
      <c r="DX2242"/>
      <c r="DY2242"/>
      <c r="DZ2242"/>
      <c r="EA2242"/>
      <c r="EB2242"/>
      <c r="EC2242"/>
      <c r="ED2242"/>
      <c r="EE2242"/>
      <c r="EF2242"/>
      <c r="EG2242"/>
      <c r="EH2242"/>
      <c r="EI2242"/>
      <c r="EJ2242"/>
      <c r="EK2242"/>
      <c r="EL2242"/>
      <c r="EM2242"/>
      <c r="EN2242"/>
      <c r="EO2242"/>
      <c r="EP2242"/>
      <c r="EQ2242"/>
      <c r="ER2242"/>
      <c r="ES2242"/>
      <c r="ET2242"/>
      <c r="EU2242"/>
      <c r="EV2242"/>
      <c r="EW2242"/>
      <c r="EX2242"/>
      <c r="EY2242"/>
      <c r="EZ2242"/>
      <c r="FA2242"/>
      <c r="FB2242"/>
      <c r="FC2242"/>
      <c r="FD2242"/>
      <c r="FE2242"/>
      <c r="FF2242"/>
      <c r="FG2242"/>
      <c r="FH2242"/>
      <c r="FI2242"/>
      <c r="FJ2242"/>
      <c r="FK2242"/>
      <c r="FL2242"/>
      <c r="FM2242"/>
      <c r="FN2242"/>
      <c r="FO2242"/>
      <c r="FP2242"/>
      <c r="FQ2242"/>
      <c r="FR2242"/>
      <c r="FS2242"/>
      <c r="FT2242"/>
      <c r="FU2242"/>
      <c r="FV2242"/>
      <c r="FW2242"/>
      <c r="FX2242"/>
      <c r="FY2242"/>
      <c r="FZ2242"/>
      <c r="GA2242"/>
      <c r="GB2242"/>
      <c r="GC2242"/>
      <c r="GD2242"/>
      <c r="GE2242"/>
      <c r="GF2242"/>
      <c r="GG2242"/>
      <c r="GH2242"/>
      <c r="GI2242"/>
      <c r="GJ2242"/>
      <c r="GK2242"/>
      <c r="GL2242"/>
      <c r="GM2242"/>
      <c r="GN2242"/>
      <c r="GO2242"/>
      <c r="GP2242"/>
      <c r="GQ2242"/>
      <c r="GR2242"/>
      <c r="GS2242"/>
      <c r="GT2242"/>
      <c r="GU2242"/>
      <c r="GV2242"/>
      <c r="GW2242"/>
      <c r="GX2242"/>
      <c r="GY2242"/>
      <c r="GZ2242"/>
      <c r="HA2242"/>
      <c r="HB2242"/>
      <c r="HC2242"/>
      <c r="HD2242"/>
      <c r="HE2242"/>
      <c r="HF2242"/>
      <c r="HG2242"/>
      <c r="HH2242"/>
      <c r="HI2242"/>
      <c r="HJ2242"/>
      <c r="HK2242"/>
      <c r="HL2242"/>
      <c r="HM2242"/>
      <c r="HN2242"/>
      <c r="HO2242"/>
      <c r="HP2242"/>
      <c r="HQ2242"/>
      <c r="HR2242"/>
      <c r="HS2242"/>
      <c r="HT2242"/>
      <c r="HU2242"/>
      <c r="HV2242"/>
      <c r="HW2242"/>
      <c r="HX2242"/>
      <c r="HY2242"/>
      <c r="HZ2242"/>
      <c r="IA2242"/>
      <c r="IB2242"/>
      <c r="IC2242"/>
      <c r="ID2242"/>
      <c r="IE2242"/>
      <c r="IF2242"/>
      <c r="IG2242"/>
      <c r="IH2242"/>
      <c r="II2242"/>
      <c r="IJ2242"/>
      <c r="IK2242"/>
      <c r="IL2242"/>
      <c r="IM2242"/>
      <c r="IN2242"/>
    </row>
    <row r="2243" spans="1:248">
      <c r="A2243" s="338"/>
      <c r="B2243" s="338"/>
      <c r="C2243" s="338"/>
      <c r="D2243" s="594"/>
      <c r="E2243" s="338"/>
      <c r="F2243" s="338"/>
      <c r="G2243"/>
      <c r="H2243"/>
      <c r="I2243"/>
      <c r="J2243"/>
      <c r="K2243"/>
      <c r="L2243"/>
      <c r="M2243"/>
      <c r="N2243"/>
      <c r="O2243"/>
      <c r="P2243"/>
      <c r="Q2243"/>
      <c r="R2243"/>
      <c r="S2243"/>
      <c r="T2243"/>
      <c r="U2243"/>
      <c r="V2243"/>
      <c r="W2243"/>
      <c r="X2243"/>
      <c r="Y2243"/>
      <c r="Z2243"/>
      <c r="AA2243"/>
      <c r="AB2243"/>
      <c r="AC2243"/>
      <c r="AD2243"/>
      <c r="AE2243"/>
      <c r="AF2243"/>
      <c r="AG2243"/>
      <c r="AH2243"/>
      <c r="AI2243"/>
      <c r="AJ2243"/>
      <c r="AK2243"/>
      <c r="AL2243"/>
      <c r="AM2243"/>
      <c r="AN2243"/>
      <c r="AO2243"/>
      <c r="AP2243"/>
      <c r="AQ2243"/>
      <c r="AR2243"/>
      <c r="AS2243"/>
      <c r="AT2243"/>
      <c r="AU2243"/>
      <c r="AV2243"/>
      <c r="AW2243"/>
      <c r="AX2243"/>
      <c r="AY2243"/>
      <c r="AZ2243"/>
      <c r="BA2243"/>
      <c r="BB2243"/>
      <c r="BC2243"/>
      <c r="BD2243"/>
      <c r="BE2243"/>
      <c r="BF2243"/>
      <c r="BG2243"/>
      <c r="BH2243"/>
      <c r="BI2243"/>
      <c r="BJ2243"/>
      <c r="BK2243"/>
      <c r="BL2243"/>
      <c r="BM2243"/>
      <c r="BN2243"/>
      <c r="BO2243"/>
      <c r="BP2243"/>
      <c r="BQ2243"/>
      <c r="BR2243"/>
      <c r="BS2243"/>
      <c r="BT2243"/>
      <c r="BU2243"/>
      <c r="BV2243"/>
      <c r="BW2243"/>
      <c r="BX2243"/>
      <c r="BY2243"/>
      <c r="BZ2243"/>
      <c r="CA2243"/>
      <c r="CB2243"/>
      <c r="CC2243"/>
      <c r="CD2243"/>
      <c r="CE2243"/>
      <c r="CF2243"/>
      <c r="CG2243"/>
      <c r="CH2243"/>
      <c r="CI2243"/>
      <c r="CJ2243"/>
      <c r="CK2243"/>
      <c r="CL2243"/>
      <c r="CM2243"/>
      <c r="CN2243"/>
      <c r="CO2243"/>
      <c r="CP2243"/>
      <c r="CQ2243"/>
      <c r="CR2243"/>
      <c r="CS2243"/>
      <c r="CT2243"/>
      <c r="CU2243"/>
      <c r="CV2243"/>
      <c r="CW2243"/>
      <c r="CX2243"/>
      <c r="CY2243"/>
      <c r="CZ2243"/>
      <c r="DA2243"/>
      <c r="DB2243"/>
      <c r="DC2243"/>
      <c r="DD2243"/>
      <c r="DE2243"/>
      <c r="DF2243"/>
      <c r="DG2243"/>
      <c r="DH2243"/>
      <c r="DI2243"/>
      <c r="DJ2243"/>
      <c r="DK2243"/>
      <c r="DL2243"/>
      <c r="DM2243"/>
      <c r="DN2243"/>
      <c r="DO2243"/>
      <c r="DP2243"/>
      <c r="DQ2243"/>
      <c r="DR2243"/>
      <c r="DS2243"/>
      <c r="DT2243"/>
      <c r="DU2243"/>
      <c r="DV2243"/>
      <c r="DW2243"/>
      <c r="DX2243"/>
      <c r="DY2243"/>
      <c r="DZ2243"/>
      <c r="EA2243"/>
      <c r="EB2243"/>
      <c r="EC2243"/>
      <c r="ED2243"/>
      <c r="EE2243"/>
      <c r="EF2243"/>
      <c r="EG2243"/>
      <c r="EH2243"/>
      <c r="EI2243"/>
      <c r="EJ2243"/>
      <c r="EK2243"/>
      <c r="EL2243"/>
      <c r="EM2243"/>
      <c r="EN2243"/>
      <c r="EO2243"/>
      <c r="EP2243"/>
      <c r="EQ2243"/>
      <c r="ER2243"/>
      <c r="ES2243"/>
      <c r="ET2243"/>
      <c r="EU2243"/>
      <c r="EV2243"/>
      <c r="EW2243"/>
      <c r="EX2243"/>
      <c r="EY2243"/>
      <c r="EZ2243"/>
      <c r="FA2243"/>
      <c r="FB2243"/>
      <c r="FC2243"/>
      <c r="FD2243"/>
      <c r="FE2243"/>
      <c r="FF2243"/>
      <c r="FG2243"/>
      <c r="FH2243"/>
      <c r="FI2243"/>
      <c r="FJ2243"/>
      <c r="FK2243"/>
      <c r="FL2243"/>
      <c r="FM2243"/>
      <c r="FN2243"/>
      <c r="FO2243"/>
      <c r="FP2243"/>
      <c r="FQ2243"/>
      <c r="FR2243"/>
      <c r="FS2243"/>
      <c r="FT2243"/>
      <c r="FU2243"/>
      <c r="FV2243"/>
      <c r="FW2243"/>
      <c r="FX2243"/>
      <c r="FY2243"/>
      <c r="FZ2243"/>
      <c r="GA2243"/>
      <c r="GB2243"/>
      <c r="GC2243"/>
      <c r="GD2243"/>
      <c r="GE2243"/>
      <c r="GF2243"/>
      <c r="GG2243"/>
      <c r="GH2243"/>
      <c r="GI2243"/>
      <c r="GJ2243"/>
      <c r="GK2243"/>
      <c r="GL2243"/>
      <c r="GM2243"/>
      <c r="GN2243"/>
      <c r="GO2243"/>
      <c r="GP2243"/>
      <c r="GQ2243"/>
      <c r="GR2243"/>
      <c r="GS2243"/>
      <c r="GT2243"/>
      <c r="GU2243"/>
      <c r="GV2243"/>
      <c r="GW2243"/>
      <c r="GX2243"/>
      <c r="GY2243"/>
      <c r="GZ2243"/>
      <c r="HA2243"/>
      <c r="HB2243"/>
      <c r="HC2243"/>
      <c r="HD2243"/>
      <c r="HE2243"/>
      <c r="HF2243"/>
      <c r="HG2243"/>
      <c r="HH2243"/>
      <c r="HI2243"/>
      <c r="HJ2243"/>
      <c r="HK2243"/>
      <c r="HL2243"/>
      <c r="HM2243"/>
      <c r="HN2243"/>
      <c r="HO2243"/>
      <c r="HP2243"/>
      <c r="HQ2243"/>
      <c r="HR2243"/>
      <c r="HS2243"/>
      <c r="HT2243"/>
      <c r="HU2243"/>
      <c r="HV2243"/>
      <c r="HW2243"/>
      <c r="HX2243"/>
      <c r="HY2243"/>
      <c r="HZ2243"/>
      <c r="IA2243"/>
      <c r="IB2243"/>
      <c r="IC2243"/>
      <c r="ID2243"/>
      <c r="IE2243"/>
      <c r="IF2243"/>
      <c r="IG2243"/>
      <c r="IH2243"/>
      <c r="II2243"/>
      <c r="IJ2243"/>
      <c r="IK2243"/>
      <c r="IL2243"/>
      <c r="IM2243"/>
      <c r="IN2243"/>
    </row>
    <row r="2244" ht="48" customHeight="1" spans="1:248">
      <c r="A2244" s="407" t="s">
        <v>2452</v>
      </c>
      <c r="B2244" s="411" t="s">
        <v>2573</v>
      </c>
      <c r="C2244" s="586" t="s">
        <v>2706</v>
      </c>
      <c r="D2244" s="587" t="s">
        <v>2707</v>
      </c>
      <c r="E2244" s="588">
        <f>SUM(E2245:E2251)</f>
        <v>227366000</v>
      </c>
      <c r="F2244" s="338"/>
      <c r="G2244"/>
      <c r="H2244"/>
      <c r="I2244"/>
      <c r="J2244"/>
      <c r="K2244"/>
      <c r="L2244"/>
      <c r="M2244"/>
      <c r="N2244"/>
      <c r="O2244"/>
      <c r="P2244"/>
      <c r="Q2244"/>
      <c r="R2244"/>
      <c r="S2244"/>
      <c r="T2244"/>
      <c r="U2244"/>
      <c r="V2244"/>
      <c r="W2244"/>
      <c r="X2244"/>
      <c r="Y2244"/>
      <c r="Z2244"/>
      <c r="AA2244"/>
      <c r="AB2244"/>
      <c r="AC2244"/>
      <c r="AD2244"/>
      <c r="AE2244"/>
      <c r="AF2244"/>
      <c r="AG2244"/>
      <c r="AH2244"/>
      <c r="AI2244"/>
      <c r="AJ2244"/>
      <c r="AK2244"/>
      <c r="AL2244"/>
      <c r="AM2244"/>
      <c r="AN2244"/>
      <c r="AO2244"/>
      <c r="AP2244"/>
      <c r="AQ2244"/>
      <c r="AR2244"/>
      <c r="AS2244"/>
      <c r="AT2244"/>
      <c r="AU2244"/>
      <c r="AV2244"/>
      <c r="AW2244"/>
      <c r="AX2244"/>
      <c r="AY2244"/>
      <c r="AZ2244"/>
      <c r="BA2244"/>
      <c r="BB2244"/>
      <c r="BC2244"/>
      <c r="BD2244"/>
      <c r="BE2244"/>
      <c r="BF2244"/>
      <c r="BG2244"/>
      <c r="BH2244"/>
      <c r="BI2244"/>
      <c r="BJ2244"/>
      <c r="BK2244"/>
      <c r="BL2244"/>
      <c r="BM2244"/>
      <c r="BN2244"/>
      <c r="BO2244"/>
      <c r="BP2244"/>
      <c r="BQ2244"/>
      <c r="BR2244"/>
      <c r="BS2244"/>
      <c r="BT2244"/>
      <c r="BU2244"/>
      <c r="BV2244"/>
      <c r="BW2244"/>
      <c r="BX2244"/>
      <c r="BY2244"/>
      <c r="BZ2244"/>
      <c r="CA2244"/>
      <c r="CB2244"/>
      <c r="CC2244"/>
      <c r="CD2244"/>
      <c r="CE2244"/>
      <c r="CF2244"/>
      <c r="CG2244"/>
      <c r="CH2244"/>
      <c r="CI2244"/>
      <c r="CJ2244"/>
      <c r="CK2244"/>
      <c r="CL2244"/>
      <c r="CM2244"/>
      <c r="CN2244"/>
      <c r="CO2244"/>
      <c r="CP2244"/>
      <c r="CQ2244"/>
      <c r="CR2244"/>
      <c r="CS2244"/>
      <c r="CT2244"/>
      <c r="CU2244"/>
      <c r="CV2244"/>
      <c r="CW2244"/>
      <c r="CX2244"/>
      <c r="CY2244"/>
      <c r="CZ2244"/>
      <c r="DA2244"/>
      <c r="DB2244"/>
      <c r="DC2244"/>
      <c r="DD2244"/>
      <c r="DE2244"/>
      <c r="DF2244"/>
      <c r="DG2244"/>
      <c r="DH2244"/>
      <c r="DI2244"/>
      <c r="DJ2244"/>
      <c r="DK2244"/>
      <c r="DL2244"/>
      <c r="DM2244"/>
      <c r="DN2244"/>
      <c r="DO2244"/>
      <c r="DP2244"/>
      <c r="DQ2244"/>
      <c r="DR2244"/>
      <c r="DS2244"/>
      <c r="DT2244"/>
      <c r="DU2244"/>
      <c r="DV2244"/>
      <c r="DW2244"/>
      <c r="DX2244"/>
      <c r="DY2244"/>
      <c r="DZ2244"/>
      <c r="EA2244"/>
      <c r="EB2244"/>
      <c r="EC2244"/>
      <c r="ED2244"/>
      <c r="EE2244"/>
      <c r="EF2244"/>
      <c r="EG2244"/>
      <c r="EH2244"/>
      <c r="EI2244"/>
      <c r="EJ2244"/>
      <c r="EK2244"/>
      <c r="EL2244"/>
      <c r="EM2244"/>
      <c r="EN2244"/>
      <c r="EO2244"/>
      <c r="EP2244"/>
      <c r="EQ2244"/>
      <c r="ER2244"/>
      <c r="ES2244"/>
      <c r="ET2244"/>
      <c r="EU2244"/>
      <c r="EV2244"/>
      <c r="EW2244"/>
      <c r="EX2244"/>
      <c r="EY2244"/>
      <c r="EZ2244"/>
      <c r="FA2244"/>
      <c r="FB2244"/>
      <c r="FC2244"/>
      <c r="FD2244"/>
      <c r="FE2244"/>
      <c r="FF2244"/>
      <c r="FG2244"/>
      <c r="FH2244"/>
      <c r="FI2244"/>
      <c r="FJ2244"/>
      <c r="FK2244"/>
      <c r="FL2244"/>
      <c r="FM2244"/>
      <c r="FN2244"/>
      <c r="FO2244"/>
      <c r="FP2244"/>
      <c r="FQ2244"/>
      <c r="FR2244"/>
      <c r="FS2244"/>
      <c r="FT2244"/>
      <c r="FU2244"/>
      <c r="FV2244"/>
      <c r="FW2244"/>
      <c r="FX2244"/>
      <c r="FY2244"/>
      <c r="FZ2244"/>
      <c r="GA2244"/>
      <c r="GB2244"/>
      <c r="GC2244"/>
      <c r="GD2244"/>
      <c r="GE2244"/>
      <c r="GF2244"/>
      <c r="GG2244"/>
      <c r="GH2244"/>
      <c r="GI2244"/>
      <c r="GJ2244"/>
      <c r="GK2244"/>
      <c r="GL2244"/>
      <c r="GM2244"/>
      <c r="GN2244"/>
      <c r="GO2244"/>
      <c r="GP2244"/>
      <c r="GQ2244"/>
      <c r="GR2244"/>
      <c r="GS2244"/>
      <c r="GT2244"/>
      <c r="GU2244"/>
      <c r="GV2244"/>
      <c r="GW2244"/>
      <c r="GX2244"/>
      <c r="GY2244"/>
      <c r="GZ2244"/>
      <c r="HA2244"/>
      <c r="HB2244"/>
      <c r="HC2244"/>
      <c r="HD2244"/>
      <c r="HE2244"/>
      <c r="HF2244"/>
      <c r="HG2244"/>
      <c r="HH2244"/>
      <c r="HI2244"/>
      <c r="HJ2244"/>
      <c r="HK2244"/>
      <c r="HL2244"/>
      <c r="HM2244"/>
      <c r="HN2244"/>
      <c r="HO2244"/>
      <c r="HP2244"/>
      <c r="HQ2244"/>
      <c r="HR2244"/>
      <c r="HS2244"/>
      <c r="HT2244"/>
      <c r="HU2244"/>
      <c r="HV2244"/>
      <c r="HW2244"/>
      <c r="HX2244"/>
      <c r="HY2244"/>
      <c r="HZ2244"/>
      <c r="IA2244"/>
      <c r="IB2244"/>
      <c r="IC2244"/>
      <c r="ID2244"/>
      <c r="IE2244"/>
      <c r="IF2244"/>
      <c r="IG2244"/>
      <c r="IH2244"/>
      <c r="II2244"/>
      <c r="IJ2244"/>
      <c r="IK2244"/>
      <c r="IL2244"/>
      <c r="IM2244"/>
      <c r="IN2244"/>
    </row>
    <row r="2245" ht="15.95" customHeight="1" spans="1:248">
      <c r="A2245" s="589" t="s">
        <v>2574</v>
      </c>
      <c r="B2245" s="301" t="s">
        <v>2575</v>
      </c>
      <c r="C2245" s="591" t="s">
        <v>2706</v>
      </c>
      <c r="D2245" s="407" t="s">
        <v>2708</v>
      </c>
      <c r="E2245" s="592">
        <v>23000000</v>
      </c>
      <c r="F2245" s="338"/>
      <c r="G2245"/>
      <c r="H2245"/>
      <c r="I2245"/>
      <c r="J2245"/>
      <c r="K2245"/>
      <c r="L2245"/>
      <c r="M2245"/>
      <c r="N2245"/>
      <c r="O2245"/>
      <c r="P2245"/>
      <c r="Q2245"/>
      <c r="R2245"/>
      <c r="S2245"/>
      <c r="T2245"/>
      <c r="U2245"/>
      <c r="V2245"/>
      <c r="W2245"/>
      <c r="X2245"/>
      <c r="Y2245"/>
      <c r="Z2245"/>
      <c r="AA2245"/>
      <c r="AB2245"/>
      <c r="AC2245"/>
      <c r="AD2245"/>
      <c r="AE2245"/>
      <c r="AF2245"/>
      <c r="AG2245"/>
      <c r="AH2245"/>
      <c r="AI2245"/>
      <c r="AJ2245"/>
      <c r="AK2245"/>
      <c r="AL2245"/>
      <c r="AM2245"/>
      <c r="AN2245"/>
      <c r="AO2245"/>
      <c r="AP2245"/>
      <c r="AQ2245"/>
      <c r="AR2245"/>
      <c r="AS2245"/>
      <c r="AT2245"/>
      <c r="AU2245"/>
      <c r="AV2245"/>
      <c r="AW2245"/>
      <c r="AX2245"/>
      <c r="AY2245"/>
      <c r="AZ2245"/>
      <c r="BA2245"/>
      <c r="BB2245"/>
      <c r="BC2245"/>
      <c r="BD2245"/>
      <c r="BE2245"/>
      <c r="BF2245"/>
      <c r="BG2245"/>
      <c r="BH2245"/>
      <c r="BI2245"/>
      <c r="BJ2245"/>
      <c r="BK2245"/>
      <c r="BL2245"/>
      <c r="BM2245"/>
      <c r="BN2245"/>
      <c r="BO2245"/>
      <c r="BP2245"/>
      <c r="BQ2245"/>
      <c r="BR2245"/>
      <c r="BS2245"/>
      <c r="BT2245"/>
      <c r="BU2245"/>
      <c r="BV2245"/>
      <c r="BW2245"/>
      <c r="BX2245"/>
      <c r="BY2245"/>
      <c r="BZ2245"/>
      <c r="CA2245"/>
      <c r="CB2245"/>
      <c r="CC2245"/>
      <c r="CD2245"/>
      <c r="CE2245"/>
      <c r="CF2245"/>
      <c r="CG2245"/>
      <c r="CH2245"/>
      <c r="CI2245"/>
      <c r="CJ2245"/>
      <c r="CK2245"/>
      <c r="CL2245"/>
      <c r="CM2245"/>
      <c r="CN2245"/>
      <c r="CO2245"/>
      <c r="CP2245"/>
      <c r="CQ2245"/>
      <c r="CR2245"/>
      <c r="CS2245"/>
      <c r="CT2245"/>
      <c r="CU2245"/>
      <c r="CV2245"/>
      <c r="CW2245"/>
      <c r="CX2245"/>
      <c r="CY2245"/>
      <c r="CZ2245"/>
      <c r="DA2245"/>
      <c r="DB2245"/>
      <c r="DC2245"/>
      <c r="DD2245"/>
      <c r="DE2245"/>
      <c r="DF2245"/>
      <c r="DG2245"/>
      <c r="DH2245"/>
      <c r="DI2245"/>
      <c r="DJ2245"/>
      <c r="DK2245"/>
      <c r="DL2245"/>
      <c r="DM2245"/>
      <c r="DN2245"/>
      <c r="DO2245"/>
      <c r="DP2245"/>
      <c r="DQ2245"/>
      <c r="DR2245"/>
      <c r="DS2245"/>
      <c r="DT2245"/>
      <c r="DU2245"/>
      <c r="DV2245"/>
      <c r="DW2245"/>
      <c r="DX2245"/>
      <c r="DY2245"/>
      <c r="DZ2245"/>
      <c r="EA2245"/>
      <c r="EB2245"/>
      <c r="EC2245"/>
      <c r="ED2245"/>
      <c r="EE2245"/>
      <c r="EF2245"/>
      <c r="EG2245"/>
      <c r="EH2245"/>
      <c r="EI2245"/>
      <c r="EJ2245"/>
      <c r="EK2245"/>
      <c r="EL2245"/>
      <c r="EM2245"/>
      <c r="EN2245"/>
      <c r="EO2245"/>
      <c r="EP2245"/>
      <c r="EQ2245"/>
      <c r="ER2245"/>
      <c r="ES2245"/>
      <c r="ET2245"/>
      <c r="EU2245"/>
      <c r="EV2245"/>
      <c r="EW2245"/>
      <c r="EX2245"/>
      <c r="EY2245"/>
      <c r="EZ2245"/>
      <c r="FA2245"/>
      <c r="FB2245"/>
      <c r="FC2245"/>
      <c r="FD2245"/>
      <c r="FE2245"/>
      <c r="FF2245"/>
      <c r="FG2245"/>
      <c r="FH2245"/>
      <c r="FI2245"/>
      <c r="FJ2245"/>
      <c r="FK2245"/>
      <c r="FL2245"/>
      <c r="FM2245"/>
      <c r="FN2245"/>
      <c r="FO2245"/>
      <c r="FP2245"/>
      <c r="FQ2245"/>
      <c r="FR2245"/>
      <c r="FS2245"/>
      <c r="FT2245"/>
      <c r="FU2245"/>
      <c r="FV2245"/>
      <c r="FW2245"/>
      <c r="FX2245"/>
      <c r="FY2245"/>
      <c r="FZ2245"/>
      <c r="GA2245"/>
      <c r="GB2245"/>
      <c r="GC2245"/>
      <c r="GD2245"/>
      <c r="GE2245"/>
      <c r="GF2245"/>
      <c r="GG2245"/>
      <c r="GH2245"/>
      <c r="GI2245"/>
      <c r="GJ2245"/>
      <c r="GK2245"/>
      <c r="GL2245"/>
      <c r="GM2245"/>
      <c r="GN2245"/>
      <c r="GO2245"/>
      <c r="GP2245"/>
      <c r="GQ2245"/>
      <c r="GR2245"/>
      <c r="GS2245"/>
      <c r="GT2245"/>
      <c r="GU2245"/>
      <c r="GV2245"/>
      <c r="GW2245"/>
      <c r="GX2245"/>
      <c r="GY2245"/>
      <c r="GZ2245"/>
      <c r="HA2245"/>
      <c r="HB2245"/>
      <c r="HC2245"/>
      <c r="HD2245"/>
      <c r="HE2245"/>
      <c r="HF2245"/>
      <c r="HG2245"/>
      <c r="HH2245"/>
      <c r="HI2245"/>
      <c r="HJ2245"/>
      <c r="HK2245"/>
      <c r="HL2245"/>
      <c r="HM2245"/>
      <c r="HN2245"/>
      <c r="HO2245"/>
      <c r="HP2245"/>
      <c r="HQ2245"/>
      <c r="HR2245"/>
      <c r="HS2245"/>
      <c r="HT2245"/>
      <c r="HU2245"/>
      <c r="HV2245"/>
      <c r="HW2245"/>
      <c r="HX2245"/>
      <c r="HY2245"/>
      <c r="HZ2245"/>
      <c r="IA2245"/>
      <c r="IB2245"/>
      <c r="IC2245"/>
      <c r="ID2245"/>
      <c r="IE2245"/>
      <c r="IF2245"/>
      <c r="IG2245"/>
      <c r="IH2245"/>
      <c r="II2245"/>
      <c r="IJ2245"/>
      <c r="IK2245"/>
      <c r="IL2245"/>
      <c r="IM2245"/>
      <c r="IN2245"/>
    </row>
    <row r="2246" ht="15.95" customHeight="1" spans="1:248">
      <c r="A2246" s="407" t="s">
        <v>2577</v>
      </c>
      <c r="B2246" s="301" t="s">
        <v>2180</v>
      </c>
      <c r="C2246" s="591" t="s">
        <v>2706</v>
      </c>
      <c r="D2246" s="407" t="s">
        <v>2708</v>
      </c>
      <c r="E2246" s="592">
        <v>24048000</v>
      </c>
      <c r="F2246" s="338"/>
      <c r="G2246"/>
      <c r="H2246"/>
      <c r="I2246"/>
      <c r="J2246"/>
      <c r="K2246"/>
      <c r="L2246"/>
      <c r="M2246"/>
      <c r="N2246"/>
      <c r="O2246"/>
      <c r="P2246"/>
      <c r="Q2246"/>
      <c r="R2246"/>
      <c r="S2246"/>
      <c r="T2246"/>
      <c r="U2246"/>
      <c r="V2246"/>
      <c r="W2246"/>
      <c r="X2246"/>
      <c r="Y2246"/>
      <c r="Z2246"/>
      <c r="AA2246"/>
      <c r="AB2246"/>
      <c r="AC2246"/>
      <c r="AD2246"/>
      <c r="AE2246"/>
      <c r="AF2246"/>
      <c r="AG2246"/>
      <c r="AH2246"/>
      <c r="AI2246"/>
      <c r="AJ2246"/>
      <c r="AK2246"/>
      <c r="AL2246"/>
      <c r="AM2246"/>
      <c r="AN2246"/>
      <c r="AO2246"/>
      <c r="AP2246"/>
      <c r="AQ2246"/>
      <c r="AR2246"/>
      <c r="AS2246"/>
      <c r="AT2246"/>
      <c r="AU2246"/>
      <c r="AV2246"/>
      <c r="AW2246"/>
      <c r="AX2246"/>
      <c r="AY2246"/>
      <c r="AZ2246"/>
      <c r="BA2246"/>
      <c r="BB2246"/>
      <c r="BC2246"/>
      <c r="BD2246"/>
      <c r="BE2246"/>
      <c r="BF2246"/>
      <c r="BG2246"/>
      <c r="BH2246"/>
      <c r="BI2246"/>
      <c r="BJ2246"/>
      <c r="BK2246"/>
      <c r="BL2246"/>
      <c r="BM2246"/>
      <c r="BN2246"/>
      <c r="BO2246"/>
      <c r="BP2246"/>
      <c r="BQ2246"/>
      <c r="BR2246"/>
      <c r="BS2246"/>
      <c r="BT2246"/>
      <c r="BU2246"/>
      <c r="BV2246"/>
      <c r="BW2246"/>
      <c r="BX2246"/>
      <c r="BY2246"/>
      <c r="BZ2246"/>
      <c r="CA2246"/>
      <c r="CB2246"/>
      <c r="CC2246"/>
      <c r="CD2246"/>
      <c r="CE2246"/>
      <c r="CF2246"/>
      <c r="CG2246"/>
      <c r="CH2246"/>
      <c r="CI2246"/>
      <c r="CJ2246"/>
      <c r="CK2246"/>
      <c r="CL2246"/>
      <c r="CM2246"/>
      <c r="CN2246"/>
      <c r="CO2246"/>
      <c r="CP2246"/>
      <c r="CQ2246"/>
      <c r="CR2246"/>
      <c r="CS2246"/>
      <c r="CT2246"/>
      <c r="CU2246"/>
      <c r="CV2246"/>
      <c r="CW2246"/>
      <c r="CX2246"/>
      <c r="CY2246"/>
      <c r="CZ2246"/>
      <c r="DA2246"/>
      <c r="DB2246"/>
      <c r="DC2246"/>
      <c r="DD2246"/>
      <c r="DE2246"/>
      <c r="DF2246"/>
      <c r="DG2246"/>
      <c r="DH2246"/>
      <c r="DI2246"/>
      <c r="DJ2246"/>
      <c r="DK2246"/>
      <c r="DL2246"/>
      <c r="DM2246"/>
      <c r="DN2246"/>
      <c r="DO2246"/>
      <c r="DP2246"/>
      <c r="DQ2246"/>
      <c r="DR2246"/>
      <c r="DS2246"/>
      <c r="DT2246"/>
      <c r="DU2246"/>
      <c r="DV2246"/>
      <c r="DW2246"/>
      <c r="DX2246"/>
      <c r="DY2246"/>
      <c r="DZ2246"/>
      <c r="EA2246"/>
      <c r="EB2246"/>
      <c r="EC2246"/>
      <c r="ED2246"/>
      <c r="EE2246"/>
      <c r="EF2246"/>
      <c r="EG2246"/>
      <c r="EH2246"/>
      <c r="EI2246"/>
      <c r="EJ2246"/>
      <c r="EK2246"/>
      <c r="EL2246"/>
      <c r="EM2246"/>
      <c r="EN2246"/>
      <c r="EO2246"/>
      <c r="EP2246"/>
      <c r="EQ2246"/>
      <c r="ER2246"/>
      <c r="ES2246"/>
      <c r="ET2246"/>
      <c r="EU2246"/>
      <c r="EV2246"/>
      <c r="EW2246"/>
      <c r="EX2246"/>
      <c r="EY2246"/>
      <c r="EZ2246"/>
      <c r="FA2246"/>
      <c r="FB2246"/>
      <c r="FC2246"/>
      <c r="FD2246"/>
      <c r="FE2246"/>
      <c r="FF2246"/>
      <c r="FG2246"/>
      <c r="FH2246"/>
      <c r="FI2246"/>
      <c r="FJ2246"/>
      <c r="FK2246"/>
      <c r="FL2246"/>
      <c r="FM2246"/>
      <c r="FN2246"/>
      <c r="FO2246"/>
      <c r="FP2246"/>
      <c r="FQ2246"/>
      <c r="FR2246"/>
      <c r="FS2246"/>
      <c r="FT2246"/>
      <c r="FU2246"/>
      <c r="FV2246"/>
      <c r="FW2246"/>
      <c r="FX2246"/>
      <c r="FY2246"/>
      <c r="FZ2246"/>
      <c r="GA2246"/>
      <c r="GB2246"/>
      <c r="GC2246"/>
      <c r="GD2246"/>
      <c r="GE2246"/>
      <c r="GF2246"/>
      <c r="GG2246"/>
      <c r="GH2246"/>
      <c r="GI2246"/>
      <c r="GJ2246"/>
      <c r="GK2246"/>
      <c r="GL2246"/>
      <c r="GM2246"/>
      <c r="GN2246"/>
      <c r="GO2246"/>
      <c r="GP2246"/>
      <c r="GQ2246"/>
      <c r="GR2246"/>
      <c r="GS2246"/>
      <c r="GT2246"/>
      <c r="GU2246"/>
      <c r="GV2246"/>
      <c r="GW2246"/>
      <c r="GX2246"/>
      <c r="GY2246"/>
      <c r="GZ2246"/>
      <c r="HA2246"/>
      <c r="HB2246"/>
      <c r="HC2246"/>
      <c r="HD2246"/>
      <c r="HE2246"/>
      <c r="HF2246"/>
      <c r="HG2246"/>
      <c r="HH2246"/>
      <c r="HI2246"/>
      <c r="HJ2246"/>
      <c r="HK2246"/>
      <c r="HL2246"/>
      <c r="HM2246"/>
      <c r="HN2246"/>
      <c r="HO2246"/>
      <c r="HP2246"/>
      <c r="HQ2246"/>
      <c r="HR2246"/>
      <c r="HS2246"/>
      <c r="HT2246"/>
      <c r="HU2246"/>
      <c r="HV2246"/>
      <c r="HW2246"/>
      <c r="HX2246"/>
      <c r="HY2246"/>
      <c r="HZ2246"/>
      <c r="IA2246"/>
      <c r="IB2246"/>
      <c r="IC2246"/>
      <c r="ID2246"/>
      <c r="IE2246"/>
      <c r="IF2246"/>
      <c r="IG2246"/>
      <c r="IH2246"/>
      <c r="II2246"/>
      <c r="IJ2246"/>
      <c r="IK2246"/>
      <c r="IL2246"/>
      <c r="IM2246"/>
      <c r="IN2246"/>
    </row>
    <row r="2247" ht="15.95" customHeight="1" spans="1:248">
      <c r="A2247" s="407" t="s">
        <v>2579</v>
      </c>
      <c r="B2247" s="301" t="s">
        <v>2621</v>
      </c>
      <c r="C2247" s="591" t="s">
        <v>2706</v>
      </c>
      <c r="D2247" s="407" t="s">
        <v>2709</v>
      </c>
      <c r="E2247" s="592">
        <v>15000000</v>
      </c>
      <c r="F2247" s="338"/>
      <c r="G2247"/>
      <c r="H2247"/>
      <c r="I2247"/>
      <c r="J2247"/>
      <c r="K2247"/>
      <c r="L2247"/>
      <c r="M2247"/>
      <c r="N2247"/>
      <c r="O2247"/>
      <c r="P2247"/>
      <c r="Q2247"/>
      <c r="R2247"/>
      <c r="S2247"/>
      <c r="T2247"/>
      <c r="U2247"/>
      <c r="V2247"/>
      <c r="W2247"/>
      <c r="X2247"/>
      <c r="Y2247"/>
      <c r="Z2247"/>
      <c r="AA2247"/>
      <c r="AB2247"/>
      <c r="AC2247"/>
      <c r="AD2247"/>
      <c r="AE2247"/>
      <c r="AF2247"/>
      <c r="AG2247"/>
      <c r="AH2247"/>
      <c r="AI2247"/>
      <c r="AJ2247"/>
      <c r="AK2247"/>
      <c r="AL2247"/>
      <c r="AM2247"/>
      <c r="AN2247"/>
      <c r="AO2247"/>
      <c r="AP2247"/>
      <c r="AQ2247"/>
      <c r="AR2247"/>
      <c r="AS2247"/>
      <c r="AT2247"/>
      <c r="AU2247"/>
      <c r="AV2247"/>
      <c r="AW2247"/>
      <c r="AX2247"/>
      <c r="AY2247"/>
      <c r="AZ2247"/>
      <c r="BA2247"/>
      <c r="BB2247"/>
      <c r="BC2247"/>
      <c r="BD2247"/>
      <c r="BE2247"/>
      <c r="BF2247"/>
      <c r="BG2247"/>
      <c r="BH2247"/>
      <c r="BI2247"/>
      <c r="BJ2247"/>
      <c r="BK2247"/>
      <c r="BL2247"/>
      <c r="BM2247"/>
      <c r="BN2247"/>
      <c r="BO2247"/>
      <c r="BP2247"/>
      <c r="BQ2247"/>
      <c r="BR2247"/>
      <c r="BS2247"/>
      <c r="BT2247"/>
      <c r="BU2247"/>
      <c r="BV2247"/>
      <c r="BW2247"/>
      <c r="BX2247"/>
      <c r="BY2247"/>
      <c r="BZ2247"/>
      <c r="CA2247"/>
      <c r="CB2247"/>
      <c r="CC2247"/>
      <c r="CD2247"/>
      <c r="CE2247"/>
      <c r="CF2247"/>
      <c r="CG2247"/>
      <c r="CH2247"/>
      <c r="CI2247"/>
      <c r="CJ2247"/>
      <c r="CK2247"/>
      <c r="CL2247"/>
      <c r="CM2247"/>
      <c r="CN2247"/>
      <c r="CO2247"/>
      <c r="CP2247"/>
      <c r="CQ2247"/>
      <c r="CR2247"/>
      <c r="CS2247"/>
      <c r="CT2247"/>
      <c r="CU2247"/>
      <c r="CV2247"/>
      <c r="CW2247"/>
      <c r="CX2247"/>
      <c r="CY2247"/>
      <c r="CZ2247"/>
      <c r="DA2247"/>
      <c r="DB2247"/>
      <c r="DC2247"/>
      <c r="DD2247"/>
      <c r="DE2247"/>
      <c r="DF2247"/>
      <c r="DG2247"/>
      <c r="DH2247"/>
      <c r="DI2247"/>
      <c r="DJ2247"/>
      <c r="DK2247"/>
      <c r="DL2247"/>
      <c r="DM2247"/>
      <c r="DN2247"/>
      <c r="DO2247"/>
      <c r="DP2247"/>
      <c r="DQ2247"/>
      <c r="DR2247"/>
      <c r="DS2247"/>
      <c r="DT2247"/>
      <c r="DU2247"/>
      <c r="DV2247"/>
      <c r="DW2247"/>
      <c r="DX2247"/>
      <c r="DY2247"/>
      <c r="DZ2247"/>
      <c r="EA2247"/>
      <c r="EB2247"/>
      <c r="EC2247"/>
      <c r="ED2247"/>
      <c r="EE2247"/>
      <c r="EF2247"/>
      <c r="EG2247"/>
      <c r="EH2247"/>
      <c r="EI2247"/>
      <c r="EJ2247"/>
      <c r="EK2247"/>
      <c r="EL2247"/>
      <c r="EM2247"/>
      <c r="EN2247"/>
      <c r="EO2247"/>
      <c r="EP2247"/>
      <c r="EQ2247"/>
      <c r="ER2247"/>
      <c r="ES2247"/>
      <c r="ET2247"/>
      <c r="EU2247"/>
      <c r="EV2247"/>
      <c r="EW2247"/>
      <c r="EX2247"/>
      <c r="EY2247"/>
      <c r="EZ2247"/>
      <c r="FA2247"/>
      <c r="FB2247"/>
      <c r="FC2247"/>
      <c r="FD2247"/>
      <c r="FE2247"/>
      <c r="FF2247"/>
      <c r="FG2247"/>
      <c r="FH2247"/>
      <c r="FI2247"/>
      <c r="FJ2247"/>
      <c r="FK2247"/>
      <c r="FL2247"/>
      <c r="FM2247"/>
      <c r="FN2247"/>
      <c r="FO2247"/>
      <c r="FP2247"/>
      <c r="FQ2247"/>
      <c r="FR2247"/>
      <c r="FS2247"/>
      <c r="FT2247"/>
      <c r="FU2247"/>
      <c r="FV2247"/>
      <c r="FW2247"/>
      <c r="FX2247"/>
      <c r="FY2247"/>
      <c r="FZ2247"/>
      <c r="GA2247"/>
      <c r="GB2247"/>
      <c r="GC2247"/>
      <c r="GD2247"/>
      <c r="GE2247"/>
      <c r="GF2247"/>
      <c r="GG2247"/>
      <c r="GH2247"/>
      <c r="GI2247"/>
      <c r="GJ2247"/>
      <c r="GK2247"/>
      <c r="GL2247"/>
      <c r="GM2247"/>
      <c r="GN2247"/>
      <c r="GO2247"/>
      <c r="GP2247"/>
      <c r="GQ2247"/>
      <c r="GR2247"/>
      <c r="GS2247"/>
      <c r="GT2247"/>
      <c r="GU2247"/>
      <c r="GV2247"/>
      <c r="GW2247"/>
      <c r="GX2247"/>
      <c r="GY2247"/>
      <c r="GZ2247"/>
      <c r="HA2247"/>
      <c r="HB2247"/>
      <c r="HC2247"/>
      <c r="HD2247"/>
      <c r="HE2247"/>
      <c r="HF2247"/>
      <c r="HG2247"/>
      <c r="HH2247"/>
      <c r="HI2247"/>
      <c r="HJ2247"/>
      <c r="HK2247"/>
      <c r="HL2247"/>
      <c r="HM2247"/>
      <c r="HN2247"/>
      <c r="HO2247"/>
      <c r="HP2247"/>
      <c r="HQ2247"/>
      <c r="HR2247"/>
      <c r="HS2247"/>
      <c r="HT2247"/>
      <c r="HU2247"/>
      <c r="HV2247"/>
      <c r="HW2247"/>
      <c r="HX2247"/>
      <c r="HY2247"/>
      <c r="HZ2247"/>
      <c r="IA2247"/>
      <c r="IB2247"/>
      <c r="IC2247"/>
      <c r="ID2247"/>
      <c r="IE2247"/>
      <c r="IF2247"/>
      <c r="IG2247"/>
      <c r="IH2247"/>
      <c r="II2247"/>
      <c r="IJ2247"/>
      <c r="IK2247"/>
      <c r="IL2247"/>
      <c r="IM2247"/>
      <c r="IN2247"/>
    </row>
    <row r="2248" ht="15.95" customHeight="1" spans="1:248">
      <c r="A2248" s="407" t="s">
        <v>2582</v>
      </c>
      <c r="B2248" s="301" t="s">
        <v>2580</v>
      </c>
      <c r="C2248" s="591" t="s">
        <v>2706</v>
      </c>
      <c r="D2248" s="407" t="s">
        <v>2710</v>
      </c>
      <c r="E2248" s="592">
        <v>68631000</v>
      </c>
      <c r="F2248" s="338"/>
      <c r="G2248"/>
      <c r="H2248"/>
      <c r="I2248"/>
      <c r="J2248"/>
      <c r="K2248"/>
      <c r="L2248"/>
      <c r="M2248"/>
      <c r="N2248"/>
      <c r="O2248"/>
      <c r="P2248"/>
      <c r="Q2248"/>
      <c r="R2248"/>
      <c r="S2248"/>
      <c r="T2248"/>
      <c r="U2248"/>
      <c r="V2248"/>
      <c r="W2248"/>
      <c r="X2248"/>
      <c r="Y2248"/>
      <c r="Z2248"/>
      <c r="AA2248"/>
      <c r="AB2248"/>
      <c r="AC2248"/>
      <c r="AD2248"/>
      <c r="AE2248"/>
      <c r="AF2248"/>
      <c r="AG2248"/>
      <c r="AH2248"/>
      <c r="AI2248"/>
      <c r="AJ2248"/>
      <c r="AK2248"/>
      <c r="AL2248"/>
      <c r="AM2248"/>
      <c r="AN2248"/>
      <c r="AO2248"/>
      <c r="AP2248"/>
      <c r="AQ2248"/>
      <c r="AR2248"/>
      <c r="AS2248"/>
      <c r="AT2248"/>
      <c r="AU2248"/>
      <c r="AV2248"/>
      <c r="AW2248"/>
      <c r="AX2248"/>
      <c r="AY2248"/>
      <c r="AZ2248"/>
      <c r="BA2248"/>
      <c r="BB2248"/>
      <c r="BC2248"/>
      <c r="BD2248"/>
      <c r="BE2248"/>
      <c r="BF2248"/>
      <c r="BG2248"/>
      <c r="BH2248"/>
      <c r="BI2248"/>
      <c r="BJ2248"/>
      <c r="BK2248"/>
      <c r="BL2248"/>
      <c r="BM2248"/>
      <c r="BN2248"/>
      <c r="BO2248"/>
      <c r="BP2248"/>
      <c r="BQ2248"/>
      <c r="BR2248"/>
      <c r="BS2248"/>
      <c r="BT2248"/>
      <c r="BU2248"/>
      <c r="BV2248"/>
      <c r="BW2248"/>
      <c r="BX2248"/>
      <c r="BY2248"/>
      <c r="BZ2248"/>
      <c r="CA2248"/>
      <c r="CB2248"/>
      <c r="CC2248"/>
      <c r="CD2248"/>
      <c r="CE2248"/>
      <c r="CF2248"/>
      <c r="CG2248"/>
      <c r="CH2248"/>
      <c r="CI2248"/>
      <c r="CJ2248"/>
      <c r="CK2248"/>
      <c r="CL2248"/>
      <c r="CM2248"/>
      <c r="CN2248"/>
      <c r="CO2248"/>
      <c r="CP2248"/>
      <c r="CQ2248"/>
      <c r="CR2248"/>
      <c r="CS2248"/>
      <c r="CT2248"/>
      <c r="CU2248"/>
      <c r="CV2248"/>
      <c r="CW2248"/>
      <c r="CX2248"/>
      <c r="CY2248"/>
      <c r="CZ2248"/>
      <c r="DA2248"/>
      <c r="DB2248"/>
      <c r="DC2248"/>
      <c r="DD2248"/>
      <c r="DE2248"/>
      <c r="DF2248"/>
      <c r="DG2248"/>
      <c r="DH2248"/>
      <c r="DI2248"/>
      <c r="DJ2248"/>
      <c r="DK2248"/>
      <c r="DL2248"/>
      <c r="DM2248"/>
      <c r="DN2248"/>
      <c r="DO2248"/>
      <c r="DP2248"/>
      <c r="DQ2248"/>
      <c r="DR2248"/>
      <c r="DS2248"/>
      <c r="DT2248"/>
      <c r="DU2248"/>
      <c r="DV2248"/>
      <c r="DW2248"/>
      <c r="DX2248"/>
      <c r="DY2248"/>
      <c r="DZ2248"/>
      <c r="EA2248"/>
      <c r="EB2248"/>
      <c r="EC2248"/>
      <c r="ED2248"/>
      <c r="EE2248"/>
      <c r="EF2248"/>
      <c r="EG2248"/>
      <c r="EH2248"/>
      <c r="EI2248"/>
      <c r="EJ2248"/>
      <c r="EK2248"/>
      <c r="EL2248"/>
      <c r="EM2248"/>
      <c r="EN2248"/>
      <c r="EO2248"/>
      <c r="EP2248"/>
      <c r="EQ2248"/>
      <c r="ER2248"/>
      <c r="ES2248"/>
      <c r="ET2248"/>
      <c r="EU2248"/>
      <c r="EV2248"/>
      <c r="EW2248"/>
      <c r="EX2248"/>
      <c r="EY2248"/>
      <c r="EZ2248"/>
      <c r="FA2248"/>
      <c r="FB2248"/>
      <c r="FC2248"/>
      <c r="FD2248"/>
      <c r="FE2248"/>
      <c r="FF2248"/>
      <c r="FG2248"/>
      <c r="FH2248"/>
      <c r="FI2248"/>
      <c r="FJ2248"/>
      <c r="FK2248"/>
      <c r="FL2248"/>
      <c r="FM2248"/>
      <c r="FN2248"/>
      <c r="FO2248"/>
      <c r="FP2248"/>
      <c r="FQ2248"/>
      <c r="FR2248"/>
      <c r="FS2248"/>
      <c r="FT2248"/>
      <c r="FU2248"/>
      <c r="FV2248"/>
      <c r="FW2248"/>
      <c r="FX2248"/>
      <c r="FY2248"/>
      <c r="FZ2248"/>
      <c r="GA2248"/>
      <c r="GB2248"/>
      <c r="GC2248"/>
      <c r="GD2248"/>
      <c r="GE2248"/>
      <c r="GF2248"/>
      <c r="GG2248"/>
      <c r="GH2248"/>
      <c r="GI2248"/>
      <c r="GJ2248"/>
      <c r="GK2248"/>
      <c r="GL2248"/>
      <c r="GM2248"/>
      <c r="GN2248"/>
      <c r="GO2248"/>
      <c r="GP2248"/>
      <c r="GQ2248"/>
      <c r="GR2248"/>
      <c r="GS2248"/>
      <c r="GT2248"/>
      <c r="GU2248"/>
      <c r="GV2248"/>
      <c r="GW2248"/>
      <c r="GX2248"/>
      <c r="GY2248"/>
      <c r="GZ2248"/>
      <c r="HA2248"/>
      <c r="HB2248"/>
      <c r="HC2248"/>
      <c r="HD2248"/>
      <c r="HE2248"/>
      <c r="HF2248"/>
      <c r="HG2248"/>
      <c r="HH2248"/>
      <c r="HI2248"/>
      <c r="HJ2248"/>
      <c r="HK2248"/>
      <c r="HL2248"/>
      <c r="HM2248"/>
      <c r="HN2248"/>
      <c r="HO2248"/>
      <c r="HP2248"/>
      <c r="HQ2248"/>
      <c r="HR2248"/>
      <c r="HS2248"/>
      <c r="HT2248"/>
      <c r="HU2248"/>
      <c r="HV2248"/>
      <c r="HW2248"/>
      <c r="HX2248"/>
      <c r="HY2248"/>
      <c r="HZ2248"/>
      <c r="IA2248"/>
      <c r="IB2248"/>
      <c r="IC2248"/>
      <c r="ID2248"/>
      <c r="IE2248"/>
      <c r="IF2248"/>
      <c r="IG2248"/>
      <c r="IH2248"/>
      <c r="II2248"/>
      <c r="IJ2248"/>
      <c r="IK2248"/>
      <c r="IL2248"/>
      <c r="IM2248"/>
      <c r="IN2248"/>
    </row>
    <row r="2249" ht="21" customHeight="1" spans="1:248">
      <c r="A2249" s="407" t="s">
        <v>2601</v>
      </c>
      <c r="B2249" s="301" t="s">
        <v>2583</v>
      </c>
      <c r="C2249" s="620" t="s">
        <v>2711</v>
      </c>
      <c r="D2249" s="407" t="s">
        <v>2712</v>
      </c>
      <c r="E2249" s="592">
        <v>28800000</v>
      </c>
      <c r="F2249" s="338"/>
      <c r="G2249"/>
      <c r="H2249"/>
      <c r="I2249"/>
      <c r="J2249"/>
      <c r="K2249"/>
      <c r="L2249"/>
      <c r="M2249"/>
      <c r="N2249"/>
      <c r="O2249"/>
      <c r="P2249"/>
      <c r="Q2249"/>
      <c r="R2249"/>
      <c r="S2249"/>
      <c r="T2249"/>
      <c r="U2249"/>
      <c r="V2249"/>
      <c r="W2249"/>
      <c r="X2249"/>
      <c r="Y2249"/>
      <c r="Z2249"/>
      <c r="AA2249"/>
      <c r="AB2249"/>
      <c r="AC2249"/>
      <c r="AD2249"/>
      <c r="AE2249"/>
      <c r="AF2249"/>
      <c r="AG2249"/>
      <c r="AH2249"/>
      <c r="AI2249"/>
      <c r="AJ2249"/>
      <c r="AK2249"/>
      <c r="AL2249"/>
      <c r="AM2249"/>
      <c r="AN2249"/>
      <c r="AO2249"/>
      <c r="AP2249"/>
      <c r="AQ2249"/>
      <c r="AR2249"/>
      <c r="AS2249"/>
      <c r="AT2249"/>
      <c r="AU2249"/>
      <c r="AV2249"/>
      <c r="AW2249"/>
      <c r="AX2249"/>
      <c r="AY2249"/>
      <c r="AZ2249"/>
      <c r="BA2249"/>
      <c r="BB2249"/>
      <c r="BC2249"/>
      <c r="BD2249"/>
      <c r="BE2249"/>
      <c r="BF2249"/>
      <c r="BG2249"/>
      <c r="BH2249"/>
      <c r="BI2249"/>
      <c r="BJ2249"/>
      <c r="BK2249"/>
      <c r="BL2249"/>
      <c r="BM2249"/>
      <c r="BN2249"/>
      <c r="BO2249"/>
      <c r="BP2249"/>
      <c r="BQ2249"/>
      <c r="BR2249"/>
      <c r="BS2249"/>
      <c r="BT2249"/>
      <c r="BU2249"/>
      <c r="BV2249"/>
      <c r="BW2249"/>
      <c r="BX2249"/>
      <c r="BY2249"/>
      <c r="BZ2249"/>
      <c r="CA2249"/>
      <c r="CB2249"/>
      <c r="CC2249"/>
      <c r="CD2249"/>
      <c r="CE2249"/>
      <c r="CF2249"/>
      <c r="CG2249"/>
      <c r="CH2249"/>
      <c r="CI2249"/>
      <c r="CJ2249"/>
      <c r="CK2249"/>
      <c r="CL2249"/>
      <c r="CM2249"/>
      <c r="CN2249"/>
      <c r="CO2249"/>
      <c r="CP2249"/>
      <c r="CQ2249"/>
      <c r="CR2249"/>
      <c r="CS2249"/>
      <c r="CT2249"/>
      <c r="CU2249"/>
      <c r="CV2249"/>
      <c r="CW2249"/>
      <c r="CX2249"/>
      <c r="CY2249"/>
      <c r="CZ2249"/>
      <c r="DA2249"/>
      <c r="DB2249"/>
      <c r="DC2249"/>
      <c r="DD2249"/>
      <c r="DE2249"/>
      <c r="DF2249"/>
      <c r="DG2249"/>
      <c r="DH2249"/>
      <c r="DI2249"/>
      <c r="DJ2249"/>
      <c r="DK2249"/>
      <c r="DL2249"/>
      <c r="DM2249"/>
      <c r="DN2249"/>
      <c r="DO2249"/>
      <c r="DP2249"/>
      <c r="DQ2249"/>
      <c r="DR2249"/>
      <c r="DS2249"/>
      <c r="DT2249"/>
      <c r="DU2249"/>
      <c r="DV2249"/>
      <c r="DW2249"/>
      <c r="DX2249"/>
      <c r="DY2249"/>
      <c r="DZ2249"/>
      <c r="EA2249"/>
      <c r="EB2249"/>
      <c r="EC2249"/>
      <c r="ED2249"/>
      <c r="EE2249"/>
      <c r="EF2249"/>
      <c r="EG2249"/>
      <c r="EH2249"/>
      <c r="EI2249"/>
      <c r="EJ2249"/>
      <c r="EK2249"/>
      <c r="EL2249"/>
      <c r="EM2249"/>
      <c r="EN2249"/>
      <c r="EO2249"/>
      <c r="EP2249"/>
      <c r="EQ2249"/>
      <c r="ER2249"/>
      <c r="ES2249"/>
      <c r="ET2249"/>
      <c r="EU2249"/>
      <c r="EV2249"/>
      <c r="EW2249"/>
      <c r="EX2249"/>
      <c r="EY2249"/>
      <c r="EZ2249"/>
      <c r="FA2249"/>
      <c r="FB2249"/>
      <c r="FC2249"/>
      <c r="FD2249"/>
      <c r="FE2249"/>
      <c r="FF2249"/>
      <c r="FG2249"/>
      <c r="FH2249"/>
      <c r="FI2249"/>
      <c r="FJ2249"/>
      <c r="FK2249"/>
      <c r="FL2249"/>
      <c r="FM2249"/>
      <c r="FN2249"/>
      <c r="FO2249"/>
      <c r="FP2249"/>
      <c r="FQ2249"/>
      <c r="FR2249"/>
      <c r="FS2249"/>
      <c r="FT2249"/>
      <c r="FU2249"/>
      <c r="FV2249"/>
      <c r="FW2249"/>
      <c r="FX2249"/>
      <c r="FY2249"/>
      <c r="FZ2249"/>
      <c r="GA2249"/>
      <c r="GB2249"/>
      <c r="GC2249"/>
      <c r="GD2249"/>
      <c r="GE2249"/>
      <c r="GF2249"/>
      <c r="GG2249"/>
      <c r="GH2249"/>
      <c r="GI2249"/>
      <c r="GJ2249"/>
      <c r="GK2249"/>
      <c r="GL2249"/>
      <c r="GM2249"/>
      <c r="GN2249"/>
      <c r="GO2249"/>
      <c r="GP2249"/>
      <c r="GQ2249"/>
      <c r="GR2249"/>
      <c r="GS2249"/>
      <c r="GT2249"/>
      <c r="GU2249"/>
      <c r="GV2249"/>
      <c r="GW2249"/>
      <c r="GX2249"/>
      <c r="GY2249"/>
      <c r="GZ2249"/>
      <c r="HA2249"/>
      <c r="HB2249"/>
      <c r="HC2249"/>
      <c r="HD2249"/>
      <c r="HE2249"/>
      <c r="HF2249"/>
      <c r="HG2249"/>
      <c r="HH2249"/>
      <c r="HI2249"/>
      <c r="HJ2249"/>
      <c r="HK2249"/>
      <c r="HL2249"/>
      <c r="HM2249"/>
      <c r="HN2249"/>
      <c r="HO2249"/>
      <c r="HP2249"/>
      <c r="HQ2249"/>
      <c r="HR2249"/>
      <c r="HS2249"/>
      <c r="HT2249"/>
      <c r="HU2249"/>
      <c r="HV2249"/>
      <c r="HW2249"/>
      <c r="HX2249"/>
      <c r="HY2249"/>
      <c r="HZ2249"/>
      <c r="IA2249"/>
      <c r="IB2249"/>
      <c r="IC2249"/>
      <c r="ID2249"/>
      <c r="IE2249"/>
      <c r="IF2249"/>
      <c r="IG2249"/>
      <c r="IH2249"/>
      <c r="II2249"/>
      <c r="IJ2249"/>
      <c r="IK2249"/>
      <c r="IL2249"/>
      <c r="IM2249"/>
      <c r="IN2249"/>
    </row>
    <row r="2250" ht="21" customHeight="1" spans="1:248">
      <c r="A2250" s="407" t="s">
        <v>2602</v>
      </c>
      <c r="B2250" s="301" t="s">
        <v>2627</v>
      </c>
      <c r="C2250" s="620" t="s">
        <v>2706</v>
      </c>
      <c r="D2250" s="407" t="s">
        <v>2709</v>
      </c>
      <c r="E2250" s="592">
        <v>62887000</v>
      </c>
      <c r="F2250" s="338"/>
      <c r="G2250"/>
      <c r="H2250"/>
      <c r="I2250"/>
      <c r="J2250"/>
      <c r="K2250"/>
      <c r="L2250"/>
      <c r="M2250"/>
      <c r="N2250"/>
      <c r="O2250"/>
      <c r="P2250"/>
      <c r="Q2250"/>
      <c r="R2250"/>
      <c r="S2250"/>
      <c r="T2250"/>
      <c r="U2250"/>
      <c r="V2250"/>
      <c r="W2250"/>
      <c r="X2250"/>
      <c r="Y2250"/>
      <c r="Z2250"/>
      <c r="AA2250"/>
      <c r="AB2250"/>
      <c r="AC2250"/>
      <c r="AD2250"/>
      <c r="AE2250"/>
      <c r="AF2250"/>
      <c r="AG2250"/>
      <c r="AH2250"/>
      <c r="AI2250"/>
      <c r="AJ2250"/>
      <c r="AK2250"/>
      <c r="AL2250"/>
      <c r="AM2250"/>
      <c r="AN2250"/>
      <c r="AO2250"/>
      <c r="AP2250"/>
      <c r="AQ2250"/>
      <c r="AR2250"/>
      <c r="AS2250"/>
      <c r="AT2250"/>
      <c r="AU2250"/>
      <c r="AV2250"/>
      <c r="AW2250"/>
      <c r="AX2250"/>
      <c r="AY2250"/>
      <c r="AZ2250"/>
      <c r="BA2250"/>
      <c r="BB2250"/>
      <c r="BC2250"/>
      <c r="BD2250"/>
      <c r="BE2250"/>
      <c r="BF2250"/>
      <c r="BG2250"/>
      <c r="BH2250"/>
      <c r="BI2250"/>
      <c r="BJ2250"/>
      <c r="BK2250"/>
      <c r="BL2250"/>
      <c r="BM2250"/>
      <c r="BN2250"/>
      <c r="BO2250"/>
      <c r="BP2250"/>
      <c r="BQ2250"/>
      <c r="BR2250"/>
      <c r="BS2250"/>
      <c r="BT2250"/>
      <c r="BU2250"/>
      <c r="BV2250"/>
      <c r="BW2250"/>
      <c r="BX2250"/>
      <c r="BY2250"/>
      <c r="BZ2250"/>
      <c r="CA2250"/>
      <c r="CB2250"/>
      <c r="CC2250"/>
      <c r="CD2250"/>
      <c r="CE2250"/>
      <c r="CF2250"/>
      <c r="CG2250"/>
      <c r="CH2250"/>
      <c r="CI2250"/>
      <c r="CJ2250"/>
      <c r="CK2250"/>
      <c r="CL2250"/>
      <c r="CM2250"/>
      <c r="CN2250"/>
      <c r="CO2250"/>
      <c r="CP2250"/>
      <c r="CQ2250"/>
      <c r="CR2250"/>
      <c r="CS2250"/>
      <c r="CT2250"/>
      <c r="CU2250"/>
      <c r="CV2250"/>
      <c r="CW2250"/>
      <c r="CX2250"/>
      <c r="CY2250"/>
      <c r="CZ2250"/>
      <c r="DA2250"/>
      <c r="DB2250"/>
      <c r="DC2250"/>
      <c r="DD2250"/>
      <c r="DE2250"/>
      <c r="DF2250"/>
      <c r="DG2250"/>
      <c r="DH2250"/>
      <c r="DI2250"/>
      <c r="DJ2250"/>
      <c r="DK2250"/>
      <c r="DL2250"/>
      <c r="DM2250"/>
      <c r="DN2250"/>
      <c r="DO2250"/>
      <c r="DP2250"/>
      <c r="DQ2250"/>
      <c r="DR2250"/>
      <c r="DS2250"/>
      <c r="DT2250"/>
      <c r="DU2250"/>
      <c r="DV2250"/>
      <c r="DW2250"/>
      <c r="DX2250"/>
      <c r="DY2250"/>
      <c r="DZ2250"/>
      <c r="EA2250"/>
      <c r="EB2250"/>
      <c r="EC2250"/>
      <c r="ED2250"/>
      <c r="EE2250"/>
      <c r="EF2250"/>
      <c r="EG2250"/>
      <c r="EH2250"/>
      <c r="EI2250"/>
      <c r="EJ2250"/>
      <c r="EK2250"/>
      <c r="EL2250"/>
      <c r="EM2250"/>
      <c r="EN2250"/>
      <c r="EO2250"/>
      <c r="EP2250"/>
      <c r="EQ2250"/>
      <c r="ER2250"/>
      <c r="ES2250"/>
      <c r="ET2250"/>
      <c r="EU2250"/>
      <c r="EV2250"/>
      <c r="EW2250"/>
      <c r="EX2250"/>
      <c r="EY2250"/>
      <c r="EZ2250"/>
      <c r="FA2250"/>
      <c r="FB2250"/>
      <c r="FC2250"/>
      <c r="FD2250"/>
      <c r="FE2250"/>
      <c r="FF2250"/>
      <c r="FG2250"/>
      <c r="FH2250"/>
      <c r="FI2250"/>
      <c r="FJ2250"/>
      <c r="FK2250"/>
      <c r="FL2250"/>
      <c r="FM2250"/>
      <c r="FN2250"/>
      <c r="FO2250"/>
      <c r="FP2250"/>
      <c r="FQ2250"/>
      <c r="FR2250"/>
      <c r="FS2250"/>
      <c r="FT2250"/>
      <c r="FU2250"/>
      <c r="FV2250"/>
      <c r="FW2250"/>
      <c r="FX2250"/>
      <c r="FY2250"/>
      <c r="FZ2250"/>
      <c r="GA2250"/>
      <c r="GB2250"/>
      <c r="GC2250"/>
      <c r="GD2250"/>
      <c r="GE2250"/>
      <c r="GF2250"/>
      <c r="GG2250"/>
      <c r="GH2250"/>
      <c r="GI2250"/>
      <c r="GJ2250"/>
      <c r="GK2250"/>
      <c r="GL2250"/>
      <c r="GM2250"/>
      <c r="GN2250"/>
      <c r="GO2250"/>
      <c r="GP2250"/>
      <c r="GQ2250"/>
      <c r="GR2250"/>
      <c r="GS2250"/>
      <c r="GT2250"/>
      <c r="GU2250"/>
      <c r="GV2250"/>
      <c r="GW2250"/>
      <c r="GX2250"/>
      <c r="GY2250"/>
      <c r="GZ2250"/>
      <c r="HA2250"/>
      <c r="HB2250"/>
      <c r="HC2250"/>
      <c r="HD2250"/>
      <c r="HE2250"/>
      <c r="HF2250"/>
      <c r="HG2250"/>
      <c r="HH2250"/>
      <c r="HI2250"/>
      <c r="HJ2250"/>
      <c r="HK2250"/>
      <c r="HL2250"/>
      <c r="HM2250"/>
      <c r="HN2250"/>
      <c r="HO2250"/>
      <c r="HP2250"/>
      <c r="HQ2250"/>
      <c r="HR2250"/>
      <c r="HS2250"/>
      <c r="HT2250"/>
      <c r="HU2250"/>
      <c r="HV2250"/>
      <c r="HW2250"/>
      <c r="HX2250"/>
      <c r="HY2250"/>
      <c r="HZ2250"/>
      <c r="IA2250"/>
      <c r="IB2250"/>
      <c r="IC2250"/>
      <c r="ID2250"/>
      <c r="IE2250"/>
      <c r="IF2250"/>
      <c r="IG2250"/>
      <c r="IH2250"/>
      <c r="II2250"/>
      <c r="IJ2250"/>
      <c r="IK2250"/>
      <c r="IL2250"/>
      <c r="IM2250"/>
      <c r="IN2250"/>
    </row>
    <row r="2251" ht="21" customHeight="1" spans="1:248">
      <c r="A2251" s="407" t="s">
        <v>2603</v>
      </c>
      <c r="B2251" s="301" t="s">
        <v>2604</v>
      </c>
      <c r="C2251" s="620" t="s">
        <v>2706</v>
      </c>
      <c r="D2251" s="407" t="s">
        <v>2709</v>
      </c>
      <c r="E2251" s="592">
        <v>5000000</v>
      </c>
      <c r="F2251" s="338"/>
      <c r="G2251"/>
      <c r="H2251"/>
      <c r="I2251"/>
      <c r="J2251"/>
      <c r="K2251"/>
      <c r="L2251"/>
      <c r="M2251"/>
      <c r="N2251"/>
      <c r="O2251"/>
      <c r="P2251"/>
      <c r="Q2251"/>
      <c r="R2251"/>
      <c r="S2251"/>
      <c r="T2251"/>
      <c r="U2251"/>
      <c r="V2251"/>
      <c r="W2251"/>
      <c r="X2251"/>
      <c r="Y2251"/>
      <c r="Z2251"/>
      <c r="AA2251"/>
      <c r="AB2251"/>
      <c r="AC2251"/>
      <c r="AD2251"/>
      <c r="AE2251"/>
      <c r="AF2251"/>
      <c r="AG2251"/>
      <c r="AH2251"/>
      <c r="AI2251"/>
      <c r="AJ2251"/>
      <c r="AK2251"/>
      <c r="AL2251"/>
      <c r="AM2251"/>
      <c r="AN2251"/>
      <c r="AO2251"/>
      <c r="AP2251"/>
      <c r="AQ2251"/>
      <c r="AR2251"/>
      <c r="AS2251"/>
      <c r="AT2251"/>
      <c r="AU2251"/>
      <c r="AV2251"/>
      <c r="AW2251"/>
      <c r="AX2251"/>
      <c r="AY2251"/>
      <c r="AZ2251"/>
      <c r="BA2251"/>
      <c r="BB2251"/>
      <c r="BC2251"/>
      <c r="BD2251"/>
      <c r="BE2251"/>
      <c r="BF2251"/>
      <c r="BG2251"/>
      <c r="BH2251"/>
      <c r="BI2251"/>
      <c r="BJ2251"/>
      <c r="BK2251"/>
      <c r="BL2251"/>
      <c r="BM2251"/>
      <c r="BN2251"/>
      <c r="BO2251"/>
      <c r="BP2251"/>
      <c r="BQ2251"/>
      <c r="BR2251"/>
      <c r="BS2251"/>
      <c r="BT2251"/>
      <c r="BU2251"/>
      <c r="BV2251"/>
      <c r="BW2251"/>
      <c r="BX2251"/>
      <c r="BY2251"/>
      <c r="BZ2251"/>
      <c r="CA2251"/>
      <c r="CB2251"/>
      <c r="CC2251"/>
      <c r="CD2251"/>
      <c r="CE2251"/>
      <c r="CF2251"/>
      <c r="CG2251"/>
      <c r="CH2251"/>
      <c r="CI2251"/>
      <c r="CJ2251"/>
      <c r="CK2251"/>
      <c r="CL2251"/>
      <c r="CM2251"/>
      <c r="CN2251"/>
      <c r="CO2251"/>
      <c r="CP2251"/>
      <c r="CQ2251"/>
      <c r="CR2251"/>
      <c r="CS2251"/>
      <c r="CT2251"/>
      <c r="CU2251"/>
      <c r="CV2251"/>
      <c r="CW2251"/>
      <c r="CX2251"/>
      <c r="CY2251"/>
      <c r="CZ2251"/>
      <c r="DA2251"/>
      <c r="DB2251"/>
      <c r="DC2251"/>
      <c r="DD2251"/>
      <c r="DE2251"/>
      <c r="DF2251"/>
      <c r="DG2251"/>
      <c r="DH2251"/>
      <c r="DI2251"/>
      <c r="DJ2251"/>
      <c r="DK2251"/>
      <c r="DL2251"/>
      <c r="DM2251"/>
      <c r="DN2251"/>
      <c r="DO2251"/>
      <c r="DP2251"/>
      <c r="DQ2251"/>
      <c r="DR2251"/>
      <c r="DS2251"/>
      <c r="DT2251"/>
      <c r="DU2251"/>
      <c r="DV2251"/>
      <c r="DW2251"/>
      <c r="DX2251"/>
      <c r="DY2251"/>
      <c r="DZ2251"/>
      <c r="EA2251"/>
      <c r="EB2251"/>
      <c r="EC2251"/>
      <c r="ED2251"/>
      <c r="EE2251"/>
      <c r="EF2251"/>
      <c r="EG2251"/>
      <c r="EH2251"/>
      <c r="EI2251"/>
      <c r="EJ2251"/>
      <c r="EK2251"/>
      <c r="EL2251"/>
      <c r="EM2251"/>
      <c r="EN2251"/>
      <c r="EO2251"/>
      <c r="EP2251"/>
      <c r="EQ2251"/>
      <c r="ER2251"/>
      <c r="ES2251"/>
      <c r="ET2251"/>
      <c r="EU2251"/>
      <c r="EV2251"/>
      <c r="EW2251"/>
      <c r="EX2251"/>
      <c r="EY2251"/>
      <c r="EZ2251"/>
      <c r="FA2251"/>
      <c r="FB2251"/>
      <c r="FC2251"/>
      <c r="FD2251"/>
      <c r="FE2251"/>
      <c r="FF2251"/>
      <c r="FG2251"/>
      <c r="FH2251"/>
      <c r="FI2251"/>
      <c r="FJ2251"/>
      <c r="FK2251"/>
      <c r="FL2251"/>
      <c r="FM2251"/>
      <c r="FN2251"/>
      <c r="FO2251"/>
      <c r="FP2251"/>
      <c r="FQ2251"/>
      <c r="FR2251"/>
      <c r="FS2251"/>
      <c r="FT2251"/>
      <c r="FU2251"/>
      <c r="FV2251"/>
      <c r="FW2251"/>
      <c r="FX2251"/>
      <c r="FY2251"/>
      <c r="FZ2251"/>
      <c r="GA2251"/>
      <c r="GB2251"/>
      <c r="GC2251"/>
      <c r="GD2251"/>
      <c r="GE2251"/>
      <c r="GF2251"/>
      <c r="GG2251"/>
      <c r="GH2251"/>
      <c r="GI2251"/>
      <c r="GJ2251"/>
      <c r="GK2251"/>
      <c r="GL2251"/>
      <c r="GM2251"/>
      <c r="GN2251"/>
      <c r="GO2251"/>
      <c r="GP2251"/>
      <c r="GQ2251"/>
      <c r="GR2251"/>
      <c r="GS2251"/>
      <c r="GT2251"/>
      <c r="GU2251"/>
      <c r="GV2251"/>
      <c r="GW2251"/>
      <c r="GX2251"/>
      <c r="GY2251"/>
      <c r="GZ2251"/>
      <c r="HA2251"/>
      <c r="HB2251"/>
      <c r="HC2251"/>
      <c r="HD2251"/>
      <c r="HE2251"/>
      <c r="HF2251"/>
      <c r="HG2251"/>
      <c r="HH2251"/>
      <c r="HI2251"/>
      <c r="HJ2251"/>
      <c r="HK2251"/>
      <c r="HL2251"/>
      <c r="HM2251"/>
      <c r="HN2251"/>
      <c r="HO2251"/>
      <c r="HP2251"/>
      <c r="HQ2251"/>
      <c r="HR2251"/>
      <c r="HS2251"/>
      <c r="HT2251"/>
      <c r="HU2251"/>
      <c r="HV2251"/>
      <c r="HW2251"/>
      <c r="HX2251"/>
      <c r="HY2251"/>
      <c r="HZ2251"/>
      <c r="IA2251"/>
      <c r="IB2251"/>
      <c r="IC2251"/>
      <c r="ID2251"/>
      <c r="IE2251"/>
      <c r="IF2251"/>
      <c r="IG2251"/>
      <c r="IH2251"/>
      <c r="II2251"/>
      <c r="IJ2251"/>
      <c r="IK2251"/>
      <c r="IL2251"/>
      <c r="IM2251"/>
      <c r="IN2251"/>
    </row>
    <row r="2252" spans="1:248">
      <c r="A2252" s="594"/>
      <c r="B2252" s="604"/>
      <c r="C2252" s="338"/>
      <c r="D2252" s="594"/>
      <c r="E2252" s="338"/>
      <c r="F2252" s="338"/>
      <c r="G2252"/>
      <c r="H2252"/>
      <c r="I2252"/>
      <c r="J2252"/>
      <c r="K2252"/>
      <c r="L2252"/>
      <c r="M2252"/>
      <c r="N2252"/>
      <c r="O2252"/>
      <c r="P2252"/>
      <c r="Q2252"/>
      <c r="R2252"/>
      <c r="S2252"/>
      <c r="T2252"/>
      <c r="U2252"/>
      <c r="V2252"/>
      <c r="W2252"/>
      <c r="X2252"/>
      <c r="Y2252"/>
      <c r="Z2252"/>
      <c r="AA2252"/>
      <c r="AB2252"/>
      <c r="AC2252"/>
      <c r="AD2252"/>
      <c r="AE2252"/>
      <c r="AF2252"/>
      <c r="AG2252"/>
      <c r="AH2252"/>
      <c r="AI2252"/>
      <c r="AJ2252"/>
      <c r="AK2252"/>
      <c r="AL2252"/>
      <c r="AM2252"/>
      <c r="AN2252"/>
      <c r="AO2252"/>
      <c r="AP2252"/>
      <c r="AQ2252"/>
      <c r="AR2252"/>
      <c r="AS2252"/>
      <c r="AT2252"/>
      <c r="AU2252"/>
      <c r="AV2252"/>
      <c r="AW2252"/>
      <c r="AX2252"/>
      <c r="AY2252"/>
      <c r="AZ2252"/>
      <c r="BA2252"/>
      <c r="BB2252"/>
      <c r="BC2252"/>
      <c r="BD2252"/>
      <c r="BE2252"/>
      <c r="BF2252"/>
      <c r="BG2252"/>
      <c r="BH2252"/>
      <c r="BI2252"/>
      <c r="BJ2252"/>
      <c r="BK2252"/>
      <c r="BL2252"/>
      <c r="BM2252"/>
      <c r="BN2252"/>
      <c r="BO2252"/>
      <c r="BP2252"/>
      <c r="BQ2252"/>
      <c r="BR2252"/>
      <c r="BS2252"/>
      <c r="BT2252"/>
      <c r="BU2252"/>
      <c r="BV2252"/>
      <c r="BW2252"/>
      <c r="BX2252"/>
      <c r="BY2252"/>
      <c r="BZ2252"/>
      <c r="CA2252"/>
      <c r="CB2252"/>
      <c r="CC2252"/>
      <c r="CD2252"/>
      <c r="CE2252"/>
      <c r="CF2252"/>
      <c r="CG2252"/>
      <c r="CH2252"/>
      <c r="CI2252"/>
      <c r="CJ2252"/>
      <c r="CK2252"/>
      <c r="CL2252"/>
      <c r="CM2252"/>
      <c r="CN2252"/>
      <c r="CO2252"/>
      <c r="CP2252"/>
      <c r="CQ2252"/>
      <c r="CR2252"/>
      <c r="CS2252"/>
      <c r="CT2252"/>
      <c r="CU2252"/>
      <c r="CV2252"/>
      <c r="CW2252"/>
      <c r="CX2252"/>
      <c r="CY2252"/>
      <c r="CZ2252"/>
      <c r="DA2252"/>
      <c r="DB2252"/>
      <c r="DC2252"/>
      <c r="DD2252"/>
      <c r="DE2252"/>
      <c r="DF2252"/>
      <c r="DG2252"/>
      <c r="DH2252"/>
      <c r="DI2252"/>
      <c r="DJ2252"/>
      <c r="DK2252"/>
      <c r="DL2252"/>
      <c r="DM2252"/>
      <c r="DN2252"/>
      <c r="DO2252"/>
      <c r="DP2252"/>
      <c r="DQ2252"/>
      <c r="DR2252"/>
      <c r="DS2252"/>
      <c r="DT2252"/>
      <c r="DU2252"/>
      <c r="DV2252"/>
      <c r="DW2252"/>
      <c r="DX2252"/>
      <c r="DY2252"/>
      <c r="DZ2252"/>
      <c r="EA2252"/>
      <c r="EB2252"/>
      <c r="EC2252"/>
      <c r="ED2252"/>
      <c r="EE2252"/>
      <c r="EF2252"/>
      <c r="EG2252"/>
      <c r="EH2252"/>
      <c r="EI2252"/>
      <c r="EJ2252"/>
      <c r="EK2252"/>
      <c r="EL2252"/>
      <c r="EM2252"/>
      <c r="EN2252"/>
      <c r="EO2252"/>
      <c r="EP2252"/>
      <c r="EQ2252"/>
      <c r="ER2252"/>
      <c r="ES2252"/>
      <c r="ET2252"/>
      <c r="EU2252"/>
      <c r="EV2252"/>
      <c r="EW2252"/>
      <c r="EX2252"/>
      <c r="EY2252"/>
      <c r="EZ2252"/>
      <c r="FA2252"/>
      <c r="FB2252"/>
      <c r="FC2252"/>
      <c r="FD2252"/>
      <c r="FE2252"/>
      <c r="FF2252"/>
      <c r="FG2252"/>
      <c r="FH2252"/>
      <c r="FI2252"/>
      <c r="FJ2252"/>
      <c r="FK2252"/>
      <c r="FL2252"/>
      <c r="FM2252"/>
      <c r="FN2252"/>
      <c r="FO2252"/>
      <c r="FP2252"/>
      <c r="FQ2252"/>
      <c r="FR2252"/>
      <c r="FS2252"/>
      <c r="FT2252"/>
      <c r="FU2252"/>
      <c r="FV2252"/>
      <c r="FW2252"/>
      <c r="FX2252"/>
      <c r="FY2252"/>
      <c r="FZ2252"/>
      <c r="GA2252"/>
      <c r="GB2252"/>
      <c r="GC2252"/>
      <c r="GD2252"/>
      <c r="GE2252"/>
      <c r="GF2252"/>
      <c r="GG2252"/>
      <c r="GH2252"/>
      <c r="GI2252"/>
      <c r="GJ2252"/>
      <c r="GK2252"/>
      <c r="GL2252"/>
      <c r="GM2252"/>
      <c r="GN2252"/>
      <c r="GO2252"/>
      <c r="GP2252"/>
      <c r="GQ2252"/>
      <c r="GR2252"/>
      <c r="GS2252"/>
      <c r="GT2252"/>
      <c r="GU2252"/>
      <c r="GV2252"/>
      <c r="GW2252"/>
      <c r="GX2252"/>
      <c r="GY2252"/>
      <c r="GZ2252"/>
      <c r="HA2252"/>
      <c r="HB2252"/>
      <c r="HC2252"/>
      <c r="HD2252"/>
      <c r="HE2252"/>
      <c r="HF2252"/>
      <c r="HG2252"/>
      <c r="HH2252"/>
      <c r="HI2252"/>
      <c r="HJ2252"/>
      <c r="HK2252"/>
      <c r="HL2252"/>
      <c r="HM2252"/>
      <c r="HN2252"/>
      <c r="HO2252"/>
      <c r="HP2252"/>
      <c r="HQ2252"/>
      <c r="HR2252"/>
      <c r="HS2252"/>
      <c r="HT2252"/>
      <c r="HU2252"/>
      <c r="HV2252"/>
      <c r="HW2252"/>
      <c r="HX2252"/>
      <c r="HY2252"/>
      <c r="HZ2252"/>
      <c r="IA2252"/>
      <c r="IB2252"/>
      <c r="IC2252"/>
      <c r="ID2252"/>
      <c r="IE2252"/>
      <c r="IF2252"/>
      <c r="IG2252"/>
      <c r="IH2252"/>
      <c r="II2252"/>
      <c r="IJ2252"/>
      <c r="IK2252"/>
      <c r="IL2252"/>
      <c r="IM2252"/>
      <c r="IN2252"/>
    </row>
    <row r="2253" ht="33" customHeight="1" spans="1:248">
      <c r="A2253" s="407" t="s">
        <v>2454</v>
      </c>
      <c r="B2253" s="411" t="s">
        <v>146</v>
      </c>
      <c r="C2253" s="596" t="s">
        <v>2713</v>
      </c>
      <c r="D2253" s="631" t="s">
        <v>2707</v>
      </c>
      <c r="E2253" s="610">
        <f>SUM(E2254:E2257)</f>
        <v>160500000</v>
      </c>
      <c r="F2253" s="338"/>
      <c r="G2253"/>
      <c r="H2253"/>
      <c r="I2253"/>
      <c r="J2253"/>
      <c r="K2253"/>
      <c r="L2253"/>
      <c r="M2253"/>
      <c r="N2253"/>
      <c r="O2253"/>
      <c r="P2253"/>
      <c r="Q2253"/>
      <c r="R2253"/>
      <c r="S2253"/>
      <c r="T2253"/>
      <c r="U2253"/>
      <c r="V2253"/>
      <c r="W2253"/>
      <c r="X2253"/>
      <c r="Y2253"/>
      <c r="Z2253"/>
      <c r="AA2253"/>
      <c r="AB2253"/>
      <c r="AC2253"/>
      <c r="AD2253"/>
      <c r="AE2253"/>
      <c r="AF2253"/>
      <c r="AG2253"/>
      <c r="AH2253"/>
      <c r="AI2253"/>
      <c r="AJ2253"/>
      <c r="AK2253"/>
      <c r="AL2253"/>
      <c r="AM2253"/>
      <c r="AN2253"/>
      <c r="AO2253"/>
      <c r="AP2253"/>
      <c r="AQ2253"/>
      <c r="AR2253"/>
      <c r="AS2253"/>
      <c r="AT2253"/>
      <c r="AU2253"/>
      <c r="AV2253"/>
      <c r="AW2253"/>
      <c r="AX2253"/>
      <c r="AY2253"/>
      <c r="AZ2253"/>
      <c r="BA2253"/>
      <c r="BB2253"/>
      <c r="BC2253"/>
      <c r="BD2253"/>
      <c r="BE2253"/>
      <c r="BF2253"/>
      <c r="BG2253"/>
      <c r="BH2253"/>
      <c r="BI2253"/>
      <c r="BJ2253"/>
      <c r="BK2253"/>
      <c r="BL2253"/>
      <c r="BM2253"/>
      <c r="BN2253"/>
      <c r="BO2253"/>
      <c r="BP2253"/>
      <c r="BQ2253"/>
      <c r="BR2253"/>
      <c r="BS2253"/>
      <c r="BT2253"/>
      <c r="BU2253"/>
      <c r="BV2253"/>
      <c r="BW2253"/>
      <c r="BX2253"/>
      <c r="BY2253"/>
      <c r="BZ2253"/>
      <c r="CA2253"/>
      <c r="CB2253"/>
      <c r="CC2253"/>
      <c r="CD2253"/>
      <c r="CE2253"/>
      <c r="CF2253"/>
      <c r="CG2253"/>
      <c r="CH2253"/>
      <c r="CI2253"/>
      <c r="CJ2253"/>
      <c r="CK2253"/>
      <c r="CL2253"/>
      <c r="CM2253"/>
      <c r="CN2253"/>
      <c r="CO2253"/>
      <c r="CP2253"/>
      <c r="CQ2253"/>
      <c r="CR2253"/>
      <c r="CS2253"/>
      <c r="CT2253"/>
      <c r="CU2253"/>
      <c r="CV2253"/>
      <c r="CW2253"/>
      <c r="CX2253"/>
      <c r="CY2253"/>
      <c r="CZ2253"/>
      <c r="DA2253"/>
      <c r="DB2253"/>
      <c r="DC2253"/>
      <c r="DD2253"/>
      <c r="DE2253"/>
      <c r="DF2253"/>
      <c r="DG2253"/>
      <c r="DH2253"/>
      <c r="DI2253"/>
      <c r="DJ2253"/>
      <c r="DK2253"/>
      <c r="DL2253"/>
      <c r="DM2253"/>
      <c r="DN2253"/>
      <c r="DO2253"/>
      <c r="DP2253"/>
      <c r="DQ2253"/>
      <c r="DR2253"/>
      <c r="DS2253"/>
      <c r="DT2253"/>
      <c r="DU2253"/>
      <c r="DV2253"/>
      <c r="DW2253"/>
      <c r="DX2253"/>
      <c r="DY2253"/>
      <c r="DZ2253"/>
      <c r="EA2253"/>
      <c r="EB2253"/>
      <c r="EC2253"/>
      <c r="ED2253"/>
      <c r="EE2253"/>
      <c r="EF2253"/>
      <c r="EG2253"/>
      <c r="EH2253"/>
      <c r="EI2253"/>
      <c r="EJ2253"/>
      <c r="EK2253"/>
      <c r="EL2253"/>
      <c r="EM2253"/>
      <c r="EN2253"/>
      <c r="EO2253"/>
      <c r="EP2253"/>
      <c r="EQ2253"/>
      <c r="ER2253"/>
      <c r="ES2253"/>
      <c r="ET2253"/>
      <c r="EU2253"/>
      <c r="EV2253"/>
      <c r="EW2253"/>
      <c r="EX2253"/>
      <c r="EY2253"/>
      <c r="EZ2253"/>
      <c r="FA2253"/>
      <c r="FB2253"/>
      <c r="FC2253"/>
      <c r="FD2253"/>
      <c r="FE2253"/>
      <c r="FF2253"/>
      <c r="FG2253"/>
      <c r="FH2253"/>
      <c r="FI2253"/>
      <c r="FJ2253"/>
      <c r="FK2253"/>
      <c r="FL2253"/>
      <c r="FM2253"/>
      <c r="FN2253"/>
      <c r="FO2253"/>
      <c r="FP2253"/>
      <c r="FQ2253"/>
      <c r="FR2253"/>
      <c r="FS2253"/>
      <c r="FT2253"/>
      <c r="FU2253"/>
      <c r="FV2253"/>
      <c r="FW2253"/>
      <c r="FX2253"/>
      <c r="FY2253"/>
      <c r="FZ2253"/>
      <c r="GA2253"/>
      <c r="GB2253"/>
      <c r="GC2253"/>
      <c r="GD2253"/>
      <c r="GE2253"/>
      <c r="GF2253"/>
      <c r="GG2253"/>
      <c r="GH2253"/>
      <c r="GI2253"/>
      <c r="GJ2253"/>
      <c r="GK2253"/>
      <c r="GL2253"/>
      <c r="GM2253"/>
      <c r="GN2253"/>
      <c r="GO2253"/>
      <c r="GP2253"/>
      <c r="GQ2253"/>
      <c r="GR2253"/>
      <c r="GS2253"/>
      <c r="GT2253"/>
      <c r="GU2253"/>
      <c r="GV2253"/>
      <c r="GW2253"/>
      <c r="GX2253"/>
      <c r="GY2253"/>
      <c r="GZ2253"/>
      <c r="HA2253"/>
      <c r="HB2253"/>
      <c r="HC2253"/>
      <c r="HD2253"/>
      <c r="HE2253"/>
      <c r="HF2253"/>
      <c r="HG2253"/>
      <c r="HH2253"/>
      <c r="HI2253"/>
      <c r="HJ2253"/>
      <c r="HK2253"/>
      <c r="HL2253"/>
      <c r="HM2253"/>
      <c r="HN2253"/>
      <c r="HO2253"/>
      <c r="HP2253"/>
      <c r="HQ2253"/>
      <c r="HR2253"/>
      <c r="HS2253"/>
      <c r="HT2253"/>
      <c r="HU2253"/>
      <c r="HV2253"/>
      <c r="HW2253"/>
      <c r="HX2253"/>
      <c r="HY2253"/>
      <c r="HZ2253"/>
      <c r="IA2253"/>
      <c r="IB2253"/>
      <c r="IC2253"/>
      <c r="ID2253"/>
      <c r="IE2253"/>
      <c r="IF2253"/>
      <c r="IG2253"/>
      <c r="IH2253"/>
      <c r="II2253"/>
      <c r="IJ2253"/>
      <c r="IK2253"/>
      <c r="IL2253"/>
      <c r="IM2253"/>
      <c r="IN2253"/>
    </row>
    <row r="2254" spans="1:248">
      <c r="A2254" s="594" t="s">
        <v>2574</v>
      </c>
      <c r="B2254" s="338" t="s">
        <v>2714</v>
      </c>
      <c r="C2254" s="338" t="s">
        <v>2713</v>
      </c>
      <c r="D2254" s="407" t="s">
        <v>2709</v>
      </c>
      <c r="E2254" s="592">
        <v>12500000</v>
      </c>
      <c r="F2254" s="338"/>
      <c r="G2254"/>
      <c r="H2254"/>
      <c r="I2254"/>
      <c r="J2254"/>
      <c r="K2254"/>
      <c r="L2254"/>
      <c r="M2254"/>
      <c r="N2254"/>
      <c r="O2254"/>
      <c r="P2254"/>
      <c r="Q2254"/>
      <c r="R2254"/>
      <c r="S2254"/>
      <c r="T2254"/>
      <c r="U2254"/>
      <c r="V2254"/>
      <c r="W2254"/>
      <c r="X2254"/>
      <c r="Y2254"/>
      <c r="Z2254"/>
      <c r="AA2254"/>
      <c r="AB2254"/>
      <c r="AC2254"/>
      <c r="AD2254"/>
      <c r="AE2254"/>
      <c r="AF2254"/>
      <c r="AG2254"/>
      <c r="AH2254"/>
      <c r="AI2254"/>
      <c r="AJ2254"/>
      <c r="AK2254"/>
      <c r="AL2254"/>
      <c r="AM2254"/>
      <c r="AN2254"/>
      <c r="AO2254"/>
      <c r="AP2254"/>
      <c r="AQ2254"/>
      <c r="AR2254"/>
      <c r="AS2254"/>
      <c r="AT2254"/>
      <c r="AU2254"/>
      <c r="AV2254"/>
      <c r="AW2254"/>
      <c r="AX2254"/>
      <c r="AY2254"/>
      <c r="AZ2254"/>
      <c r="BA2254"/>
      <c r="BB2254"/>
      <c r="BC2254"/>
      <c r="BD2254"/>
      <c r="BE2254"/>
      <c r="BF2254"/>
      <c r="BG2254"/>
      <c r="BH2254"/>
      <c r="BI2254"/>
      <c r="BJ2254"/>
      <c r="BK2254"/>
      <c r="BL2254"/>
      <c r="BM2254"/>
      <c r="BN2254"/>
      <c r="BO2254"/>
      <c r="BP2254"/>
      <c r="BQ2254"/>
      <c r="BR2254"/>
      <c r="BS2254"/>
      <c r="BT2254"/>
      <c r="BU2254"/>
      <c r="BV2254"/>
      <c r="BW2254"/>
      <c r="BX2254"/>
      <c r="BY2254"/>
      <c r="BZ2254"/>
      <c r="CA2254"/>
      <c r="CB2254"/>
      <c r="CC2254"/>
      <c r="CD2254"/>
      <c r="CE2254"/>
      <c r="CF2254"/>
      <c r="CG2254"/>
      <c r="CH2254"/>
      <c r="CI2254"/>
      <c r="CJ2254"/>
      <c r="CK2254"/>
      <c r="CL2254"/>
      <c r="CM2254"/>
      <c r="CN2254"/>
      <c r="CO2254"/>
      <c r="CP2254"/>
      <c r="CQ2254"/>
      <c r="CR2254"/>
      <c r="CS2254"/>
      <c r="CT2254"/>
      <c r="CU2254"/>
      <c r="CV2254"/>
      <c r="CW2254"/>
      <c r="CX2254"/>
      <c r="CY2254"/>
      <c r="CZ2254"/>
      <c r="DA2254"/>
      <c r="DB2254"/>
      <c r="DC2254"/>
      <c r="DD2254"/>
      <c r="DE2254"/>
      <c r="DF2254"/>
      <c r="DG2254"/>
      <c r="DH2254"/>
      <c r="DI2254"/>
      <c r="DJ2254"/>
      <c r="DK2254"/>
      <c r="DL2254"/>
      <c r="DM2254"/>
      <c r="DN2254"/>
      <c r="DO2254"/>
      <c r="DP2254"/>
      <c r="DQ2254"/>
      <c r="DR2254"/>
      <c r="DS2254"/>
      <c r="DT2254"/>
      <c r="DU2254"/>
      <c r="DV2254"/>
      <c r="DW2254"/>
      <c r="DX2254"/>
      <c r="DY2254"/>
      <c r="DZ2254"/>
      <c r="EA2254"/>
      <c r="EB2254"/>
      <c r="EC2254"/>
      <c r="ED2254"/>
      <c r="EE2254"/>
      <c r="EF2254"/>
      <c r="EG2254"/>
      <c r="EH2254"/>
      <c r="EI2254"/>
      <c r="EJ2254"/>
      <c r="EK2254"/>
      <c r="EL2254"/>
      <c r="EM2254"/>
      <c r="EN2254"/>
      <c r="EO2254"/>
      <c r="EP2254"/>
      <c r="EQ2254"/>
      <c r="ER2254"/>
      <c r="ES2254"/>
      <c r="ET2254"/>
      <c r="EU2254"/>
      <c r="EV2254"/>
      <c r="EW2254"/>
      <c r="EX2254"/>
      <c r="EY2254"/>
      <c r="EZ2254"/>
      <c r="FA2254"/>
      <c r="FB2254"/>
      <c r="FC2254"/>
      <c r="FD2254"/>
      <c r="FE2254"/>
      <c r="FF2254"/>
      <c r="FG2254"/>
      <c r="FH2254"/>
      <c r="FI2254"/>
      <c r="FJ2254"/>
      <c r="FK2254"/>
      <c r="FL2254"/>
      <c r="FM2254"/>
      <c r="FN2254"/>
      <c r="FO2254"/>
      <c r="FP2254"/>
      <c r="FQ2254"/>
      <c r="FR2254"/>
      <c r="FS2254"/>
      <c r="FT2254"/>
      <c r="FU2254"/>
      <c r="FV2254"/>
      <c r="FW2254"/>
      <c r="FX2254"/>
      <c r="FY2254"/>
      <c r="FZ2254"/>
      <c r="GA2254"/>
      <c r="GB2254"/>
      <c r="GC2254"/>
      <c r="GD2254"/>
      <c r="GE2254"/>
      <c r="GF2254"/>
      <c r="GG2254"/>
      <c r="GH2254"/>
      <c r="GI2254"/>
      <c r="GJ2254"/>
      <c r="GK2254"/>
      <c r="GL2254"/>
      <c r="GM2254"/>
      <c r="GN2254"/>
      <c r="GO2254"/>
      <c r="GP2254"/>
      <c r="GQ2254"/>
      <c r="GR2254"/>
      <c r="GS2254"/>
      <c r="GT2254"/>
      <c r="GU2254"/>
      <c r="GV2254"/>
      <c r="GW2254"/>
      <c r="GX2254"/>
      <c r="GY2254"/>
      <c r="GZ2254"/>
      <c r="HA2254"/>
      <c r="HB2254"/>
      <c r="HC2254"/>
      <c r="HD2254"/>
      <c r="HE2254"/>
      <c r="HF2254"/>
      <c r="HG2254"/>
      <c r="HH2254"/>
      <c r="HI2254"/>
      <c r="HJ2254"/>
      <c r="HK2254"/>
      <c r="HL2254"/>
      <c r="HM2254"/>
      <c r="HN2254"/>
      <c r="HO2254"/>
      <c r="HP2254"/>
      <c r="HQ2254"/>
      <c r="HR2254"/>
      <c r="HS2254"/>
      <c r="HT2254"/>
      <c r="HU2254"/>
      <c r="HV2254"/>
      <c r="HW2254"/>
      <c r="HX2254"/>
      <c r="HY2254"/>
      <c r="HZ2254"/>
      <c r="IA2254"/>
      <c r="IB2254"/>
      <c r="IC2254"/>
      <c r="ID2254"/>
      <c r="IE2254"/>
      <c r="IF2254"/>
      <c r="IG2254"/>
      <c r="IH2254"/>
      <c r="II2254"/>
      <c r="IJ2254"/>
      <c r="IK2254"/>
      <c r="IL2254"/>
      <c r="IM2254"/>
      <c r="IN2254"/>
    </row>
    <row r="2255" spans="1:248">
      <c r="A2255" s="594" t="s">
        <v>2577</v>
      </c>
      <c r="B2255" s="338" t="s">
        <v>2585</v>
      </c>
      <c r="C2255" s="338" t="s">
        <v>2713</v>
      </c>
      <c r="D2255" s="407" t="s">
        <v>2709</v>
      </c>
      <c r="E2255" s="632">
        <v>3500000</v>
      </c>
      <c r="F2255" s="599"/>
      <c r="G2255"/>
      <c r="H2255"/>
      <c r="I2255"/>
      <c r="J2255"/>
      <c r="K2255"/>
      <c r="L2255"/>
      <c r="M2255"/>
      <c r="N2255"/>
      <c r="O2255"/>
      <c r="P2255"/>
      <c r="Q2255"/>
      <c r="R2255"/>
      <c r="S2255"/>
      <c r="T2255"/>
      <c r="U2255"/>
      <c r="V2255"/>
      <c r="W2255"/>
      <c r="X2255"/>
      <c r="Y2255"/>
      <c r="Z2255"/>
      <c r="AA2255"/>
      <c r="AB2255"/>
      <c r="AC2255"/>
      <c r="AD2255"/>
      <c r="AE2255"/>
      <c r="AF2255"/>
      <c r="AG2255"/>
      <c r="AH2255"/>
      <c r="AI2255"/>
      <c r="AJ2255"/>
      <c r="AK2255"/>
      <c r="AL2255"/>
      <c r="AM2255"/>
      <c r="AN2255"/>
      <c r="AO2255"/>
      <c r="AP2255"/>
      <c r="AQ2255"/>
      <c r="AR2255"/>
      <c r="AS2255"/>
      <c r="AT2255"/>
      <c r="AU2255"/>
      <c r="AV2255"/>
      <c r="AW2255"/>
      <c r="AX2255"/>
      <c r="AY2255"/>
      <c r="AZ2255"/>
      <c r="BA2255"/>
      <c r="BB2255"/>
      <c r="BC2255"/>
      <c r="BD2255"/>
      <c r="BE2255"/>
      <c r="BF2255"/>
      <c r="BG2255"/>
      <c r="BH2255"/>
      <c r="BI2255"/>
      <c r="BJ2255"/>
      <c r="BK2255"/>
      <c r="BL2255"/>
      <c r="BM2255"/>
      <c r="BN2255"/>
      <c r="BO2255"/>
      <c r="BP2255"/>
      <c r="BQ2255"/>
      <c r="BR2255"/>
      <c r="BS2255"/>
      <c r="BT2255"/>
      <c r="BU2255"/>
      <c r="BV2255"/>
      <c r="BW2255"/>
      <c r="BX2255"/>
      <c r="BY2255"/>
      <c r="BZ2255"/>
      <c r="CA2255"/>
      <c r="CB2255"/>
      <c r="CC2255"/>
      <c r="CD2255"/>
      <c r="CE2255"/>
      <c r="CF2255"/>
      <c r="CG2255"/>
      <c r="CH2255"/>
      <c r="CI2255"/>
      <c r="CJ2255"/>
      <c r="CK2255"/>
      <c r="CL2255"/>
      <c r="CM2255"/>
      <c r="CN2255"/>
      <c r="CO2255"/>
      <c r="CP2255"/>
      <c r="CQ2255"/>
      <c r="CR2255"/>
      <c r="CS2255"/>
      <c r="CT2255"/>
      <c r="CU2255"/>
      <c r="CV2255"/>
      <c r="CW2255"/>
      <c r="CX2255"/>
      <c r="CY2255"/>
      <c r="CZ2255"/>
      <c r="DA2255"/>
      <c r="DB2255"/>
      <c r="DC2255"/>
      <c r="DD2255"/>
      <c r="DE2255"/>
      <c r="DF2255"/>
      <c r="DG2255"/>
      <c r="DH2255"/>
      <c r="DI2255"/>
      <c r="DJ2255"/>
      <c r="DK2255"/>
      <c r="DL2255"/>
      <c r="DM2255"/>
      <c r="DN2255"/>
      <c r="DO2255"/>
      <c r="DP2255"/>
      <c r="DQ2255"/>
      <c r="DR2255"/>
      <c r="DS2255"/>
      <c r="DT2255"/>
      <c r="DU2255"/>
      <c r="DV2255"/>
      <c r="DW2255"/>
      <c r="DX2255"/>
      <c r="DY2255"/>
      <c r="DZ2255"/>
      <c r="EA2255"/>
      <c r="EB2255"/>
      <c r="EC2255"/>
      <c r="ED2255"/>
      <c r="EE2255"/>
      <c r="EF2255"/>
      <c r="EG2255"/>
      <c r="EH2255"/>
      <c r="EI2255"/>
      <c r="EJ2255"/>
      <c r="EK2255"/>
      <c r="EL2255"/>
      <c r="EM2255"/>
      <c r="EN2255"/>
      <c r="EO2255"/>
      <c r="EP2255"/>
      <c r="EQ2255"/>
      <c r="ER2255"/>
      <c r="ES2255"/>
      <c r="ET2255"/>
      <c r="EU2255"/>
      <c r="EV2255"/>
      <c r="EW2255"/>
      <c r="EX2255"/>
      <c r="EY2255"/>
      <c r="EZ2255"/>
      <c r="FA2255"/>
      <c r="FB2255"/>
      <c r="FC2255"/>
      <c r="FD2255"/>
      <c r="FE2255"/>
      <c r="FF2255"/>
      <c r="FG2255"/>
      <c r="FH2255"/>
      <c r="FI2255"/>
      <c r="FJ2255"/>
      <c r="FK2255"/>
      <c r="FL2255"/>
      <c r="FM2255"/>
      <c r="FN2255"/>
      <c r="FO2255"/>
      <c r="FP2255"/>
      <c r="FQ2255"/>
      <c r="FR2255"/>
      <c r="FS2255"/>
      <c r="FT2255"/>
      <c r="FU2255"/>
      <c r="FV2255"/>
      <c r="FW2255"/>
      <c r="FX2255"/>
      <c r="FY2255"/>
      <c r="FZ2255"/>
      <c r="GA2255"/>
      <c r="GB2255"/>
      <c r="GC2255"/>
      <c r="GD2255"/>
      <c r="GE2255"/>
      <c r="GF2255"/>
      <c r="GG2255"/>
      <c r="GH2255"/>
      <c r="GI2255"/>
      <c r="GJ2255"/>
      <c r="GK2255"/>
      <c r="GL2255"/>
      <c r="GM2255"/>
      <c r="GN2255"/>
      <c r="GO2255"/>
      <c r="GP2255"/>
      <c r="GQ2255"/>
      <c r="GR2255"/>
      <c r="GS2255"/>
      <c r="GT2255"/>
      <c r="GU2255"/>
      <c r="GV2255"/>
      <c r="GW2255"/>
      <c r="GX2255"/>
      <c r="GY2255"/>
      <c r="GZ2255"/>
      <c r="HA2255"/>
      <c r="HB2255"/>
      <c r="HC2255"/>
      <c r="HD2255"/>
      <c r="HE2255"/>
      <c r="HF2255"/>
      <c r="HG2255"/>
      <c r="HH2255"/>
      <c r="HI2255"/>
      <c r="HJ2255"/>
      <c r="HK2255"/>
      <c r="HL2255"/>
      <c r="HM2255"/>
      <c r="HN2255"/>
      <c r="HO2255"/>
      <c r="HP2255"/>
      <c r="HQ2255"/>
      <c r="HR2255"/>
      <c r="HS2255"/>
      <c r="HT2255"/>
      <c r="HU2255"/>
      <c r="HV2255"/>
      <c r="HW2255"/>
      <c r="HX2255"/>
      <c r="HY2255"/>
      <c r="HZ2255"/>
      <c r="IA2255"/>
      <c r="IB2255"/>
      <c r="IC2255"/>
      <c r="ID2255"/>
      <c r="IE2255"/>
      <c r="IF2255"/>
      <c r="IG2255"/>
      <c r="IH2255"/>
      <c r="II2255"/>
      <c r="IJ2255"/>
      <c r="IK2255"/>
      <c r="IL2255"/>
      <c r="IM2255"/>
      <c r="IN2255"/>
    </row>
    <row r="2256" spans="1:248">
      <c r="A2256" s="594" t="s">
        <v>2579</v>
      </c>
      <c r="B2256" s="338" t="s">
        <v>2587</v>
      </c>
      <c r="C2256" s="338" t="s">
        <v>2713</v>
      </c>
      <c r="D2256" s="407" t="s">
        <v>2709</v>
      </c>
      <c r="E2256" s="600">
        <v>127000000</v>
      </c>
      <c r="F2256" s="335"/>
      <c r="G2256" s="335"/>
      <c r="H2256"/>
      <c r="I2256"/>
      <c r="J2256"/>
      <c r="K2256"/>
      <c r="L2256"/>
      <c r="M2256"/>
      <c r="N2256"/>
      <c r="O2256"/>
      <c r="P2256"/>
      <c r="Q2256"/>
      <c r="R2256"/>
      <c r="S2256"/>
      <c r="T2256"/>
      <c r="U2256"/>
      <c r="V2256"/>
      <c r="W2256"/>
      <c r="X2256"/>
      <c r="Y2256"/>
      <c r="Z2256"/>
      <c r="AA2256"/>
      <c r="AB2256"/>
      <c r="AC2256"/>
      <c r="AD2256"/>
      <c r="AE2256"/>
      <c r="AF2256"/>
      <c r="AG2256"/>
      <c r="AH2256"/>
      <c r="AI2256"/>
      <c r="AJ2256"/>
      <c r="AK2256"/>
      <c r="AL2256"/>
      <c r="AM2256"/>
      <c r="AN2256"/>
      <c r="AO2256"/>
      <c r="AP2256"/>
      <c r="AQ2256"/>
      <c r="AR2256"/>
      <c r="AS2256"/>
      <c r="AT2256"/>
      <c r="AU2256"/>
      <c r="AV2256"/>
      <c r="AW2256"/>
      <c r="AX2256"/>
      <c r="AY2256"/>
      <c r="AZ2256"/>
      <c r="BA2256"/>
      <c r="BB2256"/>
      <c r="BC2256"/>
      <c r="BD2256"/>
      <c r="BE2256"/>
      <c r="BF2256"/>
      <c r="BG2256"/>
      <c r="BH2256"/>
      <c r="BI2256"/>
      <c r="BJ2256"/>
      <c r="BK2256"/>
      <c r="BL2256"/>
      <c r="BM2256"/>
      <c r="BN2256"/>
      <c r="BO2256"/>
      <c r="BP2256"/>
      <c r="BQ2256"/>
      <c r="BR2256"/>
      <c r="BS2256"/>
      <c r="BT2256"/>
      <c r="BU2256"/>
      <c r="BV2256"/>
      <c r="BW2256"/>
      <c r="BX2256"/>
      <c r="BY2256"/>
      <c r="BZ2256"/>
      <c r="CA2256"/>
      <c r="CB2256"/>
      <c r="CC2256"/>
      <c r="CD2256"/>
      <c r="CE2256"/>
      <c r="CF2256"/>
      <c r="CG2256"/>
      <c r="CH2256"/>
      <c r="CI2256"/>
      <c r="CJ2256"/>
      <c r="CK2256"/>
      <c r="CL2256"/>
      <c r="CM2256"/>
      <c r="CN2256"/>
      <c r="CO2256"/>
      <c r="CP2256"/>
      <c r="CQ2256"/>
      <c r="CR2256"/>
      <c r="CS2256"/>
      <c r="CT2256"/>
      <c r="CU2256"/>
      <c r="CV2256"/>
      <c r="CW2256"/>
      <c r="CX2256"/>
      <c r="CY2256"/>
      <c r="CZ2256"/>
      <c r="DA2256"/>
      <c r="DB2256"/>
      <c r="DC2256"/>
      <c r="DD2256"/>
      <c r="DE2256"/>
      <c r="DF2256"/>
      <c r="DG2256"/>
      <c r="DH2256"/>
      <c r="DI2256"/>
      <c r="DJ2256"/>
      <c r="DK2256"/>
      <c r="DL2256"/>
      <c r="DM2256"/>
      <c r="DN2256"/>
      <c r="DO2256"/>
      <c r="DP2256"/>
      <c r="DQ2256"/>
      <c r="DR2256"/>
      <c r="DS2256"/>
      <c r="DT2256"/>
      <c r="DU2256"/>
      <c r="DV2256"/>
      <c r="DW2256"/>
      <c r="DX2256"/>
      <c r="DY2256"/>
      <c r="DZ2256"/>
      <c r="EA2256"/>
      <c r="EB2256"/>
      <c r="EC2256"/>
      <c r="ED2256"/>
      <c r="EE2256"/>
      <c r="EF2256"/>
      <c r="EG2256"/>
      <c r="EH2256"/>
      <c r="EI2256"/>
      <c r="EJ2256"/>
      <c r="EK2256"/>
      <c r="EL2256"/>
      <c r="EM2256"/>
      <c r="EN2256"/>
      <c r="EO2256"/>
      <c r="EP2256"/>
      <c r="EQ2256"/>
      <c r="ER2256"/>
      <c r="ES2256"/>
      <c r="ET2256"/>
      <c r="EU2256"/>
      <c r="EV2256"/>
      <c r="EW2256"/>
      <c r="EX2256"/>
      <c r="EY2256"/>
      <c r="EZ2256"/>
      <c r="FA2256"/>
      <c r="FB2256"/>
      <c r="FC2256"/>
      <c r="FD2256"/>
      <c r="FE2256"/>
      <c r="FF2256"/>
      <c r="FG2256"/>
      <c r="FH2256"/>
      <c r="FI2256"/>
      <c r="FJ2256"/>
      <c r="FK2256"/>
      <c r="FL2256"/>
      <c r="FM2256"/>
      <c r="FN2256"/>
      <c r="FO2256"/>
      <c r="FP2256"/>
      <c r="FQ2256"/>
      <c r="FR2256"/>
      <c r="FS2256"/>
      <c r="FT2256"/>
      <c r="FU2256"/>
      <c r="FV2256"/>
      <c r="FW2256"/>
      <c r="FX2256"/>
      <c r="FY2256"/>
      <c r="FZ2256"/>
      <c r="GA2256"/>
      <c r="GB2256"/>
      <c r="GC2256"/>
      <c r="GD2256"/>
      <c r="GE2256"/>
      <c r="GF2256"/>
      <c r="GG2256"/>
      <c r="GH2256"/>
      <c r="GI2256"/>
      <c r="GJ2256"/>
      <c r="GK2256"/>
      <c r="GL2256"/>
      <c r="GM2256"/>
      <c r="GN2256"/>
      <c r="GO2256"/>
      <c r="GP2256"/>
      <c r="GQ2256"/>
      <c r="GR2256"/>
      <c r="GS2256"/>
      <c r="GT2256"/>
      <c r="GU2256"/>
      <c r="GV2256"/>
      <c r="GW2256"/>
      <c r="GX2256"/>
      <c r="GY2256"/>
      <c r="GZ2256"/>
      <c r="HA2256"/>
      <c r="HB2256"/>
      <c r="HC2256"/>
      <c r="HD2256"/>
      <c r="HE2256"/>
      <c r="HF2256"/>
      <c r="HG2256"/>
      <c r="HH2256"/>
      <c r="HI2256"/>
      <c r="HJ2256"/>
      <c r="HK2256"/>
      <c r="HL2256"/>
      <c r="HM2256"/>
      <c r="HN2256"/>
      <c r="HO2256"/>
      <c r="HP2256"/>
      <c r="HQ2256"/>
      <c r="HR2256"/>
      <c r="HS2256"/>
      <c r="HT2256"/>
      <c r="HU2256"/>
      <c r="HV2256"/>
      <c r="HW2256"/>
      <c r="HX2256"/>
      <c r="HY2256"/>
      <c r="HZ2256"/>
      <c r="IA2256"/>
      <c r="IB2256"/>
      <c r="IC2256"/>
      <c r="ID2256"/>
      <c r="IE2256"/>
      <c r="IF2256"/>
      <c r="IG2256"/>
      <c r="IH2256"/>
      <c r="II2256"/>
      <c r="IJ2256"/>
      <c r="IK2256"/>
      <c r="IL2256"/>
      <c r="IM2256"/>
      <c r="IN2256"/>
    </row>
    <row r="2257" spans="1:248">
      <c r="A2257" s="594" t="s">
        <v>2582</v>
      </c>
      <c r="B2257" s="338" t="s">
        <v>2589</v>
      </c>
      <c r="C2257" s="338" t="s">
        <v>2713</v>
      </c>
      <c r="D2257" s="407" t="s">
        <v>2709</v>
      </c>
      <c r="E2257" s="302">
        <v>17500000</v>
      </c>
      <c r="F2257" s="647"/>
      <c r="G2257" s="647"/>
      <c r="H2257"/>
      <c r="I2257"/>
      <c r="J2257"/>
      <c r="K2257"/>
      <c r="L2257"/>
      <c r="M2257"/>
      <c r="N2257"/>
      <c r="O2257"/>
      <c r="P2257"/>
      <c r="Q2257"/>
      <c r="R2257"/>
      <c r="S2257"/>
      <c r="T2257"/>
      <c r="U2257"/>
      <c r="V2257"/>
      <c r="W2257"/>
      <c r="X2257"/>
      <c r="Y2257"/>
      <c r="Z2257"/>
      <c r="AA2257"/>
      <c r="AB2257"/>
      <c r="AC2257"/>
      <c r="AD2257"/>
      <c r="AE2257"/>
      <c r="AF2257"/>
      <c r="AG2257"/>
      <c r="AH2257"/>
      <c r="AI2257"/>
      <c r="AJ2257"/>
      <c r="AK2257"/>
      <c r="AL2257"/>
      <c r="AM2257"/>
      <c r="AN2257"/>
      <c r="AO2257"/>
      <c r="AP2257"/>
      <c r="AQ2257"/>
      <c r="AR2257"/>
      <c r="AS2257"/>
      <c r="AT2257"/>
      <c r="AU2257"/>
      <c r="AV2257"/>
      <c r="AW2257"/>
      <c r="AX2257"/>
      <c r="AY2257"/>
      <c r="AZ2257"/>
      <c r="BA2257"/>
      <c r="BB2257"/>
      <c r="BC2257"/>
      <c r="BD2257"/>
      <c r="BE2257"/>
      <c r="BF2257"/>
      <c r="BG2257"/>
      <c r="BH2257"/>
      <c r="BI2257"/>
      <c r="BJ2257"/>
      <c r="BK2257"/>
      <c r="BL2257"/>
      <c r="BM2257"/>
      <c r="BN2257"/>
      <c r="BO2257"/>
      <c r="BP2257"/>
      <c r="BQ2257"/>
      <c r="BR2257"/>
      <c r="BS2257"/>
      <c r="BT2257"/>
      <c r="BU2257"/>
      <c r="BV2257"/>
      <c r="BW2257"/>
      <c r="BX2257"/>
      <c r="BY2257"/>
      <c r="BZ2257"/>
      <c r="CA2257"/>
      <c r="CB2257"/>
      <c r="CC2257"/>
      <c r="CD2257"/>
      <c r="CE2257"/>
      <c r="CF2257"/>
      <c r="CG2257"/>
      <c r="CH2257"/>
      <c r="CI2257"/>
      <c r="CJ2257"/>
      <c r="CK2257"/>
      <c r="CL2257"/>
      <c r="CM2257"/>
      <c r="CN2257"/>
      <c r="CO2257"/>
      <c r="CP2257"/>
      <c r="CQ2257"/>
      <c r="CR2257"/>
      <c r="CS2257"/>
      <c r="CT2257"/>
      <c r="CU2257"/>
      <c r="CV2257"/>
      <c r="CW2257"/>
      <c r="CX2257"/>
      <c r="CY2257"/>
      <c r="CZ2257"/>
      <c r="DA2257"/>
      <c r="DB2257"/>
      <c r="DC2257"/>
      <c r="DD2257"/>
      <c r="DE2257"/>
      <c r="DF2257"/>
      <c r="DG2257"/>
      <c r="DH2257"/>
      <c r="DI2257"/>
      <c r="DJ2257"/>
      <c r="DK2257"/>
      <c r="DL2257"/>
      <c r="DM2257"/>
      <c r="DN2257"/>
      <c r="DO2257"/>
      <c r="DP2257"/>
      <c r="DQ2257"/>
      <c r="DR2257"/>
      <c r="DS2257"/>
      <c r="DT2257"/>
      <c r="DU2257"/>
      <c r="DV2257"/>
      <c r="DW2257"/>
      <c r="DX2257"/>
      <c r="DY2257"/>
      <c r="DZ2257"/>
      <c r="EA2257"/>
      <c r="EB2257"/>
      <c r="EC2257"/>
      <c r="ED2257"/>
      <c r="EE2257"/>
      <c r="EF2257"/>
      <c r="EG2257"/>
      <c r="EH2257"/>
      <c r="EI2257"/>
      <c r="EJ2257"/>
      <c r="EK2257"/>
      <c r="EL2257"/>
      <c r="EM2257"/>
      <c r="EN2257"/>
      <c r="EO2257"/>
      <c r="EP2257"/>
      <c r="EQ2257"/>
      <c r="ER2257"/>
      <c r="ES2257"/>
      <c r="ET2257"/>
      <c r="EU2257"/>
      <c r="EV2257"/>
      <c r="EW2257"/>
      <c r="EX2257"/>
      <c r="EY2257"/>
      <c r="EZ2257"/>
      <c r="FA2257"/>
      <c r="FB2257"/>
      <c r="FC2257"/>
      <c r="FD2257"/>
      <c r="FE2257"/>
      <c r="FF2257"/>
      <c r="FG2257"/>
      <c r="FH2257"/>
      <c r="FI2257"/>
      <c r="FJ2257"/>
      <c r="FK2257"/>
      <c r="FL2257"/>
      <c r="FM2257"/>
      <c r="FN2257"/>
      <c r="FO2257"/>
      <c r="FP2257"/>
      <c r="FQ2257"/>
      <c r="FR2257"/>
      <c r="FS2257"/>
      <c r="FT2257"/>
      <c r="FU2257"/>
      <c r="FV2257"/>
      <c r="FW2257"/>
      <c r="FX2257"/>
      <c r="FY2257"/>
      <c r="FZ2257"/>
      <c r="GA2257"/>
      <c r="GB2257"/>
      <c r="GC2257"/>
      <c r="GD2257"/>
      <c r="GE2257"/>
      <c r="GF2257"/>
      <c r="GG2257"/>
      <c r="GH2257"/>
      <c r="GI2257"/>
      <c r="GJ2257"/>
      <c r="GK2257"/>
      <c r="GL2257"/>
      <c r="GM2257"/>
      <c r="GN2257"/>
      <c r="GO2257"/>
      <c r="GP2257"/>
      <c r="GQ2257"/>
      <c r="GR2257"/>
      <c r="GS2257"/>
      <c r="GT2257"/>
      <c r="GU2257"/>
      <c r="GV2257"/>
      <c r="GW2257"/>
      <c r="GX2257"/>
      <c r="GY2257"/>
      <c r="GZ2257"/>
      <c r="HA2257"/>
      <c r="HB2257"/>
      <c r="HC2257"/>
      <c r="HD2257"/>
      <c r="HE2257"/>
      <c r="HF2257"/>
      <c r="HG2257"/>
      <c r="HH2257"/>
      <c r="HI2257"/>
      <c r="HJ2257"/>
      <c r="HK2257"/>
      <c r="HL2257"/>
      <c r="HM2257"/>
      <c r="HN2257"/>
      <c r="HO2257"/>
      <c r="HP2257"/>
      <c r="HQ2257"/>
      <c r="HR2257"/>
      <c r="HS2257"/>
      <c r="HT2257"/>
      <c r="HU2257"/>
      <c r="HV2257"/>
      <c r="HW2257"/>
      <c r="HX2257"/>
      <c r="HY2257"/>
      <c r="HZ2257"/>
      <c r="IA2257"/>
      <c r="IB2257"/>
      <c r="IC2257"/>
      <c r="ID2257"/>
      <c r="IE2257"/>
      <c r="IF2257"/>
      <c r="IG2257"/>
      <c r="IH2257"/>
      <c r="II2257"/>
      <c r="IJ2257"/>
      <c r="IK2257"/>
      <c r="IL2257"/>
      <c r="IM2257"/>
      <c r="IN2257"/>
    </row>
    <row r="2258" spans="1:248">
      <c r="A2258" s="594"/>
      <c r="B2258" s="338"/>
      <c r="C2258" s="338"/>
      <c r="D2258" s="594"/>
      <c r="E2258" s="592"/>
      <c r="F2258" s="338"/>
      <c r="G2258" s="338"/>
      <c r="H2258"/>
      <c r="I2258"/>
      <c r="J2258"/>
      <c r="K2258"/>
      <c r="L2258"/>
      <c r="M2258"/>
      <c r="N2258"/>
      <c r="O2258"/>
      <c r="P2258"/>
      <c r="Q2258"/>
      <c r="R2258"/>
      <c r="S2258"/>
      <c r="T2258"/>
      <c r="U2258"/>
      <c r="V2258"/>
      <c r="W2258"/>
      <c r="X2258"/>
      <c r="Y2258"/>
      <c r="Z2258"/>
      <c r="AA2258"/>
      <c r="AB2258"/>
      <c r="AC2258"/>
      <c r="AD2258"/>
      <c r="AE2258"/>
      <c r="AF2258"/>
      <c r="AG2258"/>
      <c r="AH2258"/>
      <c r="AI2258"/>
      <c r="AJ2258"/>
      <c r="AK2258"/>
      <c r="AL2258"/>
      <c r="AM2258"/>
      <c r="AN2258"/>
      <c r="AO2258"/>
      <c r="AP2258"/>
      <c r="AQ2258"/>
      <c r="AR2258"/>
      <c r="AS2258"/>
      <c r="AT2258"/>
      <c r="AU2258"/>
      <c r="AV2258"/>
      <c r="AW2258"/>
      <c r="AX2258"/>
      <c r="AY2258"/>
      <c r="AZ2258"/>
      <c r="BA2258"/>
      <c r="BB2258"/>
      <c r="BC2258"/>
      <c r="BD2258"/>
      <c r="BE2258"/>
      <c r="BF2258"/>
      <c r="BG2258"/>
      <c r="BH2258"/>
      <c r="BI2258"/>
      <c r="BJ2258"/>
      <c r="BK2258"/>
      <c r="BL2258"/>
      <c r="BM2258"/>
      <c r="BN2258"/>
      <c r="BO2258"/>
      <c r="BP2258"/>
      <c r="BQ2258"/>
      <c r="BR2258"/>
      <c r="BS2258"/>
      <c r="BT2258"/>
      <c r="BU2258"/>
      <c r="BV2258"/>
      <c r="BW2258"/>
      <c r="BX2258"/>
      <c r="BY2258"/>
      <c r="BZ2258"/>
      <c r="CA2258"/>
      <c r="CB2258"/>
      <c r="CC2258"/>
      <c r="CD2258"/>
      <c r="CE2258"/>
      <c r="CF2258"/>
      <c r="CG2258"/>
      <c r="CH2258"/>
      <c r="CI2258"/>
      <c r="CJ2258"/>
      <c r="CK2258"/>
      <c r="CL2258"/>
      <c r="CM2258"/>
      <c r="CN2258"/>
      <c r="CO2258"/>
      <c r="CP2258"/>
      <c r="CQ2258"/>
      <c r="CR2258"/>
      <c r="CS2258"/>
      <c r="CT2258"/>
      <c r="CU2258"/>
      <c r="CV2258"/>
      <c r="CW2258"/>
      <c r="CX2258"/>
      <c r="CY2258"/>
      <c r="CZ2258"/>
      <c r="DA2258"/>
      <c r="DB2258"/>
      <c r="DC2258"/>
      <c r="DD2258"/>
      <c r="DE2258"/>
      <c r="DF2258"/>
      <c r="DG2258"/>
      <c r="DH2258"/>
      <c r="DI2258"/>
      <c r="DJ2258"/>
      <c r="DK2258"/>
      <c r="DL2258"/>
      <c r="DM2258"/>
      <c r="DN2258"/>
      <c r="DO2258"/>
      <c r="DP2258"/>
      <c r="DQ2258"/>
      <c r="DR2258"/>
      <c r="DS2258"/>
      <c r="DT2258"/>
      <c r="DU2258"/>
      <c r="DV2258"/>
      <c r="DW2258"/>
      <c r="DX2258"/>
      <c r="DY2258"/>
      <c r="DZ2258"/>
      <c r="EA2258"/>
      <c r="EB2258"/>
      <c r="EC2258"/>
      <c r="ED2258"/>
      <c r="EE2258"/>
      <c r="EF2258"/>
      <c r="EG2258"/>
      <c r="EH2258"/>
      <c r="EI2258"/>
      <c r="EJ2258"/>
      <c r="EK2258"/>
      <c r="EL2258"/>
      <c r="EM2258"/>
      <c r="EN2258"/>
      <c r="EO2258"/>
      <c r="EP2258"/>
      <c r="EQ2258"/>
      <c r="ER2258"/>
      <c r="ES2258"/>
      <c r="ET2258"/>
      <c r="EU2258"/>
      <c r="EV2258"/>
      <c r="EW2258"/>
      <c r="EX2258"/>
      <c r="EY2258"/>
      <c r="EZ2258"/>
      <c r="FA2258"/>
      <c r="FB2258"/>
      <c r="FC2258"/>
      <c r="FD2258"/>
      <c r="FE2258"/>
      <c r="FF2258"/>
      <c r="FG2258"/>
      <c r="FH2258"/>
      <c r="FI2258"/>
      <c r="FJ2258"/>
      <c r="FK2258"/>
      <c r="FL2258"/>
      <c r="FM2258"/>
      <c r="FN2258"/>
      <c r="FO2258"/>
      <c r="FP2258"/>
      <c r="FQ2258"/>
      <c r="FR2258"/>
      <c r="FS2258"/>
      <c r="FT2258"/>
      <c r="FU2258"/>
      <c r="FV2258"/>
      <c r="FW2258"/>
      <c r="FX2258"/>
      <c r="FY2258"/>
      <c r="FZ2258"/>
      <c r="GA2258"/>
      <c r="GB2258"/>
      <c r="GC2258"/>
      <c r="GD2258"/>
      <c r="GE2258"/>
      <c r="GF2258"/>
      <c r="GG2258"/>
      <c r="GH2258"/>
      <c r="GI2258"/>
      <c r="GJ2258"/>
      <c r="GK2258"/>
      <c r="GL2258"/>
      <c r="GM2258"/>
      <c r="GN2258"/>
      <c r="GO2258"/>
      <c r="GP2258"/>
      <c r="GQ2258"/>
      <c r="GR2258"/>
      <c r="GS2258"/>
      <c r="GT2258"/>
      <c r="GU2258"/>
      <c r="GV2258"/>
      <c r="GW2258"/>
      <c r="GX2258"/>
      <c r="GY2258"/>
      <c r="GZ2258"/>
      <c r="HA2258"/>
      <c r="HB2258"/>
      <c r="HC2258"/>
      <c r="HD2258"/>
      <c r="HE2258"/>
      <c r="HF2258"/>
      <c r="HG2258"/>
      <c r="HH2258"/>
      <c r="HI2258"/>
      <c r="HJ2258"/>
      <c r="HK2258"/>
      <c r="HL2258"/>
      <c r="HM2258"/>
      <c r="HN2258"/>
      <c r="HO2258"/>
      <c r="HP2258"/>
      <c r="HQ2258"/>
      <c r="HR2258"/>
      <c r="HS2258"/>
      <c r="HT2258"/>
      <c r="HU2258"/>
      <c r="HV2258"/>
      <c r="HW2258"/>
      <c r="HX2258"/>
      <c r="HY2258"/>
      <c r="HZ2258"/>
      <c r="IA2258"/>
      <c r="IB2258"/>
      <c r="IC2258"/>
      <c r="ID2258"/>
      <c r="IE2258"/>
      <c r="IF2258"/>
      <c r="IG2258"/>
      <c r="IH2258"/>
      <c r="II2258"/>
      <c r="IJ2258"/>
      <c r="IK2258"/>
      <c r="IL2258"/>
      <c r="IM2258"/>
      <c r="IN2258"/>
    </row>
    <row r="2259" spans="1:248">
      <c r="A2259" s="594" t="s">
        <v>2456</v>
      </c>
      <c r="B2259" s="584" t="s">
        <v>2193</v>
      </c>
      <c r="C2259" s="584" t="s">
        <v>2706</v>
      </c>
      <c r="D2259" s="633"/>
      <c r="E2259" s="607">
        <f>E2260</f>
        <v>5000000</v>
      </c>
      <c r="F2259" s="338"/>
      <c r="G2259" s="338"/>
      <c r="H2259"/>
      <c r="I2259"/>
      <c r="J2259"/>
      <c r="K2259"/>
      <c r="L2259"/>
      <c r="M2259"/>
      <c r="N2259"/>
      <c r="O2259"/>
      <c r="P2259"/>
      <c r="Q2259"/>
      <c r="R2259"/>
      <c r="S2259"/>
      <c r="T2259"/>
      <c r="U2259"/>
      <c r="V2259"/>
      <c r="W2259"/>
      <c r="X2259"/>
      <c r="Y2259"/>
      <c r="Z2259"/>
      <c r="AA2259"/>
      <c r="AB2259"/>
      <c r="AC2259"/>
      <c r="AD2259"/>
      <c r="AE2259"/>
      <c r="AF2259"/>
      <c r="AG2259"/>
      <c r="AH2259"/>
      <c r="AI2259"/>
      <c r="AJ2259"/>
      <c r="AK2259"/>
      <c r="AL2259"/>
      <c r="AM2259"/>
      <c r="AN2259"/>
      <c r="AO2259"/>
      <c r="AP2259"/>
      <c r="AQ2259"/>
      <c r="AR2259"/>
      <c r="AS2259"/>
      <c r="AT2259"/>
      <c r="AU2259"/>
      <c r="AV2259"/>
      <c r="AW2259"/>
      <c r="AX2259"/>
      <c r="AY2259"/>
      <c r="AZ2259"/>
      <c r="BA2259"/>
      <c r="BB2259"/>
      <c r="BC2259"/>
      <c r="BD2259"/>
      <c r="BE2259"/>
      <c r="BF2259"/>
      <c r="BG2259"/>
      <c r="BH2259"/>
      <c r="BI2259"/>
      <c r="BJ2259"/>
      <c r="BK2259"/>
      <c r="BL2259"/>
      <c r="BM2259"/>
      <c r="BN2259"/>
      <c r="BO2259"/>
      <c r="BP2259"/>
      <c r="BQ2259"/>
      <c r="BR2259"/>
      <c r="BS2259"/>
      <c r="BT2259"/>
      <c r="BU2259"/>
      <c r="BV2259"/>
      <c r="BW2259"/>
      <c r="BX2259"/>
      <c r="BY2259"/>
      <c r="BZ2259"/>
      <c r="CA2259"/>
      <c r="CB2259"/>
      <c r="CC2259"/>
      <c r="CD2259"/>
      <c r="CE2259"/>
      <c r="CF2259"/>
      <c r="CG2259"/>
      <c r="CH2259"/>
      <c r="CI2259"/>
      <c r="CJ2259"/>
      <c r="CK2259"/>
      <c r="CL2259"/>
      <c r="CM2259"/>
      <c r="CN2259"/>
      <c r="CO2259"/>
      <c r="CP2259"/>
      <c r="CQ2259"/>
      <c r="CR2259"/>
      <c r="CS2259"/>
      <c r="CT2259"/>
      <c r="CU2259"/>
      <c r="CV2259"/>
      <c r="CW2259"/>
      <c r="CX2259"/>
      <c r="CY2259"/>
      <c r="CZ2259"/>
      <c r="DA2259"/>
      <c r="DB2259"/>
      <c r="DC2259"/>
      <c r="DD2259"/>
      <c r="DE2259"/>
      <c r="DF2259"/>
      <c r="DG2259"/>
      <c r="DH2259"/>
      <c r="DI2259"/>
      <c r="DJ2259"/>
      <c r="DK2259"/>
      <c r="DL2259"/>
      <c r="DM2259"/>
      <c r="DN2259"/>
      <c r="DO2259"/>
      <c r="DP2259"/>
      <c r="DQ2259"/>
      <c r="DR2259"/>
      <c r="DS2259"/>
      <c r="DT2259"/>
      <c r="DU2259"/>
      <c r="DV2259"/>
      <c r="DW2259"/>
      <c r="DX2259"/>
      <c r="DY2259"/>
      <c r="DZ2259"/>
      <c r="EA2259"/>
      <c r="EB2259"/>
      <c r="EC2259"/>
      <c r="ED2259"/>
      <c r="EE2259"/>
      <c r="EF2259"/>
      <c r="EG2259"/>
      <c r="EH2259"/>
      <c r="EI2259"/>
      <c r="EJ2259"/>
      <c r="EK2259"/>
      <c r="EL2259"/>
      <c r="EM2259"/>
      <c r="EN2259"/>
      <c r="EO2259"/>
      <c r="EP2259"/>
      <c r="EQ2259"/>
      <c r="ER2259"/>
      <c r="ES2259"/>
      <c r="ET2259"/>
      <c r="EU2259"/>
      <c r="EV2259"/>
      <c r="EW2259"/>
      <c r="EX2259"/>
      <c r="EY2259"/>
      <c r="EZ2259"/>
      <c r="FA2259"/>
      <c r="FB2259"/>
      <c r="FC2259"/>
      <c r="FD2259"/>
      <c r="FE2259"/>
      <c r="FF2259"/>
      <c r="FG2259"/>
      <c r="FH2259"/>
      <c r="FI2259"/>
      <c r="FJ2259"/>
      <c r="FK2259"/>
      <c r="FL2259"/>
      <c r="FM2259"/>
      <c r="FN2259"/>
      <c r="FO2259"/>
      <c r="FP2259"/>
      <c r="FQ2259"/>
      <c r="FR2259"/>
      <c r="FS2259"/>
      <c r="FT2259"/>
      <c r="FU2259"/>
      <c r="FV2259"/>
      <c r="FW2259"/>
      <c r="FX2259"/>
      <c r="FY2259"/>
      <c r="FZ2259"/>
      <c r="GA2259"/>
      <c r="GB2259"/>
      <c r="GC2259"/>
      <c r="GD2259"/>
      <c r="GE2259"/>
      <c r="GF2259"/>
      <c r="GG2259"/>
      <c r="GH2259"/>
      <c r="GI2259"/>
      <c r="GJ2259"/>
      <c r="GK2259"/>
      <c r="GL2259"/>
      <c r="GM2259"/>
      <c r="GN2259"/>
      <c r="GO2259"/>
      <c r="GP2259"/>
      <c r="GQ2259"/>
      <c r="GR2259"/>
      <c r="GS2259"/>
      <c r="GT2259"/>
      <c r="GU2259"/>
      <c r="GV2259"/>
      <c r="GW2259"/>
      <c r="GX2259"/>
      <c r="GY2259"/>
      <c r="GZ2259"/>
      <c r="HA2259"/>
      <c r="HB2259"/>
      <c r="HC2259"/>
      <c r="HD2259"/>
      <c r="HE2259"/>
      <c r="HF2259"/>
      <c r="HG2259"/>
      <c r="HH2259"/>
      <c r="HI2259"/>
      <c r="HJ2259"/>
      <c r="HK2259"/>
      <c r="HL2259"/>
      <c r="HM2259"/>
      <c r="HN2259"/>
      <c r="HO2259"/>
      <c r="HP2259"/>
      <c r="HQ2259"/>
      <c r="HR2259"/>
      <c r="HS2259"/>
      <c r="HT2259"/>
      <c r="HU2259"/>
      <c r="HV2259"/>
      <c r="HW2259"/>
      <c r="HX2259"/>
      <c r="HY2259"/>
      <c r="HZ2259"/>
      <c r="IA2259"/>
      <c r="IB2259"/>
      <c r="IC2259"/>
      <c r="ID2259"/>
      <c r="IE2259"/>
      <c r="IF2259"/>
      <c r="IG2259"/>
      <c r="IH2259"/>
      <c r="II2259"/>
      <c r="IJ2259"/>
      <c r="IK2259"/>
      <c r="IL2259"/>
      <c r="IM2259"/>
      <c r="IN2259"/>
    </row>
    <row r="2260" spans="1:248">
      <c r="A2260" s="594" t="s">
        <v>2574</v>
      </c>
      <c r="B2260" s="338" t="s">
        <v>2027</v>
      </c>
      <c r="C2260" s="338" t="s">
        <v>2706</v>
      </c>
      <c r="D2260" s="594" t="s">
        <v>2709</v>
      </c>
      <c r="E2260" s="592">
        <v>5000000</v>
      </c>
      <c r="F2260" s="338"/>
      <c r="G2260" s="338"/>
      <c r="H2260"/>
      <c r="I2260"/>
      <c r="J2260"/>
      <c r="K2260"/>
      <c r="L2260"/>
      <c r="M2260"/>
      <c r="N2260"/>
      <c r="O2260"/>
      <c r="P2260"/>
      <c r="Q2260"/>
      <c r="R2260"/>
      <c r="S2260"/>
      <c r="T2260"/>
      <c r="U2260"/>
      <c r="V2260"/>
      <c r="W2260"/>
      <c r="X2260"/>
      <c r="Y2260"/>
      <c r="Z2260"/>
      <c r="AA2260"/>
      <c r="AB2260"/>
      <c r="AC2260"/>
      <c r="AD2260"/>
      <c r="AE2260"/>
      <c r="AF2260"/>
      <c r="AG2260"/>
      <c r="AH2260"/>
      <c r="AI2260"/>
      <c r="AJ2260"/>
      <c r="AK2260"/>
      <c r="AL2260"/>
      <c r="AM2260"/>
      <c r="AN2260"/>
      <c r="AO2260"/>
      <c r="AP2260"/>
      <c r="AQ2260"/>
      <c r="AR2260"/>
      <c r="AS2260"/>
      <c r="AT2260"/>
      <c r="AU2260"/>
      <c r="AV2260"/>
      <c r="AW2260"/>
      <c r="AX2260"/>
      <c r="AY2260"/>
      <c r="AZ2260"/>
      <c r="BA2260"/>
      <c r="BB2260"/>
      <c r="BC2260"/>
      <c r="BD2260"/>
      <c r="BE2260"/>
      <c r="BF2260"/>
      <c r="BG2260"/>
      <c r="BH2260"/>
      <c r="BI2260"/>
      <c r="BJ2260"/>
      <c r="BK2260"/>
      <c r="BL2260"/>
      <c r="BM2260"/>
      <c r="BN2260"/>
      <c r="BO2260"/>
      <c r="BP2260"/>
      <c r="BQ2260"/>
      <c r="BR2260"/>
      <c r="BS2260"/>
      <c r="BT2260"/>
      <c r="BU2260"/>
      <c r="BV2260"/>
      <c r="BW2260"/>
      <c r="BX2260"/>
      <c r="BY2260"/>
      <c r="BZ2260"/>
      <c r="CA2260"/>
      <c r="CB2260"/>
      <c r="CC2260"/>
      <c r="CD2260"/>
      <c r="CE2260"/>
      <c r="CF2260"/>
      <c r="CG2260"/>
      <c r="CH2260"/>
      <c r="CI2260"/>
      <c r="CJ2260"/>
      <c r="CK2260"/>
      <c r="CL2260"/>
      <c r="CM2260"/>
      <c r="CN2260"/>
      <c r="CO2260"/>
      <c r="CP2260"/>
      <c r="CQ2260"/>
      <c r="CR2260"/>
      <c r="CS2260"/>
      <c r="CT2260"/>
      <c r="CU2260"/>
      <c r="CV2260"/>
      <c r="CW2260"/>
      <c r="CX2260"/>
      <c r="CY2260"/>
      <c r="CZ2260"/>
      <c r="DA2260"/>
      <c r="DB2260"/>
      <c r="DC2260"/>
      <c r="DD2260"/>
      <c r="DE2260"/>
      <c r="DF2260"/>
      <c r="DG2260"/>
      <c r="DH2260"/>
      <c r="DI2260"/>
      <c r="DJ2260"/>
      <c r="DK2260"/>
      <c r="DL2260"/>
      <c r="DM2260"/>
      <c r="DN2260"/>
      <c r="DO2260"/>
      <c r="DP2260"/>
      <c r="DQ2260"/>
      <c r="DR2260"/>
      <c r="DS2260"/>
      <c r="DT2260"/>
      <c r="DU2260"/>
      <c r="DV2260"/>
      <c r="DW2260"/>
      <c r="DX2260"/>
      <c r="DY2260"/>
      <c r="DZ2260"/>
      <c r="EA2260"/>
      <c r="EB2260"/>
      <c r="EC2260"/>
      <c r="ED2260"/>
      <c r="EE2260"/>
      <c r="EF2260"/>
      <c r="EG2260"/>
      <c r="EH2260"/>
      <c r="EI2260"/>
      <c r="EJ2260"/>
      <c r="EK2260"/>
      <c r="EL2260"/>
      <c r="EM2260"/>
      <c r="EN2260"/>
      <c r="EO2260"/>
      <c r="EP2260"/>
      <c r="EQ2260"/>
      <c r="ER2260"/>
      <c r="ES2260"/>
      <c r="ET2260"/>
      <c r="EU2260"/>
      <c r="EV2260"/>
      <c r="EW2260"/>
      <c r="EX2260"/>
      <c r="EY2260"/>
      <c r="EZ2260"/>
      <c r="FA2260"/>
      <c r="FB2260"/>
      <c r="FC2260"/>
      <c r="FD2260"/>
      <c r="FE2260"/>
      <c r="FF2260"/>
      <c r="FG2260"/>
      <c r="FH2260"/>
      <c r="FI2260"/>
      <c r="FJ2260"/>
      <c r="FK2260"/>
      <c r="FL2260"/>
      <c r="FM2260"/>
      <c r="FN2260"/>
      <c r="FO2260"/>
      <c r="FP2260"/>
      <c r="FQ2260"/>
      <c r="FR2260"/>
      <c r="FS2260"/>
      <c r="FT2260"/>
      <c r="FU2260"/>
      <c r="FV2260"/>
      <c r="FW2260"/>
      <c r="FX2260"/>
      <c r="FY2260"/>
      <c r="FZ2260"/>
      <c r="GA2260"/>
      <c r="GB2260"/>
      <c r="GC2260"/>
      <c r="GD2260"/>
      <c r="GE2260"/>
      <c r="GF2260"/>
      <c r="GG2260"/>
      <c r="GH2260"/>
      <c r="GI2260"/>
      <c r="GJ2260"/>
      <c r="GK2260"/>
      <c r="GL2260"/>
      <c r="GM2260"/>
      <c r="GN2260"/>
      <c r="GO2260"/>
      <c r="GP2260"/>
      <c r="GQ2260"/>
      <c r="GR2260"/>
      <c r="GS2260"/>
      <c r="GT2260"/>
      <c r="GU2260"/>
      <c r="GV2260"/>
      <c r="GW2260"/>
      <c r="GX2260"/>
      <c r="GY2260"/>
      <c r="GZ2260"/>
      <c r="HA2260"/>
      <c r="HB2260"/>
      <c r="HC2260"/>
      <c r="HD2260"/>
      <c r="HE2260"/>
      <c r="HF2260"/>
      <c r="HG2260"/>
      <c r="HH2260"/>
      <c r="HI2260"/>
      <c r="HJ2260"/>
      <c r="HK2260"/>
      <c r="HL2260"/>
      <c r="HM2260"/>
      <c r="HN2260"/>
      <c r="HO2260"/>
      <c r="HP2260"/>
      <c r="HQ2260"/>
      <c r="HR2260"/>
      <c r="HS2260"/>
      <c r="HT2260"/>
      <c r="HU2260"/>
      <c r="HV2260"/>
      <c r="HW2260"/>
      <c r="HX2260"/>
      <c r="HY2260"/>
      <c r="HZ2260"/>
      <c r="IA2260"/>
      <c r="IB2260"/>
      <c r="IC2260"/>
      <c r="ID2260"/>
      <c r="IE2260"/>
      <c r="IF2260"/>
      <c r="IG2260"/>
      <c r="IH2260"/>
      <c r="II2260"/>
      <c r="IJ2260"/>
      <c r="IK2260"/>
      <c r="IL2260"/>
      <c r="IM2260"/>
      <c r="IN2260"/>
    </row>
    <row r="2261" spans="1:248">
      <c r="A2261" s="594"/>
      <c r="B2261" s="338"/>
      <c r="C2261" s="338"/>
      <c r="D2261" s="594"/>
      <c r="E2261" s="592"/>
      <c r="F2261" s="338"/>
      <c r="G2261" s="338"/>
      <c r="H2261"/>
      <c r="I2261"/>
      <c r="J2261"/>
      <c r="K2261"/>
      <c r="L2261"/>
      <c r="M2261"/>
      <c r="N2261"/>
      <c r="O2261"/>
      <c r="P2261"/>
      <c r="Q2261"/>
      <c r="R2261"/>
      <c r="S2261"/>
      <c r="T2261"/>
      <c r="U2261"/>
      <c r="V2261"/>
      <c r="W2261"/>
      <c r="X2261"/>
      <c r="Y2261"/>
      <c r="Z2261"/>
      <c r="AA2261"/>
      <c r="AB2261"/>
      <c r="AC2261"/>
      <c r="AD2261"/>
      <c r="AE2261"/>
      <c r="AF2261"/>
      <c r="AG2261"/>
      <c r="AH2261"/>
      <c r="AI2261"/>
      <c r="AJ2261"/>
      <c r="AK2261"/>
      <c r="AL2261"/>
      <c r="AM2261"/>
      <c r="AN2261"/>
      <c r="AO2261"/>
      <c r="AP2261"/>
      <c r="AQ2261"/>
      <c r="AR2261"/>
      <c r="AS2261"/>
      <c r="AT2261"/>
      <c r="AU2261"/>
      <c r="AV2261"/>
      <c r="AW2261"/>
      <c r="AX2261"/>
      <c r="AY2261"/>
      <c r="AZ2261"/>
      <c r="BA2261"/>
      <c r="BB2261"/>
      <c r="BC2261"/>
      <c r="BD2261"/>
      <c r="BE2261"/>
      <c r="BF2261"/>
      <c r="BG2261"/>
      <c r="BH2261"/>
      <c r="BI2261"/>
      <c r="BJ2261"/>
      <c r="BK2261"/>
      <c r="BL2261"/>
      <c r="BM2261"/>
      <c r="BN2261"/>
      <c r="BO2261"/>
      <c r="BP2261"/>
      <c r="BQ2261"/>
      <c r="BR2261"/>
      <c r="BS2261"/>
      <c r="BT2261"/>
      <c r="BU2261"/>
      <c r="BV2261"/>
      <c r="BW2261"/>
      <c r="BX2261"/>
      <c r="BY2261"/>
      <c r="BZ2261"/>
      <c r="CA2261"/>
      <c r="CB2261"/>
      <c r="CC2261"/>
      <c r="CD2261"/>
      <c r="CE2261"/>
      <c r="CF2261"/>
      <c r="CG2261"/>
      <c r="CH2261"/>
      <c r="CI2261"/>
      <c r="CJ2261"/>
      <c r="CK2261"/>
      <c r="CL2261"/>
      <c r="CM2261"/>
      <c r="CN2261"/>
      <c r="CO2261"/>
      <c r="CP2261"/>
      <c r="CQ2261"/>
      <c r="CR2261"/>
      <c r="CS2261"/>
      <c r="CT2261"/>
      <c r="CU2261"/>
      <c r="CV2261"/>
      <c r="CW2261"/>
      <c r="CX2261"/>
      <c r="CY2261"/>
      <c r="CZ2261"/>
      <c r="DA2261"/>
      <c r="DB2261"/>
      <c r="DC2261"/>
      <c r="DD2261"/>
      <c r="DE2261"/>
      <c r="DF2261"/>
      <c r="DG2261"/>
      <c r="DH2261"/>
      <c r="DI2261"/>
      <c r="DJ2261"/>
      <c r="DK2261"/>
      <c r="DL2261"/>
      <c r="DM2261"/>
      <c r="DN2261"/>
      <c r="DO2261"/>
      <c r="DP2261"/>
      <c r="DQ2261"/>
      <c r="DR2261"/>
      <c r="DS2261"/>
      <c r="DT2261"/>
      <c r="DU2261"/>
      <c r="DV2261"/>
      <c r="DW2261"/>
      <c r="DX2261"/>
      <c r="DY2261"/>
      <c r="DZ2261"/>
      <c r="EA2261"/>
      <c r="EB2261"/>
      <c r="EC2261"/>
      <c r="ED2261"/>
      <c r="EE2261"/>
      <c r="EF2261"/>
      <c r="EG2261"/>
      <c r="EH2261"/>
      <c r="EI2261"/>
      <c r="EJ2261"/>
      <c r="EK2261"/>
      <c r="EL2261"/>
      <c r="EM2261"/>
      <c r="EN2261"/>
      <c r="EO2261"/>
      <c r="EP2261"/>
      <c r="EQ2261"/>
      <c r="ER2261"/>
      <c r="ES2261"/>
      <c r="ET2261"/>
      <c r="EU2261"/>
      <c r="EV2261"/>
      <c r="EW2261"/>
      <c r="EX2261"/>
      <c r="EY2261"/>
      <c r="EZ2261"/>
      <c r="FA2261"/>
      <c r="FB2261"/>
      <c r="FC2261"/>
      <c r="FD2261"/>
      <c r="FE2261"/>
      <c r="FF2261"/>
      <c r="FG2261"/>
      <c r="FH2261"/>
      <c r="FI2261"/>
      <c r="FJ2261"/>
      <c r="FK2261"/>
      <c r="FL2261"/>
      <c r="FM2261"/>
      <c r="FN2261"/>
      <c r="FO2261"/>
      <c r="FP2261"/>
      <c r="FQ2261"/>
      <c r="FR2261"/>
      <c r="FS2261"/>
      <c r="FT2261"/>
      <c r="FU2261"/>
      <c r="FV2261"/>
      <c r="FW2261"/>
      <c r="FX2261"/>
      <c r="FY2261"/>
      <c r="FZ2261"/>
      <c r="GA2261"/>
      <c r="GB2261"/>
      <c r="GC2261"/>
      <c r="GD2261"/>
      <c r="GE2261"/>
      <c r="GF2261"/>
      <c r="GG2261"/>
      <c r="GH2261"/>
      <c r="GI2261"/>
      <c r="GJ2261"/>
      <c r="GK2261"/>
      <c r="GL2261"/>
      <c r="GM2261"/>
      <c r="GN2261"/>
      <c r="GO2261"/>
      <c r="GP2261"/>
      <c r="GQ2261"/>
      <c r="GR2261"/>
      <c r="GS2261"/>
      <c r="GT2261"/>
      <c r="GU2261"/>
      <c r="GV2261"/>
      <c r="GW2261"/>
      <c r="GX2261"/>
      <c r="GY2261"/>
      <c r="GZ2261"/>
      <c r="HA2261"/>
      <c r="HB2261"/>
      <c r="HC2261"/>
      <c r="HD2261"/>
      <c r="HE2261"/>
      <c r="HF2261"/>
      <c r="HG2261"/>
      <c r="HH2261"/>
      <c r="HI2261"/>
      <c r="HJ2261"/>
      <c r="HK2261"/>
      <c r="HL2261"/>
      <c r="HM2261"/>
      <c r="HN2261"/>
      <c r="HO2261"/>
      <c r="HP2261"/>
      <c r="HQ2261"/>
      <c r="HR2261"/>
      <c r="HS2261"/>
      <c r="HT2261"/>
      <c r="HU2261"/>
      <c r="HV2261"/>
      <c r="HW2261"/>
      <c r="HX2261"/>
      <c r="HY2261"/>
      <c r="HZ2261"/>
      <c r="IA2261"/>
      <c r="IB2261"/>
      <c r="IC2261"/>
      <c r="ID2261"/>
      <c r="IE2261"/>
      <c r="IF2261"/>
      <c r="IG2261"/>
      <c r="IH2261"/>
      <c r="II2261"/>
      <c r="IJ2261"/>
      <c r="IK2261"/>
      <c r="IL2261"/>
      <c r="IM2261"/>
      <c r="IN2261"/>
    </row>
    <row r="2262" ht="30.95" customHeight="1" spans="1:248">
      <c r="A2262" s="407" t="s">
        <v>2637</v>
      </c>
      <c r="B2262" s="625" t="s">
        <v>169</v>
      </c>
      <c r="C2262" s="420" t="s">
        <v>2706</v>
      </c>
      <c r="D2262" s="407"/>
      <c r="E2262" s="610">
        <f>E2263</f>
        <v>4500000</v>
      </c>
      <c r="F2262" s="338"/>
      <c r="G2262" s="338"/>
      <c r="H2262"/>
      <c r="I2262"/>
      <c r="J2262"/>
      <c r="K2262"/>
      <c r="L2262"/>
      <c r="M2262"/>
      <c r="N2262"/>
      <c r="O2262"/>
      <c r="P2262"/>
      <c r="Q2262"/>
      <c r="R2262"/>
      <c r="S2262"/>
      <c r="T2262"/>
      <c r="U2262"/>
      <c r="V2262"/>
      <c r="W2262"/>
      <c r="X2262"/>
      <c r="Y2262"/>
      <c r="Z2262"/>
      <c r="AA2262"/>
      <c r="AB2262"/>
      <c r="AC2262"/>
      <c r="AD2262"/>
      <c r="AE2262"/>
      <c r="AF2262"/>
      <c r="AG2262"/>
      <c r="AH2262"/>
      <c r="AI2262"/>
      <c r="AJ2262"/>
      <c r="AK2262"/>
      <c r="AL2262"/>
      <c r="AM2262"/>
      <c r="AN2262"/>
      <c r="AO2262"/>
      <c r="AP2262"/>
      <c r="AQ2262"/>
      <c r="AR2262"/>
      <c r="AS2262"/>
      <c r="AT2262"/>
      <c r="AU2262"/>
      <c r="AV2262"/>
      <c r="AW2262"/>
      <c r="AX2262"/>
      <c r="AY2262"/>
      <c r="AZ2262"/>
      <c r="BA2262"/>
      <c r="BB2262"/>
      <c r="BC2262"/>
      <c r="BD2262"/>
      <c r="BE2262"/>
      <c r="BF2262"/>
      <c r="BG2262"/>
      <c r="BH2262"/>
      <c r="BI2262"/>
      <c r="BJ2262"/>
      <c r="BK2262"/>
      <c r="BL2262"/>
      <c r="BM2262"/>
      <c r="BN2262"/>
      <c r="BO2262"/>
      <c r="BP2262"/>
      <c r="BQ2262"/>
      <c r="BR2262"/>
      <c r="BS2262"/>
      <c r="BT2262"/>
      <c r="BU2262"/>
      <c r="BV2262"/>
      <c r="BW2262"/>
      <c r="BX2262"/>
      <c r="BY2262"/>
      <c r="BZ2262"/>
      <c r="CA2262"/>
      <c r="CB2262"/>
      <c r="CC2262"/>
      <c r="CD2262"/>
      <c r="CE2262"/>
      <c r="CF2262"/>
      <c r="CG2262"/>
      <c r="CH2262"/>
      <c r="CI2262"/>
      <c r="CJ2262"/>
      <c r="CK2262"/>
      <c r="CL2262"/>
      <c r="CM2262"/>
      <c r="CN2262"/>
      <c r="CO2262"/>
      <c r="CP2262"/>
      <c r="CQ2262"/>
      <c r="CR2262"/>
      <c r="CS2262"/>
      <c r="CT2262"/>
      <c r="CU2262"/>
      <c r="CV2262"/>
      <c r="CW2262"/>
      <c r="CX2262"/>
      <c r="CY2262"/>
      <c r="CZ2262"/>
      <c r="DA2262"/>
      <c r="DB2262"/>
      <c r="DC2262"/>
      <c r="DD2262"/>
      <c r="DE2262"/>
      <c r="DF2262"/>
      <c r="DG2262"/>
      <c r="DH2262"/>
      <c r="DI2262"/>
      <c r="DJ2262"/>
      <c r="DK2262"/>
      <c r="DL2262"/>
      <c r="DM2262"/>
      <c r="DN2262"/>
      <c r="DO2262"/>
      <c r="DP2262"/>
      <c r="DQ2262"/>
      <c r="DR2262"/>
      <c r="DS2262"/>
      <c r="DT2262"/>
      <c r="DU2262"/>
      <c r="DV2262"/>
      <c r="DW2262"/>
      <c r="DX2262"/>
      <c r="DY2262"/>
      <c r="DZ2262"/>
      <c r="EA2262"/>
      <c r="EB2262"/>
      <c r="EC2262"/>
      <c r="ED2262"/>
      <c r="EE2262"/>
      <c r="EF2262"/>
      <c r="EG2262"/>
      <c r="EH2262"/>
      <c r="EI2262"/>
      <c r="EJ2262"/>
      <c r="EK2262"/>
      <c r="EL2262"/>
      <c r="EM2262"/>
      <c r="EN2262"/>
      <c r="EO2262"/>
      <c r="EP2262"/>
      <c r="EQ2262"/>
      <c r="ER2262"/>
      <c r="ES2262"/>
      <c r="ET2262"/>
      <c r="EU2262"/>
      <c r="EV2262"/>
      <c r="EW2262"/>
      <c r="EX2262"/>
      <c r="EY2262"/>
      <c r="EZ2262"/>
      <c r="FA2262"/>
      <c r="FB2262"/>
      <c r="FC2262"/>
      <c r="FD2262"/>
      <c r="FE2262"/>
      <c r="FF2262"/>
      <c r="FG2262"/>
      <c r="FH2262"/>
      <c r="FI2262"/>
      <c r="FJ2262"/>
      <c r="FK2262"/>
      <c r="FL2262"/>
      <c r="FM2262"/>
      <c r="FN2262"/>
      <c r="FO2262"/>
      <c r="FP2262"/>
      <c r="FQ2262"/>
      <c r="FR2262"/>
      <c r="FS2262"/>
      <c r="FT2262"/>
      <c r="FU2262"/>
      <c r="FV2262"/>
      <c r="FW2262"/>
      <c r="FX2262"/>
      <c r="FY2262"/>
      <c r="FZ2262"/>
      <c r="GA2262"/>
      <c r="GB2262"/>
      <c r="GC2262"/>
      <c r="GD2262"/>
      <c r="GE2262"/>
      <c r="GF2262"/>
      <c r="GG2262"/>
      <c r="GH2262"/>
      <c r="GI2262"/>
      <c r="GJ2262"/>
      <c r="GK2262"/>
      <c r="GL2262"/>
      <c r="GM2262"/>
      <c r="GN2262"/>
      <c r="GO2262"/>
      <c r="GP2262"/>
      <c r="GQ2262"/>
      <c r="GR2262"/>
      <c r="GS2262"/>
      <c r="GT2262"/>
      <c r="GU2262"/>
      <c r="GV2262"/>
      <c r="GW2262"/>
      <c r="GX2262"/>
      <c r="GY2262"/>
      <c r="GZ2262"/>
      <c r="HA2262"/>
      <c r="HB2262"/>
      <c r="HC2262"/>
      <c r="HD2262"/>
      <c r="HE2262"/>
      <c r="HF2262"/>
      <c r="HG2262"/>
      <c r="HH2262"/>
      <c r="HI2262"/>
      <c r="HJ2262"/>
      <c r="HK2262"/>
      <c r="HL2262"/>
      <c r="HM2262"/>
      <c r="HN2262"/>
      <c r="HO2262"/>
      <c r="HP2262"/>
      <c r="HQ2262"/>
      <c r="HR2262"/>
      <c r="HS2262"/>
      <c r="HT2262"/>
      <c r="HU2262"/>
      <c r="HV2262"/>
      <c r="HW2262"/>
      <c r="HX2262"/>
      <c r="HY2262"/>
      <c r="HZ2262"/>
      <c r="IA2262"/>
      <c r="IB2262"/>
      <c r="IC2262"/>
      <c r="ID2262"/>
      <c r="IE2262"/>
      <c r="IF2262"/>
      <c r="IG2262"/>
      <c r="IH2262"/>
      <c r="II2262"/>
      <c r="IJ2262"/>
      <c r="IK2262"/>
      <c r="IL2262"/>
      <c r="IM2262"/>
      <c r="IN2262"/>
    </row>
    <row r="2263" ht="32.1" customHeight="1" spans="1:248">
      <c r="A2263" s="407" t="s">
        <v>2574</v>
      </c>
      <c r="B2263" s="626" t="s">
        <v>170</v>
      </c>
      <c r="C2263" s="326" t="s">
        <v>2706</v>
      </c>
      <c r="D2263" s="407" t="s">
        <v>2709</v>
      </c>
      <c r="E2263" s="592">
        <v>4500000</v>
      </c>
      <c r="F2263" s="338"/>
      <c r="G2263" s="338"/>
      <c r="H2263"/>
      <c r="I2263"/>
      <c r="J2263"/>
      <c r="K2263"/>
      <c r="L2263"/>
      <c r="M2263"/>
      <c r="N2263"/>
      <c r="O2263"/>
      <c r="P2263"/>
      <c r="Q2263"/>
      <c r="R2263"/>
      <c r="S2263"/>
      <c r="T2263"/>
      <c r="U2263"/>
      <c r="V2263"/>
      <c r="W2263"/>
      <c r="X2263"/>
      <c r="Y2263"/>
      <c r="Z2263"/>
      <c r="AA2263"/>
      <c r="AB2263"/>
      <c r="AC2263"/>
      <c r="AD2263"/>
      <c r="AE2263"/>
      <c r="AF2263"/>
      <c r="AG2263"/>
      <c r="AH2263"/>
      <c r="AI2263"/>
      <c r="AJ2263"/>
      <c r="AK2263"/>
      <c r="AL2263"/>
      <c r="AM2263"/>
      <c r="AN2263"/>
      <c r="AO2263"/>
      <c r="AP2263"/>
      <c r="AQ2263"/>
      <c r="AR2263"/>
      <c r="AS2263"/>
      <c r="AT2263"/>
      <c r="AU2263"/>
      <c r="AV2263"/>
      <c r="AW2263"/>
      <c r="AX2263"/>
      <c r="AY2263"/>
      <c r="AZ2263"/>
      <c r="BA2263"/>
      <c r="BB2263"/>
      <c r="BC2263"/>
      <c r="BD2263"/>
      <c r="BE2263"/>
      <c r="BF2263"/>
      <c r="BG2263"/>
      <c r="BH2263"/>
      <c r="BI2263"/>
      <c r="BJ2263"/>
      <c r="BK2263"/>
      <c r="BL2263"/>
      <c r="BM2263"/>
      <c r="BN2263"/>
      <c r="BO2263"/>
      <c r="BP2263"/>
      <c r="BQ2263"/>
      <c r="BR2263"/>
      <c r="BS2263"/>
      <c r="BT2263"/>
      <c r="BU2263"/>
      <c r="BV2263"/>
      <c r="BW2263"/>
      <c r="BX2263"/>
      <c r="BY2263"/>
      <c r="BZ2263"/>
      <c r="CA2263"/>
      <c r="CB2263"/>
      <c r="CC2263"/>
      <c r="CD2263"/>
      <c r="CE2263"/>
      <c r="CF2263"/>
      <c r="CG2263"/>
      <c r="CH2263"/>
      <c r="CI2263"/>
      <c r="CJ2263"/>
      <c r="CK2263"/>
      <c r="CL2263"/>
      <c r="CM2263"/>
      <c r="CN2263"/>
      <c r="CO2263"/>
      <c r="CP2263"/>
      <c r="CQ2263"/>
      <c r="CR2263"/>
      <c r="CS2263"/>
      <c r="CT2263"/>
      <c r="CU2263"/>
      <c r="CV2263"/>
      <c r="CW2263"/>
      <c r="CX2263"/>
      <c r="CY2263"/>
      <c r="CZ2263"/>
      <c r="DA2263"/>
      <c r="DB2263"/>
      <c r="DC2263"/>
      <c r="DD2263"/>
      <c r="DE2263"/>
      <c r="DF2263"/>
      <c r="DG2263"/>
      <c r="DH2263"/>
      <c r="DI2263"/>
      <c r="DJ2263"/>
      <c r="DK2263"/>
      <c r="DL2263"/>
      <c r="DM2263"/>
      <c r="DN2263"/>
      <c r="DO2263"/>
      <c r="DP2263"/>
      <c r="DQ2263"/>
      <c r="DR2263"/>
      <c r="DS2263"/>
      <c r="DT2263"/>
      <c r="DU2263"/>
      <c r="DV2263"/>
      <c r="DW2263"/>
      <c r="DX2263"/>
      <c r="DY2263"/>
      <c r="DZ2263"/>
      <c r="EA2263"/>
      <c r="EB2263"/>
      <c r="EC2263"/>
      <c r="ED2263"/>
      <c r="EE2263"/>
      <c r="EF2263"/>
      <c r="EG2263"/>
      <c r="EH2263"/>
      <c r="EI2263"/>
      <c r="EJ2263"/>
      <c r="EK2263"/>
      <c r="EL2263"/>
      <c r="EM2263"/>
      <c r="EN2263"/>
      <c r="EO2263"/>
      <c r="EP2263"/>
      <c r="EQ2263"/>
      <c r="ER2263"/>
      <c r="ES2263"/>
      <c r="ET2263"/>
      <c r="EU2263"/>
      <c r="EV2263"/>
      <c r="EW2263"/>
      <c r="EX2263"/>
      <c r="EY2263"/>
      <c r="EZ2263"/>
      <c r="FA2263"/>
      <c r="FB2263"/>
      <c r="FC2263"/>
      <c r="FD2263"/>
      <c r="FE2263"/>
      <c r="FF2263"/>
      <c r="FG2263"/>
      <c r="FH2263"/>
      <c r="FI2263"/>
      <c r="FJ2263"/>
      <c r="FK2263"/>
      <c r="FL2263"/>
      <c r="FM2263"/>
      <c r="FN2263"/>
      <c r="FO2263"/>
      <c r="FP2263"/>
      <c r="FQ2263"/>
      <c r="FR2263"/>
      <c r="FS2263"/>
      <c r="FT2263"/>
      <c r="FU2263"/>
      <c r="FV2263"/>
      <c r="FW2263"/>
      <c r="FX2263"/>
      <c r="FY2263"/>
      <c r="FZ2263"/>
      <c r="GA2263"/>
      <c r="GB2263"/>
      <c r="GC2263"/>
      <c r="GD2263"/>
      <c r="GE2263"/>
      <c r="GF2263"/>
      <c r="GG2263"/>
      <c r="GH2263"/>
      <c r="GI2263"/>
      <c r="GJ2263"/>
      <c r="GK2263"/>
      <c r="GL2263"/>
      <c r="GM2263"/>
      <c r="GN2263"/>
      <c r="GO2263"/>
      <c r="GP2263"/>
      <c r="GQ2263"/>
      <c r="GR2263"/>
      <c r="GS2263"/>
      <c r="GT2263"/>
      <c r="GU2263"/>
      <c r="GV2263"/>
      <c r="GW2263"/>
      <c r="GX2263"/>
      <c r="GY2263"/>
      <c r="GZ2263"/>
      <c r="HA2263"/>
      <c r="HB2263"/>
      <c r="HC2263"/>
      <c r="HD2263"/>
      <c r="HE2263"/>
      <c r="HF2263"/>
      <c r="HG2263"/>
      <c r="HH2263"/>
      <c r="HI2263"/>
      <c r="HJ2263"/>
      <c r="HK2263"/>
      <c r="HL2263"/>
      <c r="HM2263"/>
      <c r="HN2263"/>
      <c r="HO2263"/>
      <c r="HP2263"/>
      <c r="HQ2263"/>
      <c r="HR2263"/>
      <c r="HS2263"/>
      <c r="HT2263"/>
      <c r="HU2263"/>
      <c r="HV2263"/>
      <c r="HW2263"/>
      <c r="HX2263"/>
      <c r="HY2263"/>
      <c r="HZ2263"/>
      <c r="IA2263"/>
      <c r="IB2263"/>
      <c r="IC2263"/>
      <c r="ID2263"/>
      <c r="IE2263"/>
      <c r="IF2263"/>
      <c r="IG2263"/>
      <c r="IH2263"/>
      <c r="II2263"/>
      <c r="IJ2263"/>
      <c r="IK2263"/>
      <c r="IL2263"/>
      <c r="IM2263"/>
      <c r="IN2263"/>
    </row>
    <row r="2264" spans="1:248">
      <c r="A2264" s="594"/>
      <c r="B2264" s="338"/>
      <c r="C2264" s="338"/>
      <c r="D2264" s="594"/>
      <c r="E2264" s="592"/>
      <c r="F2264" s="338"/>
      <c r="G2264" s="338"/>
      <c r="H2264"/>
      <c r="I2264"/>
      <c r="J2264"/>
      <c r="K2264"/>
      <c r="L2264"/>
      <c r="M2264"/>
      <c r="N2264"/>
      <c r="O2264"/>
      <c r="P2264"/>
      <c r="Q2264"/>
      <c r="R2264"/>
      <c r="S2264"/>
      <c r="T2264"/>
      <c r="U2264"/>
      <c r="V2264"/>
      <c r="W2264"/>
      <c r="X2264"/>
      <c r="Y2264"/>
      <c r="Z2264"/>
      <c r="AA2264"/>
      <c r="AB2264"/>
      <c r="AC2264"/>
      <c r="AD2264"/>
      <c r="AE2264"/>
      <c r="AF2264"/>
      <c r="AG2264"/>
      <c r="AH2264"/>
      <c r="AI2264"/>
      <c r="AJ2264"/>
      <c r="AK2264"/>
      <c r="AL2264"/>
      <c r="AM2264"/>
      <c r="AN2264"/>
      <c r="AO2264"/>
      <c r="AP2264"/>
      <c r="AQ2264"/>
      <c r="AR2264"/>
      <c r="AS2264"/>
      <c r="AT2264"/>
      <c r="AU2264"/>
      <c r="AV2264"/>
      <c r="AW2264"/>
      <c r="AX2264"/>
      <c r="AY2264"/>
      <c r="AZ2264"/>
      <c r="BA2264"/>
      <c r="BB2264"/>
      <c r="BC2264"/>
      <c r="BD2264"/>
      <c r="BE2264"/>
      <c r="BF2264"/>
      <c r="BG2264"/>
      <c r="BH2264"/>
      <c r="BI2264"/>
      <c r="BJ2264"/>
      <c r="BK2264"/>
      <c r="BL2264"/>
      <c r="BM2264"/>
      <c r="BN2264"/>
      <c r="BO2264"/>
      <c r="BP2264"/>
      <c r="BQ2264"/>
      <c r="BR2264"/>
      <c r="BS2264"/>
      <c r="BT2264"/>
      <c r="BU2264"/>
      <c r="BV2264"/>
      <c r="BW2264"/>
      <c r="BX2264"/>
      <c r="BY2264"/>
      <c r="BZ2264"/>
      <c r="CA2264"/>
      <c r="CB2264"/>
      <c r="CC2264"/>
      <c r="CD2264"/>
      <c r="CE2264"/>
      <c r="CF2264"/>
      <c r="CG2264"/>
      <c r="CH2264"/>
      <c r="CI2264"/>
      <c r="CJ2264"/>
      <c r="CK2264"/>
      <c r="CL2264"/>
      <c r="CM2264"/>
      <c r="CN2264"/>
      <c r="CO2264"/>
      <c r="CP2264"/>
      <c r="CQ2264"/>
      <c r="CR2264"/>
      <c r="CS2264"/>
      <c r="CT2264"/>
      <c r="CU2264"/>
      <c r="CV2264"/>
      <c r="CW2264"/>
      <c r="CX2264"/>
      <c r="CY2264"/>
      <c r="CZ2264"/>
      <c r="DA2264"/>
      <c r="DB2264"/>
      <c r="DC2264"/>
      <c r="DD2264"/>
      <c r="DE2264"/>
      <c r="DF2264"/>
      <c r="DG2264"/>
      <c r="DH2264"/>
      <c r="DI2264"/>
      <c r="DJ2264"/>
      <c r="DK2264"/>
      <c r="DL2264"/>
      <c r="DM2264"/>
      <c r="DN2264"/>
      <c r="DO2264"/>
      <c r="DP2264"/>
      <c r="DQ2264"/>
      <c r="DR2264"/>
      <c r="DS2264"/>
      <c r="DT2264"/>
      <c r="DU2264"/>
      <c r="DV2264"/>
      <c r="DW2264"/>
      <c r="DX2264"/>
      <c r="DY2264"/>
      <c r="DZ2264"/>
      <c r="EA2264"/>
      <c r="EB2264"/>
      <c r="EC2264"/>
      <c r="ED2264"/>
      <c r="EE2264"/>
      <c r="EF2264"/>
      <c r="EG2264"/>
      <c r="EH2264"/>
      <c r="EI2264"/>
      <c r="EJ2264"/>
      <c r="EK2264"/>
      <c r="EL2264"/>
      <c r="EM2264"/>
      <c r="EN2264"/>
      <c r="EO2264"/>
      <c r="EP2264"/>
      <c r="EQ2264"/>
      <c r="ER2264"/>
      <c r="ES2264"/>
      <c r="ET2264"/>
      <c r="EU2264"/>
      <c r="EV2264"/>
      <c r="EW2264"/>
      <c r="EX2264"/>
      <c r="EY2264"/>
      <c r="EZ2264"/>
      <c r="FA2264"/>
      <c r="FB2264"/>
      <c r="FC2264"/>
      <c r="FD2264"/>
      <c r="FE2264"/>
      <c r="FF2264"/>
      <c r="FG2264"/>
      <c r="FH2264"/>
      <c r="FI2264"/>
      <c r="FJ2264"/>
      <c r="FK2264"/>
      <c r="FL2264"/>
      <c r="FM2264"/>
      <c r="FN2264"/>
      <c r="FO2264"/>
      <c r="FP2264"/>
      <c r="FQ2264"/>
      <c r="FR2264"/>
      <c r="FS2264"/>
      <c r="FT2264"/>
      <c r="FU2264"/>
      <c r="FV2264"/>
      <c r="FW2264"/>
      <c r="FX2264"/>
      <c r="FY2264"/>
      <c r="FZ2264"/>
      <c r="GA2264"/>
      <c r="GB2264"/>
      <c r="GC2264"/>
      <c r="GD2264"/>
      <c r="GE2264"/>
      <c r="GF2264"/>
      <c r="GG2264"/>
      <c r="GH2264"/>
      <c r="GI2264"/>
      <c r="GJ2264"/>
      <c r="GK2264"/>
      <c r="GL2264"/>
      <c r="GM2264"/>
      <c r="GN2264"/>
      <c r="GO2264"/>
      <c r="GP2264"/>
      <c r="GQ2264"/>
      <c r="GR2264"/>
      <c r="GS2264"/>
      <c r="GT2264"/>
      <c r="GU2264"/>
      <c r="GV2264"/>
      <c r="GW2264"/>
      <c r="GX2264"/>
      <c r="GY2264"/>
      <c r="GZ2264"/>
      <c r="HA2264"/>
      <c r="HB2264"/>
      <c r="HC2264"/>
      <c r="HD2264"/>
      <c r="HE2264"/>
      <c r="HF2264"/>
      <c r="HG2264"/>
      <c r="HH2264"/>
      <c r="HI2264"/>
      <c r="HJ2264"/>
      <c r="HK2264"/>
      <c r="HL2264"/>
      <c r="HM2264"/>
      <c r="HN2264"/>
      <c r="HO2264"/>
      <c r="HP2264"/>
      <c r="HQ2264"/>
      <c r="HR2264"/>
      <c r="HS2264"/>
      <c r="HT2264"/>
      <c r="HU2264"/>
      <c r="HV2264"/>
      <c r="HW2264"/>
      <c r="HX2264"/>
      <c r="HY2264"/>
      <c r="HZ2264"/>
      <c r="IA2264"/>
      <c r="IB2264"/>
      <c r="IC2264"/>
      <c r="ID2264"/>
      <c r="IE2264"/>
      <c r="IF2264"/>
      <c r="IG2264"/>
      <c r="IH2264"/>
      <c r="II2264"/>
      <c r="IJ2264"/>
      <c r="IK2264"/>
      <c r="IL2264"/>
      <c r="IM2264"/>
      <c r="IN2264"/>
    </row>
    <row r="2265" ht="32.1" customHeight="1" spans="1:248">
      <c r="A2265" s="407" t="s">
        <v>2608</v>
      </c>
      <c r="B2265" s="609" t="s">
        <v>1406</v>
      </c>
      <c r="C2265" s="609" t="s">
        <v>2715</v>
      </c>
      <c r="D2265" s="633"/>
      <c r="E2265" s="610">
        <f>E2266</f>
        <v>5000000</v>
      </c>
      <c r="F2265" s="338"/>
      <c r="G2265" s="338"/>
      <c r="H2265"/>
      <c r="I2265"/>
      <c r="J2265"/>
      <c r="K2265"/>
      <c r="L2265"/>
      <c r="M2265"/>
      <c r="N2265"/>
      <c r="O2265"/>
      <c r="P2265"/>
      <c r="Q2265"/>
      <c r="R2265"/>
      <c r="S2265"/>
      <c r="T2265"/>
      <c r="U2265"/>
      <c r="V2265"/>
      <c r="W2265"/>
      <c r="X2265"/>
      <c r="Y2265"/>
      <c r="Z2265"/>
      <c r="AA2265"/>
      <c r="AB2265"/>
      <c r="AC2265"/>
      <c r="AD2265"/>
      <c r="AE2265"/>
      <c r="AF2265"/>
      <c r="AG2265"/>
      <c r="AH2265"/>
      <c r="AI2265"/>
      <c r="AJ2265"/>
      <c r="AK2265"/>
      <c r="AL2265"/>
      <c r="AM2265"/>
      <c r="AN2265"/>
      <c r="AO2265"/>
      <c r="AP2265"/>
      <c r="AQ2265"/>
      <c r="AR2265"/>
      <c r="AS2265"/>
      <c r="AT2265"/>
      <c r="AU2265"/>
      <c r="AV2265"/>
      <c r="AW2265"/>
      <c r="AX2265"/>
      <c r="AY2265"/>
      <c r="AZ2265"/>
      <c r="BA2265"/>
      <c r="BB2265"/>
      <c r="BC2265"/>
      <c r="BD2265"/>
      <c r="BE2265"/>
      <c r="BF2265"/>
      <c r="BG2265"/>
      <c r="BH2265"/>
      <c r="BI2265"/>
      <c r="BJ2265"/>
      <c r="BK2265"/>
      <c r="BL2265"/>
      <c r="BM2265"/>
      <c r="BN2265"/>
      <c r="BO2265"/>
      <c r="BP2265"/>
      <c r="BQ2265"/>
      <c r="BR2265"/>
      <c r="BS2265"/>
      <c r="BT2265"/>
      <c r="BU2265"/>
      <c r="BV2265"/>
      <c r="BW2265"/>
      <c r="BX2265"/>
      <c r="BY2265"/>
      <c r="BZ2265"/>
      <c r="CA2265"/>
      <c r="CB2265"/>
      <c r="CC2265"/>
      <c r="CD2265"/>
      <c r="CE2265"/>
      <c r="CF2265"/>
      <c r="CG2265"/>
      <c r="CH2265"/>
      <c r="CI2265"/>
      <c r="CJ2265"/>
      <c r="CK2265"/>
      <c r="CL2265"/>
      <c r="CM2265"/>
      <c r="CN2265"/>
      <c r="CO2265"/>
      <c r="CP2265"/>
      <c r="CQ2265"/>
      <c r="CR2265"/>
      <c r="CS2265"/>
      <c r="CT2265"/>
      <c r="CU2265"/>
      <c r="CV2265"/>
      <c r="CW2265"/>
      <c r="CX2265"/>
      <c r="CY2265"/>
      <c r="CZ2265"/>
      <c r="DA2265"/>
      <c r="DB2265"/>
      <c r="DC2265"/>
      <c r="DD2265"/>
      <c r="DE2265"/>
      <c r="DF2265"/>
      <c r="DG2265"/>
      <c r="DH2265"/>
      <c r="DI2265"/>
      <c r="DJ2265"/>
      <c r="DK2265"/>
      <c r="DL2265"/>
      <c r="DM2265"/>
      <c r="DN2265"/>
      <c r="DO2265"/>
      <c r="DP2265"/>
      <c r="DQ2265"/>
      <c r="DR2265"/>
      <c r="DS2265"/>
      <c r="DT2265"/>
      <c r="DU2265"/>
      <c r="DV2265"/>
      <c r="DW2265"/>
      <c r="DX2265"/>
      <c r="DY2265"/>
      <c r="DZ2265"/>
      <c r="EA2265"/>
      <c r="EB2265"/>
      <c r="EC2265"/>
      <c r="ED2265"/>
      <c r="EE2265"/>
      <c r="EF2265"/>
      <c r="EG2265"/>
      <c r="EH2265"/>
      <c r="EI2265"/>
      <c r="EJ2265"/>
      <c r="EK2265"/>
      <c r="EL2265"/>
      <c r="EM2265"/>
      <c r="EN2265"/>
      <c r="EO2265"/>
      <c r="EP2265"/>
      <c r="EQ2265"/>
      <c r="ER2265"/>
      <c r="ES2265"/>
      <c r="ET2265"/>
      <c r="EU2265"/>
      <c r="EV2265"/>
      <c r="EW2265"/>
      <c r="EX2265"/>
      <c r="EY2265"/>
      <c r="EZ2265"/>
      <c r="FA2265"/>
      <c r="FB2265"/>
      <c r="FC2265"/>
      <c r="FD2265"/>
      <c r="FE2265"/>
      <c r="FF2265"/>
      <c r="FG2265"/>
      <c r="FH2265"/>
      <c r="FI2265"/>
      <c r="FJ2265"/>
      <c r="FK2265"/>
      <c r="FL2265"/>
      <c r="FM2265"/>
      <c r="FN2265"/>
      <c r="FO2265"/>
      <c r="FP2265"/>
      <c r="FQ2265"/>
      <c r="FR2265"/>
      <c r="FS2265"/>
      <c r="FT2265"/>
      <c r="FU2265"/>
      <c r="FV2265"/>
      <c r="FW2265"/>
      <c r="FX2265"/>
      <c r="FY2265"/>
      <c r="FZ2265"/>
      <c r="GA2265"/>
      <c r="GB2265"/>
      <c r="GC2265"/>
      <c r="GD2265"/>
      <c r="GE2265"/>
      <c r="GF2265"/>
      <c r="GG2265"/>
      <c r="GH2265"/>
      <c r="GI2265"/>
      <c r="GJ2265"/>
      <c r="GK2265"/>
      <c r="GL2265"/>
      <c r="GM2265"/>
      <c r="GN2265"/>
      <c r="GO2265"/>
      <c r="GP2265"/>
      <c r="GQ2265"/>
      <c r="GR2265"/>
      <c r="GS2265"/>
      <c r="GT2265"/>
      <c r="GU2265"/>
      <c r="GV2265"/>
      <c r="GW2265"/>
      <c r="GX2265"/>
      <c r="GY2265"/>
      <c r="GZ2265"/>
      <c r="HA2265"/>
      <c r="HB2265"/>
      <c r="HC2265"/>
      <c r="HD2265"/>
      <c r="HE2265"/>
      <c r="HF2265"/>
      <c r="HG2265"/>
      <c r="HH2265"/>
      <c r="HI2265"/>
      <c r="HJ2265"/>
      <c r="HK2265"/>
      <c r="HL2265"/>
      <c r="HM2265"/>
      <c r="HN2265"/>
      <c r="HO2265"/>
      <c r="HP2265"/>
      <c r="HQ2265"/>
      <c r="HR2265"/>
      <c r="HS2265"/>
      <c r="HT2265"/>
      <c r="HU2265"/>
      <c r="HV2265"/>
      <c r="HW2265"/>
      <c r="HX2265"/>
      <c r="HY2265"/>
      <c r="HZ2265"/>
      <c r="IA2265"/>
      <c r="IB2265"/>
      <c r="IC2265"/>
      <c r="ID2265"/>
      <c r="IE2265"/>
      <c r="IF2265"/>
      <c r="IG2265"/>
      <c r="IH2265"/>
      <c r="II2265"/>
      <c r="IJ2265"/>
      <c r="IK2265"/>
      <c r="IL2265"/>
      <c r="IM2265"/>
      <c r="IN2265"/>
    </row>
    <row r="2266" ht="15.95" customHeight="1" spans="1:248">
      <c r="A2266" s="594" t="s">
        <v>2574</v>
      </c>
      <c r="B2266" s="611" t="s">
        <v>2593</v>
      </c>
      <c r="C2266" s="338" t="s">
        <v>2715</v>
      </c>
      <c r="D2266" s="594" t="s">
        <v>2716</v>
      </c>
      <c r="E2266" s="592">
        <v>5000000</v>
      </c>
      <c r="F2266" s="338"/>
      <c r="G2266" s="338"/>
      <c r="H2266"/>
      <c r="I2266"/>
      <c r="J2266"/>
      <c r="K2266"/>
      <c r="L2266"/>
      <c r="M2266"/>
      <c r="N2266"/>
      <c r="O2266"/>
      <c r="P2266"/>
      <c r="Q2266"/>
      <c r="R2266"/>
      <c r="S2266"/>
      <c r="T2266"/>
      <c r="U2266"/>
      <c r="V2266"/>
      <c r="W2266"/>
      <c r="X2266"/>
      <c r="Y2266"/>
      <c r="Z2266"/>
      <c r="AA2266"/>
      <c r="AB2266"/>
      <c r="AC2266"/>
      <c r="AD2266"/>
      <c r="AE2266"/>
      <c r="AF2266"/>
      <c r="AG2266"/>
      <c r="AH2266"/>
      <c r="AI2266"/>
      <c r="AJ2266"/>
      <c r="AK2266"/>
      <c r="AL2266"/>
      <c r="AM2266"/>
      <c r="AN2266"/>
      <c r="AO2266"/>
      <c r="AP2266"/>
      <c r="AQ2266"/>
      <c r="AR2266"/>
      <c r="AS2266"/>
      <c r="AT2266"/>
      <c r="AU2266"/>
      <c r="AV2266"/>
      <c r="AW2266"/>
      <c r="AX2266"/>
      <c r="AY2266"/>
      <c r="AZ2266"/>
      <c r="BA2266"/>
      <c r="BB2266"/>
      <c r="BC2266"/>
      <c r="BD2266"/>
      <c r="BE2266"/>
      <c r="BF2266"/>
      <c r="BG2266"/>
      <c r="BH2266"/>
      <c r="BI2266"/>
      <c r="BJ2266"/>
      <c r="BK2266"/>
      <c r="BL2266"/>
      <c r="BM2266"/>
      <c r="BN2266"/>
      <c r="BO2266"/>
      <c r="BP2266"/>
      <c r="BQ2266"/>
      <c r="BR2266"/>
      <c r="BS2266"/>
      <c r="BT2266"/>
      <c r="BU2266"/>
      <c r="BV2266"/>
      <c r="BW2266"/>
      <c r="BX2266"/>
      <c r="BY2266"/>
      <c r="BZ2266"/>
      <c r="CA2266"/>
      <c r="CB2266"/>
      <c r="CC2266"/>
      <c r="CD2266"/>
      <c r="CE2266"/>
      <c r="CF2266"/>
      <c r="CG2266"/>
      <c r="CH2266"/>
      <c r="CI2266"/>
      <c r="CJ2266"/>
      <c r="CK2266"/>
      <c r="CL2266"/>
      <c r="CM2266"/>
      <c r="CN2266"/>
      <c r="CO2266"/>
      <c r="CP2266"/>
      <c r="CQ2266"/>
      <c r="CR2266"/>
      <c r="CS2266"/>
      <c r="CT2266"/>
      <c r="CU2266"/>
      <c r="CV2266"/>
      <c r="CW2266"/>
      <c r="CX2266"/>
      <c r="CY2266"/>
      <c r="CZ2266"/>
      <c r="DA2266"/>
      <c r="DB2266"/>
      <c r="DC2266"/>
      <c r="DD2266"/>
      <c r="DE2266"/>
      <c r="DF2266"/>
      <c r="DG2266"/>
      <c r="DH2266"/>
      <c r="DI2266"/>
      <c r="DJ2266"/>
      <c r="DK2266"/>
      <c r="DL2266"/>
      <c r="DM2266"/>
      <c r="DN2266"/>
      <c r="DO2266"/>
      <c r="DP2266"/>
      <c r="DQ2266"/>
      <c r="DR2266"/>
      <c r="DS2266"/>
      <c r="DT2266"/>
      <c r="DU2266"/>
      <c r="DV2266"/>
      <c r="DW2266"/>
      <c r="DX2266"/>
      <c r="DY2266"/>
      <c r="DZ2266"/>
      <c r="EA2266"/>
      <c r="EB2266"/>
      <c r="EC2266"/>
      <c r="ED2266"/>
      <c r="EE2266"/>
      <c r="EF2266"/>
      <c r="EG2266"/>
      <c r="EH2266"/>
      <c r="EI2266"/>
      <c r="EJ2266"/>
      <c r="EK2266"/>
      <c r="EL2266"/>
      <c r="EM2266"/>
      <c r="EN2266"/>
      <c r="EO2266"/>
      <c r="EP2266"/>
      <c r="EQ2266"/>
      <c r="ER2266"/>
      <c r="ES2266"/>
      <c r="ET2266"/>
      <c r="EU2266"/>
      <c r="EV2266"/>
      <c r="EW2266"/>
      <c r="EX2266"/>
      <c r="EY2266"/>
      <c r="EZ2266"/>
      <c r="FA2266"/>
      <c r="FB2266"/>
      <c r="FC2266"/>
      <c r="FD2266"/>
      <c r="FE2266"/>
      <c r="FF2266"/>
      <c r="FG2266"/>
      <c r="FH2266"/>
      <c r="FI2266"/>
      <c r="FJ2266"/>
      <c r="FK2266"/>
      <c r="FL2266"/>
      <c r="FM2266"/>
      <c r="FN2266"/>
      <c r="FO2266"/>
      <c r="FP2266"/>
      <c r="FQ2266"/>
      <c r="FR2266"/>
      <c r="FS2266"/>
      <c r="FT2266"/>
      <c r="FU2266"/>
      <c r="FV2266"/>
      <c r="FW2266"/>
      <c r="FX2266"/>
      <c r="FY2266"/>
      <c r="FZ2266"/>
      <c r="GA2266"/>
      <c r="GB2266"/>
      <c r="GC2266"/>
      <c r="GD2266"/>
      <c r="GE2266"/>
      <c r="GF2266"/>
      <c r="GG2266"/>
      <c r="GH2266"/>
      <c r="GI2266"/>
      <c r="GJ2266"/>
      <c r="GK2266"/>
      <c r="GL2266"/>
      <c r="GM2266"/>
      <c r="GN2266"/>
      <c r="GO2266"/>
      <c r="GP2266"/>
      <c r="GQ2266"/>
      <c r="GR2266"/>
      <c r="GS2266"/>
      <c r="GT2266"/>
      <c r="GU2266"/>
      <c r="GV2266"/>
      <c r="GW2266"/>
      <c r="GX2266"/>
      <c r="GY2266"/>
      <c r="GZ2266"/>
      <c r="HA2266"/>
      <c r="HB2266"/>
      <c r="HC2266"/>
      <c r="HD2266"/>
      <c r="HE2266"/>
      <c r="HF2266"/>
      <c r="HG2266"/>
      <c r="HH2266"/>
      <c r="HI2266"/>
      <c r="HJ2266"/>
      <c r="HK2266"/>
      <c r="HL2266"/>
      <c r="HM2266"/>
      <c r="HN2266"/>
      <c r="HO2266"/>
      <c r="HP2266"/>
      <c r="HQ2266"/>
      <c r="HR2266"/>
      <c r="HS2266"/>
      <c r="HT2266"/>
      <c r="HU2266"/>
      <c r="HV2266"/>
      <c r="HW2266"/>
      <c r="HX2266"/>
      <c r="HY2266"/>
      <c r="HZ2266"/>
      <c r="IA2266"/>
      <c r="IB2266"/>
      <c r="IC2266"/>
      <c r="ID2266"/>
      <c r="IE2266"/>
      <c r="IF2266"/>
      <c r="IG2266"/>
      <c r="IH2266"/>
      <c r="II2266"/>
      <c r="IJ2266"/>
      <c r="IK2266"/>
      <c r="IL2266"/>
      <c r="IM2266"/>
      <c r="IN2266"/>
    </row>
    <row r="2267" spans="1:248">
      <c r="A2267" s="594"/>
      <c r="B2267" s="338"/>
      <c r="C2267" s="338"/>
      <c r="D2267" s="594"/>
      <c r="E2267" s="592"/>
      <c r="F2267" s="338"/>
      <c r="G2267" s="338"/>
      <c r="H2267"/>
      <c r="I2267"/>
      <c r="J2267"/>
      <c r="K2267"/>
      <c r="L2267"/>
      <c r="M2267"/>
      <c r="N2267"/>
      <c r="O2267"/>
      <c r="P2267"/>
      <c r="Q2267"/>
      <c r="R2267"/>
      <c r="S2267"/>
      <c r="T2267"/>
      <c r="U2267"/>
      <c r="V2267"/>
      <c r="W2267"/>
      <c r="X2267"/>
      <c r="Y2267"/>
      <c r="Z2267"/>
      <c r="AA2267"/>
      <c r="AB2267"/>
      <c r="AC2267"/>
      <c r="AD2267"/>
      <c r="AE2267"/>
      <c r="AF2267"/>
      <c r="AG2267"/>
      <c r="AH2267"/>
      <c r="AI2267"/>
      <c r="AJ2267"/>
      <c r="AK2267"/>
      <c r="AL2267"/>
      <c r="AM2267"/>
      <c r="AN2267"/>
      <c r="AO2267"/>
      <c r="AP2267"/>
      <c r="AQ2267"/>
      <c r="AR2267"/>
      <c r="AS2267"/>
      <c r="AT2267"/>
      <c r="AU2267"/>
      <c r="AV2267"/>
      <c r="AW2267"/>
      <c r="AX2267"/>
      <c r="AY2267"/>
      <c r="AZ2267"/>
      <c r="BA2267"/>
      <c r="BB2267"/>
      <c r="BC2267"/>
      <c r="BD2267"/>
      <c r="BE2267"/>
      <c r="BF2267"/>
      <c r="BG2267"/>
      <c r="BH2267"/>
      <c r="BI2267"/>
      <c r="BJ2267"/>
      <c r="BK2267"/>
      <c r="BL2267"/>
      <c r="BM2267"/>
      <c r="BN2267"/>
      <c r="BO2267"/>
      <c r="BP2267"/>
      <c r="BQ2267"/>
      <c r="BR2267"/>
      <c r="BS2267"/>
      <c r="BT2267"/>
      <c r="BU2267"/>
      <c r="BV2267"/>
      <c r="BW2267"/>
      <c r="BX2267"/>
      <c r="BY2267"/>
      <c r="BZ2267"/>
      <c r="CA2267"/>
      <c r="CB2267"/>
      <c r="CC2267"/>
      <c r="CD2267"/>
      <c r="CE2267"/>
      <c r="CF2267"/>
      <c r="CG2267"/>
      <c r="CH2267"/>
      <c r="CI2267"/>
      <c r="CJ2267"/>
      <c r="CK2267"/>
      <c r="CL2267"/>
      <c r="CM2267"/>
      <c r="CN2267"/>
      <c r="CO2267"/>
      <c r="CP2267"/>
      <c r="CQ2267"/>
      <c r="CR2267"/>
      <c r="CS2267"/>
      <c r="CT2267"/>
      <c r="CU2267"/>
      <c r="CV2267"/>
      <c r="CW2267"/>
      <c r="CX2267"/>
      <c r="CY2267"/>
      <c r="CZ2267"/>
      <c r="DA2267"/>
      <c r="DB2267"/>
      <c r="DC2267"/>
      <c r="DD2267"/>
      <c r="DE2267"/>
      <c r="DF2267"/>
      <c r="DG2267"/>
      <c r="DH2267"/>
      <c r="DI2267"/>
      <c r="DJ2267"/>
      <c r="DK2267"/>
      <c r="DL2267"/>
      <c r="DM2267"/>
      <c r="DN2267"/>
      <c r="DO2267"/>
      <c r="DP2267"/>
      <c r="DQ2267"/>
      <c r="DR2267"/>
      <c r="DS2267"/>
      <c r="DT2267"/>
      <c r="DU2267"/>
      <c r="DV2267"/>
      <c r="DW2267"/>
      <c r="DX2267"/>
      <c r="DY2267"/>
      <c r="DZ2267"/>
      <c r="EA2267"/>
      <c r="EB2267"/>
      <c r="EC2267"/>
      <c r="ED2267"/>
      <c r="EE2267"/>
      <c r="EF2267"/>
      <c r="EG2267"/>
      <c r="EH2267"/>
      <c r="EI2267"/>
      <c r="EJ2267"/>
      <c r="EK2267"/>
      <c r="EL2267"/>
      <c r="EM2267"/>
      <c r="EN2267"/>
      <c r="EO2267"/>
      <c r="EP2267"/>
      <c r="EQ2267"/>
      <c r="ER2267"/>
      <c r="ES2267"/>
      <c r="ET2267"/>
      <c r="EU2267"/>
      <c r="EV2267"/>
      <c r="EW2267"/>
      <c r="EX2267"/>
      <c r="EY2267"/>
      <c r="EZ2267"/>
      <c r="FA2267"/>
      <c r="FB2267"/>
      <c r="FC2267"/>
      <c r="FD2267"/>
      <c r="FE2267"/>
      <c r="FF2267"/>
      <c r="FG2267"/>
      <c r="FH2267"/>
      <c r="FI2267"/>
      <c r="FJ2267"/>
      <c r="FK2267"/>
      <c r="FL2267"/>
      <c r="FM2267"/>
      <c r="FN2267"/>
      <c r="FO2267"/>
      <c r="FP2267"/>
      <c r="FQ2267"/>
      <c r="FR2267"/>
      <c r="FS2267"/>
      <c r="FT2267"/>
      <c r="FU2267"/>
      <c r="FV2267"/>
      <c r="FW2267"/>
      <c r="FX2267"/>
      <c r="FY2267"/>
      <c r="FZ2267"/>
      <c r="GA2267"/>
      <c r="GB2267"/>
      <c r="GC2267"/>
      <c r="GD2267"/>
      <c r="GE2267"/>
      <c r="GF2267"/>
      <c r="GG2267"/>
      <c r="GH2267"/>
      <c r="GI2267"/>
      <c r="GJ2267"/>
      <c r="GK2267"/>
      <c r="GL2267"/>
      <c r="GM2267"/>
      <c r="GN2267"/>
      <c r="GO2267"/>
      <c r="GP2267"/>
      <c r="GQ2267"/>
      <c r="GR2267"/>
      <c r="GS2267"/>
      <c r="GT2267"/>
      <c r="GU2267"/>
      <c r="GV2267"/>
      <c r="GW2267"/>
      <c r="GX2267"/>
      <c r="GY2267"/>
      <c r="GZ2267"/>
      <c r="HA2267"/>
      <c r="HB2267"/>
      <c r="HC2267"/>
      <c r="HD2267"/>
      <c r="HE2267"/>
      <c r="HF2267"/>
      <c r="HG2267"/>
      <c r="HH2267"/>
      <c r="HI2267"/>
      <c r="HJ2267"/>
      <c r="HK2267"/>
      <c r="HL2267"/>
      <c r="HM2267"/>
      <c r="HN2267"/>
      <c r="HO2267"/>
      <c r="HP2267"/>
      <c r="HQ2267"/>
      <c r="HR2267"/>
      <c r="HS2267"/>
      <c r="HT2267"/>
      <c r="HU2267"/>
      <c r="HV2267"/>
      <c r="HW2267"/>
      <c r="HX2267"/>
      <c r="HY2267"/>
      <c r="HZ2267"/>
      <c r="IA2267"/>
      <c r="IB2267"/>
      <c r="IC2267"/>
      <c r="ID2267"/>
      <c r="IE2267"/>
      <c r="IF2267"/>
      <c r="IG2267"/>
      <c r="IH2267"/>
      <c r="II2267"/>
      <c r="IJ2267"/>
      <c r="IK2267"/>
      <c r="IL2267"/>
      <c r="IM2267"/>
      <c r="IN2267"/>
    </row>
    <row r="2268" spans="1:248">
      <c r="A2268" s="594">
        <v>6</v>
      </c>
      <c r="B2268" s="584" t="s">
        <v>2595</v>
      </c>
      <c r="C2268" s="411" t="s">
        <v>2707</v>
      </c>
      <c r="D2268" s="633"/>
      <c r="E2268" s="607">
        <f>E2269</f>
        <v>95987000</v>
      </c>
      <c r="F2268" s="338"/>
      <c r="G2268" s="338"/>
      <c r="H2268"/>
      <c r="I2268"/>
      <c r="J2268"/>
      <c r="K2268"/>
      <c r="L2268"/>
      <c r="M2268"/>
      <c r="N2268"/>
      <c r="O2268"/>
      <c r="P2268"/>
      <c r="Q2268"/>
      <c r="R2268"/>
      <c r="S2268"/>
      <c r="T2268"/>
      <c r="U2268"/>
      <c r="V2268"/>
      <c r="W2268"/>
      <c r="X2268"/>
      <c r="Y2268"/>
      <c r="Z2268"/>
      <c r="AA2268"/>
      <c r="AB2268"/>
      <c r="AC2268"/>
      <c r="AD2268"/>
      <c r="AE2268"/>
      <c r="AF2268"/>
      <c r="AG2268"/>
      <c r="AH2268"/>
      <c r="AI2268"/>
      <c r="AJ2268"/>
      <c r="AK2268"/>
      <c r="AL2268"/>
      <c r="AM2268"/>
      <c r="AN2268"/>
      <c r="AO2268"/>
      <c r="AP2268"/>
      <c r="AQ2268"/>
      <c r="AR2268"/>
      <c r="AS2268"/>
      <c r="AT2268"/>
      <c r="AU2268"/>
      <c r="AV2268"/>
      <c r="AW2268"/>
      <c r="AX2268"/>
      <c r="AY2268"/>
      <c r="AZ2268"/>
      <c r="BA2268"/>
      <c r="BB2268"/>
      <c r="BC2268"/>
      <c r="BD2268"/>
      <c r="BE2268"/>
      <c r="BF2268"/>
      <c r="BG2268"/>
      <c r="BH2268"/>
      <c r="BI2268"/>
      <c r="BJ2268"/>
      <c r="BK2268"/>
      <c r="BL2268"/>
      <c r="BM2268"/>
      <c r="BN2268"/>
      <c r="BO2268"/>
      <c r="BP2268"/>
      <c r="BQ2268"/>
      <c r="BR2268"/>
      <c r="BS2268"/>
      <c r="BT2268"/>
      <c r="BU2268"/>
      <c r="BV2268"/>
      <c r="BW2268"/>
      <c r="BX2268"/>
      <c r="BY2268"/>
      <c r="BZ2268"/>
      <c r="CA2268"/>
      <c r="CB2268"/>
      <c r="CC2268"/>
      <c r="CD2268"/>
      <c r="CE2268"/>
      <c r="CF2268"/>
      <c r="CG2268"/>
      <c r="CH2268"/>
      <c r="CI2268"/>
      <c r="CJ2268"/>
      <c r="CK2268"/>
      <c r="CL2268"/>
      <c r="CM2268"/>
      <c r="CN2268"/>
      <c r="CO2268"/>
      <c r="CP2268"/>
      <c r="CQ2268"/>
      <c r="CR2268"/>
      <c r="CS2268"/>
      <c r="CT2268"/>
      <c r="CU2268"/>
      <c r="CV2268"/>
      <c r="CW2268"/>
      <c r="CX2268"/>
      <c r="CY2268"/>
      <c r="CZ2268"/>
      <c r="DA2268"/>
      <c r="DB2268"/>
      <c r="DC2268"/>
      <c r="DD2268"/>
      <c r="DE2268"/>
      <c r="DF2268"/>
      <c r="DG2268"/>
      <c r="DH2268"/>
      <c r="DI2268"/>
      <c r="DJ2268"/>
      <c r="DK2268"/>
      <c r="DL2268"/>
      <c r="DM2268"/>
      <c r="DN2268"/>
      <c r="DO2268"/>
      <c r="DP2268"/>
      <c r="DQ2268"/>
      <c r="DR2268"/>
      <c r="DS2268"/>
      <c r="DT2268"/>
      <c r="DU2268"/>
      <c r="DV2268"/>
      <c r="DW2268"/>
      <c r="DX2268"/>
      <c r="DY2268"/>
      <c r="DZ2268"/>
      <c r="EA2268"/>
      <c r="EB2268"/>
      <c r="EC2268"/>
      <c r="ED2268"/>
      <c r="EE2268"/>
      <c r="EF2268"/>
      <c r="EG2268"/>
      <c r="EH2268"/>
      <c r="EI2268"/>
      <c r="EJ2268"/>
      <c r="EK2268"/>
      <c r="EL2268"/>
      <c r="EM2268"/>
      <c r="EN2268"/>
      <c r="EO2268"/>
      <c r="EP2268"/>
      <c r="EQ2268"/>
      <c r="ER2268"/>
      <c r="ES2268"/>
      <c r="ET2268"/>
      <c r="EU2268"/>
      <c r="EV2268"/>
      <c r="EW2268"/>
      <c r="EX2268"/>
      <c r="EY2268"/>
      <c r="EZ2268"/>
      <c r="FA2268"/>
      <c r="FB2268"/>
      <c r="FC2268"/>
      <c r="FD2268"/>
      <c r="FE2268"/>
      <c r="FF2268"/>
      <c r="FG2268"/>
      <c r="FH2268"/>
      <c r="FI2268"/>
      <c r="FJ2268"/>
      <c r="FK2268"/>
      <c r="FL2268"/>
      <c r="FM2268"/>
      <c r="FN2268"/>
      <c r="FO2268"/>
      <c r="FP2268"/>
      <c r="FQ2268"/>
      <c r="FR2268"/>
      <c r="FS2268"/>
      <c r="FT2268"/>
      <c r="FU2268"/>
      <c r="FV2268"/>
      <c r="FW2268"/>
      <c r="FX2268"/>
      <c r="FY2268"/>
      <c r="FZ2268"/>
      <c r="GA2268"/>
      <c r="GB2268"/>
      <c r="GC2268"/>
      <c r="GD2268"/>
      <c r="GE2268"/>
      <c r="GF2268"/>
      <c r="GG2268"/>
      <c r="GH2268"/>
      <c r="GI2268"/>
      <c r="GJ2268"/>
      <c r="GK2268"/>
      <c r="GL2268"/>
      <c r="GM2268"/>
      <c r="GN2268"/>
      <c r="GO2268"/>
      <c r="GP2268"/>
      <c r="GQ2268"/>
      <c r="GR2268"/>
      <c r="GS2268"/>
      <c r="GT2268"/>
      <c r="GU2268"/>
      <c r="GV2268"/>
      <c r="GW2268"/>
      <c r="GX2268"/>
      <c r="GY2268"/>
      <c r="GZ2268"/>
      <c r="HA2268"/>
      <c r="HB2268"/>
      <c r="HC2268"/>
      <c r="HD2268"/>
      <c r="HE2268"/>
      <c r="HF2268"/>
      <c r="HG2268"/>
      <c r="HH2268"/>
      <c r="HI2268"/>
      <c r="HJ2268"/>
      <c r="HK2268"/>
      <c r="HL2268"/>
      <c r="HM2268"/>
      <c r="HN2268"/>
      <c r="HO2268"/>
      <c r="HP2268"/>
      <c r="HQ2268"/>
      <c r="HR2268"/>
      <c r="HS2268"/>
      <c r="HT2268"/>
      <c r="HU2268"/>
      <c r="HV2268"/>
      <c r="HW2268"/>
      <c r="HX2268"/>
      <c r="HY2268"/>
      <c r="HZ2268"/>
      <c r="IA2268"/>
      <c r="IB2268"/>
      <c r="IC2268"/>
      <c r="ID2268"/>
      <c r="IE2268"/>
      <c r="IF2268"/>
      <c r="IG2268"/>
      <c r="IH2268"/>
      <c r="II2268"/>
      <c r="IJ2268"/>
      <c r="IK2268"/>
      <c r="IL2268"/>
      <c r="IM2268"/>
      <c r="IN2268"/>
    </row>
    <row r="2269" spans="1:248">
      <c r="A2269" s="634" t="s">
        <v>2574</v>
      </c>
      <c r="B2269" s="599" t="s">
        <v>2596</v>
      </c>
      <c r="C2269" s="599" t="s">
        <v>2707</v>
      </c>
      <c r="D2269" s="634" t="s">
        <v>2709</v>
      </c>
      <c r="E2269" s="632">
        <f>23961000+72026000</f>
        <v>95987000</v>
      </c>
      <c r="F2269" s="599"/>
      <c r="G2269" s="599"/>
      <c r="H2269"/>
      <c r="I2269"/>
      <c r="J2269"/>
      <c r="K2269"/>
      <c r="L2269"/>
      <c r="M2269"/>
      <c r="N2269"/>
      <c r="O2269"/>
      <c r="P2269"/>
      <c r="Q2269"/>
      <c r="R2269"/>
      <c r="S2269"/>
      <c r="T2269"/>
      <c r="U2269"/>
      <c r="V2269"/>
      <c r="W2269"/>
      <c r="X2269"/>
      <c r="Y2269"/>
      <c r="Z2269"/>
      <c r="AA2269"/>
      <c r="AB2269"/>
      <c r="AC2269"/>
      <c r="AD2269"/>
      <c r="AE2269"/>
      <c r="AF2269"/>
      <c r="AG2269"/>
      <c r="AH2269"/>
      <c r="AI2269"/>
      <c r="AJ2269"/>
      <c r="AK2269"/>
      <c r="AL2269"/>
      <c r="AM2269"/>
      <c r="AN2269"/>
      <c r="AO2269"/>
      <c r="AP2269"/>
      <c r="AQ2269"/>
      <c r="AR2269"/>
      <c r="AS2269"/>
      <c r="AT2269"/>
      <c r="AU2269"/>
      <c r="AV2269"/>
      <c r="AW2269"/>
      <c r="AX2269"/>
      <c r="AY2269"/>
      <c r="AZ2269"/>
      <c r="BA2269"/>
      <c r="BB2269"/>
      <c r="BC2269"/>
      <c r="BD2269"/>
      <c r="BE2269"/>
      <c r="BF2269"/>
      <c r="BG2269"/>
      <c r="BH2269"/>
      <c r="BI2269"/>
      <c r="BJ2269"/>
      <c r="BK2269"/>
      <c r="BL2269"/>
      <c r="BM2269"/>
      <c r="BN2269"/>
      <c r="BO2269"/>
      <c r="BP2269"/>
      <c r="BQ2269"/>
      <c r="BR2269"/>
      <c r="BS2269"/>
      <c r="BT2269"/>
      <c r="BU2269"/>
      <c r="BV2269"/>
      <c r="BW2269"/>
      <c r="BX2269"/>
      <c r="BY2269"/>
      <c r="BZ2269"/>
      <c r="CA2269"/>
      <c r="CB2269"/>
      <c r="CC2269"/>
      <c r="CD2269"/>
      <c r="CE2269"/>
      <c r="CF2269"/>
      <c r="CG2269"/>
      <c r="CH2269"/>
      <c r="CI2269"/>
      <c r="CJ2269"/>
      <c r="CK2269"/>
      <c r="CL2269"/>
      <c r="CM2269"/>
      <c r="CN2269"/>
      <c r="CO2269"/>
      <c r="CP2269"/>
      <c r="CQ2269"/>
      <c r="CR2269"/>
      <c r="CS2269"/>
      <c r="CT2269"/>
      <c r="CU2269"/>
      <c r="CV2269"/>
      <c r="CW2269"/>
      <c r="CX2269"/>
      <c r="CY2269"/>
      <c r="CZ2269"/>
      <c r="DA2269"/>
      <c r="DB2269"/>
      <c r="DC2269"/>
      <c r="DD2269"/>
      <c r="DE2269"/>
      <c r="DF2269"/>
      <c r="DG2269"/>
      <c r="DH2269"/>
      <c r="DI2269"/>
      <c r="DJ2269"/>
      <c r="DK2269"/>
      <c r="DL2269"/>
      <c r="DM2269"/>
      <c r="DN2269"/>
      <c r="DO2269"/>
      <c r="DP2269"/>
      <c r="DQ2269"/>
      <c r="DR2269"/>
      <c r="DS2269"/>
      <c r="DT2269"/>
      <c r="DU2269"/>
      <c r="DV2269"/>
      <c r="DW2269"/>
      <c r="DX2269"/>
      <c r="DY2269"/>
      <c r="DZ2269"/>
      <c r="EA2269"/>
      <c r="EB2269"/>
      <c r="EC2269"/>
      <c r="ED2269"/>
      <c r="EE2269"/>
      <c r="EF2269"/>
      <c r="EG2269"/>
      <c r="EH2269"/>
      <c r="EI2269"/>
      <c r="EJ2269"/>
      <c r="EK2269"/>
      <c r="EL2269"/>
      <c r="EM2269"/>
      <c r="EN2269"/>
      <c r="EO2269"/>
      <c r="EP2269"/>
      <c r="EQ2269"/>
      <c r="ER2269"/>
      <c r="ES2269"/>
      <c r="ET2269"/>
      <c r="EU2269"/>
      <c r="EV2269"/>
      <c r="EW2269"/>
      <c r="EX2269"/>
      <c r="EY2269"/>
      <c r="EZ2269"/>
      <c r="FA2269"/>
      <c r="FB2269"/>
      <c r="FC2269"/>
      <c r="FD2269"/>
      <c r="FE2269"/>
      <c r="FF2269"/>
      <c r="FG2269"/>
      <c r="FH2269"/>
      <c r="FI2269"/>
      <c r="FJ2269"/>
      <c r="FK2269"/>
      <c r="FL2269"/>
      <c r="FM2269"/>
      <c r="FN2269"/>
      <c r="FO2269"/>
      <c r="FP2269"/>
      <c r="FQ2269"/>
      <c r="FR2269"/>
      <c r="FS2269"/>
      <c r="FT2269"/>
      <c r="FU2269"/>
      <c r="FV2269"/>
      <c r="FW2269"/>
      <c r="FX2269"/>
      <c r="FY2269"/>
      <c r="FZ2269"/>
      <c r="GA2269"/>
      <c r="GB2269"/>
      <c r="GC2269"/>
      <c r="GD2269"/>
      <c r="GE2269"/>
      <c r="GF2269"/>
      <c r="GG2269"/>
      <c r="GH2269"/>
      <c r="GI2269"/>
      <c r="GJ2269"/>
      <c r="GK2269"/>
      <c r="GL2269"/>
      <c r="GM2269"/>
      <c r="GN2269"/>
      <c r="GO2269"/>
      <c r="GP2269"/>
      <c r="GQ2269"/>
      <c r="GR2269"/>
      <c r="GS2269"/>
      <c r="GT2269"/>
      <c r="GU2269"/>
      <c r="GV2269"/>
      <c r="GW2269"/>
      <c r="GX2269"/>
      <c r="GY2269"/>
      <c r="GZ2269"/>
      <c r="HA2269"/>
      <c r="HB2269"/>
      <c r="HC2269"/>
      <c r="HD2269"/>
      <c r="HE2269"/>
      <c r="HF2269"/>
      <c r="HG2269"/>
      <c r="HH2269"/>
      <c r="HI2269"/>
      <c r="HJ2269"/>
      <c r="HK2269"/>
      <c r="HL2269"/>
      <c r="HM2269"/>
      <c r="HN2269"/>
      <c r="HO2269"/>
      <c r="HP2269"/>
      <c r="HQ2269"/>
      <c r="HR2269"/>
      <c r="HS2269"/>
      <c r="HT2269"/>
      <c r="HU2269"/>
      <c r="HV2269"/>
      <c r="HW2269"/>
      <c r="HX2269"/>
      <c r="HY2269"/>
      <c r="HZ2269"/>
      <c r="IA2269"/>
      <c r="IB2269"/>
      <c r="IC2269"/>
      <c r="ID2269"/>
      <c r="IE2269"/>
      <c r="IF2269"/>
      <c r="IG2269"/>
      <c r="IH2269"/>
      <c r="II2269"/>
      <c r="IJ2269"/>
      <c r="IK2269"/>
      <c r="IL2269"/>
      <c r="IM2269"/>
      <c r="IN2269"/>
    </row>
    <row r="2270" spans="1:248">
      <c r="A2270" s="338"/>
      <c r="B2270" s="338"/>
      <c r="C2270" s="338"/>
      <c r="D2270" s="635"/>
      <c r="E2270" s="338"/>
      <c r="F2270" s="338"/>
      <c r="G2270" s="338"/>
      <c r="H2270"/>
      <c r="I2270"/>
      <c r="J2270"/>
      <c r="K2270"/>
      <c r="L2270"/>
      <c r="M2270"/>
      <c r="N2270"/>
      <c r="O2270"/>
      <c r="P2270"/>
      <c r="Q2270"/>
      <c r="R2270"/>
      <c r="S2270"/>
      <c r="T2270"/>
      <c r="U2270"/>
      <c r="V2270"/>
      <c r="W2270"/>
      <c r="X2270"/>
      <c r="Y2270"/>
      <c r="Z2270"/>
      <c r="AA2270"/>
      <c r="AB2270"/>
      <c r="AC2270"/>
      <c r="AD2270"/>
      <c r="AE2270"/>
      <c r="AF2270"/>
      <c r="AG2270"/>
      <c r="AH2270"/>
      <c r="AI2270"/>
      <c r="AJ2270"/>
      <c r="AK2270"/>
      <c r="AL2270"/>
      <c r="AM2270"/>
      <c r="AN2270"/>
      <c r="AO2270"/>
      <c r="AP2270"/>
      <c r="AQ2270"/>
      <c r="AR2270"/>
      <c r="AS2270"/>
      <c r="AT2270"/>
      <c r="AU2270"/>
      <c r="AV2270"/>
      <c r="AW2270"/>
      <c r="AX2270"/>
      <c r="AY2270"/>
      <c r="AZ2270"/>
      <c r="BA2270"/>
      <c r="BB2270"/>
      <c r="BC2270"/>
      <c r="BD2270"/>
      <c r="BE2270"/>
      <c r="BF2270"/>
      <c r="BG2270"/>
      <c r="BH2270"/>
      <c r="BI2270"/>
      <c r="BJ2270"/>
      <c r="BK2270"/>
      <c r="BL2270"/>
      <c r="BM2270"/>
      <c r="BN2270"/>
      <c r="BO2270"/>
      <c r="BP2270"/>
      <c r="BQ2270"/>
      <c r="BR2270"/>
      <c r="BS2270"/>
      <c r="BT2270"/>
      <c r="BU2270"/>
      <c r="BV2270"/>
      <c r="BW2270"/>
      <c r="BX2270"/>
      <c r="BY2270"/>
      <c r="BZ2270"/>
      <c r="CA2270"/>
      <c r="CB2270"/>
      <c r="CC2270"/>
      <c r="CD2270"/>
      <c r="CE2270"/>
      <c r="CF2270"/>
      <c r="CG2270"/>
      <c r="CH2270"/>
      <c r="CI2270"/>
      <c r="CJ2270"/>
      <c r="CK2270"/>
      <c r="CL2270"/>
      <c r="CM2270"/>
      <c r="CN2270"/>
      <c r="CO2270"/>
      <c r="CP2270"/>
      <c r="CQ2270"/>
      <c r="CR2270"/>
      <c r="CS2270"/>
      <c r="CT2270"/>
      <c r="CU2270"/>
      <c r="CV2270"/>
      <c r="CW2270"/>
      <c r="CX2270"/>
      <c r="CY2270"/>
      <c r="CZ2270"/>
      <c r="DA2270"/>
      <c r="DB2270"/>
      <c r="DC2270"/>
      <c r="DD2270"/>
      <c r="DE2270"/>
      <c r="DF2270"/>
      <c r="DG2270"/>
      <c r="DH2270"/>
      <c r="DI2270"/>
      <c r="DJ2270"/>
      <c r="DK2270"/>
      <c r="DL2270"/>
      <c r="DM2270"/>
      <c r="DN2270"/>
      <c r="DO2270"/>
      <c r="DP2270"/>
      <c r="DQ2270"/>
      <c r="DR2270"/>
      <c r="DS2270"/>
      <c r="DT2270"/>
      <c r="DU2270"/>
      <c r="DV2270"/>
      <c r="DW2270"/>
      <c r="DX2270"/>
      <c r="DY2270"/>
      <c r="DZ2270"/>
      <c r="EA2270"/>
      <c r="EB2270"/>
      <c r="EC2270"/>
      <c r="ED2270"/>
      <c r="EE2270"/>
      <c r="EF2270"/>
      <c r="EG2270"/>
      <c r="EH2270"/>
      <c r="EI2270"/>
      <c r="EJ2270"/>
      <c r="EK2270"/>
      <c r="EL2270"/>
      <c r="EM2270"/>
      <c r="EN2270"/>
      <c r="EO2270"/>
      <c r="EP2270"/>
      <c r="EQ2270"/>
      <c r="ER2270"/>
      <c r="ES2270"/>
      <c r="ET2270"/>
      <c r="EU2270"/>
      <c r="EV2270"/>
      <c r="EW2270"/>
      <c r="EX2270"/>
      <c r="EY2270"/>
      <c r="EZ2270"/>
      <c r="FA2270"/>
      <c r="FB2270"/>
      <c r="FC2270"/>
      <c r="FD2270"/>
      <c r="FE2270"/>
      <c r="FF2270"/>
      <c r="FG2270"/>
      <c r="FH2270"/>
      <c r="FI2270"/>
      <c r="FJ2270"/>
      <c r="FK2270"/>
      <c r="FL2270"/>
      <c r="FM2270"/>
      <c r="FN2270"/>
      <c r="FO2270"/>
      <c r="FP2270"/>
      <c r="FQ2270"/>
      <c r="FR2270"/>
      <c r="FS2270"/>
      <c r="FT2270"/>
      <c r="FU2270"/>
      <c r="FV2270"/>
      <c r="FW2270"/>
      <c r="FX2270"/>
      <c r="FY2270"/>
      <c r="FZ2270"/>
      <c r="GA2270"/>
      <c r="GB2270"/>
      <c r="GC2270"/>
      <c r="GD2270"/>
      <c r="GE2270"/>
      <c r="GF2270"/>
      <c r="GG2270"/>
      <c r="GH2270"/>
      <c r="GI2270"/>
      <c r="GJ2270"/>
      <c r="GK2270"/>
      <c r="GL2270"/>
      <c r="GM2270"/>
      <c r="GN2270"/>
      <c r="GO2270"/>
      <c r="GP2270"/>
      <c r="GQ2270"/>
      <c r="GR2270"/>
      <c r="GS2270"/>
      <c r="GT2270"/>
      <c r="GU2270"/>
      <c r="GV2270"/>
      <c r="GW2270"/>
      <c r="GX2270"/>
      <c r="GY2270"/>
      <c r="GZ2270"/>
      <c r="HA2270"/>
      <c r="HB2270"/>
      <c r="HC2270"/>
      <c r="HD2270"/>
      <c r="HE2270"/>
      <c r="HF2270"/>
      <c r="HG2270"/>
      <c r="HH2270"/>
      <c r="HI2270"/>
      <c r="HJ2270"/>
      <c r="HK2270"/>
      <c r="HL2270"/>
      <c r="HM2270"/>
      <c r="HN2270"/>
      <c r="HO2270"/>
      <c r="HP2270"/>
      <c r="HQ2270"/>
      <c r="HR2270"/>
      <c r="HS2270"/>
      <c r="HT2270"/>
      <c r="HU2270"/>
      <c r="HV2270"/>
      <c r="HW2270"/>
      <c r="HX2270"/>
      <c r="HY2270"/>
      <c r="HZ2270"/>
      <c r="IA2270"/>
      <c r="IB2270"/>
      <c r="IC2270"/>
      <c r="ID2270"/>
      <c r="IE2270"/>
      <c r="IF2270"/>
      <c r="IG2270"/>
      <c r="IH2270"/>
      <c r="II2270"/>
      <c r="IJ2270"/>
      <c r="IK2270"/>
      <c r="IL2270"/>
      <c r="IM2270"/>
      <c r="IN2270"/>
    </row>
    <row r="2271" ht="39.95" customHeight="1" spans="1:248">
      <c r="A2271" s="595">
        <v>7</v>
      </c>
      <c r="B2271" s="627" t="s">
        <v>2614</v>
      </c>
      <c r="C2271" s="627"/>
      <c r="D2271" s="595"/>
      <c r="E2271" s="598">
        <f>E2272</f>
        <v>0</v>
      </c>
      <c r="F2271" s="648"/>
      <c r="G2271" s="648"/>
      <c r="H2271"/>
      <c r="I2271"/>
      <c r="J2271"/>
      <c r="K2271"/>
      <c r="L2271"/>
      <c r="M2271"/>
      <c r="N2271"/>
      <c r="O2271"/>
      <c r="P2271"/>
      <c r="Q2271"/>
      <c r="R2271"/>
      <c r="S2271"/>
      <c r="T2271"/>
      <c r="U2271"/>
      <c r="V2271"/>
      <c r="W2271"/>
      <c r="X2271"/>
      <c r="Y2271"/>
      <c r="Z2271"/>
      <c r="AA2271"/>
      <c r="AB2271"/>
      <c r="AC2271"/>
      <c r="AD2271"/>
      <c r="AE2271"/>
      <c r="AF2271"/>
      <c r="AG2271"/>
      <c r="AH2271"/>
      <c r="AI2271"/>
      <c r="AJ2271"/>
      <c r="AK2271"/>
      <c r="AL2271"/>
      <c r="AM2271"/>
      <c r="AN2271"/>
      <c r="AO2271"/>
      <c r="AP2271"/>
      <c r="AQ2271"/>
      <c r="AR2271"/>
      <c r="AS2271"/>
      <c r="AT2271"/>
      <c r="AU2271"/>
      <c r="AV2271"/>
      <c r="AW2271"/>
      <c r="AX2271"/>
      <c r="AY2271"/>
      <c r="AZ2271"/>
      <c r="BA2271"/>
      <c r="BB2271"/>
      <c r="BC2271"/>
      <c r="BD2271"/>
      <c r="BE2271"/>
      <c r="BF2271"/>
      <c r="BG2271"/>
      <c r="BH2271"/>
      <c r="BI2271"/>
      <c r="BJ2271"/>
      <c r="BK2271"/>
      <c r="BL2271"/>
      <c r="BM2271"/>
      <c r="BN2271"/>
      <c r="BO2271"/>
      <c r="BP2271"/>
      <c r="BQ2271"/>
      <c r="BR2271"/>
      <c r="BS2271"/>
      <c r="BT2271"/>
      <c r="BU2271"/>
      <c r="BV2271"/>
      <c r="BW2271"/>
      <c r="BX2271"/>
      <c r="BY2271"/>
      <c r="BZ2271"/>
      <c r="CA2271"/>
      <c r="CB2271"/>
      <c r="CC2271"/>
      <c r="CD2271"/>
      <c r="CE2271"/>
      <c r="CF2271"/>
      <c r="CG2271"/>
      <c r="CH2271"/>
      <c r="CI2271"/>
      <c r="CJ2271"/>
      <c r="CK2271"/>
      <c r="CL2271"/>
      <c r="CM2271"/>
      <c r="CN2271"/>
      <c r="CO2271"/>
      <c r="CP2271"/>
      <c r="CQ2271"/>
      <c r="CR2271"/>
      <c r="CS2271"/>
      <c r="CT2271"/>
      <c r="CU2271"/>
      <c r="CV2271"/>
      <c r="CW2271"/>
      <c r="CX2271"/>
      <c r="CY2271"/>
      <c r="CZ2271"/>
      <c r="DA2271"/>
      <c r="DB2271"/>
      <c r="DC2271"/>
      <c r="DD2271"/>
      <c r="DE2271"/>
      <c r="DF2271"/>
      <c r="DG2271"/>
      <c r="DH2271"/>
      <c r="DI2271"/>
      <c r="DJ2271"/>
      <c r="DK2271"/>
      <c r="DL2271"/>
      <c r="DM2271"/>
      <c r="DN2271"/>
      <c r="DO2271"/>
      <c r="DP2271"/>
      <c r="DQ2271"/>
      <c r="DR2271"/>
      <c r="DS2271"/>
      <c r="DT2271"/>
      <c r="DU2271"/>
      <c r="DV2271"/>
      <c r="DW2271"/>
      <c r="DX2271"/>
      <c r="DY2271"/>
      <c r="DZ2271"/>
      <c r="EA2271"/>
      <c r="EB2271"/>
      <c r="EC2271"/>
      <c r="ED2271"/>
      <c r="EE2271"/>
      <c r="EF2271"/>
      <c r="EG2271"/>
      <c r="EH2271"/>
      <c r="EI2271"/>
      <c r="EJ2271"/>
      <c r="EK2271"/>
      <c r="EL2271"/>
      <c r="EM2271"/>
      <c r="EN2271"/>
      <c r="EO2271"/>
      <c r="EP2271"/>
      <c r="EQ2271"/>
      <c r="ER2271"/>
      <c r="ES2271"/>
      <c r="ET2271"/>
      <c r="EU2271"/>
      <c r="EV2271"/>
      <c r="EW2271"/>
      <c r="EX2271"/>
      <c r="EY2271"/>
      <c r="EZ2271"/>
      <c r="FA2271"/>
      <c r="FB2271"/>
      <c r="FC2271"/>
      <c r="FD2271"/>
      <c r="FE2271"/>
      <c r="FF2271"/>
      <c r="FG2271"/>
      <c r="FH2271"/>
      <c r="FI2271"/>
      <c r="FJ2271"/>
      <c r="FK2271"/>
      <c r="FL2271"/>
      <c r="FM2271"/>
      <c r="FN2271"/>
      <c r="FO2271"/>
      <c r="FP2271"/>
      <c r="FQ2271"/>
      <c r="FR2271"/>
      <c r="FS2271"/>
      <c r="FT2271"/>
      <c r="FU2271"/>
      <c r="FV2271"/>
      <c r="FW2271"/>
      <c r="FX2271"/>
      <c r="FY2271"/>
      <c r="FZ2271"/>
      <c r="GA2271"/>
      <c r="GB2271"/>
      <c r="GC2271"/>
      <c r="GD2271"/>
      <c r="GE2271"/>
      <c r="GF2271"/>
      <c r="GG2271"/>
      <c r="GH2271"/>
      <c r="GI2271"/>
      <c r="GJ2271"/>
      <c r="GK2271"/>
      <c r="GL2271"/>
      <c r="GM2271"/>
      <c r="GN2271"/>
      <c r="GO2271"/>
      <c r="GP2271"/>
      <c r="GQ2271"/>
      <c r="GR2271"/>
      <c r="GS2271"/>
      <c r="GT2271"/>
      <c r="GU2271"/>
      <c r="GV2271"/>
      <c r="GW2271"/>
      <c r="GX2271"/>
      <c r="GY2271"/>
      <c r="GZ2271"/>
      <c r="HA2271"/>
      <c r="HB2271"/>
      <c r="HC2271"/>
      <c r="HD2271"/>
      <c r="HE2271"/>
      <c r="HF2271"/>
      <c r="HG2271"/>
      <c r="HH2271"/>
      <c r="HI2271"/>
      <c r="HJ2271"/>
      <c r="HK2271"/>
      <c r="HL2271"/>
      <c r="HM2271"/>
      <c r="HN2271"/>
      <c r="HO2271"/>
      <c r="HP2271"/>
      <c r="HQ2271"/>
      <c r="HR2271"/>
      <c r="HS2271"/>
      <c r="HT2271"/>
      <c r="HU2271"/>
      <c r="HV2271"/>
      <c r="HW2271"/>
      <c r="HX2271"/>
      <c r="HY2271"/>
      <c r="HZ2271"/>
      <c r="IA2271"/>
      <c r="IB2271"/>
      <c r="IC2271"/>
      <c r="ID2271"/>
      <c r="IE2271"/>
      <c r="IF2271"/>
      <c r="IG2271"/>
      <c r="IH2271"/>
      <c r="II2271"/>
      <c r="IJ2271"/>
      <c r="IK2271"/>
      <c r="IL2271"/>
      <c r="IM2271"/>
      <c r="IN2271"/>
    </row>
    <row r="2272" ht="15.95" customHeight="1" spans="1:248">
      <c r="A2272" s="407" t="s">
        <v>2574</v>
      </c>
      <c r="B2272" s="611" t="s">
        <v>2615</v>
      </c>
      <c r="C2272" s="326"/>
      <c r="D2272" s="407"/>
      <c r="E2272" s="628">
        <v>0</v>
      </c>
      <c r="F2272" s="338"/>
      <c r="G2272"/>
      <c r="H2272"/>
      <c r="I2272"/>
      <c r="J2272"/>
      <c r="K2272"/>
      <c r="L2272"/>
      <c r="M2272"/>
      <c r="N2272"/>
      <c r="O2272"/>
      <c r="P2272"/>
      <c r="Q2272"/>
      <c r="R2272"/>
      <c r="S2272"/>
      <c r="T2272"/>
      <c r="U2272"/>
      <c r="V2272"/>
      <c r="W2272"/>
      <c r="X2272"/>
      <c r="Y2272"/>
      <c r="Z2272"/>
      <c r="AA2272"/>
      <c r="AB2272"/>
      <c r="AC2272"/>
      <c r="AD2272"/>
      <c r="AE2272"/>
      <c r="AF2272"/>
      <c r="AG2272"/>
      <c r="AH2272"/>
      <c r="AI2272"/>
      <c r="AJ2272"/>
      <c r="AK2272"/>
      <c r="AL2272"/>
      <c r="AM2272"/>
      <c r="AN2272"/>
      <c r="AO2272"/>
      <c r="AP2272"/>
      <c r="AQ2272"/>
      <c r="AR2272"/>
      <c r="AS2272"/>
      <c r="AT2272"/>
      <c r="AU2272"/>
      <c r="AV2272"/>
      <c r="AW2272"/>
      <c r="AX2272"/>
      <c r="AY2272"/>
      <c r="AZ2272"/>
      <c r="BA2272"/>
      <c r="BB2272"/>
      <c r="BC2272"/>
      <c r="BD2272"/>
      <c r="BE2272"/>
      <c r="BF2272"/>
      <c r="BG2272"/>
      <c r="BH2272"/>
      <c r="BI2272"/>
      <c r="BJ2272"/>
      <c r="BK2272"/>
      <c r="BL2272"/>
      <c r="BM2272"/>
      <c r="BN2272"/>
      <c r="BO2272"/>
      <c r="BP2272"/>
      <c r="BQ2272"/>
      <c r="BR2272"/>
      <c r="BS2272"/>
      <c r="BT2272"/>
      <c r="BU2272"/>
      <c r="BV2272"/>
      <c r="BW2272"/>
      <c r="BX2272"/>
      <c r="BY2272"/>
      <c r="BZ2272"/>
      <c r="CA2272"/>
      <c r="CB2272"/>
      <c r="CC2272"/>
      <c r="CD2272"/>
      <c r="CE2272"/>
      <c r="CF2272"/>
      <c r="CG2272"/>
      <c r="CH2272"/>
      <c r="CI2272"/>
      <c r="CJ2272"/>
      <c r="CK2272"/>
      <c r="CL2272"/>
      <c r="CM2272"/>
      <c r="CN2272"/>
      <c r="CO2272"/>
      <c r="CP2272"/>
      <c r="CQ2272"/>
      <c r="CR2272"/>
      <c r="CS2272"/>
      <c r="CT2272"/>
      <c r="CU2272"/>
      <c r="CV2272"/>
      <c r="CW2272"/>
      <c r="CX2272"/>
      <c r="CY2272"/>
      <c r="CZ2272"/>
      <c r="DA2272"/>
      <c r="DB2272"/>
      <c r="DC2272"/>
      <c r="DD2272"/>
      <c r="DE2272"/>
      <c r="DF2272"/>
      <c r="DG2272"/>
      <c r="DH2272"/>
      <c r="DI2272"/>
      <c r="DJ2272"/>
      <c r="DK2272"/>
      <c r="DL2272"/>
      <c r="DM2272"/>
      <c r="DN2272"/>
      <c r="DO2272"/>
      <c r="DP2272"/>
      <c r="DQ2272"/>
      <c r="DR2272"/>
      <c r="DS2272"/>
      <c r="DT2272"/>
      <c r="DU2272"/>
      <c r="DV2272"/>
      <c r="DW2272"/>
      <c r="DX2272"/>
      <c r="DY2272"/>
      <c r="DZ2272"/>
      <c r="EA2272"/>
      <c r="EB2272"/>
      <c r="EC2272"/>
      <c r="ED2272"/>
      <c r="EE2272"/>
      <c r="EF2272"/>
      <c r="EG2272"/>
      <c r="EH2272"/>
      <c r="EI2272"/>
      <c r="EJ2272"/>
      <c r="EK2272"/>
      <c r="EL2272"/>
      <c r="EM2272"/>
      <c r="EN2272"/>
      <c r="EO2272"/>
      <c r="EP2272"/>
      <c r="EQ2272"/>
      <c r="ER2272"/>
      <c r="ES2272"/>
      <c r="ET2272"/>
      <c r="EU2272"/>
      <c r="EV2272"/>
      <c r="EW2272"/>
      <c r="EX2272"/>
      <c r="EY2272"/>
      <c r="EZ2272"/>
      <c r="FA2272"/>
      <c r="FB2272"/>
      <c r="FC2272"/>
      <c r="FD2272"/>
      <c r="FE2272"/>
      <c r="FF2272"/>
      <c r="FG2272"/>
      <c r="FH2272"/>
      <c r="FI2272"/>
      <c r="FJ2272"/>
      <c r="FK2272"/>
      <c r="FL2272"/>
      <c r="FM2272"/>
      <c r="FN2272"/>
      <c r="FO2272"/>
      <c r="FP2272"/>
      <c r="FQ2272"/>
      <c r="FR2272"/>
      <c r="FS2272"/>
      <c r="FT2272"/>
      <c r="FU2272"/>
      <c r="FV2272"/>
      <c r="FW2272"/>
      <c r="FX2272"/>
      <c r="FY2272"/>
      <c r="FZ2272"/>
      <c r="GA2272"/>
      <c r="GB2272"/>
      <c r="GC2272"/>
      <c r="GD2272"/>
      <c r="GE2272"/>
      <c r="GF2272"/>
      <c r="GG2272"/>
      <c r="GH2272"/>
      <c r="GI2272"/>
      <c r="GJ2272"/>
      <c r="GK2272"/>
      <c r="GL2272"/>
      <c r="GM2272"/>
      <c r="GN2272"/>
      <c r="GO2272"/>
      <c r="GP2272"/>
      <c r="GQ2272"/>
      <c r="GR2272"/>
      <c r="GS2272"/>
      <c r="GT2272"/>
      <c r="GU2272"/>
      <c r="GV2272"/>
      <c r="GW2272"/>
      <c r="GX2272"/>
      <c r="GY2272"/>
      <c r="GZ2272"/>
      <c r="HA2272"/>
      <c r="HB2272"/>
      <c r="HC2272"/>
      <c r="HD2272"/>
      <c r="HE2272"/>
      <c r="HF2272"/>
      <c r="HG2272"/>
      <c r="HH2272"/>
      <c r="HI2272"/>
      <c r="HJ2272"/>
      <c r="HK2272"/>
      <c r="HL2272"/>
      <c r="HM2272"/>
      <c r="HN2272"/>
      <c r="HO2272"/>
      <c r="HP2272"/>
      <c r="HQ2272"/>
      <c r="HR2272"/>
      <c r="HS2272"/>
      <c r="HT2272"/>
      <c r="HU2272"/>
      <c r="HV2272"/>
      <c r="HW2272"/>
      <c r="HX2272"/>
      <c r="HY2272"/>
      <c r="HZ2272"/>
      <c r="IA2272"/>
      <c r="IB2272"/>
      <c r="IC2272"/>
      <c r="ID2272"/>
      <c r="IE2272"/>
      <c r="IF2272"/>
      <c r="IG2272"/>
      <c r="IH2272"/>
      <c r="II2272"/>
      <c r="IJ2272"/>
      <c r="IK2272"/>
      <c r="IL2272"/>
      <c r="IM2272"/>
      <c r="IN2272"/>
    </row>
    <row r="2273" spans="1:248">
      <c r="A2273" s="604"/>
      <c r="B2273" s="604"/>
      <c r="C2273" s="604"/>
      <c r="D2273" s="616"/>
      <c r="E2273" s="616"/>
      <c r="F2273" s="616"/>
      <c r="G2273"/>
      <c r="H2273"/>
      <c r="I2273"/>
      <c r="J2273"/>
      <c r="K2273"/>
      <c r="L2273"/>
      <c r="M2273"/>
      <c r="N2273"/>
      <c r="O2273"/>
      <c r="P2273"/>
      <c r="Q2273"/>
      <c r="R2273"/>
      <c r="S2273"/>
      <c r="T2273"/>
      <c r="U2273"/>
      <c r="V2273"/>
      <c r="W2273"/>
      <c r="X2273"/>
      <c r="Y2273"/>
      <c r="Z2273"/>
      <c r="AA2273"/>
      <c r="AB2273"/>
      <c r="AC2273"/>
      <c r="AD2273"/>
      <c r="AE2273"/>
      <c r="AF2273"/>
      <c r="AG2273"/>
      <c r="AH2273"/>
      <c r="AI2273"/>
      <c r="AJ2273"/>
      <c r="AK2273"/>
      <c r="AL2273"/>
      <c r="AM2273"/>
      <c r="AN2273"/>
      <c r="AO2273"/>
      <c r="AP2273"/>
      <c r="AQ2273"/>
      <c r="AR2273"/>
      <c r="AS2273"/>
      <c r="AT2273"/>
      <c r="AU2273"/>
      <c r="AV2273"/>
      <c r="AW2273"/>
      <c r="AX2273"/>
      <c r="AY2273"/>
      <c r="AZ2273"/>
      <c r="BA2273"/>
      <c r="BB2273"/>
      <c r="BC2273"/>
      <c r="BD2273"/>
      <c r="BE2273"/>
      <c r="BF2273"/>
      <c r="BG2273"/>
      <c r="BH2273"/>
      <c r="BI2273"/>
      <c r="BJ2273"/>
      <c r="BK2273"/>
      <c r="BL2273"/>
      <c r="BM2273"/>
      <c r="BN2273"/>
      <c r="BO2273"/>
      <c r="BP2273"/>
      <c r="BQ2273"/>
      <c r="BR2273"/>
      <c r="BS2273"/>
      <c r="BT2273"/>
      <c r="BU2273"/>
      <c r="BV2273"/>
      <c r="BW2273"/>
      <c r="BX2273"/>
      <c r="BY2273"/>
      <c r="BZ2273"/>
      <c r="CA2273"/>
      <c r="CB2273"/>
      <c r="CC2273"/>
      <c r="CD2273"/>
      <c r="CE2273"/>
      <c r="CF2273"/>
      <c r="CG2273"/>
      <c r="CH2273"/>
      <c r="CI2273"/>
      <c r="CJ2273"/>
      <c r="CK2273"/>
      <c r="CL2273"/>
      <c r="CM2273"/>
      <c r="CN2273"/>
      <c r="CO2273"/>
      <c r="CP2273"/>
      <c r="CQ2273"/>
      <c r="CR2273"/>
      <c r="CS2273"/>
      <c r="CT2273"/>
      <c r="CU2273"/>
      <c r="CV2273"/>
      <c r="CW2273"/>
      <c r="CX2273"/>
      <c r="CY2273"/>
      <c r="CZ2273"/>
      <c r="DA2273"/>
      <c r="DB2273"/>
      <c r="DC2273"/>
      <c r="DD2273"/>
      <c r="DE2273"/>
      <c r="DF2273"/>
      <c r="DG2273"/>
      <c r="DH2273"/>
      <c r="DI2273"/>
      <c r="DJ2273"/>
      <c r="DK2273"/>
      <c r="DL2273"/>
      <c r="DM2273"/>
      <c r="DN2273"/>
      <c r="DO2273"/>
      <c r="DP2273"/>
      <c r="DQ2273"/>
      <c r="DR2273"/>
      <c r="DS2273"/>
      <c r="DT2273"/>
      <c r="DU2273"/>
      <c r="DV2273"/>
      <c r="DW2273"/>
      <c r="DX2273"/>
      <c r="DY2273"/>
      <c r="DZ2273"/>
      <c r="EA2273"/>
      <c r="EB2273"/>
      <c r="EC2273"/>
      <c r="ED2273"/>
      <c r="EE2273"/>
      <c r="EF2273"/>
      <c r="EG2273"/>
      <c r="EH2273"/>
      <c r="EI2273"/>
      <c r="EJ2273"/>
      <c r="EK2273"/>
      <c r="EL2273"/>
      <c r="EM2273"/>
      <c r="EN2273"/>
      <c r="EO2273"/>
      <c r="EP2273"/>
      <c r="EQ2273"/>
      <c r="ER2273"/>
      <c r="ES2273"/>
      <c r="ET2273"/>
      <c r="EU2273"/>
      <c r="EV2273"/>
      <c r="EW2273"/>
      <c r="EX2273"/>
      <c r="EY2273"/>
      <c r="EZ2273"/>
      <c r="FA2273"/>
      <c r="FB2273"/>
      <c r="FC2273"/>
      <c r="FD2273"/>
      <c r="FE2273"/>
      <c r="FF2273"/>
      <c r="FG2273"/>
      <c r="FH2273"/>
      <c r="FI2273"/>
      <c r="FJ2273"/>
      <c r="FK2273"/>
      <c r="FL2273"/>
      <c r="FM2273"/>
      <c r="FN2273"/>
      <c r="FO2273"/>
      <c r="FP2273"/>
      <c r="FQ2273"/>
      <c r="FR2273"/>
      <c r="FS2273"/>
      <c r="FT2273"/>
      <c r="FU2273"/>
      <c r="FV2273"/>
      <c r="FW2273"/>
      <c r="FX2273"/>
      <c r="FY2273"/>
      <c r="FZ2273"/>
      <c r="GA2273"/>
      <c r="GB2273"/>
      <c r="GC2273"/>
      <c r="GD2273"/>
      <c r="GE2273"/>
      <c r="GF2273"/>
      <c r="GG2273"/>
      <c r="GH2273"/>
      <c r="GI2273"/>
      <c r="GJ2273"/>
      <c r="GK2273"/>
      <c r="GL2273"/>
      <c r="GM2273"/>
      <c r="GN2273"/>
      <c r="GO2273"/>
      <c r="GP2273"/>
      <c r="GQ2273"/>
      <c r="GR2273"/>
      <c r="GS2273"/>
      <c r="GT2273"/>
      <c r="GU2273"/>
      <c r="GV2273"/>
      <c r="GW2273"/>
      <c r="GX2273"/>
      <c r="GY2273"/>
      <c r="GZ2273"/>
      <c r="HA2273"/>
      <c r="HB2273"/>
      <c r="HC2273"/>
      <c r="HD2273"/>
      <c r="HE2273"/>
      <c r="HF2273"/>
      <c r="HG2273"/>
      <c r="HH2273"/>
      <c r="HI2273"/>
      <c r="HJ2273"/>
      <c r="HK2273"/>
      <c r="HL2273"/>
      <c r="HM2273"/>
      <c r="HN2273"/>
      <c r="HO2273"/>
      <c r="HP2273"/>
      <c r="HQ2273"/>
      <c r="HR2273"/>
      <c r="HS2273"/>
      <c r="HT2273"/>
      <c r="HU2273"/>
      <c r="HV2273"/>
      <c r="HW2273"/>
      <c r="HX2273"/>
      <c r="HY2273"/>
      <c r="HZ2273"/>
      <c r="IA2273"/>
      <c r="IB2273"/>
      <c r="IC2273"/>
      <c r="ID2273"/>
      <c r="IE2273"/>
      <c r="IF2273"/>
      <c r="IG2273"/>
      <c r="IH2273"/>
      <c r="II2273"/>
      <c r="IJ2273"/>
      <c r="IK2273"/>
      <c r="IL2273"/>
      <c r="IM2273"/>
      <c r="IN2273"/>
    </row>
    <row r="2274" spans="1:248">
      <c r="A2274" s="134" t="s">
        <v>1756</v>
      </c>
      <c r="B2274" s="134"/>
      <c r="C2274" s="134"/>
      <c r="D2274" s="135"/>
      <c r="E2274" s="134"/>
      <c r="F2274" s="134"/>
      <c r="G2274"/>
      <c r="H2274"/>
      <c r="I2274"/>
      <c r="J2274"/>
      <c r="K2274"/>
      <c r="L2274"/>
      <c r="M2274"/>
      <c r="N2274"/>
      <c r="O2274"/>
      <c r="P2274"/>
      <c r="Q2274"/>
      <c r="R2274"/>
      <c r="S2274"/>
      <c r="T2274"/>
      <c r="U2274"/>
      <c r="V2274"/>
      <c r="W2274"/>
      <c r="X2274"/>
      <c r="Y2274"/>
      <c r="Z2274"/>
      <c r="AA2274"/>
      <c r="AB2274"/>
      <c r="AC2274"/>
      <c r="AD2274"/>
      <c r="AE2274"/>
      <c r="AF2274"/>
      <c r="AG2274"/>
      <c r="AH2274"/>
      <c r="AI2274"/>
      <c r="AJ2274"/>
      <c r="AK2274"/>
      <c r="AL2274"/>
      <c r="AM2274"/>
      <c r="AN2274"/>
      <c r="AO2274"/>
      <c r="AP2274"/>
      <c r="AQ2274"/>
      <c r="AR2274"/>
      <c r="AS2274"/>
      <c r="AT2274"/>
      <c r="AU2274"/>
      <c r="AV2274"/>
      <c r="AW2274"/>
      <c r="AX2274"/>
      <c r="AY2274"/>
      <c r="AZ2274"/>
      <c r="BA2274"/>
      <c r="BB2274"/>
      <c r="BC2274"/>
      <c r="BD2274"/>
      <c r="BE2274"/>
      <c r="BF2274"/>
      <c r="BG2274"/>
      <c r="BH2274"/>
      <c r="BI2274"/>
      <c r="BJ2274"/>
      <c r="BK2274"/>
      <c r="BL2274"/>
      <c r="BM2274"/>
      <c r="BN2274"/>
      <c r="BO2274"/>
      <c r="BP2274"/>
      <c r="BQ2274"/>
      <c r="BR2274"/>
      <c r="BS2274"/>
      <c r="BT2274"/>
      <c r="BU2274"/>
      <c r="BV2274"/>
      <c r="BW2274"/>
      <c r="BX2274"/>
      <c r="BY2274"/>
      <c r="BZ2274"/>
      <c r="CA2274"/>
      <c r="CB2274"/>
      <c r="CC2274"/>
      <c r="CD2274"/>
      <c r="CE2274"/>
      <c r="CF2274"/>
      <c r="CG2274"/>
      <c r="CH2274"/>
      <c r="CI2274"/>
      <c r="CJ2274"/>
      <c r="CK2274"/>
      <c r="CL2274"/>
      <c r="CM2274"/>
      <c r="CN2274"/>
      <c r="CO2274"/>
      <c r="CP2274"/>
      <c r="CQ2274"/>
      <c r="CR2274"/>
      <c r="CS2274"/>
      <c r="CT2274"/>
      <c r="CU2274"/>
      <c r="CV2274"/>
      <c r="CW2274"/>
      <c r="CX2274"/>
      <c r="CY2274"/>
      <c r="CZ2274"/>
      <c r="DA2274"/>
      <c r="DB2274"/>
      <c r="DC2274"/>
      <c r="DD2274"/>
      <c r="DE2274"/>
      <c r="DF2274"/>
      <c r="DG2274"/>
      <c r="DH2274"/>
      <c r="DI2274"/>
      <c r="DJ2274"/>
      <c r="DK2274"/>
      <c r="DL2274"/>
      <c r="DM2274"/>
      <c r="DN2274"/>
      <c r="DO2274"/>
      <c r="DP2274"/>
      <c r="DQ2274"/>
      <c r="DR2274"/>
      <c r="DS2274"/>
      <c r="DT2274"/>
      <c r="DU2274"/>
      <c r="DV2274"/>
      <c r="DW2274"/>
      <c r="DX2274"/>
      <c r="DY2274"/>
      <c r="DZ2274"/>
      <c r="EA2274"/>
      <c r="EB2274"/>
      <c r="EC2274"/>
      <c r="ED2274"/>
      <c r="EE2274"/>
      <c r="EF2274"/>
      <c r="EG2274"/>
      <c r="EH2274"/>
      <c r="EI2274"/>
      <c r="EJ2274"/>
      <c r="EK2274"/>
      <c r="EL2274"/>
      <c r="EM2274"/>
      <c r="EN2274"/>
      <c r="EO2274"/>
      <c r="EP2274"/>
      <c r="EQ2274"/>
      <c r="ER2274"/>
      <c r="ES2274"/>
      <c r="ET2274"/>
      <c r="EU2274"/>
      <c r="EV2274"/>
      <c r="EW2274"/>
      <c r="EX2274"/>
      <c r="EY2274"/>
      <c r="EZ2274"/>
      <c r="FA2274"/>
      <c r="FB2274"/>
      <c r="FC2274"/>
      <c r="FD2274"/>
      <c r="FE2274"/>
      <c r="FF2274"/>
      <c r="FG2274"/>
      <c r="FH2274"/>
      <c r="FI2274"/>
      <c r="FJ2274"/>
      <c r="FK2274"/>
      <c r="FL2274"/>
      <c r="FM2274"/>
      <c r="FN2274"/>
      <c r="FO2274"/>
      <c r="FP2274"/>
      <c r="FQ2274"/>
      <c r="FR2274"/>
      <c r="FS2274"/>
      <c r="FT2274"/>
      <c r="FU2274"/>
      <c r="FV2274"/>
      <c r="FW2274"/>
      <c r="FX2274"/>
      <c r="FY2274"/>
      <c r="FZ2274"/>
      <c r="GA2274"/>
      <c r="GB2274"/>
      <c r="GC2274"/>
      <c r="GD2274"/>
      <c r="GE2274"/>
      <c r="GF2274"/>
      <c r="GG2274"/>
      <c r="GH2274"/>
      <c r="GI2274"/>
      <c r="GJ2274"/>
      <c r="GK2274"/>
      <c r="GL2274"/>
      <c r="GM2274"/>
      <c r="GN2274"/>
      <c r="GO2274"/>
      <c r="GP2274"/>
      <c r="GQ2274"/>
      <c r="GR2274"/>
      <c r="GS2274"/>
      <c r="GT2274"/>
      <c r="GU2274"/>
      <c r="GV2274"/>
      <c r="GW2274"/>
      <c r="GX2274"/>
      <c r="GY2274"/>
      <c r="GZ2274"/>
      <c r="HA2274"/>
      <c r="HB2274"/>
      <c r="HC2274"/>
      <c r="HD2274"/>
      <c r="HE2274"/>
      <c r="HF2274"/>
      <c r="HG2274"/>
      <c r="HH2274"/>
      <c r="HI2274"/>
      <c r="HJ2274"/>
      <c r="HK2274"/>
      <c r="HL2274"/>
      <c r="HM2274"/>
      <c r="HN2274"/>
      <c r="HO2274"/>
      <c r="HP2274"/>
      <c r="HQ2274"/>
      <c r="HR2274"/>
      <c r="HS2274"/>
      <c r="HT2274"/>
      <c r="HU2274"/>
      <c r="HV2274"/>
      <c r="HW2274"/>
      <c r="HX2274"/>
      <c r="HY2274"/>
      <c r="HZ2274"/>
      <c r="IA2274"/>
      <c r="IB2274"/>
      <c r="IC2274"/>
      <c r="ID2274"/>
      <c r="IE2274"/>
      <c r="IF2274"/>
      <c r="IG2274"/>
      <c r="IH2274"/>
      <c r="II2274"/>
      <c r="IJ2274"/>
      <c r="IK2274"/>
      <c r="IL2274"/>
      <c r="IM2274"/>
      <c r="IN2274"/>
    </row>
    <row r="2275" spans="1:248">
      <c r="A2275" s="137" t="s">
        <v>2717</v>
      </c>
      <c r="B2275" s="137"/>
      <c r="C2275" s="137"/>
      <c r="D2275" s="138"/>
      <c r="E2275" s="137"/>
      <c r="F2275" s="137"/>
      <c r="G2275"/>
      <c r="H2275"/>
      <c r="I2275"/>
      <c r="J2275"/>
      <c r="K2275"/>
      <c r="L2275"/>
      <c r="M2275"/>
      <c r="N2275"/>
      <c r="O2275"/>
      <c r="P2275"/>
      <c r="Q2275"/>
      <c r="R2275"/>
      <c r="S2275"/>
      <c r="T2275"/>
      <c r="U2275"/>
      <c r="V2275"/>
      <c r="W2275"/>
      <c r="X2275"/>
      <c r="Y2275"/>
      <c r="Z2275"/>
      <c r="AA2275"/>
      <c r="AB2275"/>
      <c r="AC2275"/>
      <c r="AD2275"/>
      <c r="AE2275"/>
      <c r="AF2275"/>
      <c r="AG2275"/>
      <c r="AH2275"/>
      <c r="AI2275"/>
      <c r="AJ2275"/>
      <c r="AK2275"/>
      <c r="AL2275"/>
      <c r="AM2275"/>
      <c r="AN2275"/>
      <c r="AO2275"/>
      <c r="AP2275"/>
      <c r="AQ2275"/>
      <c r="AR2275"/>
      <c r="AS2275"/>
      <c r="AT2275"/>
      <c r="AU2275"/>
      <c r="AV2275"/>
      <c r="AW2275"/>
      <c r="AX2275"/>
      <c r="AY2275"/>
      <c r="AZ2275"/>
      <c r="BA2275"/>
      <c r="BB2275"/>
      <c r="BC2275"/>
      <c r="BD2275"/>
      <c r="BE2275"/>
      <c r="BF2275"/>
      <c r="BG2275"/>
      <c r="BH2275"/>
      <c r="BI2275"/>
      <c r="BJ2275"/>
      <c r="BK2275"/>
      <c r="BL2275"/>
      <c r="BM2275"/>
      <c r="BN2275"/>
      <c r="BO2275"/>
      <c r="BP2275"/>
      <c r="BQ2275"/>
      <c r="BR2275"/>
      <c r="BS2275"/>
      <c r="BT2275"/>
      <c r="BU2275"/>
      <c r="BV2275"/>
      <c r="BW2275"/>
      <c r="BX2275"/>
      <c r="BY2275"/>
      <c r="BZ2275"/>
      <c r="CA2275"/>
      <c r="CB2275"/>
      <c r="CC2275"/>
      <c r="CD2275"/>
      <c r="CE2275"/>
      <c r="CF2275"/>
      <c r="CG2275"/>
      <c r="CH2275"/>
      <c r="CI2275"/>
      <c r="CJ2275"/>
      <c r="CK2275"/>
      <c r="CL2275"/>
      <c r="CM2275"/>
      <c r="CN2275"/>
      <c r="CO2275"/>
      <c r="CP2275"/>
      <c r="CQ2275"/>
      <c r="CR2275"/>
      <c r="CS2275"/>
      <c r="CT2275"/>
      <c r="CU2275"/>
      <c r="CV2275"/>
      <c r="CW2275"/>
      <c r="CX2275"/>
      <c r="CY2275"/>
      <c r="CZ2275"/>
      <c r="DA2275"/>
      <c r="DB2275"/>
      <c r="DC2275"/>
      <c r="DD2275"/>
      <c r="DE2275"/>
      <c r="DF2275"/>
      <c r="DG2275"/>
      <c r="DH2275"/>
      <c r="DI2275"/>
      <c r="DJ2275"/>
      <c r="DK2275"/>
      <c r="DL2275"/>
      <c r="DM2275"/>
      <c r="DN2275"/>
      <c r="DO2275"/>
      <c r="DP2275"/>
      <c r="DQ2275"/>
      <c r="DR2275"/>
      <c r="DS2275"/>
      <c r="DT2275"/>
      <c r="DU2275"/>
      <c r="DV2275"/>
      <c r="DW2275"/>
      <c r="DX2275"/>
      <c r="DY2275"/>
      <c r="DZ2275"/>
      <c r="EA2275"/>
      <c r="EB2275"/>
      <c r="EC2275"/>
      <c r="ED2275"/>
      <c r="EE2275"/>
      <c r="EF2275"/>
      <c r="EG2275"/>
      <c r="EH2275"/>
      <c r="EI2275"/>
      <c r="EJ2275"/>
      <c r="EK2275"/>
      <c r="EL2275"/>
      <c r="EM2275"/>
      <c r="EN2275"/>
      <c r="EO2275"/>
      <c r="EP2275"/>
      <c r="EQ2275"/>
      <c r="ER2275"/>
      <c r="ES2275"/>
      <c r="ET2275"/>
      <c r="EU2275"/>
      <c r="EV2275"/>
      <c r="EW2275"/>
      <c r="EX2275"/>
      <c r="EY2275"/>
      <c r="EZ2275"/>
      <c r="FA2275"/>
      <c r="FB2275"/>
      <c r="FC2275"/>
      <c r="FD2275"/>
      <c r="FE2275"/>
      <c r="FF2275"/>
      <c r="FG2275"/>
      <c r="FH2275"/>
      <c r="FI2275"/>
      <c r="FJ2275"/>
      <c r="FK2275"/>
      <c r="FL2275"/>
      <c r="FM2275"/>
      <c r="FN2275"/>
      <c r="FO2275"/>
      <c r="FP2275"/>
      <c r="FQ2275"/>
      <c r="FR2275"/>
      <c r="FS2275"/>
      <c r="FT2275"/>
      <c r="FU2275"/>
      <c r="FV2275"/>
      <c r="FW2275"/>
      <c r="FX2275"/>
      <c r="FY2275"/>
      <c r="FZ2275"/>
      <c r="GA2275"/>
      <c r="GB2275"/>
      <c r="GC2275"/>
      <c r="GD2275"/>
      <c r="GE2275"/>
      <c r="GF2275"/>
      <c r="GG2275"/>
      <c r="GH2275"/>
      <c r="GI2275"/>
      <c r="GJ2275"/>
      <c r="GK2275"/>
      <c r="GL2275"/>
      <c r="GM2275"/>
      <c r="GN2275"/>
      <c r="GO2275"/>
      <c r="GP2275"/>
      <c r="GQ2275"/>
      <c r="GR2275"/>
      <c r="GS2275"/>
      <c r="GT2275"/>
      <c r="GU2275"/>
      <c r="GV2275"/>
      <c r="GW2275"/>
      <c r="GX2275"/>
      <c r="GY2275"/>
      <c r="GZ2275"/>
      <c r="HA2275"/>
      <c r="HB2275"/>
      <c r="HC2275"/>
      <c r="HD2275"/>
      <c r="HE2275"/>
      <c r="HF2275"/>
      <c r="HG2275"/>
      <c r="HH2275"/>
      <c r="HI2275"/>
      <c r="HJ2275"/>
      <c r="HK2275"/>
      <c r="HL2275"/>
      <c r="HM2275"/>
      <c r="HN2275"/>
      <c r="HO2275"/>
      <c r="HP2275"/>
      <c r="HQ2275"/>
      <c r="HR2275"/>
      <c r="HS2275"/>
      <c r="HT2275"/>
      <c r="HU2275"/>
      <c r="HV2275"/>
      <c r="HW2275"/>
      <c r="HX2275"/>
      <c r="HY2275"/>
      <c r="HZ2275"/>
      <c r="IA2275"/>
      <c r="IB2275"/>
      <c r="IC2275"/>
      <c r="ID2275"/>
      <c r="IE2275"/>
      <c r="IF2275"/>
      <c r="IG2275"/>
      <c r="IH2275"/>
      <c r="II2275"/>
      <c r="IJ2275"/>
      <c r="IK2275"/>
      <c r="IL2275"/>
      <c r="IM2275"/>
      <c r="IN2275"/>
    </row>
    <row r="2276" ht="54" customHeight="1" spans="1:248">
      <c r="A2276" s="412" t="s">
        <v>2570</v>
      </c>
      <c r="B2276" s="412" t="s">
        <v>122</v>
      </c>
      <c r="C2276" s="140" t="s">
        <v>123</v>
      </c>
      <c r="D2276" s="140" t="s">
        <v>124</v>
      </c>
      <c r="E2276" s="140" t="s">
        <v>125</v>
      </c>
      <c r="F2276" s="140" t="s">
        <v>2571</v>
      </c>
      <c r="G2276"/>
      <c r="H2276"/>
      <c r="I2276"/>
      <c r="J2276"/>
      <c r="K2276"/>
      <c r="L2276"/>
      <c r="M2276"/>
      <c r="N2276"/>
      <c r="O2276"/>
      <c r="P2276"/>
      <c r="Q2276"/>
      <c r="R2276"/>
      <c r="S2276"/>
      <c r="T2276"/>
      <c r="U2276"/>
      <c r="V2276"/>
      <c r="W2276"/>
      <c r="X2276"/>
      <c r="Y2276"/>
      <c r="Z2276"/>
      <c r="AA2276"/>
      <c r="AB2276"/>
      <c r="AC2276"/>
      <c r="AD2276"/>
      <c r="AE2276"/>
      <c r="AF2276"/>
      <c r="AG2276"/>
      <c r="AH2276"/>
      <c r="AI2276"/>
      <c r="AJ2276"/>
      <c r="AK2276"/>
      <c r="AL2276"/>
      <c r="AM2276"/>
      <c r="AN2276"/>
      <c r="AO2276"/>
      <c r="AP2276"/>
      <c r="AQ2276"/>
      <c r="AR2276"/>
      <c r="AS2276"/>
      <c r="AT2276"/>
      <c r="AU2276"/>
      <c r="AV2276"/>
      <c r="AW2276"/>
      <c r="AX2276"/>
      <c r="AY2276"/>
      <c r="AZ2276"/>
      <c r="BA2276"/>
      <c r="BB2276"/>
      <c r="BC2276"/>
      <c r="BD2276"/>
      <c r="BE2276"/>
      <c r="BF2276"/>
      <c r="BG2276"/>
      <c r="BH2276"/>
      <c r="BI2276"/>
      <c r="BJ2276"/>
      <c r="BK2276"/>
      <c r="BL2276"/>
      <c r="BM2276"/>
      <c r="BN2276"/>
      <c r="BO2276"/>
      <c r="BP2276"/>
      <c r="BQ2276"/>
      <c r="BR2276"/>
      <c r="BS2276"/>
      <c r="BT2276"/>
      <c r="BU2276"/>
      <c r="BV2276"/>
      <c r="BW2276"/>
      <c r="BX2276"/>
      <c r="BY2276"/>
      <c r="BZ2276"/>
      <c r="CA2276"/>
      <c r="CB2276"/>
      <c r="CC2276"/>
      <c r="CD2276"/>
      <c r="CE2276"/>
      <c r="CF2276"/>
      <c r="CG2276"/>
      <c r="CH2276"/>
      <c r="CI2276"/>
      <c r="CJ2276"/>
      <c r="CK2276"/>
      <c r="CL2276"/>
      <c r="CM2276"/>
      <c r="CN2276"/>
      <c r="CO2276"/>
      <c r="CP2276"/>
      <c r="CQ2276"/>
      <c r="CR2276"/>
      <c r="CS2276"/>
      <c r="CT2276"/>
      <c r="CU2276"/>
      <c r="CV2276"/>
      <c r="CW2276"/>
      <c r="CX2276"/>
      <c r="CY2276"/>
      <c r="CZ2276"/>
      <c r="DA2276"/>
      <c r="DB2276"/>
      <c r="DC2276"/>
      <c r="DD2276"/>
      <c r="DE2276"/>
      <c r="DF2276"/>
      <c r="DG2276"/>
      <c r="DH2276"/>
      <c r="DI2276"/>
      <c r="DJ2276"/>
      <c r="DK2276"/>
      <c r="DL2276"/>
      <c r="DM2276"/>
      <c r="DN2276"/>
      <c r="DO2276"/>
      <c r="DP2276"/>
      <c r="DQ2276"/>
      <c r="DR2276"/>
      <c r="DS2276"/>
      <c r="DT2276"/>
      <c r="DU2276"/>
      <c r="DV2276"/>
      <c r="DW2276"/>
      <c r="DX2276"/>
      <c r="DY2276"/>
      <c r="DZ2276"/>
      <c r="EA2276"/>
      <c r="EB2276"/>
      <c r="EC2276"/>
      <c r="ED2276"/>
      <c r="EE2276"/>
      <c r="EF2276"/>
      <c r="EG2276"/>
      <c r="EH2276"/>
      <c r="EI2276"/>
      <c r="EJ2276"/>
      <c r="EK2276"/>
      <c r="EL2276"/>
      <c r="EM2276"/>
      <c r="EN2276"/>
      <c r="EO2276"/>
      <c r="EP2276"/>
      <c r="EQ2276"/>
      <c r="ER2276"/>
      <c r="ES2276"/>
      <c r="ET2276"/>
      <c r="EU2276"/>
      <c r="EV2276"/>
      <c r="EW2276"/>
      <c r="EX2276"/>
      <c r="EY2276"/>
      <c r="EZ2276"/>
      <c r="FA2276"/>
      <c r="FB2276"/>
      <c r="FC2276"/>
      <c r="FD2276"/>
      <c r="FE2276"/>
      <c r="FF2276"/>
      <c r="FG2276"/>
      <c r="FH2276"/>
      <c r="FI2276"/>
      <c r="FJ2276"/>
      <c r="FK2276"/>
      <c r="FL2276"/>
      <c r="FM2276"/>
      <c r="FN2276"/>
      <c r="FO2276"/>
      <c r="FP2276"/>
      <c r="FQ2276"/>
      <c r="FR2276"/>
      <c r="FS2276"/>
      <c r="FT2276"/>
      <c r="FU2276"/>
      <c r="FV2276"/>
      <c r="FW2276"/>
      <c r="FX2276"/>
      <c r="FY2276"/>
      <c r="FZ2276"/>
      <c r="GA2276"/>
      <c r="GB2276"/>
      <c r="GC2276"/>
      <c r="GD2276"/>
      <c r="GE2276"/>
      <c r="GF2276"/>
      <c r="GG2276"/>
      <c r="GH2276"/>
      <c r="GI2276"/>
      <c r="GJ2276"/>
      <c r="GK2276"/>
      <c r="GL2276"/>
      <c r="GM2276"/>
      <c r="GN2276"/>
      <c r="GO2276"/>
      <c r="GP2276"/>
      <c r="GQ2276"/>
      <c r="GR2276"/>
      <c r="GS2276"/>
      <c r="GT2276"/>
      <c r="GU2276"/>
      <c r="GV2276"/>
      <c r="GW2276"/>
      <c r="GX2276"/>
      <c r="GY2276"/>
      <c r="GZ2276"/>
      <c r="HA2276"/>
      <c r="HB2276"/>
      <c r="HC2276"/>
      <c r="HD2276"/>
      <c r="HE2276"/>
      <c r="HF2276"/>
      <c r="HG2276"/>
      <c r="HH2276"/>
      <c r="HI2276"/>
      <c r="HJ2276"/>
      <c r="HK2276"/>
      <c r="HL2276"/>
      <c r="HM2276"/>
      <c r="HN2276"/>
      <c r="HO2276"/>
      <c r="HP2276"/>
      <c r="HQ2276"/>
      <c r="HR2276"/>
      <c r="HS2276"/>
      <c r="HT2276"/>
      <c r="HU2276"/>
      <c r="HV2276"/>
      <c r="HW2276"/>
      <c r="HX2276"/>
      <c r="HY2276"/>
      <c r="HZ2276"/>
      <c r="IA2276"/>
      <c r="IB2276"/>
      <c r="IC2276"/>
      <c r="ID2276"/>
      <c r="IE2276"/>
      <c r="IF2276"/>
      <c r="IG2276"/>
      <c r="IH2276"/>
      <c r="II2276"/>
      <c r="IJ2276"/>
      <c r="IK2276"/>
      <c r="IL2276"/>
      <c r="IM2276"/>
      <c r="IN2276"/>
    </row>
    <row r="2277" spans="1:248">
      <c r="A2277" s="582">
        <v>1</v>
      </c>
      <c r="B2277" s="582">
        <v>2</v>
      </c>
      <c r="C2277" s="582">
        <v>3</v>
      </c>
      <c r="D2277" s="583">
        <v>4</v>
      </c>
      <c r="E2277" s="582">
        <v>5</v>
      </c>
      <c r="F2277" s="582">
        <v>6</v>
      </c>
      <c r="G2277"/>
      <c r="H2277"/>
      <c r="I2277"/>
      <c r="J2277"/>
      <c r="K2277"/>
      <c r="L2277"/>
      <c r="M2277"/>
      <c r="N2277"/>
      <c r="O2277"/>
      <c r="P2277"/>
      <c r="Q2277"/>
      <c r="R2277"/>
      <c r="S2277"/>
      <c r="T2277"/>
      <c r="U2277"/>
      <c r="V2277"/>
      <c r="W2277"/>
      <c r="X2277"/>
      <c r="Y2277"/>
      <c r="Z2277"/>
      <c r="AA2277"/>
      <c r="AB2277"/>
      <c r="AC2277"/>
      <c r="AD2277"/>
      <c r="AE2277"/>
      <c r="AF2277"/>
      <c r="AG2277"/>
      <c r="AH2277"/>
      <c r="AI2277"/>
      <c r="AJ2277"/>
      <c r="AK2277"/>
      <c r="AL2277"/>
      <c r="AM2277"/>
      <c r="AN2277"/>
      <c r="AO2277"/>
      <c r="AP2277"/>
      <c r="AQ2277"/>
      <c r="AR2277"/>
      <c r="AS2277"/>
      <c r="AT2277"/>
      <c r="AU2277"/>
      <c r="AV2277"/>
      <c r="AW2277"/>
      <c r="AX2277"/>
      <c r="AY2277"/>
      <c r="AZ2277"/>
      <c r="BA2277"/>
      <c r="BB2277"/>
      <c r="BC2277"/>
      <c r="BD2277"/>
      <c r="BE2277"/>
      <c r="BF2277"/>
      <c r="BG2277"/>
      <c r="BH2277"/>
      <c r="BI2277"/>
      <c r="BJ2277"/>
      <c r="BK2277"/>
      <c r="BL2277"/>
      <c r="BM2277"/>
      <c r="BN2277"/>
      <c r="BO2277"/>
      <c r="BP2277"/>
      <c r="BQ2277"/>
      <c r="BR2277"/>
      <c r="BS2277"/>
      <c r="BT2277"/>
      <c r="BU2277"/>
      <c r="BV2277"/>
      <c r="BW2277"/>
      <c r="BX2277"/>
      <c r="BY2277"/>
      <c r="BZ2277"/>
      <c r="CA2277"/>
      <c r="CB2277"/>
      <c r="CC2277"/>
      <c r="CD2277"/>
      <c r="CE2277"/>
      <c r="CF2277"/>
      <c r="CG2277"/>
      <c r="CH2277"/>
      <c r="CI2277"/>
      <c r="CJ2277"/>
      <c r="CK2277"/>
      <c r="CL2277"/>
      <c r="CM2277"/>
      <c r="CN2277"/>
      <c r="CO2277"/>
      <c r="CP2277"/>
      <c r="CQ2277"/>
      <c r="CR2277"/>
      <c r="CS2277"/>
      <c r="CT2277"/>
      <c r="CU2277"/>
      <c r="CV2277"/>
      <c r="CW2277"/>
      <c r="CX2277"/>
      <c r="CY2277"/>
      <c r="CZ2277"/>
      <c r="DA2277"/>
      <c r="DB2277"/>
      <c r="DC2277"/>
      <c r="DD2277"/>
      <c r="DE2277"/>
      <c r="DF2277"/>
      <c r="DG2277"/>
      <c r="DH2277"/>
      <c r="DI2277"/>
      <c r="DJ2277"/>
      <c r="DK2277"/>
      <c r="DL2277"/>
      <c r="DM2277"/>
      <c r="DN2277"/>
      <c r="DO2277"/>
      <c r="DP2277"/>
      <c r="DQ2277"/>
      <c r="DR2277"/>
      <c r="DS2277"/>
      <c r="DT2277"/>
      <c r="DU2277"/>
      <c r="DV2277"/>
      <c r="DW2277"/>
      <c r="DX2277"/>
      <c r="DY2277"/>
      <c r="DZ2277"/>
      <c r="EA2277"/>
      <c r="EB2277"/>
      <c r="EC2277"/>
      <c r="ED2277"/>
      <c r="EE2277"/>
      <c r="EF2277"/>
      <c r="EG2277"/>
      <c r="EH2277"/>
      <c r="EI2277"/>
      <c r="EJ2277"/>
      <c r="EK2277"/>
      <c r="EL2277"/>
      <c r="EM2277"/>
      <c r="EN2277"/>
      <c r="EO2277"/>
      <c r="EP2277"/>
      <c r="EQ2277"/>
      <c r="ER2277"/>
      <c r="ES2277"/>
      <c r="ET2277"/>
      <c r="EU2277"/>
      <c r="EV2277"/>
      <c r="EW2277"/>
      <c r="EX2277"/>
      <c r="EY2277"/>
      <c r="EZ2277"/>
      <c r="FA2277"/>
      <c r="FB2277"/>
      <c r="FC2277"/>
      <c r="FD2277"/>
      <c r="FE2277"/>
      <c r="FF2277"/>
      <c r="FG2277"/>
      <c r="FH2277"/>
      <c r="FI2277"/>
      <c r="FJ2277"/>
      <c r="FK2277"/>
      <c r="FL2277"/>
      <c r="FM2277"/>
      <c r="FN2277"/>
      <c r="FO2277"/>
      <c r="FP2277"/>
      <c r="FQ2277"/>
      <c r="FR2277"/>
      <c r="FS2277"/>
      <c r="FT2277"/>
      <c r="FU2277"/>
      <c r="FV2277"/>
      <c r="FW2277"/>
      <c r="FX2277"/>
      <c r="FY2277"/>
      <c r="FZ2277"/>
      <c r="GA2277"/>
      <c r="GB2277"/>
      <c r="GC2277"/>
      <c r="GD2277"/>
      <c r="GE2277"/>
      <c r="GF2277"/>
      <c r="GG2277"/>
      <c r="GH2277"/>
      <c r="GI2277"/>
      <c r="GJ2277"/>
      <c r="GK2277"/>
      <c r="GL2277"/>
      <c r="GM2277"/>
      <c r="GN2277"/>
      <c r="GO2277"/>
      <c r="GP2277"/>
      <c r="GQ2277"/>
      <c r="GR2277"/>
      <c r="GS2277"/>
      <c r="GT2277"/>
      <c r="GU2277"/>
      <c r="GV2277"/>
      <c r="GW2277"/>
      <c r="GX2277"/>
      <c r="GY2277"/>
      <c r="GZ2277"/>
      <c r="HA2277"/>
      <c r="HB2277"/>
      <c r="HC2277"/>
      <c r="HD2277"/>
      <c r="HE2277"/>
      <c r="HF2277"/>
      <c r="HG2277"/>
      <c r="HH2277"/>
      <c r="HI2277"/>
      <c r="HJ2277"/>
      <c r="HK2277"/>
      <c r="HL2277"/>
      <c r="HM2277"/>
      <c r="HN2277"/>
      <c r="HO2277"/>
      <c r="HP2277"/>
      <c r="HQ2277"/>
      <c r="HR2277"/>
      <c r="HS2277"/>
      <c r="HT2277"/>
      <c r="HU2277"/>
      <c r="HV2277"/>
      <c r="HW2277"/>
      <c r="HX2277"/>
      <c r="HY2277"/>
      <c r="HZ2277"/>
      <c r="IA2277"/>
      <c r="IB2277"/>
      <c r="IC2277"/>
      <c r="ID2277"/>
      <c r="IE2277"/>
      <c r="IF2277"/>
      <c r="IG2277"/>
      <c r="IH2277"/>
      <c r="II2277"/>
      <c r="IJ2277"/>
      <c r="IK2277"/>
      <c r="IL2277"/>
      <c r="IM2277"/>
      <c r="IN2277"/>
    </row>
    <row r="2278" spans="1:248">
      <c r="A2278" s="338"/>
      <c r="B2278" s="584"/>
      <c r="C2278" s="338"/>
      <c r="D2278" s="407"/>
      <c r="E2278" s="338"/>
      <c r="F2278" s="338"/>
      <c r="G2278"/>
      <c r="H2278"/>
      <c r="I2278"/>
      <c r="J2278"/>
      <c r="K2278"/>
      <c r="L2278"/>
      <c r="M2278"/>
      <c r="N2278"/>
      <c r="O2278"/>
      <c r="P2278"/>
      <c r="Q2278"/>
      <c r="R2278"/>
      <c r="S2278"/>
      <c r="T2278"/>
      <c r="U2278"/>
      <c r="V2278"/>
      <c r="W2278"/>
      <c r="X2278"/>
      <c r="Y2278"/>
      <c r="Z2278"/>
      <c r="AA2278"/>
      <c r="AB2278"/>
      <c r="AC2278"/>
      <c r="AD2278"/>
      <c r="AE2278"/>
      <c r="AF2278"/>
      <c r="AG2278"/>
      <c r="AH2278"/>
      <c r="AI2278"/>
      <c r="AJ2278"/>
      <c r="AK2278"/>
      <c r="AL2278"/>
      <c r="AM2278"/>
      <c r="AN2278"/>
      <c r="AO2278"/>
      <c r="AP2278"/>
      <c r="AQ2278"/>
      <c r="AR2278"/>
      <c r="AS2278"/>
      <c r="AT2278"/>
      <c r="AU2278"/>
      <c r="AV2278"/>
      <c r="AW2278"/>
      <c r="AX2278"/>
      <c r="AY2278"/>
      <c r="AZ2278"/>
      <c r="BA2278"/>
      <c r="BB2278"/>
      <c r="BC2278"/>
      <c r="BD2278"/>
      <c r="BE2278"/>
      <c r="BF2278"/>
      <c r="BG2278"/>
      <c r="BH2278"/>
      <c r="BI2278"/>
      <c r="BJ2278"/>
      <c r="BK2278"/>
      <c r="BL2278"/>
      <c r="BM2278"/>
      <c r="BN2278"/>
      <c r="BO2278"/>
      <c r="BP2278"/>
      <c r="BQ2278"/>
      <c r="BR2278"/>
      <c r="BS2278"/>
      <c r="BT2278"/>
      <c r="BU2278"/>
      <c r="BV2278"/>
      <c r="BW2278"/>
      <c r="BX2278"/>
      <c r="BY2278"/>
      <c r="BZ2278"/>
      <c r="CA2278"/>
      <c r="CB2278"/>
      <c r="CC2278"/>
      <c r="CD2278"/>
      <c r="CE2278"/>
      <c r="CF2278"/>
      <c r="CG2278"/>
      <c r="CH2278"/>
      <c r="CI2278"/>
      <c r="CJ2278"/>
      <c r="CK2278"/>
      <c r="CL2278"/>
      <c r="CM2278"/>
      <c r="CN2278"/>
      <c r="CO2278"/>
      <c r="CP2278"/>
      <c r="CQ2278"/>
      <c r="CR2278"/>
      <c r="CS2278"/>
      <c r="CT2278"/>
      <c r="CU2278"/>
      <c r="CV2278"/>
      <c r="CW2278"/>
      <c r="CX2278"/>
      <c r="CY2278"/>
      <c r="CZ2278"/>
      <c r="DA2278"/>
      <c r="DB2278"/>
      <c r="DC2278"/>
      <c r="DD2278"/>
      <c r="DE2278"/>
      <c r="DF2278"/>
      <c r="DG2278"/>
      <c r="DH2278"/>
      <c r="DI2278"/>
      <c r="DJ2278"/>
      <c r="DK2278"/>
      <c r="DL2278"/>
      <c r="DM2278"/>
      <c r="DN2278"/>
      <c r="DO2278"/>
      <c r="DP2278"/>
      <c r="DQ2278"/>
      <c r="DR2278"/>
      <c r="DS2278"/>
      <c r="DT2278"/>
      <c r="DU2278"/>
      <c r="DV2278"/>
      <c r="DW2278"/>
      <c r="DX2278"/>
      <c r="DY2278"/>
      <c r="DZ2278"/>
      <c r="EA2278"/>
      <c r="EB2278"/>
      <c r="EC2278"/>
      <c r="ED2278"/>
      <c r="EE2278"/>
      <c r="EF2278"/>
      <c r="EG2278"/>
      <c r="EH2278"/>
      <c r="EI2278"/>
      <c r="EJ2278"/>
      <c r="EK2278"/>
      <c r="EL2278"/>
      <c r="EM2278"/>
      <c r="EN2278"/>
      <c r="EO2278"/>
      <c r="EP2278"/>
      <c r="EQ2278"/>
      <c r="ER2278"/>
      <c r="ES2278"/>
      <c r="ET2278"/>
      <c r="EU2278"/>
      <c r="EV2278"/>
      <c r="EW2278"/>
      <c r="EX2278"/>
      <c r="EY2278"/>
      <c r="EZ2278"/>
      <c r="FA2278"/>
      <c r="FB2278"/>
      <c r="FC2278"/>
      <c r="FD2278"/>
      <c r="FE2278"/>
      <c r="FF2278"/>
      <c r="FG2278"/>
      <c r="FH2278"/>
      <c r="FI2278"/>
      <c r="FJ2278"/>
      <c r="FK2278"/>
      <c r="FL2278"/>
      <c r="FM2278"/>
      <c r="FN2278"/>
      <c r="FO2278"/>
      <c r="FP2278"/>
      <c r="FQ2278"/>
      <c r="FR2278"/>
      <c r="FS2278"/>
      <c r="FT2278"/>
      <c r="FU2278"/>
      <c r="FV2278"/>
      <c r="FW2278"/>
      <c r="FX2278"/>
      <c r="FY2278"/>
      <c r="FZ2278"/>
      <c r="GA2278"/>
      <c r="GB2278"/>
      <c r="GC2278"/>
      <c r="GD2278"/>
      <c r="GE2278"/>
      <c r="GF2278"/>
      <c r="GG2278"/>
      <c r="GH2278"/>
      <c r="GI2278"/>
      <c r="GJ2278"/>
      <c r="GK2278"/>
      <c r="GL2278"/>
      <c r="GM2278"/>
      <c r="GN2278"/>
      <c r="GO2278"/>
      <c r="GP2278"/>
      <c r="GQ2278"/>
      <c r="GR2278"/>
      <c r="GS2278"/>
      <c r="GT2278"/>
      <c r="GU2278"/>
      <c r="GV2278"/>
      <c r="GW2278"/>
      <c r="GX2278"/>
      <c r="GY2278"/>
      <c r="GZ2278"/>
      <c r="HA2278"/>
      <c r="HB2278"/>
      <c r="HC2278"/>
      <c r="HD2278"/>
      <c r="HE2278"/>
      <c r="HF2278"/>
      <c r="HG2278"/>
      <c r="HH2278"/>
      <c r="HI2278"/>
      <c r="HJ2278"/>
      <c r="HK2278"/>
      <c r="HL2278"/>
      <c r="HM2278"/>
      <c r="HN2278"/>
      <c r="HO2278"/>
      <c r="HP2278"/>
      <c r="HQ2278"/>
      <c r="HR2278"/>
      <c r="HS2278"/>
      <c r="HT2278"/>
      <c r="HU2278"/>
      <c r="HV2278"/>
      <c r="HW2278"/>
      <c r="HX2278"/>
      <c r="HY2278"/>
      <c r="HZ2278"/>
      <c r="IA2278"/>
      <c r="IB2278"/>
      <c r="IC2278"/>
      <c r="ID2278"/>
      <c r="IE2278"/>
      <c r="IF2278"/>
      <c r="IG2278"/>
      <c r="IH2278"/>
      <c r="II2278"/>
      <c r="IJ2278"/>
      <c r="IK2278"/>
      <c r="IL2278"/>
      <c r="IM2278"/>
      <c r="IN2278"/>
    </row>
    <row r="2279" spans="1:248">
      <c r="A2279" s="338"/>
      <c r="B2279" s="584" t="s">
        <v>127</v>
      </c>
      <c r="C2279" s="338"/>
      <c r="D2279" s="407"/>
      <c r="E2279" s="585">
        <f>E2281+E2282</f>
        <v>1485641000</v>
      </c>
      <c r="F2279" s="338"/>
      <c r="G2279"/>
      <c r="H2279"/>
      <c r="I2279"/>
      <c r="J2279"/>
      <c r="K2279"/>
      <c r="L2279"/>
      <c r="M2279"/>
      <c r="N2279"/>
      <c r="O2279"/>
      <c r="P2279"/>
      <c r="Q2279"/>
      <c r="R2279"/>
      <c r="S2279"/>
      <c r="T2279"/>
      <c r="U2279"/>
      <c r="V2279"/>
      <c r="W2279"/>
      <c r="X2279"/>
      <c r="Y2279"/>
      <c r="Z2279"/>
      <c r="AA2279"/>
      <c r="AB2279"/>
      <c r="AC2279"/>
      <c r="AD2279"/>
      <c r="AE2279"/>
      <c r="AF2279"/>
      <c r="AG2279"/>
      <c r="AH2279"/>
      <c r="AI2279"/>
      <c r="AJ2279"/>
      <c r="AK2279"/>
      <c r="AL2279"/>
      <c r="AM2279"/>
      <c r="AN2279"/>
      <c r="AO2279"/>
      <c r="AP2279"/>
      <c r="AQ2279"/>
      <c r="AR2279"/>
      <c r="AS2279"/>
      <c r="AT2279"/>
      <c r="AU2279"/>
      <c r="AV2279"/>
      <c r="AW2279"/>
      <c r="AX2279"/>
      <c r="AY2279"/>
      <c r="AZ2279"/>
      <c r="BA2279"/>
      <c r="BB2279"/>
      <c r="BC2279"/>
      <c r="BD2279"/>
      <c r="BE2279"/>
      <c r="BF2279"/>
      <c r="BG2279"/>
      <c r="BH2279"/>
      <c r="BI2279"/>
      <c r="BJ2279"/>
      <c r="BK2279"/>
      <c r="BL2279"/>
      <c r="BM2279"/>
      <c r="BN2279"/>
      <c r="BO2279"/>
      <c r="BP2279"/>
      <c r="BQ2279"/>
      <c r="BR2279"/>
      <c r="BS2279"/>
      <c r="BT2279"/>
      <c r="BU2279"/>
      <c r="BV2279"/>
      <c r="BW2279"/>
      <c r="BX2279"/>
      <c r="BY2279"/>
      <c r="BZ2279"/>
      <c r="CA2279"/>
      <c r="CB2279"/>
      <c r="CC2279"/>
      <c r="CD2279"/>
      <c r="CE2279"/>
      <c r="CF2279"/>
      <c r="CG2279"/>
      <c r="CH2279"/>
      <c r="CI2279"/>
      <c r="CJ2279"/>
      <c r="CK2279"/>
      <c r="CL2279"/>
      <c r="CM2279"/>
      <c r="CN2279"/>
      <c r="CO2279"/>
      <c r="CP2279"/>
      <c r="CQ2279"/>
      <c r="CR2279"/>
      <c r="CS2279"/>
      <c r="CT2279"/>
      <c r="CU2279"/>
      <c r="CV2279"/>
      <c r="CW2279"/>
      <c r="CX2279"/>
      <c r="CY2279"/>
      <c r="CZ2279"/>
      <c r="DA2279"/>
      <c r="DB2279"/>
      <c r="DC2279"/>
      <c r="DD2279"/>
      <c r="DE2279"/>
      <c r="DF2279"/>
      <c r="DG2279"/>
      <c r="DH2279"/>
      <c r="DI2279"/>
      <c r="DJ2279"/>
      <c r="DK2279"/>
      <c r="DL2279"/>
      <c r="DM2279"/>
      <c r="DN2279"/>
      <c r="DO2279"/>
      <c r="DP2279"/>
      <c r="DQ2279"/>
      <c r="DR2279"/>
      <c r="DS2279"/>
      <c r="DT2279"/>
      <c r="DU2279"/>
      <c r="DV2279"/>
      <c r="DW2279"/>
      <c r="DX2279"/>
      <c r="DY2279"/>
      <c r="DZ2279"/>
      <c r="EA2279"/>
      <c r="EB2279"/>
      <c r="EC2279"/>
      <c r="ED2279"/>
      <c r="EE2279"/>
      <c r="EF2279"/>
      <c r="EG2279"/>
      <c r="EH2279"/>
      <c r="EI2279"/>
      <c r="EJ2279"/>
      <c r="EK2279"/>
      <c r="EL2279"/>
      <c r="EM2279"/>
      <c r="EN2279"/>
      <c r="EO2279"/>
      <c r="EP2279"/>
      <c r="EQ2279"/>
      <c r="ER2279"/>
      <c r="ES2279"/>
      <c r="ET2279"/>
      <c r="EU2279"/>
      <c r="EV2279"/>
      <c r="EW2279"/>
      <c r="EX2279"/>
      <c r="EY2279"/>
      <c r="EZ2279"/>
      <c r="FA2279"/>
      <c r="FB2279"/>
      <c r="FC2279"/>
      <c r="FD2279"/>
      <c r="FE2279"/>
      <c r="FF2279"/>
      <c r="FG2279"/>
      <c r="FH2279"/>
      <c r="FI2279"/>
      <c r="FJ2279"/>
      <c r="FK2279"/>
      <c r="FL2279"/>
      <c r="FM2279"/>
      <c r="FN2279"/>
      <c r="FO2279"/>
      <c r="FP2279"/>
      <c r="FQ2279"/>
      <c r="FR2279"/>
      <c r="FS2279"/>
      <c r="FT2279"/>
      <c r="FU2279"/>
      <c r="FV2279"/>
      <c r="FW2279"/>
      <c r="FX2279"/>
      <c r="FY2279"/>
      <c r="FZ2279"/>
      <c r="GA2279"/>
      <c r="GB2279"/>
      <c r="GC2279"/>
      <c r="GD2279"/>
      <c r="GE2279"/>
      <c r="GF2279"/>
      <c r="GG2279"/>
      <c r="GH2279"/>
      <c r="GI2279"/>
      <c r="GJ2279"/>
      <c r="GK2279"/>
      <c r="GL2279"/>
      <c r="GM2279"/>
      <c r="GN2279"/>
      <c r="GO2279"/>
      <c r="GP2279"/>
      <c r="GQ2279"/>
      <c r="GR2279"/>
      <c r="GS2279"/>
      <c r="GT2279"/>
      <c r="GU2279"/>
      <c r="GV2279"/>
      <c r="GW2279"/>
      <c r="GX2279"/>
      <c r="GY2279"/>
      <c r="GZ2279"/>
      <c r="HA2279"/>
      <c r="HB2279"/>
      <c r="HC2279"/>
      <c r="HD2279"/>
      <c r="HE2279"/>
      <c r="HF2279"/>
      <c r="HG2279"/>
      <c r="HH2279"/>
      <c r="HI2279"/>
      <c r="HJ2279"/>
      <c r="HK2279"/>
      <c r="HL2279"/>
      <c r="HM2279"/>
      <c r="HN2279"/>
      <c r="HO2279"/>
      <c r="HP2279"/>
      <c r="HQ2279"/>
      <c r="HR2279"/>
      <c r="HS2279"/>
      <c r="HT2279"/>
      <c r="HU2279"/>
      <c r="HV2279"/>
      <c r="HW2279"/>
      <c r="HX2279"/>
      <c r="HY2279"/>
      <c r="HZ2279"/>
      <c r="IA2279"/>
      <c r="IB2279"/>
      <c r="IC2279"/>
      <c r="ID2279"/>
      <c r="IE2279"/>
      <c r="IF2279"/>
      <c r="IG2279"/>
      <c r="IH2279"/>
      <c r="II2279"/>
      <c r="IJ2279"/>
      <c r="IK2279"/>
      <c r="IL2279"/>
      <c r="IM2279"/>
      <c r="IN2279"/>
    </row>
    <row r="2280" spans="1:248">
      <c r="A2280" s="338"/>
      <c r="B2280" s="338"/>
      <c r="C2280" s="338"/>
      <c r="D2280" s="407"/>
      <c r="E2280" s="302"/>
      <c r="F2280" s="338"/>
      <c r="G2280"/>
      <c r="H2280"/>
      <c r="I2280"/>
      <c r="J2280"/>
      <c r="K2280"/>
      <c r="L2280"/>
      <c r="M2280"/>
      <c r="N2280"/>
      <c r="O2280"/>
      <c r="P2280"/>
      <c r="Q2280"/>
      <c r="R2280"/>
      <c r="S2280"/>
      <c r="T2280"/>
      <c r="U2280"/>
      <c r="V2280"/>
      <c r="W2280"/>
      <c r="X2280"/>
      <c r="Y2280"/>
      <c r="Z2280"/>
      <c r="AA2280"/>
      <c r="AB2280"/>
      <c r="AC2280"/>
      <c r="AD2280"/>
      <c r="AE2280"/>
      <c r="AF2280"/>
      <c r="AG2280"/>
      <c r="AH2280"/>
      <c r="AI2280"/>
      <c r="AJ2280"/>
      <c r="AK2280"/>
      <c r="AL2280"/>
      <c r="AM2280"/>
      <c r="AN2280"/>
      <c r="AO2280"/>
      <c r="AP2280"/>
      <c r="AQ2280"/>
      <c r="AR2280"/>
      <c r="AS2280"/>
      <c r="AT2280"/>
      <c r="AU2280"/>
      <c r="AV2280"/>
      <c r="AW2280"/>
      <c r="AX2280"/>
      <c r="AY2280"/>
      <c r="AZ2280"/>
      <c r="BA2280"/>
      <c r="BB2280"/>
      <c r="BC2280"/>
      <c r="BD2280"/>
      <c r="BE2280"/>
      <c r="BF2280"/>
      <c r="BG2280"/>
      <c r="BH2280"/>
      <c r="BI2280"/>
      <c r="BJ2280"/>
      <c r="BK2280"/>
      <c r="BL2280"/>
      <c r="BM2280"/>
      <c r="BN2280"/>
      <c r="BO2280"/>
      <c r="BP2280"/>
      <c r="BQ2280"/>
      <c r="BR2280"/>
      <c r="BS2280"/>
      <c r="BT2280"/>
      <c r="BU2280"/>
      <c r="BV2280"/>
      <c r="BW2280"/>
      <c r="BX2280"/>
      <c r="BY2280"/>
      <c r="BZ2280"/>
      <c r="CA2280"/>
      <c r="CB2280"/>
      <c r="CC2280"/>
      <c r="CD2280"/>
      <c r="CE2280"/>
      <c r="CF2280"/>
      <c r="CG2280"/>
      <c r="CH2280"/>
      <c r="CI2280"/>
      <c r="CJ2280"/>
      <c r="CK2280"/>
      <c r="CL2280"/>
      <c r="CM2280"/>
      <c r="CN2280"/>
      <c r="CO2280"/>
      <c r="CP2280"/>
      <c r="CQ2280"/>
      <c r="CR2280"/>
      <c r="CS2280"/>
      <c r="CT2280"/>
      <c r="CU2280"/>
      <c r="CV2280"/>
      <c r="CW2280"/>
      <c r="CX2280"/>
      <c r="CY2280"/>
      <c r="CZ2280"/>
      <c r="DA2280"/>
      <c r="DB2280"/>
      <c r="DC2280"/>
      <c r="DD2280"/>
      <c r="DE2280"/>
      <c r="DF2280"/>
      <c r="DG2280"/>
      <c r="DH2280"/>
      <c r="DI2280"/>
      <c r="DJ2280"/>
      <c r="DK2280"/>
      <c r="DL2280"/>
      <c r="DM2280"/>
      <c r="DN2280"/>
      <c r="DO2280"/>
      <c r="DP2280"/>
      <c r="DQ2280"/>
      <c r="DR2280"/>
      <c r="DS2280"/>
      <c r="DT2280"/>
      <c r="DU2280"/>
      <c r="DV2280"/>
      <c r="DW2280"/>
      <c r="DX2280"/>
      <c r="DY2280"/>
      <c r="DZ2280"/>
      <c r="EA2280"/>
      <c r="EB2280"/>
      <c r="EC2280"/>
      <c r="ED2280"/>
      <c r="EE2280"/>
      <c r="EF2280"/>
      <c r="EG2280"/>
      <c r="EH2280"/>
      <c r="EI2280"/>
      <c r="EJ2280"/>
      <c r="EK2280"/>
      <c r="EL2280"/>
      <c r="EM2280"/>
      <c r="EN2280"/>
      <c r="EO2280"/>
      <c r="EP2280"/>
      <c r="EQ2280"/>
      <c r="ER2280"/>
      <c r="ES2280"/>
      <c r="ET2280"/>
      <c r="EU2280"/>
      <c r="EV2280"/>
      <c r="EW2280"/>
      <c r="EX2280"/>
      <c r="EY2280"/>
      <c r="EZ2280"/>
      <c r="FA2280"/>
      <c r="FB2280"/>
      <c r="FC2280"/>
      <c r="FD2280"/>
      <c r="FE2280"/>
      <c r="FF2280"/>
      <c r="FG2280"/>
      <c r="FH2280"/>
      <c r="FI2280"/>
      <c r="FJ2280"/>
      <c r="FK2280"/>
      <c r="FL2280"/>
      <c r="FM2280"/>
      <c r="FN2280"/>
      <c r="FO2280"/>
      <c r="FP2280"/>
      <c r="FQ2280"/>
      <c r="FR2280"/>
      <c r="FS2280"/>
      <c r="FT2280"/>
      <c r="FU2280"/>
      <c r="FV2280"/>
      <c r="FW2280"/>
      <c r="FX2280"/>
      <c r="FY2280"/>
      <c r="FZ2280"/>
      <c r="GA2280"/>
      <c r="GB2280"/>
      <c r="GC2280"/>
      <c r="GD2280"/>
      <c r="GE2280"/>
      <c r="GF2280"/>
      <c r="GG2280"/>
      <c r="GH2280"/>
      <c r="GI2280"/>
      <c r="GJ2280"/>
      <c r="GK2280"/>
      <c r="GL2280"/>
      <c r="GM2280"/>
      <c r="GN2280"/>
      <c r="GO2280"/>
      <c r="GP2280"/>
      <c r="GQ2280"/>
      <c r="GR2280"/>
      <c r="GS2280"/>
      <c r="GT2280"/>
      <c r="GU2280"/>
      <c r="GV2280"/>
      <c r="GW2280"/>
      <c r="GX2280"/>
      <c r="GY2280"/>
      <c r="GZ2280"/>
      <c r="HA2280"/>
      <c r="HB2280"/>
      <c r="HC2280"/>
      <c r="HD2280"/>
      <c r="HE2280"/>
      <c r="HF2280"/>
      <c r="HG2280"/>
      <c r="HH2280"/>
      <c r="HI2280"/>
      <c r="HJ2280"/>
      <c r="HK2280"/>
      <c r="HL2280"/>
      <c r="HM2280"/>
      <c r="HN2280"/>
      <c r="HO2280"/>
      <c r="HP2280"/>
      <c r="HQ2280"/>
      <c r="HR2280"/>
      <c r="HS2280"/>
      <c r="HT2280"/>
      <c r="HU2280"/>
      <c r="HV2280"/>
      <c r="HW2280"/>
      <c r="HX2280"/>
      <c r="HY2280"/>
      <c r="HZ2280"/>
      <c r="IA2280"/>
      <c r="IB2280"/>
      <c r="IC2280"/>
      <c r="ID2280"/>
      <c r="IE2280"/>
      <c r="IF2280"/>
      <c r="IG2280"/>
      <c r="IH2280"/>
      <c r="II2280"/>
      <c r="IJ2280"/>
      <c r="IK2280"/>
      <c r="IL2280"/>
      <c r="IM2280"/>
      <c r="IN2280"/>
    </row>
    <row r="2281" spans="1:248">
      <c r="A2281" s="338"/>
      <c r="B2281" s="338" t="s">
        <v>128</v>
      </c>
      <c r="C2281" s="338"/>
      <c r="D2281" s="407"/>
      <c r="E2281" s="302">
        <f>1273205000+5886000</f>
        <v>1279091000</v>
      </c>
      <c r="F2281" s="338"/>
      <c r="G2281"/>
      <c r="H2281"/>
      <c r="I2281"/>
      <c r="J2281"/>
      <c r="K2281"/>
      <c r="L2281"/>
      <c r="M2281"/>
      <c r="N2281"/>
      <c r="O2281"/>
      <c r="P2281"/>
      <c r="Q2281"/>
      <c r="R2281"/>
      <c r="S2281"/>
      <c r="T2281"/>
      <c r="U2281"/>
      <c r="V2281"/>
      <c r="W2281"/>
      <c r="X2281"/>
      <c r="Y2281"/>
      <c r="Z2281"/>
      <c r="AA2281"/>
      <c r="AB2281"/>
      <c r="AC2281"/>
      <c r="AD2281"/>
      <c r="AE2281"/>
      <c r="AF2281"/>
      <c r="AG2281"/>
      <c r="AH2281"/>
      <c r="AI2281"/>
      <c r="AJ2281"/>
      <c r="AK2281"/>
      <c r="AL2281"/>
      <c r="AM2281"/>
      <c r="AN2281"/>
      <c r="AO2281"/>
      <c r="AP2281"/>
      <c r="AQ2281"/>
      <c r="AR2281"/>
      <c r="AS2281"/>
      <c r="AT2281"/>
      <c r="AU2281"/>
      <c r="AV2281"/>
      <c r="AW2281"/>
      <c r="AX2281"/>
      <c r="AY2281"/>
      <c r="AZ2281"/>
      <c r="BA2281"/>
      <c r="BB2281"/>
      <c r="BC2281"/>
      <c r="BD2281"/>
      <c r="BE2281"/>
      <c r="BF2281"/>
      <c r="BG2281"/>
      <c r="BH2281"/>
      <c r="BI2281"/>
      <c r="BJ2281"/>
      <c r="BK2281"/>
      <c r="BL2281"/>
      <c r="BM2281"/>
      <c r="BN2281"/>
      <c r="BO2281"/>
      <c r="BP2281"/>
      <c r="BQ2281"/>
      <c r="BR2281"/>
      <c r="BS2281"/>
      <c r="BT2281"/>
      <c r="BU2281"/>
      <c r="BV2281"/>
      <c r="BW2281"/>
      <c r="BX2281"/>
      <c r="BY2281"/>
      <c r="BZ2281"/>
      <c r="CA2281"/>
      <c r="CB2281"/>
      <c r="CC2281"/>
      <c r="CD2281"/>
      <c r="CE2281"/>
      <c r="CF2281"/>
      <c r="CG2281"/>
      <c r="CH2281"/>
      <c r="CI2281"/>
      <c r="CJ2281"/>
      <c r="CK2281"/>
      <c r="CL2281"/>
      <c r="CM2281"/>
      <c r="CN2281"/>
      <c r="CO2281"/>
      <c r="CP2281"/>
      <c r="CQ2281"/>
      <c r="CR2281"/>
      <c r="CS2281"/>
      <c r="CT2281"/>
      <c r="CU2281"/>
      <c r="CV2281"/>
      <c r="CW2281"/>
      <c r="CX2281"/>
      <c r="CY2281"/>
      <c r="CZ2281"/>
      <c r="DA2281"/>
      <c r="DB2281"/>
      <c r="DC2281"/>
      <c r="DD2281"/>
      <c r="DE2281"/>
      <c r="DF2281"/>
      <c r="DG2281"/>
      <c r="DH2281"/>
      <c r="DI2281"/>
      <c r="DJ2281"/>
      <c r="DK2281"/>
      <c r="DL2281"/>
      <c r="DM2281"/>
      <c r="DN2281"/>
      <c r="DO2281"/>
      <c r="DP2281"/>
      <c r="DQ2281"/>
      <c r="DR2281"/>
      <c r="DS2281"/>
      <c r="DT2281"/>
      <c r="DU2281"/>
      <c r="DV2281"/>
      <c r="DW2281"/>
      <c r="DX2281"/>
      <c r="DY2281"/>
      <c r="DZ2281"/>
      <c r="EA2281"/>
      <c r="EB2281"/>
      <c r="EC2281"/>
      <c r="ED2281"/>
      <c r="EE2281"/>
      <c r="EF2281"/>
      <c r="EG2281"/>
      <c r="EH2281"/>
      <c r="EI2281"/>
      <c r="EJ2281"/>
      <c r="EK2281"/>
      <c r="EL2281"/>
      <c r="EM2281"/>
      <c r="EN2281"/>
      <c r="EO2281"/>
      <c r="EP2281"/>
      <c r="EQ2281"/>
      <c r="ER2281"/>
      <c r="ES2281"/>
      <c r="ET2281"/>
      <c r="EU2281"/>
      <c r="EV2281"/>
      <c r="EW2281"/>
      <c r="EX2281"/>
      <c r="EY2281"/>
      <c r="EZ2281"/>
      <c r="FA2281"/>
      <c r="FB2281"/>
      <c r="FC2281"/>
      <c r="FD2281"/>
      <c r="FE2281"/>
      <c r="FF2281"/>
      <c r="FG2281"/>
      <c r="FH2281"/>
      <c r="FI2281"/>
      <c r="FJ2281"/>
      <c r="FK2281"/>
      <c r="FL2281"/>
      <c r="FM2281"/>
      <c r="FN2281"/>
      <c r="FO2281"/>
      <c r="FP2281"/>
      <c r="FQ2281"/>
      <c r="FR2281"/>
      <c r="FS2281"/>
      <c r="FT2281"/>
      <c r="FU2281"/>
      <c r="FV2281"/>
      <c r="FW2281"/>
      <c r="FX2281"/>
      <c r="FY2281"/>
      <c r="FZ2281"/>
      <c r="GA2281"/>
      <c r="GB2281"/>
      <c r="GC2281"/>
      <c r="GD2281"/>
      <c r="GE2281"/>
      <c r="GF2281"/>
      <c r="GG2281"/>
      <c r="GH2281"/>
      <c r="GI2281"/>
      <c r="GJ2281"/>
      <c r="GK2281"/>
      <c r="GL2281"/>
      <c r="GM2281"/>
      <c r="GN2281"/>
      <c r="GO2281"/>
      <c r="GP2281"/>
      <c r="GQ2281"/>
      <c r="GR2281"/>
      <c r="GS2281"/>
      <c r="GT2281"/>
      <c r="GU2281"/>
      <c r="GV2281"/>
      <c r="GW2281"/>
      <c r="GX2281"/>
      <c r="GY2281"/>
      <c r="GZ2281"/>
      <c r="HA2281"/>
      <c r="HB2281"/>
      <c r="HC2281"/>
      <c r="HD2281"/>
      <c r="HE2281"/>
      <c r="HF2281"/>
      <c r="HG2281"/>
      <c r="HH2281"/>
      <c r="HI2281"/>
      <c r="HJ2281"/>
      <c r="HK2281"/>
      <c r="HL2281"/>
      <c r="HM2281"/>
      <c r="HN2281"/>
      <c r="HO2281"/>
      <c r="HP2281"/>
      <c r="HQ2281"/>
      <c r="HR2281"/>
      <c r="HS2281"/>
      <c r="HT2281"/>
      <c r="HU2281"/>
      <c r="HV2281"/>
      <c r="HW2281"/>
      <c r="HX2281"/>
      <c r="HY2281"/>
      <c r="HZ2281"/>
      <c r="IA2281"/>
      <c r="IB2281"/>
      <c r="IC2281"/>
      <c r="ID2281"/>
      <c r="IE2281"/>
      <c r="IF2281"/>
      <c r="IG2281"/>
      <c r="IH2281"/>
      <c r="II2281"/>
      <c r="IJ2281"/>
      <c r="IK2281"/>
      <c r="IL2281"/>
      <c r="IM2281"/>
      <c r="IN2281"/>
    </row>
    <row r="2282" spans="1:248">
      <c r="A2282" s="338"/>
      <c r="B2282" s="323" t="s">
        <v>2572</v>
      </c>
      <c r="C2282" s="338"/>
      <c r="D2282" s="407"/>
      <c r="E2282" s="302">
        <v>206550000</v>
      </c>
      <c r="F2282" s="338"/>
      <c r="G2282"/>
      <c r="H2282"/>
      <c r="I2282"/>
      <c r="J2282"/>
      <c r="K2282"/>
      <c r="L2282"/>
      <c r="M2282"/>
      <c r="N2282"/>
      <c r="O2282"/>
      <c r="P2282"/>
      <c r="Q2282"/>
      <c r="R2282"/>
      <c r="S2282"/>
      <c r="T2282"/>
      <c r="U2282"/>
      <c r="V2282"/>
      <c r="W2282"/>
      <c r="X2282"/>
      <c r="Y2282"/>
      <c r="Z2282"/>
      <c r="AA2282"/>
      <c r="AB2282"/>
      <c r="AC2282"/>
      <c r="AD2282"/>
      <c r="AE2282"/>
      <c r="AF2282"/>
      <c r="AG2282"/>
      <c r="AH2282"/>
      <c r="AI2282"/>
      <c r="AJ2282"/>
      <c r="AK2282"/>
      <c r="AL2282"/>
      <c r="AM2282"/>
      <c r="AN2282"/>
      <c r="AO2282"/>
      <c r="AP2282"/>
      <c r="AQ2282"/>
      <c r="AR2282"/>
      <c r="AS2282"/>
      <c r="AT2282"/>
      <c r="AU2282"/>
      <c r="AV2282"/>
      <c r="AW2282"/>
      <c r="AX2282"/>
      <c r="AY2282"/>
      <c r="AZ2282"/>
      <c r="BA2282"/>
      <c r="BB2282"/>
      <c r="BC2282"/>
      <c r="BD2282"/>
      <c r="BE2282"/>
      <c r="BF2282"/>
      <c r="BG2282"/>
      <c r="BH2282"/>
      <c r="BI2282"/>
      <c r="BJ2282"/>
      <c r="BK2282"/>
      <c r="BL2282"/>
      <c r="BM2282"/>
      <c r="BN2282"/>
      <c r="BO2282"/>
      <c r="BP2282"/>
      <c r="BQ2282"/>
      <c r="BR2282"/>
      <c r="BS2282"/>
      <c r="BT2282"/>
      <c r="BU2282"/>
      <c r="BV2282"/>
      <c r="BW2282"/>
      <c r="BX2282"/>
      <c r="BY2282"/>
      <c r="BZ2282"/>
      <c r="CA2282"/>
      <c r="CB2282"/>
      <c r="CC2282"/>
      <c r="CD2282"/>
      <c r="CE2282"/>
      <c r="CF2282"/>
      <c r="CG2282"/>
      <c r="CH2282"/>
      <c r="CI2282"/>
      <c r="CJ2282"/>
      <c r="CK2282"/>
      <c r="CL2282"/>
      <c r="CM2282"/>
      <c r="CN2282"/>
      <c r="CO2282"/>
      <c r="CP2282"/>
      <c r="CQ2282"/>
      <c r="CR2282"/>
      <c r="CS2282"/>
      <c r="CT2282"/>
      <c r="CU2282"/>
      <c r="CV2282"/>
      <c r="CW2282"/>
      <c r="CX2282"/>
      <c r="CY2282"/>
      <c r="CZ2282"/>
      <c r="DA2282"/>
      <c r="DB2282"/>
      <c r="DC2282"/>
      <c r="DD2282"/>
      <c r="DE2282"/>
      <c r="DF2282"/>
      <c r="DG2282"/>
      <c r="DH2282"/>
      <c r="DI2282"/>
      <c r="DJ2282"/>
      <c r="DK2282"/>
      <c r="DL2282"/>
      <c r="DM2282"/>
      <c r="DN2282"/>
      <c r="DO2282"/>
      <c r="DP2282"/>
      <c r="DQ2282"/>
      <c r="DR2282"/>
      <c r="DS2282"/>
      <c r="DT2282"/>
      <c r="DU2282"/>
      <c r="DV2282"/>
      <c r="DW2282"/>
      <c r="DX2282"/>
      <c r="DY2282"/>
      <c r="DZ2282"/>
      <c r="EA2282"/>
      <c r="EB2282"/>
      <c r="EC2282"/>
      <c r="ED2282"/>
      <c r="EE2282"/>
      <c r="EF2282"/>
      <c r="EG2282"/>
      <c r="EH2282"/>
      <c r="EI2282"/>
      <c r="EJ2282"/>
      <c r="EK2282"/>
      <c r="EL2282"/>
      <c r="EM2282"/>
      <c r="EN2282"/>
      <c r="EO2282"/>
      <c r="EP2282"/>
      <c r="EQ2282"/>
      <c r="ER2282"/>
      <c r="ES2282"/>
      <c r="ET2282"/>
      <c r="EU2282"/>
      <c r="EV2282"/>
      <c r="EW2282"/>
      <c r="EX2282"/>
      <c r="EY2282"/>
      <c r="EZ2282"/>
      <c r="FA2282"/>
      <c r="FB2282"/>
      <c r="FC2282"/>
      <c r="FD2282"/>
      <c r="FE2282"/>
      <c r="FF2282"/>
      <c r="FG2282"/>
      <c r="FH2282"/>
      <c r="FI2282"/>
      <c r="FJ2282"/>
      <c r="FK2282"/>
      <c r="FL2282"/>
      <c r="FM2282"/>
      <c r="FN2282"/>
      <c r="FO2282"/>
      <c r="FP2282"/>
      <c r="FQ2282"/>
      <c r="FR2282"/>
      <c r="FS2282"/>
      <c r="FT2282"/>
      <c r="FU2282"/>
      <c r="FV2282"/>
      <c r="FW2282"/>
      <c r="FX2282"/>
      <c r="FY2282"/>
      <c r="FZ2282"/>
      <c r="GA2282"/>
      <c r="GB2282"/>
      <c r="GC2282"/>
      <c r="GD2282"/>
      <c r="GE2282"/>
      <c r="GF2282"/>
      <c r="GG2282"/>
      <c r="GH2282"/>
      <c r="GI2282"/>
      <c r="GJ2282"/>
      <c r="GK2282"/>
      <c r="GL2282"/>
      <c r="GM2282"/>
      <c r="GN2282"/>
      <c r="GO2282"/>
      <c r="GP2282"/>
      <c r="GQ2282"/>
      <c r="GR2282"/>
      <c r="GS2282"/>
      <c r="GT2282"/>
      <c r="GU2282"/>
      <c r="GV2282"/>
      <c r="GW2282"/>
      <c r="GX2282"/>
      <c r="GY2282"/>
      <c r="GZ2282"/>
      <c r="HA2282"/>
      <c r="HB2282"/>
      <c r="HC2282"/>
      <c r="HD2282"/>
      <c r="HE2282"/>
      <c r="HF2282"/>
      <c r="HG2282"/>
      <c r="HH2282"/>
      <c r="HI2282"/>
      <c r="HJ2282"/>
      <c r="HK2282"/>
      <c r="HL2282"/>
      <c r="HM2282"/>
      <c r="HN2282"/>
      <c r="HO2282"/>
      <c r="HP2282"/>
      <c r="HQ2282"/>
      <c r="HR2282"/>
      <c r="HS2282"/>
      <c r="HT2282"/>
      <c r="HU2282"/>
      <c r="HV2282"/>
      <c r="HW2282"/>
      <c r="HX2282"/>
      <c r="HY2282"/>
      <c r="HZ2282"/>
      <c r="IA2282"/>
      <c r="IB2282"/>
      <c r="IC2282"/>
      <c r="ID2282"/>
      <c r="IE2282"/>
      <c r="IF2282"/>
      <c r="IG2282"/>
      <c r="IH2282"/>
      <c r="II2282"/>
      <c r="IJ2282"/>
      <c r="IK2282"/>
      <c r="IL2282"/>
      <c r="IM2282"/>
      <c r="IN2282"/>
    </row>
    <row r="2283" spans="1:248">
      <c r="A2283" s="338"/>
      <c r="B2283" s="338"/>
      <c r="C2283" s="338"/>
      <c r="D2283" s="407"/>
      <c r="E2283" s="338"/>
      <c r="F2283" s="338"/>
      <c r="G2283"/>
      <c r="H2283"/>
      <c r="I2283"/>
      <c r="J2283"/>
      <c r="K2283"/>
      <c r="L2283"/>
      <c r="M2283"/>
      <c r="N2283"/>
      <c r="O2283"/>
      <c r="P2283"/>
      <c r="Q2283"/>
      <c r="R2283"/>
      <c r="S2283"/>
      <c r="T2283"/>
      <c r="U2283"/>
      <c r="V2283"/>
      <c r="W2283"/>
      <c r="X2283"/>
      <c r="Y2283"/>
      <c r="Z2283"/>
      <c r="AA2283"/>
      <c r="AB2283"/>
      <c r="AC2283"/>
      <c r="AD2283"/>
      <c r="AE2283"/>
      <c r="AF2283"/>
      <c r="AG2283"/>
      <c r="AH2283"/>
      <c r="AI2283"/>
      <c r="AJ2283"/>
      <c r="AK2283"/>
      <c r="AL2283"/>
      <c r="AM2283"/>
      <c r="AN2283"/>
      <c r="AO2283"/>
      <c r="AP2283"/>
      <c r="AQ2283"/>
      <c r="AR2283"/>
      <c r="AS2283"/>
      <c r="AT2283"/>
      <c r="AU2283"/>
      <c r="AV2283"/>
      <c r="AW2283"/>
      <c r="AX2283"/>
      <c r="AY2283"/>
      <c r="AZ2283"/>
      <c r="BA2283"/>
      <c r="BB2283"/>
      <c r="BC2283"/>
      <c r="BD2283"/>
      <c r="BE2283"/>
      <c r="BF2283"/>
      <c r="BG2283"/>
      <c r="BH2283"/>
      <c r="BI2283"/>
      <c r="BJ2283"/>
      <c r="BK2283"/>
      <c r="BL2283"/>
      <c r="BM2283"/>
      <c r="BN2283"/>
      <c r="BO2283"/>
      <c r="BP2283"/>
      <c r="BQ2283"/>
      <c r="BR2283"/>
      <c r="BS2283"/>
      <c r="BT2283"/>
      <c r="BU2283"/>
      <c r="BV2283"/>
      <c r="BW2283"/>
      <c r="BX2283"/>
      <c r="BY2283"/>
      <c r="BZ2283"/>
      <c r="CA2283"/>
      <c r="CB2283"/>
      <c r="CC2283"/>
      <c r="CD2283"/>
      <c r="CE2283"/>
      <c r="CF2283"/>
      <c r="CG2283"/>
      <c r="CH2283"/>
      <c r="CI2283"/>
      <c r="CJ2283"/>
      <c r="CK2283"/>
      <c r="CL2283"/>
      <c r="CM2283"/>
      <c r="CN2283"/>
      <c r="CO2283"/>
      <c r="CP2283"/>
      <c r="CQ2283"/>
      <c r="CR2283"/>
      <c r="CS2283"/>
      <c r="CT2283"/>
      <c r="CU2283"/>
      <c r="CV2283"/>
      <c r="CW2283"/>
      <c r="CX2283"/>
      <c r="CY2283"/>
      <c r="CZ2283"/>
      <c r="DA2283"/>
      <c r="DB2283"/>
      <c r="DC2283"/>
      <c r="DD2283"/>
      <c r="DE2283"/>
      <c r="DF2283"/>
      <c r="DG2283"/>
      <c r="DH2283"/>
      <c r="DI2283"/>
      <c r="DJ2283"/>
      <c r="DK2283"/>
      <c r="DL2283"/>
      <c r="DM2283"/>
      <c r="DN2283"/>
      <c r="DO2283"/>
      <c r="DP2283"/>
      <c r="DQ2283"/>
      <c r="DR2283"/>
      <c r="DS2283"/>
      <c r="DT2283"/>
      <c r="DU2283"/>
      <c r="DV2283"/>
      <c r="DW2283"/>
      <c r="DX2283"/>
      <c r="DY2283"/>
      <c r="DZ2283"/>
      <c r="EA2283"/>
      <c r="EB2283"/>
      <c r="EC2283"/>
      <c r="ED2283"/>
      <c r="EE2283"/>
      <c r="EF2283"/>
      <c r="EG2283"/>
      <c r="EH2283"/>
      <c r="EI2283"/>
      <c r="EJ2283"/>
      <c r="EK2283"/>
      <c r="EL2283"/>
      <c r="EM2283"/>
      <c r="EN2283"/>
      <c r="EO2283"/>
      <c r="EP2283"/>
      <c r="EQ2283"/>
      <c r="ER2283"/>
      <c r="ES2283"/>
      <c r="ET2283"/>
      <c r="EU2283"/>
      <c r="EV2283"/>
      <c r="EW2283"/>
      <c r="EX2283"/>
      <c r="EY2283"/>
      <c r="EZ2283"/>
      <c r="FA2283"/>
      <c r="FB2283"/>
      <c r="FC2283"/>
      <c r="FD2283"/>
      <c r="FE2283"/>
      <c r="FF2283"/>
      <c r="FG2283"/>
      <c r="FH2283"/>
      <c r="FI2283"/>
      <c r="FJ2283"/>
      <c r="FK2283"/>
      <c r="FL2283"/>
      <c r="FM2283"/>
      <c r="FN2283"/>
      <c r="FO2283"/>
      <c r="FP2283"/>
      <c r="FQ2283"/>
      <c r="FR2283"/>
      <c r="FS2283"/>
      <c r="FT2283"/>
      <c r="FU2283"/>
      <c r="FV2283"/>
      <c r="FW2283"/>
      <c r="FX2283"/>
      <c r="FY2283"/>
      <c r="FZ2283"/>
      <c r="GA2283"/>
      <c r="GB2283"/>
      <c r="GC2283"/>
      <c r="GD2283"/>
      <c r="GE2283"/>
      <c r="GF2283"/>
      <c r="GG2283"/>
      <c r="GH2283"/>
      <c r="GI2283"/>
      <c r="GJ2283"/>
      <c r="GK2283"/>
      <c r="GL2283"/>
      <c r="GM2283"/>
      <c r="GN2283"/>
      <c r="GO2283"/>
      <c r="GP2283"/>
      <c r="GQ2283"/>
      <c r="GR2283"/>
      <c r="GS2283"/>
      <c r="GT2283"/>
      <c r="GU2283"/>
      <c r="GV2283"/>
      <c r="GW2283"/>
      <c r="GX2283"/>
      <c r="GY2283"/>
      <c r="GZ2283"/>
      <c r="HA2283"/>
      <c r="HB2283"/>
      <c r="HC2283"/>
      <c r="HD2283"/>
      <c r="HE2283"/>
      <c r="HF2283"/>
      <c r="HG2283"/>
      <c r="HH2283"/>
      <c r="HI2283"/>
      <c r="HJ2283"/>
      <c r="HK2283"/>
      <c r="HL2283"/>
      <c r="HM2283"/>
      <c r="HN2283"/>
      <c r="HO2283"/>
      <c r="HP2283"/>
      <c r="HQ2283"/>
      <c r="HR2283"/>
      <c r="HS2283"/>
      <c r="HT2283"/>
      <c r="HU2283"/>
      <c r="HV2283"/>
      <c r="HW2283"/>
      <c r="HX2283"/>
      <c r="HY2283"/>
      <c r="HZ2283"/>
      <c r="IA2283"/>
      <c r="IB2283"/>
      <c r="IC2283"/>
      <c r="ID2283"/>
      <c r="IE2283"/>
      <c r="IF2283"/>
      <c r="IG2283"/>
      <c r="IH2283"/>
      <c r="II2283"/>
      <c r="IJ2283"/>
      <c r="IK2283"/>
      <c r="IL2283"/>
      <c r="IM2283"/>
      <c r="IN2283"/>
    </row>
    <row r="2284" spans="1:248">
      <c r="A2284" s="338"/>
      <c r="B2284" s="584" t="s">
        <v>132</v>
      </c>
      <c r="C2284" s="338"/>
      <c r="D2284" s="407"/>
      <c r="E2284" s="585">
        <f>E2286+E2295+E2301+E2304+E2307+E2310+E2314</f>
        <v>347863000</v>
      </c>
      <c r="F2284" s="338"/>
      <c r="G2284"/>
      <c r="H2284"/>
      <c r="I2284"/>
      <c r="J2284"/>
      <c r="K2284"/>
      <c r="L2284"/>
      <c r="M2284"/>
      <c r="N2284"/>
      <c r="O2284"/>
      <c r="P2284"/>
      <c r="Q2284"/>
      <c r="R2284"/>
      <c r="S2284"/>
      <c r="T2284"/>
      <c r="U2284"/>
      <c r="V2284"/>
      <c r="W2284"/>
      <c r="X2284"/>
      <c r="Y2284"/>
      <c r="Z2284"/>
      <c r="AA2284"/>
      <c r="AB2284"/>
      <c r="AC2284"/>
      <c r="AD2284"/>
      <c r="AE2284"/>
      <c r="AF2284"/>
      <c r="AG2284"/>
      <c r="AH2284"/>
      <c r="AI2284"/>
      <c r="AJ2284"/>
      <c r="AK2284"/>
      <c r="AL2284"/>
      <c r="AM2284"/>
      <c r="AN2284"/>
      <c r="AO2284"/>
      <c r="AP2284"/>
      <c r="AQ2284"/>
      <c r="AR2284"/>
      <c r="AS2284"/>
      <c r="AT2284"/>
      <c r="AU2284"/>
      <c r="AV2284"/>
      <c r="AW2284"/>
      <c r="AX2284"/>
      <c r="AY2284"/>
      <c r="AZ2284"/>
      <c r="BA2284"/>
      <c r="BB2284"/>
      <c r="BC2284"/>
      <c r="BD2284"/>
      <c r="BE2284"/>
      <c r="BF2284"/>
      <c r="BG2284"/>
      <c r="BH2284"/>
      <c r="BI2284"/>
      <c r="BJ2284"/>
      <c r="BK2284"/>
      <c r="BL2284"/>
      <c r="BM2284"/>
      <c r="BN2284"/>
      <c r="BO2284"/>
      <c r="BP2284"/>
      <c r="BQ2284"/>
      <c r="BR2284"/>
      <c r="BS2284"/>
      <c r="BT2284"/>
      <c r="BU2284"/>
      <c r="BV2284"/>
      <c r="BW2284"/>
      <c r="BX2284"/>
      <c r="BY2284"/>
      <c r="BZ2284"/>
      <c r="CA2284"/>
      <c r="CB2284"/>
      <c r="CC2284"/>
      <c r="CD2284"/>
      <c r="CE2284"/>
      <c r="CF2284"/>
      <c r="CG2284"/>
      <c r="CH2284"/>
      <c r="CI2284"/>
      <c r="CJ2284"/>
      <c r="CK2284"/>
      <c r="CL2284"/>
      <c r="CM2284"/>
      <c r="CN2284"/>
      <c r="CO2284"/>
      <c r="CP2284"/>
      <c r="CQ2284"/>
      <c r="CR2284"/>
      <c r="CS2284"/>
      <c r="CT2284"/>
      <c r="CU2284"/>
      <c r="CV2284"/>
      <c r="CW2284"/>
      <c r="CX2284"/>
      <c r="CY2284"/>
      <c r="CZ2284"/>
      <c r="DA2284"/>
      <c r="DB2284"/>
      <c r="DC2284"/>
      <c r="DD2284"/>
      <c r="DE2284"/>
      <c r="DF2284"/>
      <c r="DG2284"/>
      <c r="DH2284"/>
      <c r="DI2284"/>
      <c r="DJ2284"/>
      <c r="DK2284"/>
      <c r="DL2284"/>
      <c r="DM2284"/>
      <c r="DN2284"/>
      <c r="DO2284"/>
      <c r="DP2284"/>
      <c r="DQ2284"/>
      <c r="DR2284"/>
      <c r="DS2284"/>
      <c r="DT2284"/>
      <c r="DU2284"/>
      <c r="DV2284"/>
      <c r="DW2284"/>
      <c r="DX2284"/>
      <c r="DY2284"/>
      <c r="DZ2284"/>
      <c r="EA2284"/>
      <c r="EB2284"/>
      <c r="EC2284"/>
      <c r="ED2284"/>
      <c r="EE2284"/>
      <c r="EF2284"/>
      <c r="EG2284"/>
      <c r="EH2284"/>
      <c r="EI2284"/>
      <c r="EJ2284"/>
      <c r="EK2284"/>
      <c r="EL2284"/>
      <c r="EM2284"/>
      <c r="EN2284"/>
      <c r="EO2284"/>
      <c r="EP2284"/>
      <c r="EQ2284"/>
      <c r="ER2284"/>
      <c r="ES2284"/>
      <c r="ET2284"/>
      <c r="EU2284"/>
      <c r="EV2284"/>
      <c r="EW2284"/>
      <c r="EX2284"/>
      <c r="EY2284"/>
      <c r="EZ2284"/>
      <c r="FA2284"/>
      <c r="FB2284"/>
      <c r="FC2284"/>
      <c r="FD2284"/>
      <c r="FE2284"/>
      <c r="FF2284"/>
      <c r="FG2284"/>
      <c r="FH2284"/>
      <c r="FI2284"/>
      <c r="FJ2284"/>
      <c r="FK2284"/>
      <c r="FL2284"/>
      <c r="FM2284"/>
      <c r="FN2284"/>
      <c r="FO2284"/>
      <c r="FP2284"/>
      <c r="FQ2284"/>
      <c r="FR2284"/>
      <c r="FS2284"/>
      <c r="FT2284"/>
      <c r="FU2284"/>
      <c r="FV2284"/>
      <c r="FW2284"/>
      <c r="FX2284"/>
      <c r="FY2284"/>
      <c r="FZ2284"/>
      <c r="GA2284"/>
      <c r="GB2284"/>
      <c r="GC2284"/>
      <c r="GD2284"/>
      <c r="GE2284"/>
      <c r="GF2284"/>
      <c r="GG2284"/>
      <c r="GH2284"/>
      <c r="GI2284"/>
      <c r="GJ2284"/>
      <c r="GK2284"/>
      <c r="GL2284"/>
      <c r="GM2284"/>
      <c r="GN2284"/>
      <c r="GO2284"/>
      <c r="GP2284"/>
      <c r="GQ2284"/>
      <c r="GR2284"/>
      <c r="GS2284"/>
      <c r="GT2284"/>
      <c r="GU2284"/>
      <c r="GV2284"/>
      <c r="GW2284"/>
      <c r="GX2284"/>
      <c r="GY2284"/>
      <c r="GZ2284"/>
      <c r="HA2284"/>
      <c r="HB2284"/>
      <c r="HC2284"/>
      <c r="HD2284"/>
      <c r="HE2284"/>
      <c r="HF2284"/>
      <c r="HG2284"/>
      <c r="HH2284"/>
      <c r="HI2284"/>
      <c r="HJ2284"/>
      <c r="HK2284"/>
      <c r="HL2284"/>
      <c r="HM2284"/>
      <c r="HN2284"/>
      <c r="HO2284"/>
      <c r="HP2284"/>
      <c r="HQ2284"/>
      <c r="HR2284"/>
      <c r="HS2284"/>
      <c r="HT2284"/>
      <c r="HU2284"/>
      <c r="HV2284"/>
      <c r="HW2284"/>
      <c r="HX2284"/>
      <c r="HY2284"/>
      <c r="HZ2284"/>
      <c r="IA2284"/>
      <c r="IB2284"/>
      <c r="IC2284"/>
      <c r="ID2284"/>
      <c r="IE2284"/>
      <c r="IF2284"/>
      <c r="IG2284"/>
      <c r="IH2284"/>
      <c r="II2284"/>
      <c r="IJ2284"/>
      <c r="IK2284"/>
      <c r="IL2284"/>
      <c r="IM2284"/>
      <c r="IN2284"/>
    </row>
    <row r="2285" spans="1:248">
      <c r="A2285" s="338"/>
      <c r="B2285" s="338"/>
      <c r="C2285" s="338"/>
      <c r="D2285" s="407"/>
      <c r="E2285" s="338"/>
      <c r="F2285" s="338"/>
      <c r="G2285"/>
      <c r="H2285"/>
      <c r="I2285"/>
      <c r="J2285"/>
      <c r="K2285"/>
      <c r="L2285"/>
      <c r="M2285"/>
      <c r="N2285"/>
      <c r="O2285"/>
      <c r="P2285"/>
      <c r="Q2285"/>
      <c r="R2285"/>
      <c r="S2285"/>
      <c r="T2285"/>
      <c r="U2285"/>
      <c r="V2285"/>
      <c r="W2285"/>
      <c r="X2285"/>
      <c r="Y2285"/>
      <c r="Z2285"/>
      <c r="AA2285"/>
      <c r="AB2285"/>
      <c r="AC2285"/>
      <c r="AD2285"/>
      <c r="AE2285"/>
      <c r="AF2285"/>
      <c r="AG2285"/>
      <c r="AH2285"/>
      <c r="AI2285"/>
      <c r="AJ2285"/>
      <c r="AK2285"/>
      <c r="AL2285"/>
      <c r="AM2285"/>
      <c r="AN2285"/>
      <c r="AO2285"/>
      <c r="AP2285"/>
      <c r="AQ2285"/>
      <c r="AR2285"/>
      <c r="AS2285"/>
      <c r="AT2285"/>
      <c r="AU2285"/>
      <c r="AV2285"/>
      <c r="AW2285"/>
      <c r="AX2285"/>
      <c r="AY2285"/>
      <c r="AZ2285"/>
      <c r="BA2285"/>
      <c r="BB2285"/>
      <c r="BC2285"/>
      <c r="BD2285"/>
      <c r="BE2285"/>
      <c r="BF2285"/>
      <c r="BG2285"/>
      <c r="BH2285"/>
      <c r="BI2285"/>
      <c r="BJ2285"/>
      <c r="BK2285"/>
      <c r="BL2285"/>
      <c r="BM2285"/>
      <c r="BN2285"/>
      <c r="BO2285"/>
      <c r="BP2285"/>
      <c r="BQ2285"/>
      <c r="BR2285"/>
      <c r="BS2285"/>
      <c r="BT2285"/>
      <c r="BU2285"/>
      <c r="BV2285"/>
      <c r="BW2285"/>
      <c r="BX2285"/>
      <c r="BY2285"/>
      <c r="BZ2285"/>
      <c r="CA2285"/>
      <c r="CB2285"/>
      <c r="CC2285"/>
      <c r="CD2285"/>
      <c r="CE2285"/>
      <c r="CF2285"/>
      <c r="CG2285"/>
      <c r="CH2285"/>
      <c r="CI2285"/>
      <c r="CJ2285"/>
      <c r="CK2285"/>
      <c r="CL2285"/>
      <c r="CM2285"/>
      <c r="CN2285"/>
      <c r="CO2285"/>
      <c r="CP2285"/>
      <c r="CQ2285"/>
      <c r="CR2285"/>
      <c r="CS2285"/>
      <c r="CT2285"/>
      <c r="CU2285"/>
      <c r="CV2285"/>
      <c r="CW2285"/>
      <c r="CX2285"/>
      <c r="CY2285"/>
      <c r="CZ2285"/>
      <c r="DA2285"/>
      <c r="DB2285"/>
      <c r="DC2285"/>
      <c r="DD2285"/>
      <c r="DE2285"/>
      <c r="DF2285"/>
      <c r="DG2285"/>
      <c r="DH2285"/>
      <c r="DI2285"/>
      <c r="DJ2285"/>
      <c r="DK2285"/>
      <c r="DL2285"/>
      <c r="DM2285"/>
      <c r="DN2285"/>
      <c r="DO2285"/>
      <c r="DP2285"/>
      <c r="DQ2285"/>
      <c r="DR2285"/>
      <c r="DS2285"/>
      <c r="DT2285"/>
      <c r="DU2285"/>
      <c r="DV2285"/>
      <c r="DW2285"/>
      <c r="DX2285"/>
      <c r="DY2285"/>
      <c r="DZ2285"/>
      <c r="EA2285"/>
      <c r="EB2285"/>
      <c r="EC2285"/>
      <c r="ED2285"/>
      <c r="EE2285"/>
      <c r="EF2285"/>
      <c r="EG2285"/>
      <c r="EH2285"/>
      <c r="EI2285"/>
      <c r="EJ2285"/>
      <c r="EK2285"/>
      <c r="EL2285"/>
      <c r="EM2285"/>
      <c r="EN2285"/>
      <c r="EO2285"/>
      <c r="EP2285"/>
      <c r="EQ2285"/>
      <c r="ER2285"/>
      <c r="ES2285"/>
      <c r="ET2285"/>
      <c r="EU2285"/>
      <c r="EV2285"/>
      <c r="EW2285"/>
      <c r="EX2285"/>
      <c r="EY2285"/>
      <c r="EZ2285"/>
      <c r="FA2285"/>
      <c r="FB2285"/>
      <c r="FC2285"/>
      <c r="FD2285"/>
      <c r="FE2285"/>
      <c r="FF2285"/>
      <c r="FG2285"/>
      <c r="FH2285"/>
      <c r="FI2285"/>
      <c r="FJ2285"/>
      <c r="FK2285"/>
      <c r="FL2285"/>
      <c r="FM2285"/>
      <c r="FN2285"/>
      <c r="FO2285"/>
      <c r="FP2285"/>
      <c r="FQ2285"/>
      <c r="FR2285"/>
      <c r="FS2285"/>
      <c r="FT2285"/>
      <c r="FU2285"/>
      <c r="FV2285"/>
      <c r="FW2285"/>
      <c r="FX2285"/>
      <c r="FY2285"/>
      <c r="FZ2285"/>
      <c r="GA2285"/>
      <c r="GB2285"/>
      <c r="GC2285"/>
      <c r="GD2285"/>
      <c r="GE2285"/>
      <c r="GF2285"/>
      <c r="GG2285"/>
      <c r="GH2285"/>
      <c r="GI2285"/>
      <c r="GJ2285"/>
      <c r="GK2285"/>
      <c r="GL2285"/>
      <c r="GM2285"/>
      <c r="GN2285"/>
      <c r="GO2285"/>
      <c r="GP2285"/>
      <c r="GQ2285"/>
      <c r="GR2285"/>
      <c r="GS2285"/>
      <c r="GT2285"/>
      <c r="GU2285"/>
      <c r="GV2285"/>
      <c r="GW2285"/>
      <c r="GX2285"/>
      <c r="GY2285"/>
      <c r="GZ2285"/>
      <c r="HA2285"/>
      <c r="HB2285"/>
      <c r="HC2285"/>
      <c r="HD2285"/>
      <c r="HE2285"/>
      <c r="HF2285"/>
      <c r="HG2285"/>
      <c r="HH2285"/>
      <c r="HI2285"/>
      <c r="HJ2285"/>
      <c r="HK2285"/>
      <c r="HL2285"/>
      <c r="HM2285"/>
      <c r="HN2285"/>
      <c r="HO2285"/>
      <c r="HP2285"/>
      <c r="HQ2285"/>
      <c r="HR2285"/>
      <c r="HS2285"/>
      <c r="HT2285"/>
      <c r="HU2285"/>
      <c r="HV2285"/>
      <c r="HW2285"/>
      <c r="HX2285"/>
      <c r="HY2285"/>
      <c r="HZ2285"/>
      <c r="IA2285"/>
      <c r="IB2285"/>
      <c r="IC2285"/>
      <c r="ID2285"/>
      <c r="IE2285"/>
      <c r="IF2285"/>
      <c r="IG2285"/>
      <c r="IH2285"/>
      <c r="II2285"/>
      <c r="IJ2285"/>
      <c r="IK2285"/>
      <c r="IL2285"/>
      <c r="IM2285"/>
      <c r="IN2285"/>
    </row>
    <row r="2286" ht="48" customHeight="1" spans="1:248">
      <c r="A2286" s="407" t="s">
        <v>2452</v>
      </c>
      <c r="B2286" s="411" t="s">
        <v>2573</v>
      </c>
      <c r="C2286" s="586" t="s">
        <v>2671</v>
      </c>
      <c r="D2286" s="587"/>
      <c r="E2286" s="588">
        <f>SUM(E2287:E2293)</f>
        <v>182948000</v>
      </c>
      <c r="F2286" s="338"/>
      <c r="G2286"/>
      <c r="H2286"/>
      <c r="I2286"/>
      <c r="J2286"/>
      <c r="K2286"/>
      <c r="L2286"/>
      <c r="M2286"/>
      <c r="N2286"/>
      <c r="O2286"/>
      <c r="P2286"/>
      <c r="Q2286"/>
      <c r="R2286"/>
      <c r="S2286"/>
      <c r="T2286"/>
      <c r="U2286"/>
      <c r="V2286"/>
      <c r="W2286"/>
      <c r="X2286"/>
      <c r="Y2286"/>
      <c r="Z2286"/>
      <c r="AA2286"/>
      <c r="AB2286"/>
      <c r="AC2286"/>
      <c r="AD2286"/>
      <c r="AE2286"/>
      <c r="AF2286"/>
      <c r="AG2286"/>
      <c r="AH2286"/>
      <c r="AI2286"/>
      <c r="AJ2286"/>
      <c r="AK2286"/>
      <c r="AL2286"/>
      <c r="AM2286"/>
      <c r="AN2286"/>
      <c r="AO2286"/>
      <c r="AP2286"/>
      <c r="AQ2286"/>
      <c r="AR2286"/>
      <c r="AS2286"/>
      <c r="AT2286"/>
      <c r="AU2286"/>
      <c r="AV2286"/>
      <c r="AW2286"/>
      <c r="AX2286"/>
      <c r="AY2286"/>
      <c r="AZ2286"/>
      <c r="BA2286"/>
      <c r="BB2286"/>
      <c r="BC2286"/>
      <c r="BD2286"/>
      <c r="BE2286"/>
      <c r="BF2286"/>
      <c r="BG2286"/>
      <c r="BH2286"/>
      <c r="BI2286"/>
      <c r="BJ2286"/>
      <c r="BK2286"/>
      <c r="BL2286"/>
      <c r="BM2286"/>
      <c r="BN2286"/>
      <c r="BO2286"/>
      <c r="BP2286"/>
      <c r="BQ2286"/>
      <c r="BR2286"/>
      <c r="BS2286"/>
      <c r="BT2286"/>
      <c r="BU2286"/>
      <c r="BV2286"/>
      <c r="BW2286"/>
      <c r="BX2286"/>
      <c r="BY2286"/>
      <c r="BZ2286"/>
      <c r="CA2286"/>
      <c r="CB2286"/>
      <c r="CC2286"/>
      <c r="CD2286"/>
      <c r="CE2286"/>
      <c r="CF2286"/>
      <c r="CG2286"/>
      <c r="CH2286"/>
      <c r="CI2286"/>
      <c r="CJ2286"/>
      <c r="CK2286"/>
      <c r="CL2286"/>
      <c r="CM2286"/>
      <c r="CN2286"/>
      <c r="CO2286"/>
      <c r="CP2286"/>
      <c r="CQ2286"/>
      <c r="CR2286"/>
      <c r="CS2286"/>
      <c r="CT2286"/>
      <c r="CU2286"/>
      <c r="CV2286"/>
      <c r="CW2286"/>
      <c r="CX2286"/>
      <c r="CY2286"/>
      <c r="CZ2286"/>
      <c r="DA2286"/>
      <c r="DB2286"/>
      <c r="DC2286"/>
      <c r="DD2286"/>
      <c r="DE2286"/>
      <c r="DF2286"/>
      <c r="DG2286"/>
      <c r="DH2286"/>
      <c r="DI2286"/>
      <c r="DJ2286"/>
      <c r="DK2286"/>
      <c r="DL2286"/>
      <c r="DM2286"/>
      <c r="DN2286"/>
      <c r="DO2286"/>
      <c r="DP2286"/>
      <c r="DQ2286"/>
      <c r="DR2286"/>
      <c r="DS2286"/>
      <c r="DT2286"/>
      <c r="DU2286"/>
      <c r="DV2286"/>
      <c r="DW2286"/>
      <c r="DX2286"/>
      <c r="DY2286"/>
      <c r="DZ2286"/>
      <c r="EA2286"/>
      <c r="EB2286"/>
      <c r="EC2286"/>
      <c r="ED2286"/>
      <c r="EE2286"/>
      <c r="EF2286"/>
      <c r="EG2286"/>
      <c r="EH2286"/>
      <c r="EI2286"/>
      <c r="EJ2286"/>
      <c r="EK2286"/>
      <c r="EL2286"/>
      <c r="EM2286"/>
      <c r="EN2286"/>
      <c r="EO2286"/>
      <c r="EP2286"/>
      <c r="EQ2286"/>
      <c r="ER2286"/>
      <c r="ES2286"/>
      <c r="ET2286"/>
      <c r="EU2286"/>
      <c r="EV2286"/>
      <c r="EW2286"/>
      <c r="EX2286"/>
      <c r="EY2286"/>
      <c r="EZ2286"/>
      <c r="FA2286"/>
      <c r="FB2286"/>
      <c r="FC2286"/>
      <c r="FD2286"/>
      <c r="FE2286"/>
      <c r="FF2286"/>
      <c r="FG2286"/>
      <c r="FH2286"/>
      <c r="FI2286"/>
      <c r="FJ2286"/>
      <c r="FK2286"/>
      <c r="FL2286"/>
      <c r="FM2286"/>
      <c r="FN2286"/>
      <c r="FO2286"/>
      <c r="FP2286"/>
      <c r="FQ2286"/>
      <c r="FR2286"/>
      <c r="FS2286"/>
      <c r="FT2286"/>
      <c r="FU2286"/>
      <c r="FV2286"/>
      <c r="FW2286"/>
      <c r="FX2286"/>
      <c r="FY2286"/>
      <c r="FZ2286"/>
      <c r="GA2286"/>
      <c r="GB2286"/>
      <c r="GC2286"/>
      <c r="GD2286"/>
      <c r="GE2286"/>
      <c r="GF2286"/>
      <c r="GG2286"/>
      <c r="GH2286"/>
      <c r="GI2286"/>
      <c r="GJ2286"/>
      <c r="GK2286"/>
      <c r="GL2286"/>
      <c r="GM2286"/>
      <c r="GN2286"/>
      <c r="GO2286"/>
      <c r="GP2286"/>
      <c r="GQ2286"/>
      <c r="GR2286"/>
      <c r="GS2286"/>
      <c r="GT2286"/>
      <c r="GU2286"/>
      <c r="GV2286"/>
      <c r="GW2286"/>
      <c r="GX2286"/>
      <c r="GY2286"/>
      <c r="GZ2286"/>
      <c r="HA2286"/>
      <c r="HB2286"/>
      <c r="HC2286"/>
      <c r="HD2286"/>
      <c r="HE2286"/>
      <c r="HF2286"/>
      <c r="HG2286"/>
      <c r="HH2286"/>
      <c r="HI2286"/>
      <c r="HJ2286"/>
      <c r="HK2286"/>
      <c r="HL2286"/>
      <c r="HM2286"/>
      <c r="HN2286"/>
      <c r="HO2286"/>
      <c r="HP2286"/>
      <c r="HQ2286"/>
      <c r="HR2286"/>
      <c r="HS2286"/>
      <c r="HT2286"/>
      <c r="HU2286"/>
      <c r="HV2286"/>
      <c r="HW2286"/>
      <c r="HX2286"/>
      <c r="HY2286"/>
      <c r="HZ2286"/>
      <c r="IA2286"/>
      <c r="IB2286"/>
      <c r="IC2286"/>
      <c r="ID2286"/>
      <c r="IE2286"/>
      <c r="IF2286"/>
      <c r="IG2286"/>
      <c r="IH2286"/>
      <c r="II2286"/>
      <c r="IJ2286"/>
      <c r="IK2286"/>
      <c r="IL2286"/>
      <c r="IM2286"/>
      <c r="IN2286"/>
    </row>
    <row r="2287" ht="15.95" customHeight="1" spans="1:248">
      <c r="A2287" s="589" t="s">
        <v>2574</v>
      </c>
      <c r="B2287" s="301" t="s">
        <v>2575</v>
      </c>
      <c r="C2287" s="591"/>
      <c r="D2287" s="407" t="s">
        <v>2718</v>
      </c>
      <c r="E2287" s="592">
        <v>12000000</v>
      </c>
      <c r="F2287" s="338"/>
      <c r="G2287"/>
      <c r="H2287"/>
      <c r="I2287"/>
      <c r="J2287"/>
      <c r="K2287"/>
      <c r="L2287"/>
      <c r="M2287"/>
      <c r="N2287"/>
      <c r="O2287"/>
      <c r="P2287"/>
      <c r="Q2287"/>
      <c r="R2287"/>
      <c r="S2287"/>
      <c r="T2287"/>
      <c r="U2287"/>
      <c r="V2287"/>
      <c r="W2287"/>
      <c r="X2287"/>
      <c r="Y2287"/>
      <c r="Z2287"/>
      <c r="AA2287"/>
      <c r="AB2287"/>
      <c r="AC2287"/>
      <c r="AD2287"/>
      <c r="AE2287"/>
      <c r="AF2287"/>
      <c r="AG2287"/>
      <c r="AH2287"/>
      <c r="AI2287"/>
      <c r="AJ2287"/>
      <c r="AK2287"/>
      <c r="AL2287"/>
      <c r="AM2287"/>
      <c r="AN2287"/>
      <c r="AO2287"/>
      <c r="AP2287"/>
      <c r="AQ2287"/>
      <c r="AR2287"/>
      <c r="AS2287"/>
      <c r="AT2287"/>
      <c r="AU2287"/>
      <c r="AV2287"/>
      <c r="AW2287"/>
      <c r="AX2287"/>
      <c r="AY2287"/>
      <c r="AZ2287"/>
      <c r="BA2287"/>
      <c r="BB2287"/>
      <c r="BC2287"/>
      <c r="BD2287"/>
      <c r="BE2287"/>
      <c r="BF2287"/>
      <c r="BG2287"/>
      <c r="BH2287"/>
      <c r="BI2287"/>
      <c r="BJ2287"/>
      <c r="BK2287"/>
      <c r="BL2287"/>
      <c r="BM2287"/>
      <c r="BN2287"/>
      <c r="BO2287"/>
      <c r="BP2287"/>
      <c r="BQ2287"/>
      <c r="BR2287"/>
      <c r="BS2287"/>
      <c r="BT2287"/>
      <c r="BU2287"/>
      <c r="BV2287"/>
      <c r="BW2287"/>
      <c r="BX2287"/>
      <c r="BY2287"/>
      <c r="BZ2287"/>
      <c r="CA2287"/>
      <c r="CB2287"/>
      <c r="CC2287"/>
      <c r="CD2287"/>
      <c r="CE2287"/>
      <c r="CF2287"/>
      <c r="CG2287"/>
      <c r="CH2287"/>
      <c r="CI2287"/>
      <c r="CJ2287"/>
      <c r="CK2287"/>
      <c r="CL2287"/>
      <c r="CM2287"/>
      <c r="CN2287"/>
      <c r="CO2287"/>
      <c r="CP2287"/>
      <c r="CQ2287"/>
      <c r="CR2287"/>
      <c r="CS2287"/>
      <c r="CT2287"/>
      <c r="CU2287"/>
      <c r="CV2287"/>
      <c r="CW2287"/>
      <c r="CX2287"/>
      <c r="CY2287"/>
      <c r="CZ2287"/>
      <c r="DA2287"/>
      <c r="DB2287"/>
      <c r="DC2287"/>
      <c r="DD2287"/>
      <c r="DE2287"/>
      <c r="DF2287"/>
      <c r="DG2287"/>
      <c r="DH2287"/>
      <c r="DI2287"/>
      <c r="DJ2287"/>
      <c r="DK2287"/>
      <c r="DL2287"/>
      <c r="DM2287"/>
      <c r="DN2287"/>
      <c r="DO2287"/>
      <c r="DP2287"/>
      <c r="DQ2287"/>
      <c r="DR2287"/>
      <c r="DS2287"/>
      <c r="DT2287"/>
      <c r="DU2287"/>
      <c r="DV2287"/>
      <c r="DW2287"/>
      <c r="DX2287"/>
      <c r="DY2287"/>
      <c r="DZ2287"/>
      <c r="EA2287"/>
      <c r="EB2287"/>
      <c r="EC2287"/>
      <c r="ED2287"/>
      <c r="EE2287"/>
      <c r="EF2287"/>
      <c r="EG2287"/>
      <c r="EH2287"/>
      <c r="EI2287"/>
      <c r="EJ2287"/>
      <c r="EK2287"/>
      <c r="EL2287"/>
      <c r="EM2287"/>
      <c r="EN2287"/>
      <c r="EO2287"/>
      <c r="EP2287"/>
      <c r="EQ2287"/>
      <c r="ER2287"/>
      <c r="ES2287"/>
      <c r="ET2287"/>
      <c r="EU2287"/>
      <c r="EV2287"/>
      <c r="EW2287"/>
      <c r="EX2287"/>
      <c r="EY2287"/>
      <c r="EZ2287"/>
      <c r="FA2287"/>
      <c r="FB2287"/>
      <c r="FC2287"/>
      <c r="FD2287"/>
      <c r="FE2287"/>
      <c r="FF2287"/>
      <c r="FG2287"/>
      <c r="FH2287"/>
      <c r="FI2287"/>
      <c r="FJ2287"/>
      <c r="FK2287"/>
      <c r="FL2287"/>
      <c r="FM2287"/>
      <c r="FN2287"/>
      <c r="FO2287"/>
      <c r="FP2287"/>
      <c r="FQ2287"/>
      <c r="FR2287"/>
      <c r="FS2287"/>
      <c r="FT2287"/>
      <c r="FU2287"/>
      <c r="FV2287"/>
      <c r="FW2287"/>
      <c r="FX2287"/>
      <c r="FY2287"/>
      <c r="FZ2287"/>
      <c r="GA2287"/>
      <c r="GB2287"/>
      <c r="GC2287"/>
      <c r="GD2287"/>
      <c r="GE2287"/>
      <c r="GF2287"/>
      <c r="GG2287"/>
      <c r="GH2287"/>
      <c r="GI2287"/>
      <c r="GJ2287"/>
      <c r="GK2287"/>
      <c r="GL2287"/>
      <c r="GM2287"/>
      <c r="GN2287"/>
      <c r="GO2287"/>
      <c r="GP2287"/>
      <c r="GQ2287"/>
      <c r="GR2287"/>
      <c r="GS2287"/>
      <c r="GT2287"/>
      <c r="GU2287"/>
      <c r="GV2287"/>
      <c r="GW2287"/>
      <c r="GX2287"/>
      <c r="GY2287"/>
      <c r="GZ2287"/>
      <c r="HA2287"/>
      <c r="HB2287"/>
      <c r="HC2287"/>
      <c r="HD2287"/>
      <c r="HE2287"/>
      <c r="HF2287"/>
      <c r="HG2287"/>
      <c r="HH2287"/>
      <c r="HI2287"/>
      <c r="HJ2287"/>
      <c r="HK2287"/>
      <c r="HL2287"/>
      <c r="HM2287"/>
      <c r="HN2287"/>
      <c r="HO2287"/>
      <c r="HP2287"/>
      <c r="HQ2287"/>
      <c r="HR2287"/>
      <c r="HS2287"/>
      <c r="HT2287"/>
      <c r="HU2287"/>
      <c r="HV2287"/>
      <c r="HW2287"/>
      <c r="HX2287"/>
      <c r="HY2287"/>
      <c r="HZ2287"/>
      <c r="IA2287"/>
      <c r="IB2287"/>
      <c r="IC2287"/>
      <c r="ID2287"/>
      <c r="IE2287"/>
      <c r="IF2287"/>
      <c r="IG2287"/>
      <c r="IH2287"/>
      <c r="II2287"/>
      <c r="IJ2287"/>
      <c r="IK2287"/>
      <c r="IL2287"/>
      <c r="IM2287"/>
      <c r="IN2287"/>
    </row>
    <row r="2288" ht="15.95" customHeight="1" spans="1:248">
      <c r="A2288" s="407" t="s">
        <v>2577</v>
      </c>
      <c r="B2288" s="301" t="s">
        <v>2180</v>
      </c>
      <c r="C2288" s="591"/>
      <c r="D2288" s="407" t="s">
        <v>2718</v>
      </c>
      <c r="E2288" s="592">
        <v>26248000</v>
      </c>
      <c r="F2288" s="338"/>
      <c r="G2288"/>
      <c r="H2288"/>
      <c r="I2288"/>
      <c r="J2288"/>
      <c r="K2288"/>
      <c r="L2288"/>
      <c r="M2288"/>
      <c r="N2288"/>
      <c r="O2288"/>
      <c r="P2288"/>
      <c r="Q2288"/>
      <c r="R2288"/>
      <c r="S2288"/>
      <c r="T2288"/>
      <c r="U2288"/>
      <c r="V2288"/>
      <c r="W2288"/>
      <c r="X2288"/>
      <c r="Y2288"/>
      <c r="Z2288"/>
      <c r="AA2288"/>
      <c r="AB2288"/>
      <c r="AC2288"/>
      <c r="AD2288"/>
      <c r="AE2288"/>
      <c r="AF2288"/>
      <c r="AG2288"/>
      <c r="AH2288"/>
      <c r="AI2288"/>
      <c r="AJ2288"/>
      <c r="AK2288"/>
      <c r="AL2288"/>
      <c r="AM2288"/>
      <c r="AN2288"/>
      <c r="AO2288"/>
      <c r="AP2288"/>
      <c r="AQ2288"/>
      <c r="AR2288"/>
      <c r="AS2288"/>
      <c r="AT2288"/>
      <c r="AU2288"/>
      <c r="AV2288"/>
      <c r="AW2288"/>
      <c r="AX2288"/>
      <c r="AY2288"/>
      <c r="AZ2288"/>
      <c r="BA2288"/>
      <c r="BB2288"/>
      <c r="BC2288"/>
      <c r="BD2288"/>
      <c r="BE2288"/>
      <c r="BF2288"/>
      <c r="BG2288"/>
      <c r="BH2288"/>
      <c r="BI2288"/>
      <c r="BJ2288"/>
      <c r="BK2288"/>
      <c r="BL2288"/>
      <c r="BM2288"/>
      <c r="BN2288"/>
      <c r="BO2288"/>
      <c r="BP2288"/>
      <c r="BQ2288"/>
      <c r="BR2288"/>
      <c r="BS2288"/>
      <c r="BT2288"/>
      <c r="BU2288"/>
      <c r="BV2288"/>
      <c r="BW2288"/>
      <c r="BX2288"/>
      <c r="BY2288"/>
      <c r="BZ2288"/>
      <c r="CA2288"/>
      <c r="CB2288"/>
      <c r="CC2288"/>
      <c r="CD2288"/>
      <c r="CE2288"/>
      <c r="CF2288"/>
      <c r="CG2288"/>
      <c r="CH2288"/>
      <c r="CI2288"/>
      <c r="CJ2288"/>
      <c r="CK2288"/>
      <c r="CL2288"/>
      <c r="CM2288"/>
      <c r="CN2288"/>
      <c r="CO2288"/>
      <c r="CP2288"/>
      <c r="CQ2288"/>
      <c r="CR2288"/>
      <c r="CS2288"/>
      <c r="CT2288"/>
      <c r="CU2288"/>
      <c r="CV2288"/>
      <c r="CW2288"/>
      <c r="CX2288"/>
      <c r="CY2288"/>
      <c r="CZ2288"/>
      <c r="DA2288"/>
      <c r="DB2288"/>
      <c r="DC2288"/>
      <c r="DD2288"/>
      <c r="DE2288"/>
      <c r="DF2288"/>
      <c r="DG2288"/>
      <c r="DH2288"/>
      <c r="DI2288"/>
      <c r="DJ2288"/>
      <c r="DK2288"/>
      <c r="DL2288"/>
      <c r="DM2288"/>
      <c r="DN2288"/>
      <c r="DO2288"/>
      <c r="DP2288"/>
      <c r="DQ2288"/>
      <c r="DR2288"/>
      <c r="DS2288"/>
      <c r="DT2288"/>
      <c r="DU2288"/>
      <c r="DV2288"/>
      <c r="DW2288"/>
      <c r="DX2288"/>
      <c r="DY2288"/>
      <c r="DZ2288"/>
      <c r="EA2288"/>
      <c r="EB2288"/>
      <c r="EC2288"/>
      <c r="ED2288"/>
      <c r="EE2288"/>
      <c r="EF2288"/>
      <c r="EG2288"/>
      <c r="EH2288"/>
      <c r="EI2288"/>
      <c r="EJ2288"/>
      <c r="EK2288"/>
      <c r="EL2288"/>
      <c r="EM2288"/>
      <c r="EN2288"/>
      <c r="EO2288"/>
      <c r="EP2288"/>
      <c r="EQ2288"/>
      <c r="ER2288"/>
      <c r="ES2288"/>
      <c r="ET2288"/>
      <c r="EU2288"/>
      <c r="EV2288"/>
      <c r="EW2288"/>
      <c r="EX2288"/>
      <c r="EY2288"/>
      <c r="EZ2288"/>
      <c r="FA2288"/>
      <c r="FB2288"/>
      <c r="FC2288"/>
      <c r="FD2288"/>
      <c r="FE2288"/>
      <c r="FF2288"/>
      <c r="FG2288"/>
      <c r="FH2288"/>
      <c r="FI2288"/>
      <c r="FJ2288"/>
      <c r="FK2288"/>
      <c r="FL2288"/>
      <c r="FM2288"/>
      <c r="FN2288"/>
      <c r="FO2288"/>
      <c r="FP2288"/>
      <c r="FQ2288"/>
      <c r="FR2288"/>
      <c r="FS2288"/>
      <c r="FT2288"/>
      <c r="FU2288"/>
      <c r="FV2288"/>
      <c r="FW2288"/>
      <c r="FX2288"/>
      <c r="FY2288"/>
      <c r="FZ2288"/>
      <c r="GA2288"/>
      <c r="GB2288"/>
      <c r="GC2288"/>
      <c r="GD2288"/>
      <c r="GE2288"/>
      <c r="GF2288"/>
      <c r="GG2288"/>
      <c r="GH2288"/>
      <c r="GI2288"/>
      <c r="GJ2288"/>
      <c r="GK2288"/>
      <c r="GL2288"/>
      <c r="GM2288"/>
      <c r="GN2288"/>
      <c r="GO2288"/>
      <c r="GP2288"/>
      <c r="GQ2288"/>
      <c r="GR2288"/>
      <c r="GS2288"/>
      <c r="GT2288"/>
      <c r="GU2288"/>
      <c r="GV2288"/>
      <c r="GW2288"/>
      <c r="GX2288"/>
      <c r="GY2288"/>
      <c r="GZ2288"/>
      <c r="HA2288"/>
      <c r="HB2288"/>
      <c r="HC2288"/>
      <c r="HD2288"/>
      <c r="HE2288"/>
      <c r="HF2288"/>
      <c r="HG2288"/>
      <c r="HH2288"/>
      <c r="HI2288"/>
      <c r="HJ2288"/>
      <c r="HK2288"/>
      <c r="HL2288"/>
      <c r="HM2288"/>
      <c r="HN2288"/>
      <c r="HO2288"/>
      <c r="HP2288"/>
      <c r="HQ2288"/>
      <c r="HR2288"/>
      <c r="HS2288"/>
      <c r="HT2288"/>
      <c r="HU2288"/>
      <c r="HV2288"/>
      <c r="HW2288"/>
      <c r="HX2288"/>
      <c r="HY2288"/>
      <c r="HZ2288"/>
      <c r="IA2288"/>
      <c r="IB2288"/>
      <c r="IC2288"/>
      <c r="ID2288"/>
      <c r="IE2288"/>
      <c r="IF2288"/>
      <c r="IG2288"/>
      <c r="IH2288"/>
      <c r="II2288"/>
      <c r="IJ2288"/>
      <c r="IK2288"/>
      <c r="IL2288"/>
      <c r="IM2288"/>
      <c r="IN2288"/>
    </row>
    <row r="2289" ht="15.95" customHeight="1" spans="1:248">
      <c r="A2289" s="407" t="s">
        <v>2579</v>
      </c>
      <c r="B2289" s="301" t="s">
        <v>2621</v>
      </c>
      <c r="C2289" s="591"/>
      <c r="D2289" s="407" t="s">
        <v>2677</v>
      </c>
      <c r="E2289" s="592">
        <v>3000000</v>
      </c>
      <c r="F2289" s="338"/>
      <c r="G2289"/>
      <c r="H2289"/>
      <c r="I2289"/>
      <c r="J2289"/>
      <c r="K2289"/>
      <c r="L2289"/>
      <c r="M2289"/>
      <c r="N2289"/>
      <c r="O2289"/>
      <c r="P2289"/>
      <c r="Q2289"/>
      <c r="R2289"/>
      <c r="S2289"/>
      <c r="T2289"/>
      <c r="U2289"/>
      <c r="V2289"/>
      <c r="W2289"/>
      <c r="X2289"/>
      <c r="Y2289"/>
      <c r="Z2289"/>
      <c r="AA2289"/>
      <c r="AB2289"/>
      <c r="AC2289"/>
      <c r="AD2289"/>
      <c r="AE2289"/>
      <c r="AF2289"/>
      <c r="AG2289"/>
      <c r="AH2289"/>
      <c r="AI2289"/>
      <c r="AJ2289"/>
      <c r="AK2289"/>
      <c r="AL2289"/>
      <c r="AM2289"/>
      <c r="AN2289"/>
      <c r="AO2289"/>
      <c r="AP2289"/>
      <c r="AQ2289"/>
      <c r="AR2289"/>
      <c r="AS2289"/>
      <c r="AT2289"/>
      <c r="AU2289"/>
      <c r="AV2289"/>
      <c r="AW2289"/>
      <c r="AX2289"/>
      <c r="AY2289"/>
      <c r="AZ2289"/>
      <c r="BA2289"/>
      <c r="BB2289"/>
      <c r="BC2289"/>
      <c r="BD2289"/>
      <c r="BE2289"/>
      <c r="BF2289"/>
      <c r="BG2289"/>
      <c r="BH2289"/>
      <c r="BI2289"/>
      <c r="BJ2289"/>
      <c r="BK2289"/>
      <c r="BL2289"/>
      <c r="BM2289"/>
      <c r="BN2289"/>
      <c r="BO2289"/>
      <c r="BP2289"/>
      <c r="BQ2289"/>
      <c r="BR2289"/>
      <c r="BS2289"/>
      <c r="BT2289"/>
      <c r="BU2289"/>
      <c r="BV2289"/>
      <c r="BW2289"/>
      <c r="BX2289"/>
      <c r="BY2289"/>
      <c r="BZ2289"/>
      <c r="CA2289"/>
      <c r="CB2289"/>
      <c r="CC2289"/>
      <c r="CD2289"/>
      <c r="CE2289"/>
      <c r="CF2289"/>
      <c r="CG2289"/>
      <c r="CH2289"/>
      <c r="CI2289"/>
      <c r="CJ2289"/>
      <c r="CK2289"/>
      <c r="CL2289"/>
      <c r="CM2289"/>
      <c r="CN2289"/>
      <c r="CO2289"/>
      <c r="CP2289"/>
      <c r="CQ2289"/>
      <c r="CR2289"/>
      <c r="CS2289"/>
      <c r="CT2289"/>
      <c r="CU2289"/>
      <c r="CV2289"/>
      <c r="CW2289"/>
      <c r="CX2289"/>
      <c r="CY2289"/>
      <c r="CZ2289"/>
      <c r="DA2289"/>
      <c r="DB2289"/>
      <c r="DC2289"/>
      <c r="DD2289"/>
      <c r="DE2289"/>
      <c r="DF2289"/>
      <c r="DG2289"/>
      <c r="DH2289"/>
      <c r="DI2289"/>
      <c r="DJ2289"/>
      <c r="DK2289"/>
      <c r="DL2289"/>
      <c r="DM2289"/>
      <c r="DN2289"/>
      <c r="DO2289"/>
      <c r="DP2289"/>
      <c r="DQ2289"/>
      <c r="DR2289"/>
      <c r="DS2289"/>
      <c r="DT2289"/>
      <c r="DU2289"/>
      <c r="DV2289"/>
      <c r="DW2289"/>
      <c r="DX2289"/>
      <c r="DY2289"/>
      <c r="DZ2289"/>
      <c r="EA2289"/>
      <c r="EB2289"/>
      <c r="EC2289"/>
      <c r="ED2289"/>
      <c r="EE2289"/>
      <c r="EF2289"/>
      <c r="EG2289"/>
      <c r="EH2289"/>
      <c r="EI2289"/>
      <c r="EJ2289"/>
      <c r="EK2289"/>
      <c r="EL2289"/>
      <c r="EM2289"/>
      <c r="EN2289"/>
      <c r="EO2289"/>
      <c r="EP2289"/>
      <c r="EQ2289"/>
      <c r="ER2289"/>
      <c r="ES2289"/>
      <c r="ET2289"/>
      <c r="EU2289"/>
      <c r="EV2289"/>
      <c r="EW2289"/>
      <c r="EX2289"/>
      <c r="EY2289"/>
      <c r="EZ2289"/>
      <c r="FA2289"/>
      <c r="FB2289"/>
      <c r="FC2289"/>
      <c r="FD2289"/>
      <c r="FE2289"/>
      <c r="FF2289"/>
      <c r="FG2289"/>
      <c r="FH2289"/>
      <c r="FI2289"/>
      <c r="FJ2289"/>
      <c r="FK2289"/>
      <c r="FL2289"/>
      <c r="FM2289"/>
      <c r="FN2289"/>
      <c r="FO2289"/>
      <c r="FP2289"/>
      <c r="FQ2289"/>
      <c r="FR2289"/>
      <c r="FS2289"/>
      <c r="FT2289"/>
      <c r="FU2289"/>
      <c r="FV2289"/>
      <c r="FW2289"/>
      <c r="FX2289"/>
      <c r="FY2289"/>
      <c r="FZ2289"/>
      <c r="GA2289"/>
      <c r="GB2289"/>
      <c r="GC2289"/>
      <c r="GD2289"/>
      <c r="GE2289"/>
      <c r="GF2289"/>
      <c r="GG2289"/>
      <c r="GH2289"/>
      <c r="GI2289"/>
      <c r="GJ2289"/>
      <c r="GK2289"/>
      <c r="GL2289"/>
      <c r="GM2289"/>
      <c r="GN2289"/>
      <c r="GO2289"/>
      <c r="GP2289"/>
      <c r="GQ2289"/>
      <c r="GR2289"/>
      <c r="GS2289"/>
      <c r="GT2289"/>
      <c r="GU2289"/>
      <c r="GV2289"/>
      <c r="GW2289"/>
      <c r="GX2289"/>
      <c r="GY2289"/>
      <c r="GZ2289"/>
      <c r="HA2289"/>
      <c r="HB2289"/>
      <c r="HC2289"/>
      <c r="HD2289"/>
      <c r="HE2289"/>
      <c r="HF2289"/>
      <c r="HG2289"/>
      <c r="HH2289"/>
      <c r="HI2289"/>
      <c r="HJ2289"/>
      <c r="HK2289"/>
      <c r="HL2289"/>
      <c r="HM2289"/>
      <c r="HN2289"/>
      <c r="HO2289"/>
      <c r="HP2289"/>
      <c r="HQ2289"/>
      <c r="HR2289"/>
      <c r="HS2289"/>
      <c r="HT2289"/>
      <c r="HU2289"/>
      <c r="HV2289"/>
      <c r="HW2289"/>
      <c r="HX2289"/>
      <c r="HY2289"/>
      <c r="HZ2289"/>
      <c r="IA2289"/>
      <c r="IB2289"/>
      <c r="IC2289"/>
      <c r="ID2289"/>
      <c r="IE2289"/>
      <c r="IF2289"/>
      <c r="IG2289"/>
      <c r="IH2289"/>
      <c r="II2289"/>
      <c r="IJ2289"/>
      <c r="IK2289"/>
      <c r="IL2289"/>
      <c r="IM2289"/>
      <c r="IN2289"/>
    </row>
    <row r="2290" ht="15.95" customHeight="1" spans="1:248">
      <c r="A2290" s="407" t="s">
        <v>2582</v>
      </c>
      <c r="B2290" s="301" t="s">
        <v>2580</v>
      </c>
      <c r="C2290" s="591"/>
      <c r="D2290" s="407" t="s">
        <v>2655</v>
      </c>
      <c r="E2290" s="592">
        <v>58000000</v>
      </c>
      <c r="F2290" s="338"/>
      <c r="G2290"/>
      <c r="H2290"/>
      <c r="I2290"/>
      <c r="J2290"/>
      <c r="K2290"/>
      <c r="L2290"/>
      <c r="M2290"/>
      <c r="N2290"/>
      <c r="O2290"/>
      <c r="P2290"/>
      <c r="Q2290"/>
      <c r="R2290"/>
      <c r="S2290"/>
      <c r="T2290"/>
      <c r="U2290"/>
      <c r="V2290"/>
      <c r="W2290"/>
      <c r="X2290"/>
      <c r="Y2290"/>
      <c r="Z2290"/>
      <c r="AA2290"/>
      <c r="AB2290"/>
      <c r="AC2290"/>
      <c r="AD2290"/>
      <c r="AE2290"/>
      <c r="AF2290"/>
      <c r="AG2290"/>
      <c r="AH2290"/>
      <c r="AI2290"/>
      <c r="AJ2290"/>
      <c r="AK2290"/>
      <c r="AL2290"/>
      <c r="AM2290"/>
      <c r="AN2290"/>
      <c r="AO2290"/>
      <c r="AP2290"/>
      <c r="AQ2290"/>
      <c r="AR2290"/>
      <c r="AS2290"/>
      <c r="AT2290"/>
      <c r="AU2290"/>
      <c r="AV2290"/>
      <c r="AW2290"/>
      <c r="AX2290"/>
      <c r="AY2290"/>
      <c r="AZ2290"/>
      <c r="BA2290"/>
      <c r="BB2290"/>
      <c r="BC2290"/>
      <c r="BD2290"/>
      <c r="BE2290"/>
      <c r="BF2290"/>
      <c r="BG2290"/>
      <c r="BH2290"/>
      <c r="BI2290"/>
      <c r="BJ2290"/>
      <c r="BK2290"/>
      <c r="BL2290"/>
      <c r="BM2290"/>
      <c r="BN2290"/>
      <c r="BO2290"/>
      <c r="BP2290"/>
      <c r="BQ2290"/>
      <c r="BR2290"/>
      <c r="BS2290"/>
      <c r="BT2290"/>
      <c r="BU2290"/>
      <c r="BV2290"/>
      <c r="BW2290"/>
      <c r="BX2290"/>
      <c r="BY2290"/>
      <c r="BZ2290"/>
      <c r="CA2290"/>
      <c r="CB2290"/>
      <c r="CC2290"/>
      <c r="CD2290"/>
      <c r="CE2290"/>
      <c r="CF2290"/>
      <c r="CG2290"/>
      <c r="CH2290"/>
      <c r="CI2290"/>
      <c r="CJ2290"/>
      <c r="CK2290"/>
      <c r="CL2290"/>
      <c r="CM2290"/>
      <c r="CN2290"/>
      <c r="CO2290"/>
      <c r="CP2290"/>
      <c r="CQ2290"/>
      <c r="CR2290"/>
      <c r="CS2290"/>
      <c r="CT2290"/>
      <c r="CU2290"/>
      <c r="CV2290"/>
      <c r="CW2290"/>
      <c r="CX2290"/>
      <c r="CY2290"/>
      <c r="CZ2290"/>
      <c r="DA2290"/>
      <c r="DB2290"/>
      <c r="DC2290"/>
      <c r="DD2290"/>
      <c r="DE2290"/>
      <c r="DF2290"/>
      <c r="DG2290"/>
      <c r="DH2290"/>
      <c r="DI2290"/>
      <c r="DJ2290"/>
      <c r="DK2290"/>
      <c r="DL2290"/>
      <c r="DM2290"/>
      <c r="DN2290"/>
      <c r="DO2290"/>
      <c r="DP2290"/>
      <c r="DQ2290"/>
      <c r="DR2290"/>
      <c r="DS2290"/>
      <c r="DT2290"/>
      <c r="DU2290"/>
      <c r="DV2290"/>
      <c r="DW2290"/>
      <c r="DX2290"/>
      <c r="DY2290"/>
      <c r="DZ2290"/>
      <c r="EA2290"/>
      <c r="EB2290"/>
      <c r="EC2290"/>
      <c r="ED2290"/>
      <c r="EE2290"/>
      <c r="EF2290"/>
      <c r="EG2290"/>
      <c r="EH2290"/>
      <c r="EI2290"/>
      <c r="EJ2290"/>
      <c r="EK2290"/>
      <c r="EL2290"/>
      <c r="EM2290"/>
      <c r="EN2290"/>
      <c r="EO2290"/>
      <c r="EP2290"/>
      <c r="EQ2290"/>
      <c r="ER2290"/>
      <c r="ES2290"/>
      <c r="ET2290"/>
      <c r="EU2290"/>
      <c r="EV2290"/>
      <c r="EW2290"/>
      <c r="EX2290"/>
      <c r="EY2290"/>
      <c r="EZ2290"/>
      <c r="FA2290"/>
      <c r="FB2290"/>
      <c r="FC2290"/>
      <c r="FD2290"/>
      <c r="FE2290"/>
      <c r="FF2290"/>
      <c r="FG2290"/>
      <c r="FH2290"/>
      <c r="FI2290"/>
      <c r="FJ2290"/>
      <c r="FK2290"/>
      <c r="FL2290"/>
      <c r="FM2290"/>
      <c r="FN2290"/>
      <c r="FO2290"/>
      <c r="FP2290"/>
      <c r="FQ2290"/>
      <c r="FR2290"/>
      <c r="FS2290"/>
      <c r="FT2290"/>
      <c r="FU2290"/>
      <c r="FV2290"/>
      <c r="FW2290"/>
      <c r="FX2290"/>
      <c r="FY2290"/>
      <c r="FZ2290"/>
      <c r="GA2290"/>
      <c r="GB2290"/>
      <c r="GC2290"/>
      <c r="GD2290"/>
      <c r="GE2290"/>
      <c r="GF2290"/>
      <c r="GG2290"/>
      <c r="GH2290"/>
      <c r="GI2290"/>
      <c r="GJ2290"/>
      <c r="GK2290"/>
      <c r="GL2290"/>
      <c r="GM2290"/>
      <c r="GN2290"/>
      <c r="GO2290"/>
      <c r="GP2290"/>
      <c r="GQ2290"/>
      <c r="GR2290"/>
      <c r="GS2290"/>
      <c r="GT2290"/>
      <c r="GU2290"/>
      <c r="GV2290"/>
      <c r="GW2290"/>
      <c r="GX2290"/>
      <c r="GY2290"/>
      <c r="GZ2290"/>
      <c r="HA2290"/>
      <c r="HB2290"/>
      <c r="HC2290"/>
      <c r="HD2290"/>
      <c r="HE2290"/>
      <c r="HF2290"/>
      <c r="HG2290"/>
      <c r="HH2290"/>
      <c r="HI2290"/>
      <c r="HJ2290"/>
      <c r="HK2290"/>
      <c r="HL2290"/>
      <c r="HM2290"/>
      <c r="HN2290"/>
      <c r="HO2290"/>
      <c r="HP2290"/>
      <c r="HQ2290"/>
      <c r="HR2290"/>
      <c r="HS2290"/>
      <c r="HT2290"/>
      <c r="HU2290"/>
      <c r="HV2290"/>
      <c r="HW2290"/>
      <c r="HX2290"/>
      <c r="HY2290"/>
      <c r="HZ2290"/>
      <c r="IA2290"/>
      <c r="IB2290"/>
      <c r="IC2290"/>
      <c r="ID2290"/>
      <c r="IE2290"/>
      <c r="IF2290"/>
      <c r="IG2290"/>
      <c r="IH2290"/>
      <c r="II2290"/>
      <c r="IJ2290"/>
      <c r="IK2290"/>
      <c r="IL2290"/>
      <c r="IM2290"/>
      <c r="IN2290"/>
    </row>
    <row r="2291" ht="21" customHeight="1" spans="1:248">
      <c r="A2291" s="407" t="s">
        <v>2601</v>
      </c>
      <c r="B2291" s="301" t="s">
        <v>2583</v>
      </c>
      <c r="C2291" s="620"/>
      <c r="D2291" s="407" t="s">
        <v>2718</v>
      </c>
      <c r="E2291" s="592">
        <v>12000000</v>
      </c>
      <c r="F2291" s="338"/>
      <c r="G2291"/>
      <c r="H2291"/>
      <c r="I2291"/>
      <c r="J2291"/>
      <c r="K2291"/>
      <c r="L2291"/>
      <c r="M2291"/>
      <c r="N2291"/>
      <c r="O2291"/>
      <c r="P2291"/>
      <c r="Q2291"/>
      <c r="R2291"/>
      <c r="S2291"/>
      <c r="T2291"/>
      <c r="U2291"/>
      <c r="V2291"/>
      <c r="W2291"/>
      <c r="X2291"/>
      <c r="Y2291"/>
      <c r="Z2291"/>
      <c r="AA2291"/>
      <c r="AB2291"/>
      <c r="AC2291"/>
      <c r="AD2291"/>
      <c r="AE2291"/>
      <c r="AF2291"/>
      <c r="AG2291"/>
      <c r="AH2291"/>
      <c r="AI2291"/>
      <c r="AJ2291"/>
      <c r="AK2291"/>
      <c r="AL2291"/>
      <c r="AM2291"/>
      <c r="AN2291"/>
      <c r="AO2291"/>
      <c r="AP2291"/>
      <c r="AQ2291"/>
      <c r="AR2291"/>
      <c r="AS2291"/>
      <c r="AT2291"/>
      <c r="AU2291"/>
      <c r="AV2291"/>
      <c r="AW2291"/>
      <c r="AX2291"/>
      <c r="AY2291"/>
      <c r="AZ2291"/>
      <c r="BA2291"/>
      <c r="BB2291"/>
      <c r="BC2291"/>
      <c r="BD2291"/>
      <c r="BE2291"/>
      <c r="BF2291"/>
      <c r="BG2291"/>
      <c r="BH2291"/>
      <c r="BI2291"/>
      <c r="BJ2291"/>
      <c r="BK2291"/>
      <c r="BL2291"/>
      <c r="BM2291"/>
      <c r="BN2291"/>
      <c r="BO2291"/>
      <c r="BP2291"/>
      <c r="BQ2291"/>
      <c r="BR2291"/>
      <c r="BS2291"/>
      <c r="BT2291"/>
      <c r="BU2291"/>
      <c r="BV2291"/>
      <c r="BW2291"/>
      <c r="BX2291"/>
      <c r="BY2291"/>
      <c r="BZ2291"/>
      <c r="CA2291"/>
      <c r="CB2291"/>
      <c r="CC2291"/>
      <c r="CD2291"/>
      <c r="CE2291"/>
      <c r="CF2291"/>
      <c r="CG2291"/>
      <c r="CH2291"/>
      <c r="CI2291"/>
      <c r="CJ2291"/>
      <c r="CK2291"/>
      <c r="CL2291"/>
      <c r="CM2291"/>
      <c r="CN2291"/>
      <c r="CO2291"/>
      <c r="CP2291"/>
      <c r="CQ2291"/>
      <c r="CR2291"/>
      <c r="CS2291"/>
      <c r="CT2291"/>
      <c r="CU2291"/>
      <c r="CV2291"/>
      <c r="CW2291"/>
      <c r="CX2291"/>
      <c r="CY2291"/>
      <c r="CZ2291"/>
      <c r="DA2291"/>
      <c r="DB2291"/>
      <c r="DC2291"/>
      <c r="DD2291"/>
      <c r="DE2291"/>
      <c r="DF2291"/>
      <c r="DG2291"/>
      <c r="DH2291"/>
      <c r="DI2291"/>
      <c r="DJ2291"/>
      <c r="DK2291"/>
      <c r="DL2291"/>
      <c r="DM2291"/>
      <c r="DN2291"/>
      <c r="DO2291"/>
      <c r="DP2291"/>
      <c r="DQ2291"/>
      <c r="DR2291"/>
      <c r="DS2291"/>
      <c r="DT2291"/>
      <c r="DU2291"/>
      <c r="DV2291"/>
      <c r="DW2291"/>
      <c r="DX2291"/>
      <c r="DY2291"/>
      <c r="DZ2291"/>
      <c r="EA2291"/>
      <c r="EB2291"/>
      <c r="EC2291"/>
      <c r="ED2291"/>
      <c r="EE2291"/>
      <c r="EF2291"/>
      <c r="EG2291"/>
      <c r="EH2291"/>
      <c r="EI2291"/>
      <c r="EJ2291"/>
      <c r="EK2291"/>
      <c r="EL2291"/>
      <c r="EM2291"/>
      <c r="EN2291"/>
      <c r="EO2291"/>
      <c r="EP2291"/>
      <c r="EQ2291"/>
      <c r="ER2291"/>
      <c r="ES2291"/>
      <c r="ET2291"/>
      <c r="EU2291"/>
      <c r="EV2291"/>
      <c r="EW2291"/>
      <c r="EX2291"/>
      <c r="EY2291"/>
      <c r="EZ2291"/>
      <c r="FA2291"/>
      <c r="FB2291"/>
      <c r="FC2291"/>
      <c r="FD2291"/>
      <c r="FE2291"/>
      <c r="FF2291"/>
      <c r="FG2291"/>
      <c r="FH2291"/>
      <c r="FI2291"/>
      <c r="FJ2291"/>
      <c r="FK2291"/>
      <c r="FL2291"/>
      <c r="FM2291"/>
      <c r="FN2291"/>
      <c r="FO2291"/>
      <c r="FP2291"/>
      <c r="FQ2291"/>
      <c r="FR2291"/>
      <c r="FS2291"/>
      <c r="FT2291"/>
      <c r="FU2291"/>
      <c r="FV2291"/>
      <c r="FW2291"/>
      <c r="FX2291"/>
      <c r="FY2291"/>
      <c r="FZ2291"/>
      <c r="GA2291"/>
      <c r="GB2291"/>
      <c r="GC2291"/>
      <c r="GD2291"/>
      <c r="GE2291"/>
      <c r="GF2291"/>
      <c r="GG2291"/>
      <c r="GH2291"/>
      <c r="GI2291"/>
      <c r="GJ2291"/>
      <c r="GK2291"/>
      <c r="GL2291"/>
      <c r="GM2291"/>
      <c r="GN2291"/>
      <c r="GO2291"/>
      <c r="GP2291"/>
      <c r="GQ2291"/>
      <c r="GR2291"/>
      <c r="GS2291"/>
      <c r="GT2291"/>
      <c r="GU2291"/>
      <c r="GV2291"/>
      <c r="GW2291"/>
      <c r="GX2291"/>
      <c r="GY2291"/>
      <c r="GZ2291"/>
      <c r="HA2291"/>
      <c r="HB2291"/>
      <c r="HC2291"/>
      <c r="HD2291"/>
      <c r="HE2291"/>
      <c r="HF2291"/>
      <c r="HG2291"/>
      <c r="HH2291"/>
      <c r="HI2291"/>
      <c r="HJ2291"/>
      <c r="HK2291"/>
      <c r="HL2291"/>
      <c r="HM2291"/>
      <c r="HN2291"/>
      <c r="HO2291"/>
      <c r="HP2291"/>
      <c r="HQ2291"/>
      <c r="HR2291"/>
      <c r="HS2291"/>
      <c r="HT2291"/>
      <c r="HU2291"/>
      <c r="HV2291"/>
      <c r="HW2291"/>
      <c r="HX2291"/>
      <c r="HY2291"/>
      <c r="HZ2291"/>
      <c r="IA2291"/>
      <c r="IB2291"/>
      <c r="IC2291"/>
      <c r="ID2291"/>
      <c r="IE2291"/>
      <c r="IF2291"/>
      <c r="IG2291"/>
      <c r="IH2291"/>
      <c r="II2291"/>
      <c r="IJ2291"/>
      <c r="IK2291"/>
      <c r="IL2291"/>
      <c r="IM2291"/>
      <c r="IN2291"/>
    </row>
    <row r="2292" ht="21" customHeight="1" spans="1:248">
      <c r="A2292" s="407" t="s">
        <v>2602</v>
      </c>
      <c r="B2292" s="301" t="s">
        <v>2627</v>
      </c>
      <c r="C2292" s="620"/>
      <c r="D2292" s="407" t="s">
        <v>2655</v>
      </c>
      <c r="E2292" s="592">
        <v>66700000</v>
      </c>
      <c r="F2292" s="338"/>
      <c r="G2292"/>
      <c r="H2292"/>
      <c r="I2292"/>
      <c r="J2292"/>
      <c r="K2292"/>
      <c r="L2292"/>
      <c r="M2292"/>
      <c r="N2292"/>
      <c r="O2292"/>
      <c r="P2292"/>
      <c r="Q2292"/>
      <c r="R2292"/>
      <c r="S2292"/>
      <c r="T2292"/>
      <c r="U2292"/>
      <c r="V2292"/>
      <c r="W2292"/>
      <c r="X2292"/>
      <c r="Y2292"/>
      <c r="Z2292"/>
      <c r="AA2292"/>
      <c r="AB2292"/>
      <c r="AC2292"/>
      <c r="AD2292"/>
      <c r="AE2292"/>
      <c r="AF2292"/>
      <c r="AG2292"/>
      <c r="AH2292"/>
      <c r="AI2292"/>
      <c r="AJ2292"/>
      <c r="AK2292"/>
      <c r="AL2292"/>
      <c r="AM2292"/>
      <c r="AN2292"/>
      <c r="AO2292"/>
      <c r="AP2292"/>
      <c r="AQ2292"/>
      <c r="AR2292"/>
      <c r="AS2292"/>
      <c r="AT2292"/>
      <c r="AU2292"/>
      <c r="AV2292"/>
      <c r="AW2292"/>
      <c r="AX2292"/>
      <c r="AY2292"/>
      <c r="AZ2292"/>
      <c r="BA2292"/>
      <c r="BB2292"/>
      <c r="BC2292"/>
      <c r="BD2292"/>
      <c r="BE2292"/>
      <c r="BF2292"/>
      <c r="BG2292"/>
      <c r="BH2292"/>
      <c r="BI2292"/>
      <c r="BJ2292"/>
      <c r="BK2292"/>
      <c r="BL2292"/>
      <c r="BM2292"/>
      <c r="BN2292"/>
      <c r="BO2292"/>
      <c r="BP2292"/>
      <c r="BQ2292"/>
      <c r="BR2292"/>
      <c r="BS2292"/>
      <c r="BT2292"/>
      <c r="BU2292"/>
      <c r="BV2292"/>
      <c r="BW2292"/>
      <c r="BX2292"/>
      <c r="BY2292"/>
      <c r="BZ2292"/>
      <c r="CA2292"/>
      <c r="CB2292"/>
      <c r="CC2292"/>
      <c r="CD2292"/>
      <c r="CE2292"/>
      <c r="CF2292"/>
      <c r="CG2292"/>
      <c r="CH2292"/>
      <c r="CI2292"/>
      <c r="CJ2292"/>
      <c r="CK2292"/>
      <c r="CL2292"/>
      <c r="CM2292"/>
      <c r="CN2292"/>
      <c r="CO2292"/>
      <c r="CP2292"/>
      <c r="CQ2292"/>
      <c r="CR2292"/>
      <c r="CS2292"/>
      <c r="CT2292"/>
      <c r="CU2292"/>
      <c r="CV2292"/>
      <c r="CW2292"/>
      <c r="CX2292"/>
      <c r="CY2292"/>
      <c r="CZ2292"/>
      <c r="DA2292"/>
      <c r="DB2292"/>
      <c r="DC2292"/>
      <c r="DD2292"/>
      <c r="DE2292"/>
      <c r="DF2292"/>
      <c r="DG2292"/>
      <c r="DH2292"/>
      <c r="DI2292"/>
      <c r="DJ2292"/>
      <c r="DK2292"/>
      <c r="DL2292"/>
      <c r="DM2292"/>
      <c r="DN2292"/>
      <c r="DO2292"/>
      <c r="DP2292"/>
      <c r="DQ2292"/>
      <c r="DR2292"/>
      <c r="DS2292"/>
      <c r="DT2292"/>
      <c r="DU2292"/>
      <c r="DV2292"/>
      <c r="DW2292"/>
      <c r="DX2292"/>
      <c r="DY2292"/>
      <c r="DZ2292"/>
      <c r="EA2292"/>
      <c r="EB2292"/>
      <c r="EC2292"/>
      <c r="ED2292"/>
      <c r="EE2292"/>
      <c r="EF2292"/>
      <c r="EG2292"/>
      <c r="EH2292"/>
      <c r="EI2292"/>
      <c r="EJ2292"/>
      <c r="EK2292"/>
      <c r="EL2292"/>
      <c r="EM2292"/>
      <c r="EN2292"/>
      <c r="EO2292"/>
      <c r="EP2292"/>
      <c r="EQ2292"/>
      <c r="ER2292"/>
      <c r="ES2292"/>
      <c r="ET2292"/>
      <c r="EU2292"/>
      <c r="EV2292"/>
      <c r="EW2292"/>
      <c r="EX2292"/>
      <c r="EY2292"/>
      <c r="EZ2292"/>
      <c r="FA2292"/>
      <c r="FB2292"/>
      <c r="FC2292"/>
      <c r="FD2292"/>
      <c r="FE2292"/>
      <c r="FF2292"/>
      <c r="FG2292"/>
      <c r="FH2292"/>
      <c r="FI2292"/>
      <c r="FJ2292"/>
      <c r="FK2292"/>
      <c r="FL2292"/>
      <c r="FM2292"/>
      <c r="FN2292"/>
      <c r="FO2292"/>
      <c r="FP2292"/>
      <c r="FQ2292"/>
      <c r="FR2292"/>
      <c r="FS2292"/>
      <c r="FT2292"/>
      <c r="FU2292"/>
      <c r="FV2292"/>
      <c r="FW2292"/>
      <c r="FX2292"/>
      <c r="FY2292"/>
      <c r="FZ2292"/>
      <c r="GA2292"/>
      <c r="GB2292"/>
      <c r="GC2292"/>
      <c r="GD2292"/>
      <c r="GE2292"/>
      <c r="GF2292"/>
      <c r="GG2292"/>
      <c r="GH2292"/>
      <c r="GI2292"/>
      <c r="GJ2292"/>
      <c r="GK2292"/>
      <c r="GL2292"/>
      <c r="GM2292"/>
      <c r="GN2292"/>
      <c r="GO2292"/>
      <c r="GP2292"/>
      <c r="GQ2292"/>
      <c r="GR2292"/>
      <c r="GS2292"/>
      <c r="GT2292"/>
      <c r="GU2292"/>
      <c r="GV2292"/>
      <c r="GW2292"/>
      <c r="GX2292"/>
      <c r="GY2292"/>
      <c r="GZ2292"/>
      <c r="HA2292"/>
      <c r="HB2292"/>
      <c r="HC2292"/>
      <c r="HD2292"/>
      <c r="HE2292"/>
      <c r="HF2292"/>
      <c r="HG2292"/>
      <c r="HH2292"/>
      <c r="HI2292"/>
      <c r="HJ2292"/>
      <c r="HK2292"/>
      <c r="HL2292"/>
      <c r="HM2292"/>
      <c r="HN2292"/>
      <c r="HO2292"/>
      <c r="HP2292"/>
      <c r="HQ2292"/>
      <c r="HR2292"/>
      <c r="HS2292"/>
      <c r="HT2292"/>
      <c r="HU2292"/>
      <c r="HV2292"/>
      <c r="HW2292"/>
      <c r="HX2292"/>
      <c r="HY2292"/>
      <c r="HZ2292"/>
      <c r="IA2292"/>
      <c r="IB2292"/>
      <c r="IC2292"/>
      <c r="ID2292"/>
      <c r="IE2292"/>
      <c r="IF2292"/>
      <c r="IG2292"/>
      <c r="IH2292"/>
      <c r="II2292"/>
      <c r="IJ2292"/>
      <c r="IK2292"/>
      <c r="IL2292"/>
      <c r="IM2292"/>
      <c r="IN2292"/>
    </row>
    <row r="2293" ht="21" customHeight="1" spans="1:248">
      <c r="A2293" s="407" t="s">
        <v>2603</v>
      </c>
      <c r="B2293" s="301" t="s">
        <v>2604</v>
      </c>
      <c r="C2293" s="620"/>
      <c r="D2293" s="407" t="s">
        <v>2719</v>
      </c>
      <c r="E2293" s="592">
        <v>5000000</v>
      </c>
      <c r="F2293" s="338"/>
      <c r="G2293"/>
      <c r="H2293"/>
      <c r="I2293"/>
      <c r="J2293"/>
      <c r="K2293"/>
      <c r="L2293"/>
      <c r="M2293"/>
      <c r="N2293"/>
      <c r="O2293"/>
      <c r="P2293"/>
      <c r="Q2293"/>
      <c r="R2293"/>
      <c r="S2293"/>
      <c r="T2293"/>
      <c r="U2293"/>
      <c r="V2293"/>
      <c r="W2293"/>
      <c r="X2293"/>
      <c r="Y2293"/>
      <c r="Z2293"/>
      <c r="AA2293"/>
      <c r="AB2293"/>
      <c r="AC2293"/>
      <c r="AD2293"/>
      <c r="AE2293"/>
      <c r="AF2293"/>
      <c r="AG2293"/>
      <c r="AH2293"/>
      <c r="AI2293"/>
      <c r="AJ2293"/>
      <c r="AK2293"/>
      <c r="AL2293"/>
      <c r="AM2293"/>
      <c r="AN2293"/>
      <c r="AO2293"/>
      <c r="AP2293"/>
      <c r="AQ2293"/>
      <c r="AR2293"/>
      <c r="AS2293"/>
      <c r="AT2293"/>
      <c r="AU2293"/>
      <c r="AV2293"/>
      <c r="AW2293"/>
      <c r="AX2293"/>
      <c r="AY2293"/>
      <c r="AZ2293"/>
      <c r="BA2293"/>
      <c r="BB2293"/>
      <c r="BC2293"/>
      <c r="BD2293"/>
      <c r="BE2293"/>
      <c r="BF2293"/>
      <c r="BG2293"/>
      <c r="BH2293"/>
      <c r="BI2293"/>
      <c r="BJ2293"/>
      <c r="BK2293"/>
      <c r="BL2293"/>
      <c r="BM2293"/>
      <c r="BN2293"/>
      <c r="BO2293"/>
      <c r="BP2293"/>
      <c r="BQ2293"/>
      <c r="BR2293"/>
      <c r="BS2293"/>
      <c r="BT2293"/>
      <c r="BU2293"/>
      <c r="BV2293"/>
      <c r="BW2293"/>
      <c r="BX2293"/>
      <c r="BY2293"/>
      <c r="BZ2293"/>
      <c r="CA2293"/>
      <c r="CB2293"/>
      <c r="CC2293"/>
      <c r="CD2293"/>
      <c r="CE2293"/>
      <c r="CF2293"/>
      <c r="CG2293"/>
      <c r="CH2293"/>
      <c r="CI2293"/>
      <c r="CJ2293"/>
      <c r="CK2293"/>
      <c r="CL2293"/>
      <c r="CM2293"/>
      <c r="CN2293"/>
      <c r="CO2293"/>
      <c r="CP2293"/>
      <c r="CQ2293"/>
      <c r="CR2293"/>
      <c r="CS2293"/>
      <c r="CT2293"/>
      <c r="CU2293"/>
      <c r="CV2293"/>
      <c r="CW2293"/>
      <c r="CX2293"/>
      <c r="CY2293"/>
      <c r="CZ2293"/>
      <c r="DA2293"/>
      <c r="DB2293"/>
      <c r="DC2293"/>
      <c r="DD2293"/>
      <c r="DE2293"/>
      <c r="DF2293"/>
      <c r="DG2293"/>
      <c r="DH2293"/>
      <c r="DI2293"/>
      <c r="DJ2293"/>
      <c r="DK2293"/>
      <c r="DL2293"/>
      <c r="DM2293"/>
      <c r="DN2293"/>
      <c r="DO2293"/>
      <c r="DP2293"/>
      <c r="DQ2293"/>
      <c r="DR2293"/>
      <c r="DS2293"/>
      <c r="DT2293"/>
      <c r="DU2293"/>
      <c r="DV2293"/>
      <c r="DW2293"/>
      <c r="DX2293"/>
      <c r="DY2293"/>
      <c r="DZ2293"/>
      <c r="EA2293"/>
      <c r="EB2293"/>
      <c r="EC2293"/>
      <c r="ED2293"/>
      <c r="EE2293"/>
      <c r="EF2293"/>
      <c r="EG2293"/>
      <c r="EH2293"/>
      <c r="EI2293"/>
      <c r="EJ2293"/>
      <c r="EK2293"/>
      <c r="EL2293"/>
      <c r="EM2293"/>
      <c r="EN2293"/>
      <c r="EO2293"/>
      <c r="EP2293"/>
      <c r="EQ2293"/>
      <c r="ER2293"/>
      <c r="ES2293"/>
      <c r="ET2293"/>
      <c r="EU2293"/>
      <c r="EV2293"/>
      <c r="EW2293"/>
      <c r="EX2293"/>
      <c r="EY2293"/>
      <c r="EZ2293"/>
      <c r="FA2293"/>
      <c r="FB2293"/>
      <c r="FC2293"/>
      <c r="FD2293"/>
      <c r="FE2293"/>
      <c r="FF2293"/>
      <c r="FG2293"/>
      <c r="FH2293"/>
      <c r="FI2293"/>
      <c r="FJ2293"/>
      <c r="FK2293"/>
      <c r="FL2293"/>
      <c r="FM2293"/>
      <c r="FN2293"/>
      <c r="FO2293"/>
      <c r="FP2293"/>
      <c r="FQ2293"/>
      <c r="FR2293"/>
      <c r="FS2293"/>
      <c r="FT2293"/>
      <c r="FU2293"/>
      <c r="FV2293"/>
      <c r="FW2293"/>
      <c r="FX2293"/>
      <c r="FY2293"/>
      <c r="FZ2293"/>
      <c r="GA2293"/>
      <c r="GB2293"/>
      <c r="GC2293"/>
      <c r="GD2293"/>
      <c r="GE2293"/>
      <c r="GF2293"/>
      <c r="GG2293"/>
      <c r="GH2293"/>
      <c r="GI2293"/>
      <c r="GJ2293"/>
      <c r="GK2293"/>
      <c r="GL2293"/>
      <c r="GM2293"/>
      <c r="GN2293"/>
      <c r="GO2293"/>
      <c r="GP2293"/>
      <c r="GQ2293"/>
      <c r="GR2293"/>
      <c r="GS2293"/>
      <c r="GT2293"/>
      <c r="GU2293"/>
      <c r="GV2293"/>
      <c r="GW2293"/>
      <c r="GX2293"/>
      <c r="GY2293"/>
      <c r="GZ2293"/>
      <c r="HA2293"/>
      <c r="HB2293"/>
      <c r="HC2293"/>
      <c r="HD2293"/>
      <c r="HE2293"/>
      <c r="HF2293"/>
      <c r="HG2293"/>
      <c r="HH2293"/>
      <c r="HI2293"/>
      <c r="HJ2293"/>
      <c r="HK2293"/>
      <c r="HL2293"/>
      <c r="HM2293"/>
      <c r="HN2293"/>
      <c r="HO2293"/>
      <c r="HP2293"/>
      <c r="HQ2293"/>
      <c r="HR2293"/>
      <c r="HS2293"/>
      <c r="HT2293"/>
      <c r="HU2293"/>
      <c r="HV2293"/>
      <c r="HW2293"/>
      <c r="HX2293"/>
      <c r="HY2293"/>
      <c r="HZ2293"/>
      <c r="IA2293"/>
      <c r="IB2293"/>
      <c r="IC2293"/>
      <c r="ID2293"/>
      <c r="IE2293"/>
      <c r="IF2293"/>
      <c r="IG2293"/>
      <c r="IH2293"/>
      <c r="II2293"/>
      <c r="IJ2293"/>
      <c r="IK2293"/>
      <c r="IL2293"/>
      <c r="IM2293"/>
      <c r="IN2293"/>
    </row>
    <row r="2294" spans="1:248">
      <c r="A2294" s="594"/>
      <c r="B2294" s="604"/>
      <c r="C2294" s="338"/>
      <c r="D2294" s="407"/>
      <c r="E2294" s="338"/>
      <c r="F2294" s="338"/>
      <c r="G2294"/>
      <c r="H2294"/>
      <c r="I2294"/>
      <c r="J2294"/>
      <c r="K2294"/>
      <c r="L2294"/>
      <c r="M2294"/>
      <c r="N2294"/>
      <c r="O2294"/>
      <c r="P2294"/>
      <c r="Q2294"/>
      <c r="R2294"/>
      <c r="S2294"/>
      <c r="T2294"/>
      <c r="U2294"/>
      <c r="V2294"/>
      <c r="W2294"/>
      <c r="X2294"/>
      <c r="Y2294"/>
      <c r="Z2294"/>
      <c r="AA2294"/>
      <c r="AB2294"/>
      <c r="AC2294"/>
      <c r="AD2294"/>
      <c r="AE2294"/>
      <c r="AF2294"/>
      <c r="AG2294"/>
      <c r="AH2294"/>
      <c r="AI2294"/>
      <c r="AJ2294"/>
      <c r="AK2294"/>
      <c r="AL2294"/>
      <c r="AM2294"/>
      <c r="AN2294"/>
      <c r="AO2294"/>
      <c r="AP2294"/>
      <c r="AQ2294"/>
      <c r="AR2294"/>
      <c r="AS2294"/>
      <c r="AT2294"/>
      <c r="AU2294"/>
      <c r="AV2294"/>
      <c r="AW2294"/>
      <c r="AX2294"/>
      <c r="AY2294"/>
      <c r="AZ2294"/>
      <c r="BA2294"/>
      <c r="BB2294"/>
      <c r="BC2294"/>
      <c r="BD2294"/>
      <c r="BE2294"/>
      <c r="BF2294"/>
      <c r="BG2294"/>
      <c r="BH2294"/>
      <c r="BI2294"/>
      <c r="BJ2294"/>
      <c r="BK2294"/>
      <c r="BL2294"/>
      <c r="BM2294"/>
      <c r="BN2294"/>
      <c r="BO2294"/>
      <c r="BP2294"/>
      <c r="BQ2294"/>
      <c r="BR2294"/>
      <c r="BS2294"/>
      <c r="BT2294"/>
      <c r="BU2294"/>
      <c r="BV2294"/>
      <c r="BW2294"/>
      <c r="BX2294"/>
      <c r="BY2294"/>
      <c r="BZ2294"/>
      <c r="CA2294"/>
      <c r="CB2294"/>
      <c r="CC2294"/>
      <c r="CD2294"/>
      <c r="CE2294"/>
      <c r="CF2294"/>
      <c r="CG2294"/>
      <c r="CH2294"/>
      <c r="CI2294"/>
      <c r="CJ2294"/>
      <c r="CK2294"/>
      <c r="CL2294"/>
      <c r="CM2294"/>
      <c r="CN2294"/>
      <c r="CO2294"/>
      <c r="CP2294"/>
      <c r="CQ2294"/>
      <c r="CR2294"/>
      <c r="CS2294"/>
      <c r="CT2294"/>
      <c r="CU2294"/>
      <c r="CV2294"/>
      <c r="CW2294"/>
      <c r="CX2294"/>
      <c r="CY2294"/>
      <c r="CZ2294"/>
      <c r="DA2294"/>
      <c r="DB2294"/>
      <c r="DC2294"/>
      <c r="DD2294"/>
      <c r="DE2294"/>
      <c r="DF2294"/>
      <c r="DG2294"/>
      <c r="DH2294"/>
      <c r="DI2294"/>
      <c r="DJ2294"/>
      <c r="DK2294"/>
      <c r="DL2294"/>
      <c r="DM2294"/>
      <c r="DN2294"/>
      <c r="DO2294"/>
      <c r="DP2294"/>
      <c r="DQ2294"/>
      <c r="DR2294"/>
      <c r="DS2294"/>
      <c r="DT2294"/>
      <c r="DU2294"/>
      <c r="DV2294"/>
      <c r="DW2294"/>
      <c r="DX2294"/>
      <c r="DY2294"/>
      <c r="DZ2294"/>
      <c r="EA2294"/>
      <c r="EB2294"/>
      <c r="EC2294"/>
      <c r="ED2294"/>
      <c r="EE2294"/>
      <c r="EF2294"/>
      <c r="EG2294"/>
      <c r="EH2294"/>
      <c r="EI2294"/>
      <c r="EJ2294"/>
      <c r="EK2294"/>
      <c r="EL2294"/>
      <c r="EM2294"/>
      <c r="EN2294"/>
      <c r="EO2294"/>
      <c r="EP2294"/>
      <c r="EQ2294"/>
      <c r="ER2294"/>
      <c r="ES2294"/>
      <c r="ET2294"/>
      <c r="EU2294"/>
      <c r="EV2294"/>
      <c r="EW2294"/>
      <c r="EX2294"/>
      <c r="EY2294"/>
      <c r="EZ2294"/>
      <c r="FA2294"/>
      <c r="FB2294"/>
      <c r="FC2294"/>
      <c r="FD2294"/>
      <c r="FE2294"/>
      <c r="FF2294"/>
      <c r="FG2294"/>
      <c r="FH2294"/>
      <c r="FI2294"/>
      <c r="FJ2294"/>
      <c r="FK2294"/>
      <c r="FL2294"/>
      <c r="FM2294"/>
      <c r="FN2294"/>
      <c r="FO2294"/>
      <c r="FP2294"/>
      <c r="FQ2294"/>
      <c r="FR2294"/>
      <c r="FS2294"/>
      <c r="FT2294"/>
      <c r="FU2294"/>
      <c r="FV2294"/>
      <c r="FW2294"/>
      <c r="FX2294"/>
      <c r="FY2294"/>
      <c r="FZ2294"/>
      <c r="GA2294"/>
      <c r="GB2294"/>
      <c r="GC2294"/>
      <c r="GD2294"/>
      <c r="GE2294"/>
      <c r="GF2294"/>
      <c r="GG2294"/>
      <c r="GH2294"/>
      <c r="GI2294"/>
      <c r="GJ2294"/>
      <c r="GK2294"/>
      <c r="GL2294"/>
      <c r="GM2294"/>
      <c r="GN2294"/>
      <c r="GO2294"/>
      <c r="GP2294"/>
      <c r="GQ2294"/>
      <c r="GR2294"/>
      <c r="GS2294"/>
      <c r="GT2294"/>
      <c r="GU2294"/>
      <c r="GV2294"/>
      <c r="GW2294"/>
      <c r="GX2294"/>
      <c r="GY2294"/>
      <c r="GZ2294"/>
      <c r="HA2294"/>
      <c r="HB2294"/>
      <c r="HC2294"/>
      <c r="HD2294"/>
      <c r="HE2294"/>
      <c r="HF2294"/>
      <c r="HG2294"/>
      <c r="HH2294"/>
      <c r="HI2294"/>
      <c r="HJ2294"/>
      <c r="HK2294"/>
      <c r="HL2294"/>
      <c r="HM2294"/>
      <c r="HN2294"/>
      <c r="HO2294"/>
      <c r="HP2294"/>
      <c r="HQ2294"/>
      <c r="HR2294"/>
      <c r="HS2294"/>
      <c r="HT2294"/>
      <c r="HU2294"/>
      <c r="HV2294"/>
      <c r="HW2294"/>
      <c r="HX2294"/>
      <c r="HY2294"/>
      <c r="HZ2294"/>
      <c r="IA2294"/>
      <c r="IB2294"/>
      <c r="IC2294"/>
      <c r="ID2294"/>
      <c r="IE2294"/>
      <c r="IF2294"/>
      <c r="IG2294"/>
      <c r="IH2294"/>
      <c r="II2294"/>
      <c r="IJ2294"/>
      <c r="IK2294"/>
      <c r="IL2294"/>
      <c r="IM2294"/>
      <c r="IN2294"/>
    </row>
    <row r="2295" ht="33" customHeight="1" spans="1:248">
      <c r="A2295" s="407" t="s">
        <v>2454</v>
      </c>
      <c r="B2295" s="411" t="s">
        <v>146</v>
      </c>
      <c r="C2295" s="596" t="s">
        <v>2684</v>
      </c>
      <c r="D2295" s="587"/>
      <c r="E2295" s="610">
        <f>SUM(E2296:E2299)</f>
        <v>105000000</v>
      </c>
      <c r="F2295" s="338"/>
      <c r="G2295"/>
      <c r="H2295"/>
      <c r="I2295"/>
      <c r="J2295"/>
      <c r="K2295"/>
      <c r="L2295"/>
      <c r="M2295"/>
      <c r="N2295"/>
      <c r="O2295"/>
      <c r="P2295"/>
      <c r="Q2295"/>
      <c r="R2295"/>
      <c r="S2295"/>
      <c r="T2295"/>
      <c r="U2295"/>
      <c r="V2295"/>
      <c r="W2295"/>
      <c r="X2295"/>
      <c r="Y2295"/>
      <c r="Z2295"/>
      <c r="AA2295"/>
      <c r="AB2295"/>
      <c r="AC2295"/>
      <c r="AD2295"/>
      <c r="AE2295"/>
      <c r="AF2295"/>
      <c r="AG2295"/>
      <c r="AH2295"/>
      <c r="AI2295"/>
      <c r="AJ2295"/>
      <c r="AK2295"/>
      <c r="AL2295"/>
      <c r="AM2295"/>
      <c r="AN2295"/>
      <c r="AO2295"/>
      <c r="AP2295"/>
      <c r="AQ2295"/>
      <c r="AR2295"/>
      <c r="AS2295"/>
      <c r="AT2295"/>
      <c r="AU2295"/>
      <c r="AV2295"/>
      <c r="AW2295"/>
      <c r="AX2295"/>
      <c r="AY2295"/>
      <c r="AZ2295"/>
      <c r="BA2295"/>
      <c r="BB2295"/>
      <c r="BC2295"/>
      <c r="BD2295"/>
      <c r="BE2295"/>
      <c r="BF2295"/>
      <c r="BG2295"/>
      <c r="BH2295"/>
      <c r="BI2295"/>
      <c r="BJ2295"/>
      <c r="BK2295"/>
      <c r="BL2295"/>
      <c r="BM2295"/>
      <c r="BN2295"/>
      <c r="BO2295"/>
      <c r="BP2295"/>
      <c r="BQ2295"/>
      <c r="BR2295"/>
      <c r="BS2295"/>
      <c r="BT2295"/>
      <c r="BU2295"/>
      <c r="BV2295"/>
      <c r="BW2295"/>
      <c r="BX2295"/>
      <c r="BY2295"/>
      <c r="BZ2295"/>
      <c r="CA2295"/>
      <c r="CB2295"/>
      <c r="CC2295"/>
      <c r="CD2295"/>
      <c r="CE2295"/>
      <c r="CF2295"/>
      <c r="CG2295"/>
      <c r="CH2295"/>
      <c r="CI2295"/>
      <c r="CJ2295"/>
      <c r="CK2295"/>
      <c r="CL2295"/>
      <c r="CM2295"/>
      <c r="CN2295"/>
      <c r="CO2295"/>
      <c r="CP2295"/>
      <c r="CQ2295"/>
      <c r="CR2295"/>
      <c r="CS2295"/>
      <c r="CT2295"/>
      <c r="CU2295"/>
      <c r="CV2295"/>
      <c r="CW2295"/>
      <c r="CX2295"/>
      <c r="CY2295"/>
      <c r="CZ2295"/>
      <c r="DA2295"/>
      <c r="DB2295"/>
      <c r="DC2295"/>
      <c r="DD2295"/>
      <c r="DE2295"/>
      <c r="DF2295"/>
      <c r="DG2295"/>
      <c r="DH2295"/>
      <c r="DI2295"/>
      <c r="DJ2295"/>
      <c r="DK2295"/>
      <c r="DL2295"/>
      <c r="DM2295"/>
      <c r="DN2295"/>
      <c r="DO2295"/>
      <c r="DP2295"/>
      <c r="DQ2295"/>
      <c r="DR2295"/>
      <c r="DS2295"/>
      <c r="DT2295"/>
      <c r="DU2295"/>
      <c r="DV2295"/>
      <c r="DW2295"/>
      <c r="DX2295"/>
      <c r="DY2295"/>
      <c r="DZ2295"/>
      <c r="EA2295"/>
      <c r="EB2295"/>
      <c r="EC2295"/>
      <c r="ED2295"/>
      <c r="EE2295"/>
      <c r="EF2295"/>
      <c r="EG2295"/>
      <c r="EH2295"/>
      <c r="EI2295"/>
      <c r="EJ2295"/>
      <c r="EK2295"/>
      <c r="EL2295"/>
      <c r="EM2295"/>
      <c r="EN2295"/>
      <c r="EO2295"/>
      <c r="EP2295"/>
      <c r="EQ2295"/>
      <c r="ER2295"/>
      <c r="ES2295"/>
      <c r="ET2295"/>
      <c r="EU2295"/>
      <c r="EV2295"/>
      <c r="EW2295"/>
      <c r="EX2295"/>
      <c r="EY2295"/>
      <c r="EZ2295"/>
      <c r="FA2295"/>
      <c r="FB2295"/>
      <c r="FC2295"/>
      <c r="FD2295"/>
      <c r="FE2295"/>
      <c r="FF2295"/>
      <c r="FG2295"/>
      <c r="FH2295"/>
      <c r="FI2295"/>
      <c r="FJ2295"/>
      <c r="FK2295"/>
      <c r="FL2295"/>
      <c r="FM2295"/>
      <c r="FN2295"/>
      <c r="FO2295"/>
      <c r="FP2295"/>
      <c r="FQ2295"/>
      <c r="FR2295"/>
      <c r="FS2295"/>
      <c r="FT2295"/>
      <c r="FU2295"/>
      <c r="FV2295"/>
      <c r="FW2295"/>
      <c r="FX2295"/>
      <c r="FY2295"/>
      <c r="FZ2295"/>
      <c r="GA2295"/>
      <c r="GB2295"/>
      <c r="GC2295"/>
      <c r="GD2295"/>
      <c r="GE2295"/>
      <c r="GF2295"/>
      <c r="GG2295"/>
      <c r="GH2295"/>
      <c r="GI2295"/>
      <c r="GJ2295"/>
      <c r="GK2295"/>
      <c r="GL2295"/>
      <c r="GM2295"/>
      <c r="GN2295"/>
      <c r="GO2295"/>
      <c r="GP2295"/>
      <c r="GQ2295"/>
      <c r="GR2295"/>
      <c r="GS2295"/>
      <c r="GT2295"/>
      <c r="GU2295"/>
      <c r="GV2295"/>
      <c r="GW2295"/>
      <c r="GX2295"/>
      <c r="GY2295"/>
      <c r="GZ2295"/>
      <c r="HA2295"/>
      <c r="HB2295"/>
      <c r="HC2295"/>
      <c r="HD2295"/>
      <c r="HE2295"/>
      <c r="HF2295"/>
      <c r="HG2295"/>
      <c r="HH2295"/>
      <c r="HI2295"/>
      <c r="HJ2295"/>
      <c r="HK2295"/>
      <c r="HL2295"/>
      <c r="HM2295"/>
      <c r="HN2295"/>
      <c r="HO2295"/>
      <c r="HP2295"/>
      <c r="HQ2295"/>
      <c r="HR2295"/>
      <c r="HS2295"/>
      <c r="HT2295"/>
      <c r="HU2295"/>
      <c r="HV2295"/>
      <c r="HW2295"/>
      <c r="HX2295"/>
      <c r="HY2295"/>
      <c r="HZ2295"/>
      <c r="IA2295"/>
      <c r="IB2295"/>
      <c r="IC2295"/>
      <c r="ID2295"/>
      <c r="IE2295"/>
      <c r="IF2295"/>
      <c r="IG2295"/>
      <c r="IH2295"/>
      <c r="II2295"/>
      <c r="IJ2295"/>
      <c r="IK2295"/>
      <c r="IL2295"/>
      <c r="IM2295"/>
      <c r="IN2295"/>
    </row>
    <row r="2296" spans="1:248">
      <c r="A2296" s="594" t="s">
        <v>2574</v>
      </c>
      <c r="B2296" s="338" t="s">
        <v>2720</v>
      </c>
      <c r="C2296" s="338"/>
      <c r="D2296" s="407" t="s">
        <v>999</v>
      </c>
      <c r="E2296" s="592">
        <v>75000000</v>
      </c>
      <c r="F2296" s="338"/>
      <c r="G2296"/>
      <c r="H2296"/>
      <c r="I2296"/>
      <c r="J2296"/>
      <c r="K2296"/>
      <c r="L2296"/>
      <c r="M2296"/>
      <c r="N2296"/>
      <c r="O2296"/>
      <c r="P2296"/>
      <c r="Q2296"/>
      <c r="R2296"/>
      <c r="S2296"/>
      <c r="T2296"/>
      <c r="U2296"/>
      <c r="V2296"/>
      <c r="W2296"/>
      <c r="X2296"/>
      <c r="Y2296"/>
      <c r="Z2296"/>
      <c r="AA2296"/>
      <c r="AB2296"/>
      <c r="AC2296"/>
      <c r="AD2296"/>
      <c r="AE2296"/>
      <c r="AF2296"/>
      <c r="AG2296"/>
      <c r="AH2296"/>
      <c r="AI2296"/>
      <c r="AJ2296"/>
      <c r="AK2296"/>
      <c r="AL2296"/>
      <c r="AM2296"/>
      <c r="AN2296"/>
      <c r="AO2296"/>
      <c r="AP2296"/>
      <c r="AQ2296"/>
      <c r="AR2296"/>
      <c r="AS2296"/>
      <c r="AT2296"/>
      <c r="AU2296"/>
      <c r="AV2296"/>
      <c r="AW2296"/>
      <c r="AX2296"/>
      <c r="AY2296"/>
      <c r="AZ2296"/>
      <c r="BA2296"/>
      <c r="BB2296"/>
      <c r="BC2296"/>
      <c r="BD2296"/>
      <c r="BE2296"/>
      <c r="BF2296"/>
      <c r="BG2296"/>
      <c r="BH2296"/>
      <c r="BI2296"/>
      <c r="BJ2296"/>
      <c r="BK2296"/>
      <c r="BL2296"/>
      <c r="BM2296"/>
      <c r="BN2296"/>
      <c r="BO2296"/>
      <c r="BP2296"/>
      <c r="BQ2296"/>
      <c r="BR2296"/>
      <c r="BS2296"/>
      <c r="BT2296"/>
      <c r="BU2296"/>
      <c r="BV2296"/>
      <c r="BW2296"/>
      <c r="BX2296"/>
      <c r="BY2296"/>
      <c r="BZ2296"/>
      <c r="CA2296"/>
      <c r="CB2296"/>
      <c r="CC2296"/>
      <c r="CD2296"/>
      <c r="CE2296"/>
      <c r="CF2296"/>
      <c r="CG2296"/>
      <c r="CH2296"/>
      <c r="CI2296"/>
      <c r="CJ2296"/>
      <c r="CK2296"/>
      <c r="CL2296"/>
      <c r="CM2296"/>
      <c r="CN2296"/>
      <c r="CO2296"/>
      <c r="CP2296"/>
      <c r="CQ2296"/>
      <c r="CR2296"/>
      <c r="CS2296"/>
      <c r="CT2296"/>
      <c r="CU2296"/>
      <c r="CV2296"/>
      <c r="CW2296"/>
      <c r="CX2296"/>
      <c r="CY2296"/>
      <c r="CZ2296"/>
      <c r="DA2296"/>
      <c r="DB2296"/>
      <c r="DC2296"/>
      <c r="DD2296"/>
      <c r="DE2296"/>
      <c r="DF2296"/>
      <c r="DG2296"/>
      <c r="DH2296"/>
      <c r="DI2296"/>
      <c r="DJ2296"/>
      <c r="DK2296"/>
      <c r="DL2296"/>
      <c r="DM2296"/>
      <c r="DN2296"/>
      <c r="DO2296"/>
      <c r="DP2296"/>
      <c r="DQ2296"/>
      <c r="DR2296"/>
      <c r="DS2296"/>
      <c r="DT2296"/>
      <c r="DU2296"/>
      <c r="DV2296"/>
      <c r="DW2296"/>
      <c r="DX2296"/>
      <c r="DY2296"/>
      <c r="DZ2296"/>
      <c r="EA2296"/>
      <c r="EB2296"/>
      <c r="EC2296"/>
      <c r="ED2296"/>
      <c r="EE2296"/>
      <c r="EF2296"/>
      <c r="EG2296"/>
      <c r="EH2296"/>
      <c r="EI2296"/>
      <c r="EJ2296"/>
      <c r="EK2296"/>
      <c r="EL2296"/>
      <c r="EM2296"/>
      <c r="EN2296"/>
      <c r="EO2296"/>
      <c r="EP2296"/>
      <c r="EQ2296"/>
      <c r="ER2296"/>
      <c r="ES2296"/>
      <c r="ET2296"/>
      <c r="EU2296"/>
      <c r="EV2296"/>
      <c r="EW2296"/>
      <c r="EX2296"/>
      <c r="EY2296"/>
      <c r="EZ2296"/>
      <c r="FA2296"/>
      <c r="FB2296"/>
      <c r="FC2296"/>
      <c r="FD2296"/>
      <c r="FE2296"/>
      <c r="FF2296"/>
      <c r="FG2296"/>
      <c r="FH2296"/>
      <c r="FI2296"/>
      <c r="FJ2296"/>
      <c r="FK2296"/>
      <c r="FL2296"/>
      <c r="FM2296"/>
      <c r="FN2296"/>
      <c r="FO2296"/>
      <c r="FP2296"/>
      <c r="FQ2296"/>
      <c r="FR2296"/>
      <c r="FS2296"/>
      <c r="FT2296"/>
      <c r="FU2296"/>
      <c r="FV2296"/>
      <c r="FW2296"/>
      <c r="FX2296"/>
      <c r="FY2296"/>
      <c r="FZ2296"/>
      <c r="GA2296"/>
      <c r="GB2296"/>
      <c r="GC2296"/>
      <c r="GD2296"/>
      <c r="GE2296"/>
      <c r="GF2296"/>
      <c r="GG2296"/>
      <c r="GH2296"/>
      <c r="GI2296"/>
      <c r="GJ2296"/>
      <c r="GK2296"/>
      <c r="GL2296"/>
      <c r="GM2296"/>
      <c r="GN2296"/>
      <c r="GO2296"/>
      <c r="GP2296"/>
      <c r="GQ2296"/>
      <c r="GR2296"/>
      <c r="GS2296"/>
      <c r="GT2296"/>
      <c r="GU2296"/>
      <c r="GV2296"/>
      <c r="GW2296"/>
      <c r="GX2296"/>
      <c r="GY2296"/>
      <c r="GZ2296"/>
      <c r="HA2296"/>
      <c r="HB2296"/>
      <c r="HC2296"/>
      <c r="HD2296"/>
      <c r="HE2296"/>
      <c r="HF2296"/>
      <c r="HG2296"/>
      <c r="HH2296"/>
      <c r="HI2296"/>
      <c r="HJ2296"/>
      <c r="HK2296"/>
      <c r="HL2296"/>
      <c r="HM2296"/>
      <c r="HN2296"/>
      <c r="HO2296"/>
      <c r="HP2296"/>
      <c r="HQ2296"/>
      <c r="HR2296"/>
      <c r="HS2296"/>
      <c r="HT2296"/>
      <c r="HU2296"/>
      <c r="HV2296"/>
      <c r="HW2296"/>
      <c r="HX2296"/>
      <c r="HY2296"/>
      <c r="HZ2296"/>
      <c r="IA2296"/>
      <c r="IB2296"/>
      <c r="IC2296"/>
      <c r="ID2296"/>
      <c r="IE2296"/>
      <c r="IF2296"/>
      <c r="IG2296"/>
      <c r="IH2296"/>
      <c r="II2296"/>
      <c r="IJ2296"/>
      <c r="IK2296"/>
      <c r="IL2296"/>
      <c r="IM2296"/>
      <c r="IN2296"/>
    </row>
    <row r="2297" s="128" customFormat="1" ht="15.95" customHeight="1" spans="1:6">
      <c r="A2297" s="601" t="s">
        <v>2577</v>
      </c>
      <c r="B2297" s="338" t="s">
        <v>2585</v>
      </c>
      <c r="C2297" s="338"/>
      <c r="D2297" s="407" t="s">
        <v>2657</v>
      </c>
      <c r="E2297" s="592">
        <v>5000000</v>
      </c>
      <c r="F2297" s="649"/>
    </row>
    <row r="2298" spans="1:248">
      <c r="A2298" s="594" t="s">
        <v>2579</v>
      </c>
      <c r="B2298" s="602" t="s">
        <v>2587</v>
      </c>
      <c r="C2298" s="399"/>
      <c r="D2298" s="407" t="s">
        <v>2657</v>
      </c>
      <c r="E2298" s="639">
        <v>15000000</v>
      </c>
      <c r="F2298" s="338"/>
      <c r="G2298"/>
      <c r="H2298"/>
      <c r="I2298"/>
      <c r="J2298"/>
      <c r="K2298"/>
      <c r="L2298"/>
      <c r="M2298"/>
      <c r="N2298"/>
      <c r="O2298"/>
      <c r="P2298"/>
      <c r="Q2298"/>
      <c r="R2298"/>
      <c r="S2298"/>
      <c r="T2298"/>
      <c r="U2298"/>
      <c r="V2298"/>
      <c r="W2298"/>
      <c r="X2298"/>
      <c r="Y2298"/>
      <c r="Z2298"/>
      <c r="AA2298"/>
      <c r="AB2298"/>
      <c r="AC2298"/>
      <c r="AD2298"/>
      <c r="AE2298"/>
      <c r="AF2298"/>
      <c r="AG2298"/>
      <c r="AH2298"/>
      <c r="AI2298"/>
      <c r="AJ2298"/>
      <c r="AK2298"/>
      <c r="AL2298"/>
      <c r="AM2298"/>
      <c r="AN2298"/>
      <c r="AO2298"/>
      <c r="AP2298"/>
      <c r="AQ2298"/>
      <c r="AR2298"/>
      <c r="AS2298"/>
      <c r="AT2298"/>
      <c r="AU2298"/>
      <c r="AV2298"/>
      <c r="AW2298"/>
      <c r="AX2298"/>
      <c r="AY2298"/>
      <c r="AZ2298"/>
      <c r="BA2298"/>
      <c r="BB2298"/>
      <c r="BC2298"/>
      <c r="BD2298"/>
      <c r="BE2298"/>
      <c r="BF2298"/>
      <c r="BG2298"/>
      <c r="BH2298"/>
      <c r="BI2298"/>
      <c r="BJ2298"/>
      <c r="BK2298"/>
      <c r="BL2298"/>
      <c r="BM2298"/>
      <c r="BN2298"/>
      <c r="BO2298"/>
      <c r="BP2298"/>
      <c r="BQ2298"/>
      <c r="BR2298"/>
      <c r="BS2298"/>
      <c r="BT2298"/>
      <c r="BU2298"/>
      <c r="BV2298"/>
      <c r="BW2298"/>
      <c r="BX2298"/>
      <c r="BY2298"/>
      <c r="BZ2298"/>
      <c r="CA2298"/>
      <c r="CB2298"/>
      <c r="CC2298"/>
      <c r="CD2298"/>
      <c r="CE2298"/>
      <c r="CF2298"/>
      <c r="CG2298"/>
      <c r="CH2298"/>
      <c r="CI2298"/>
      <c r="CJ2298"/>
      <c r="CK2298"/>
      <c r="CL2298"/>
      <c r="CM2298"/>
      <c r="CN2298"/>
      <c r="CO2298"/>
      <c r="CP2298"/>
      <c r="CQ2298"/>
      <c r="CR2298"/>
      <c r="CS2298"/>
      <c r="CT2298"/>
      <c r="CU2298"/>
      <c r="CV2298"/>
      <c r="CW2298"/>
      <c r="CX2298"/>
      <c r="CY2298"/>
      <c r="CZ2298"/>
      <c r="DA2298"/>
      <c r="DB2298"/>
      <c r="DC2298"/>
      <c r="DD2298"/>
      <c r="DE2298"/>
      <c r="DF2298"/>
      <c r="DG2298"/>
      <c r="DH2298"/>
      <c r="DI2298"/>
      <c r="DJ2298"/>
      <c r="DK2298"/>
      <c r="DL2298"/>
      <c r="DM2298"/>
      <c r="DN2298"/>
      <c r="DO2298"/>
      <c r="DP2298"/>
      <c r="DQ2298"/>
      <c r="DR2298"/>
      <c r="DS2298"/>
      <c r="DT2298"/>
      <c r="DU2298"/>
      <c r="DV2298"/>
      <c r="DW2298"/>
      <c r="DX2298"/>
      <c r="DY2298"/>
      <c r="DZ2298"/>
      <c r="EA2298"/>
      <c r="EB2298"/>
      <c r="EC2298"/>
      <c r="ED2298"/>
      <c r="EE2298"/>
      <c r="EF2298"/>
      <c r="EG2298"/>
      <c r="EH2298"/>
      <c r="EI2298"/>
      <c r="EJ2298"/>
      <c r="EK2298"/>
      <c r="EL2298"/>
      <c r="EM2298"/>
      <c r="EN2298"/>
      <c r="EO2298"/>
      <c r="EP2298"/>
      <c r="EQ2298"/>
      <c r="ER2298"/>
      <c r="ES2298"/>
      <c r="ET2298"/>
      <c r="EU2298"/>
      <c r="EV2298"/>
      <c r="EW2298"/>
      <c r="EX2298"/>
      <c r="EY2298"/>
      <c r="EZ2298"/>
      <c r="FA2298"/>
      <c r="FB2298"/>
      <c r="FC2298"/>
      <c r="FD2298"/>
      <c r="FE2298"/>
      <c r="FF2298"/>
      <c r="FG2298"/>
      <c r="FH2298"/>
      <c r="FI2298"/>
      <c r="FJ2298"/>
      <c r="FK2298"/>
      <c r="FL2298"/>
      <c r="FM2298"/>
      <c r="FN2298"/>
      <c r="FO2298"/>
      <c r="FP2298"/>
      <c r="FQ2298"/>
      <c r="FR2298"/>
      <c r="FS2298"/>
      <c r="FT2298"/>
      <c r="FU2298"/>
      <c r="FV2298"/>
      <c r="FW2298"/>
      <c r="FX2298"/>
      <c r="FY2298"/>
      <c r="FZ2298"/>
      <c r="GA2298"/>
      <c r="GB2298"/>
      <c r="GC2298"/>
      <c r="GD2298"/>
      <c r="GE2298"/>
      <c r="GF2298"/>
      <c r="GG2298"/>
      <c r="GH2298"/>
      <c r="GI2298"/>
      <c r="GJ2298"/>
      <c r="GK2298"/>
      <c r="GL2298"/>
      <c r="GM2298"/>
      <c r="GN2298"/>
      <c r="GO2298"/>
      <c r="GP2298"/>
      <c r="GQ2298"/>
      <c r="GR2298"/>
      <c r="GS2298"/>
      <c r="GT2298"/>
      <c r="GU2298"/>
      <c r="GV2298"/>
      <c r="GW2298"/>
      <c r="GX2298"/>
      <c r="GY2298"/>
      <c r="GZ2298"/>
      <c r="HA2298"/>
      <c r="HB2298"/>
      <c r="HC2298"/>
      <c r="HD2298"/>
      <c r="HE2298"/>
      <c r="HF2298"/>
      <c r="HG2298"/>
      <c r="HH2298"/>
      <c r="HI2298"/>
      <c r="HJ2298"/>
      <c r="HK2298"/>
      <c r="HL2298"/>
      <c r="HM2298"/>
      <c r="HN2298"/>
      <c r="HO2298"/>
      <c r="HP2298"/>
      <c r="HQ2298"/>
      <c r="HR2298"/>
      <c r="HS2298"/>
      <c r="HT2298"/>
      <c r="HU2298"/>
      <c r="HV2298"/>
      <c r="HW2298"/>
      <c r="HX2298"/>
      <c r="HY2298"/>
      <c r="HZ2298"/>
      <c r="IA2298"/>
      <c r="IB2298"/>
      <c r="IC2298"/>
      <c r="ID2298"/>
      <c r="IE2298"/>
      <c r="IF2298"/>
      <c r="IG2298"/>
      <c r="IH2298"/>
      <c r="II2298"/>
      <c r="IJ2298"/>
      <c r="IK2298"/>
      <c r="IL2298"/>
      <c r="IM2298"/>
      <c r="IN2298"/>
    </row>
    <row r="2299" spans="1:248">
      <c r="A2299" s="594" t="s">
        <v>2582</v>
      </c>
      <c r="B2299" s="338" t="s">
        <v>2589</v>
      </c>
      <c r="C2299" s="338"/>
      <c r="D2299" s="407" t="s">
        <v>2657</v>
      </c>
      <c r="E2299" s="600">
        <v>10000000</v>
      </c>
      <c r="F2299" s="605"/>
      <c r="G2299"/>
      <c r="H2299"/>
      <c r="I2299"/>
      <c r="J2299"/>
      <c r="K2299"/>
      <c r="L2299"/>
      <c r="M2299"/>
      <c r="N2299"/>
      <c r="O2299"/>
      <c r="P2299"/>
      <c r="Q2299"/>
      <c r="R2299"/>
      <c r="S2299"/>
      <c r="T2299"/>
      <c r="U2299"/>
      <c r="V2299"/>
      <c r="W2299"/>
      <c r="X2299"/>
      <c r="Y2299"/>
      <c r="Z2299"/>
      <c r="AA2299"/>
      <c r="AB2299"/>
      <c r="AC2299"/>
      <c r="AD2299"/>
      <c r="AE2299"/>
      <c r="AF2299"/>
      <c r="AG2299"/>
      <c r="AH2299"/>
      <c r="AI2299"/>
      <c r="AJ2299"/>
      <c r="AK2299"/>
      <c r="AL2299"/>
      <c r="AM2299"/>
      <c r="AN2299"/>
      <c r="AO2299"/>
      <c r="AP2299"/>
      <c r="AQ2299"/>
      <c r="AR2299"/>
      <c r="AS2299"/>
      <c r="AT2299"/>
      <c r="AU2299"/>
      <c r="AV2299"/>
      <c r="AW2299"/>
      <c r="AX2299"/>
      <c r="AY2299"/>
      <c r="AZ2299"/>
      <c r="BA2299"/>
      <c r="BB2299"/>
      <c r="BC2299"/>
      <c r="BD2299"/>
      <c r="BE2299"/>
      <c r="BF2299"/>
      <c r="BG2299"/>
      <c r="BH2299"/>
      <c r="BI2299"/>
      <c r="BJ2299"/>
      <c r="BK2299"/>
      <c r="BL2299"/>
      <c r="BM2299"/>
      <c r="BN2299"/>
      <c r="BO2299"/>
      <c r="BP2299"/>
      <c r="BQ2299"/>
      <c r="BR2299"/>
      <c r="BS2299"/>
      <c r="BT2299"/>
      <c r="BU2299"/>
      <c r="BV2299"/>
      <c r="BW2299"/>
      <c r="BX2299"/>
      <c r="BY2299"/>
      <c r="BZ2299"/>
      <c r="CA2299"/>
      <c r="CB2299"/>
      <c r="CC2299"/>
      <c r="CD2299"/>
      <c r="CE2299"/>
      <c r="CF2299"/>
      <c r="CG2299"/>
      <c r="CH2299"/>
      <c r="CI2299"/>
      <c r="CJ2299"/>
      <c r="CK2299"/>
      <c r="CL2299"/>
      <c r="CM2299"/>
      <c r="CN2299"/>
      <c r="CO2299"/>
      <c r="CP2299"/>
      <c r="CQ2299"/>
      <c r="CR2299"/>
      <c r="CS2299"/>
      <c r="CT2299"/>
      <c r="CU2299"/>
      <c r="CV2299"/>
      <c r="CW2299"/>
      <c r="CX2299"/>
      <c r="CY2299"/>
      <c r="CZ2299"/>
      <c r="DA2299"/>
      <c r="DB2299"/>
      <c r="DC2299"/>
      <c r="DD2299"/>
      <c r="DE2299"/>
      <c r="DF2299"/>
      <c r="DG2299"/>
      <c r="DH2299"/>
      <c r="DI2299"/>
      <c r="DJ2299"/>
      <c r="DK2299"/>
      <c r="DL2299"/>
      <c r="DM2299"/>
      <c r="DN2299"/>
      <c r="DO2299"/>
      <c r="DP2299"/>
      <c r="DQ2299"/>
      <c r="DR2299"/>
      <c r="DS2299"/>
      <c r="DT2299"/>
      <c r="DU2299"/>
      <c r="DV2299"/>
      <c r="DW2299"/>
      <c r="DX2299"/>
      <c r="DY2299"/>
      <c r="DZ2299"/>
      <c r="EA2299"/>
      <c r="EB2299"/>
      <c r="EC2299"/>
      <c r="ED2299"/>
      <c r="EE2299"/>
      <c r="EF2299"/>
      <c r="EG2299"/>
      <c r="EH2299"/>
      <c r="EI2299"/>
      <c r="EJ2299"/>
      <c r="EK2299"/>
      <c r="EL2299"/>
      <c r="EM2299"/>
      <c r="EN2299"/>
      <c r="EO2299"/>
      <c r="EP2299"/>
      <c r="EQ2299"/>
      <c r="ER2299"/>
      <c r="ES2299"/>
      <c r="ET2299"/>
      <c r="EU2299"/>
      <c r="EV2299"/>
      <c r="EW2299"/>
      <c r="EX2299"/>
      <c r="EY2299"/>
      <c r="EZ2299"/>
      <c r="FA2299"/>
      <c r="FB2299"/>
      <c r="FC2299"/>
      <c r="FD2299"/>
      <c r="FE2299"/>
      <c r="FF2299"/>
      <c r="FG2299"/>
      <c r="FH2299"/>
      <c r="FI2299"/>
      <c r="FJ2299"/>
      <c r="FK2299"/>
      <c r="FL2299"/>
      <c r="FM2299"/>
      <c r="FN2299"/>
      <c r="FO2299"/>
      <c r="FP2299"/>
      <c r="FQ2299"/>
      <c r="FR2299"/>
      <c r="FS2299"/>
      <c r="FT2299"/>
      <c r="FU2299"/>
      <c r="FV2299"/>
      <c r="FW2299"/>
      <c r="FX2299"/>
      <c r="FY2299"/>
      <c r="FZ2299"/>
      <c r="GA2299"/>
      <c r="GB2299"/>
      <c r="GC2299"/>
      <c r="GD2299"/>
      <c r="GE2299"/>
      <c r="GF2299"/>
      <c r="GG2299"/>
      <c r="GH2299"/>
      <c r="GI2299"/>
      <c r="GJ2299"/>
      <c r="GK2299"/>
      <c r="GL2299"/>
      <c r="GM2299"/>
      <c r="GN2299"/>
      <c r="GO2299"/>
      <c r="GP2299"/>
      <c r="GQ2299"/>
      <c r="GR2299"/>
      <c r="GS2299"/>
      <c r="GT2299"/>
      <c r="GU2299"/>
      <c r="GV2299"/>
      <c r="GW2299"/>
      <c r="GX2299"/>
      <c r="GY2299"/>
      <c r="GZ2299"/>
      <c r="HA2299"/>
      <c r="HB2299"/>
      <c r="HC2299"/>
      <c r="HD2299"/>
      <c r="HE2299"/>
      <c r="HF2299"/>
      <c r="HG2299"/>
      <c r="HH2299"/>
      <c r="HI2299"/>
      <c r="HJ2299"/>
      <c r="HK2299"/>
      <c r="HL2299"/>
      <c r="HM2299"/>
      <c r="HN2299"/>
      <c r="HO2299"/>
      <c r="HP2299"/>
      <c r="HQ2299"/>
      <c r="HR2299"/>
      <c r="HS2299"/>
      <c r="HT2299"/>
      <c r="HU2299"/>
      <c r="HV2299"/>
      <c r="HW2299"/>
      <c r="HX2299"/>
      <c r="HY2299"/>
      <c r="HZ2299"/>
      <c r="IA2299"/>
      <c r="IB2299"/>
      <c r="IC2299"/>
      <c r="ID2299"/>
      <c r="IE2299"/>
      <c r="IF2299"/>
      <c r="IG2299"/>
      <c r="IH2299"/>
      <c r="II2299"/>
      <c r="IJ2299"/>
      <c r="IK2299"/>
      <c r="IL2299"/>
      <c r="IM2299"/>
      <c r="IN2299"/>
    </row>
    <row r="2300" spans="1:248">
      <c r="A2300" s="594"/>
      <c r="B2300" s="338"/>
      <c r="C2300" s="338"/>
      <c r="D2300" s="407"/>
      <c r="E2300" s="592"/>
      <c r="F2300" s="605"/>
      <c r="G2300"/>
      <c r="H2300"/>
      <c r="I2300"/>
      <c r="J2300"/>
      <c r="K2300"/>
      <c r="L2300"/>
      <c r="M2300"/>
      <c r="N2300"/>
      <c r="O2300"/>
      <c r="P2300"/>
      <c r="Q2300"/>
      <c r="R2300"/>
      <c r="S2300"/>
      <c r="T2300"/>
      <c r="U2300"/>
      <c r="V2300"/>
      <c r="W2300"/>
      <c r="X2300"/>
      <c r="Y2300"/>
      <c r="Z2300"/>
      <c r="AA2300"/>
      <c r="AB2300"/>
      <c r="AC2300"/>
      <c r="AD2300"/>
      <c r="AE2300"/>
      <c r="AF2300"/>
      <c r="AG2300"/>
      <c r="AH2300"/>
      <c r="AI2300"/>
      <c r="AJ2300"/>
      <c r="AK2300"/>
      <c r="AL2300"/>
      <c r="AM2300"/>
      <c r="AN2300"/>
      <c r="AO2300"/>
      <c r="AP2300"/>
      <c r="AQ2300"/>
      <c r="AR2300"/>
      <c r="AS2300"/>
      <c r="AT2300"/>
      <c r="AU2300"/>
      <c r="AV2300"/>
      <c r="AW2300"/>
      <c r="AX2300"/>
      <c r="AY2300"/>
      <c r="AZ2300"/>
      <c r="BA2300"/>
      <c r="BB2300"/>
      <c r="BC2300"/>
      <c r="BD2300"/>
      <c r="BE2300"/>
      <c r="BF2300"/>
      <c r="BG2300"/>
      <c r="BH2300"/>
      <c r="BI2300"/>
      <c r="BJ2300"/>
      <c r="BK2300"/>
      <c r="BL2300"/>
      <c r="BM2300"/>
      <c r="BN2300"/>
      <c r="BO2300"/>
      <c r="BP2300"/>
      <c r="BQ2300"/>
      <c r="BR2300"/>
      <c r="BS2300"/>
      <c r="BT2300"/>
      <c r="BU2300"/>
      <c r="BV2300"/>
      <c r="BW2300"/>
      <c r="BX2300"/>
      <c r="BY2300"/>
      <c r="BZ2300"/>
      <c r="CA2300"/>
      <c r="CB2300"/>
      <c r="CC2300"/>
      <c r="CD2300"/>
      <c r="CE2300"/>
      <c r="CF2300"/>
      <c r="CG2300"/>
      <c r="CH2300"/>
      <c r="CI2300"/>
      <c r="CJ2300"/>
      <c r="CK2300"/>
      <c r="CL2300"/>
      <c r="CM2300"/>
      <c r="CN2300"/>
      <c r="CO2300"/>
      <c r="CP2300"/>
      <c r="CQ2300"/>
      <c r="CR2300"/>
      <c r="CS2300"/>
      <c r="CT2300"/>
      <c r="CU2300"/>
      <c r="CV2300"/>
      <c r="CW2300"/>
      <c r="CX2300"/>
      <c r="CY2300"/>
      <c r="CZ2300"/>
      <c r="DA2300"/>
      <c r="DB2300"/>
      <c r="DC2300"/>
      <c r="DD2300"/>
      <c r="DE2300"/>
      <c r="DF2300"/>
      <c r="DG2300"/>
      <c r="DH2300"/>
      <c r="DI2300"/>
      <c r="DJ2300"/>
      <c r="DK2300"/>
      <c r="DL2300"/>
      <c r="DM2300"/>
      <c r="DN2300"/>
      <c r="DO2300"/>
      <c r="DP2300"/>
      <c r="DQ2300"/>
      <c r="DR2300"/>
      <c r="DS2300"/>
      <c r="DT2300"/>
      <c r="DU2300"/>
      <c r="DV2300"/>
      <c r="DW2300"/>
      <c r="DX2300"/>
      <c r="DY2300"/>
      <c r="DZ2300"/>
      <c r="EA2300"/>
      <c r="EB2300"/>
      <c r="EC2300"/>
      <c r="ED2300"/>
      <c r="EE2300"/>
      <c r="EF2300"/>
      <c r="EG2300"/>
      <c r="EH2300"/>
      <c r="EI2300"/>
      <c r="EJ2300"/>
      <c r="EK2300"/>
      <c r="EL2300"/>
      <c r="EM2300"/>
      <c r="EN2300"/>
      <c r="EO2300"/>
      <c r="EP2300"/>
      <c r="EQ2300"/>
      <c r="ER2300"/>
      <c r="ES2300"/>
      <c r="ET2300"/>
      <c r="EU2300"/>
      <c r="EV2300"/>
      <c r="EW2300"/>
      <c r="EX2300"/>
      <c r="EY2300"/>
      <c r="EZ2300"/>
      <c r="FA2300"/>
      <c r="FB2300"/>
      <c r="FC2300"/>
      <c r="FD2300"/>
      <c r="FE2300"/>
      <c r="FF2300"/>
      <c r="FG2300"/>
      <c r="FH2300"/>
      <c r="FI2300"/>
      <c r="FJ2300"/>
      <c r="FK2300"/>
      <c r="FL2300"/>
      <c r="FM2300"/>
      <c r="FN2300"/>
      <c r="FO2300"/>
      <c r="FP2300"/>
      <c r="FQ2300"/>
      <c r="FR2300"/>
      <c r="FS2300"/>
      <c r="FT2300"/>
      <c r="FU2300"/>
      <c r="FV2300"/>
      <c r="FW2300"/>
      <c r="FX2300"/>
      <c r="FY2300"/>
      <c r="FZ2300"/>
      <c r="GA2300"/>
      <c r="GB2300"/>
      <c r="GC2300"/>
      <c r="GD2300"/>
      <c r="GE2300"/>
      <c r="GF2300"/>
      <c r="GG2300"/>
      <c r="GH2300"/>
      <c r="GI2300"/>
      <c r="GJ2300"/>
      <c r="GK2300"/>
      <c r="GL2300"/>
      <c r="GM2300"/>
      <c r="GN2300"/>
      <c r="GO2300"/>
      <c r="GP2300"/>
      <c r="GQ2300"/>
      <c r="GR2300"/>
      <c r="GS2300"/>
      <c r="GT2300"/>
      <c r="GU2300"/>
      <c r="GV2300"/>
      <c r="GW2300"/>
      <c r="GX2300"/>
      <c r="GY2300"/>
      <c r="GZ2300"/>
      <c r="HA2300"/>
      <c r="HB2300"/>
      <c r="HC2300"/>
      <c r="HD2300"/>
      <c r="HE2300"/>
      <c r="HF2300"/>
      <c r="HG2300"/>
      <c r="HH2300"/>
      <c r="HI2300"/>
      <c r="HJ2300"/>
      <c r="HK2300"/>
      <c r="HL2300"/>
      <c r="HM2300"/>
      <c r="HN2300"/>
      <c r="HO2300"/>
      <c r="HP2300"/>
      <c r="HQ2300"/>
      <c r="HR2300"/>
      <c r="HS2300"/>
      <c r="HT2300"/>
      <c r="HU2300"/>
      <c r="HV2300"/>
      <c r="HW2300"/>
      <c r="HX2300"/>
      <c r="HY2300"/>
      <c r="HZ2300"/>
      <c r="IA2300"/>
      <c r="IB2300"/>
      <c r="IC2300"/>
      <c r="ID2300"/>
      <c r="IE2300"/>
      <c r="IF2300"/>
      <c r="IG2300"/>
      <c r="IH2300"/>
      <c r="II2300"/>
      <c r="IJ2300"/>
      <c r="IK2300"/>
      <c r="IL2300"/>
      <c r="IM2300"/>
      <c r="IN2300"/>
    </row>
    <row r="2301" spans="1:248">
      <c r="A2301" s="594" t="s">
        <v>2456</v>
      </c>
      <c r="B2301" s="584" t="s">
        <v>2193</v>
      </c>
      <c r="C2301" s="584" t="s">
        <v>2721</v>
      </c>
      <c r="D2301" s="412"/>
      <c r="E2301" s="607">
        <f>E2302</f>
        <v>10000000</v>
      </c>
      <c r="F2301" s="338"/>
      <c r="G2301"/>
      <c r="H2301"/>
      <c r="I2301"/>
      <c r="J2301"/>
      <c r="K2301"/>
      <c r="L2301"/>
      <c r="M2301"/>
      <c r="N2301"/>
      <c r="O2301"/>
      <c r="P2301"/>
      <c r="Q2301"/>
      <c r="R2301"/>
      <c r="S2301"/>
      <c r="T2301"/>
      <c r="U2301"/>
      <c r="V2301"/>
      <c r="W2301"/>
      <c r="X2301"/>
      <c r="Y2301"/>
      <c r="Z2301"/>
      <c r="AA2301"/>
      <c r="AB2301"/>
      <c r="AC2301"/>
      <c r="AD2301"/>
      <c r="AE2301"/>
      <c r="AF2301"/>
      <c r="AG2301"/>
      <c r="AH2301"/>
      <c r="AI2301"/>
      <c r="AJ2301"/>
      <c r="AK2301"/>
      <c r="AL2301"/>
      <c r="AM2301"/>
      <c r="AN2301"/>
      <c r="AO2301"/>
      <c r="AP2301"/>
      <c r="AQ2301"/>
      <c r="AR2301"/>
      <c r="AS2301"/>
      <c r="AT2301"/>
      <c r="AU2301"/>
      <c r="AV2301"/>
      <c r="AW2301"/>
      <c r="AX2301"/>
      <c r="AY2301"/>
      <c r="AZ2301"/>
      <c r="BA2301"/>
      <c r="BB2301"/>
      <c r="BC2301"/>
      <c r="BD2301"/>
      <c r="BE2301"/>
      <c r="BF2301"/>
      <c r="BG2301"/>
      <c r="BH2301"/>
      <c r="BI2301"/>
      <c r="BJ2301"/>
      <c r="BK2301"/>
      <c r="BL2301"/>
      <c r="BM2301"/>
      <c r="BN2301"/>
      <c r="BO2301"/>
      <c r="BP2301"/>
      <c r="BQ2301"/>
      <c r="BR2301"/>
      <c r="BS2301"/>
      <c r="BT2301"/>
      <c r="BU2301"/>
      <c r="BV2301"/>
      <c r="BW2301"/>
      <c r="BX2301"/>
      <c r="BY2301"/>
      <c r="BZ2301"/>
      <c r="CA2301"/>
      <c r="CB2301"/>
      <c r="CC2301"/>
      <c r="CD2301"/>
      <c r="CE2301"/>
      <c r="CF2301"/>
      <c r="CG2301"/>
      <c r="CH2301"/>
      <c r="CI2301"/>
      <c r="CJ2301"/>
      <c r="CK2301"/>
      <c r="CL2301"/>
      <c r="CM2301"/>
      <c r="CN2301"/>
      <c r="CO2301"/>
      <c r="CP2301"/>
      <c r="CQ2301"/>
      <c r="CR2301"/>
      <c r="CS2301"/>
      <c r="CT2301"/>
      <c r="CU2301"/>
      <c r="CV2301"/>
      <c r="CW2301"/>
      <c r="CX2301"/>
      <c r="CY2301"/>
      <c r="CZ2301"/>
      <c r="DA2301"/>
      <c r="DB2301"/>
      <c r="DC2301"/>
      <c r="DD2301"/>
      <c r="DE2301"/>
      <c r="DF2301"/>
      <c r="DG2301"/>
      <c r="DH2301"/>
      <c r="DI2301"/>
      <c r="DJ2301"/>
      <c r="DK2301"/>
      <c r="DL2301"/>
      <c r="DM2301"/>
      <c r="DN2301"/>
      <c r="DO2301"/>
      <c r="DP2301"/>
      <c r="DQ2301"/>
      <c r="DR2301"/>
      <c r="DS2301"/>
      <c r="DT2301"/>
      <c r="DU2301"/>
      <c r="DV2301"/>
      <c r="DW2301"/>
      <c r="DX2301"/>
      <c r="DY2301"/>
      <c r="DZ2301"/>
      <c r="EA2301"/>
      <c r="EB2301"/>
      <c r="EC2301"/>
      <c r="ED2301"/>
      <c r="EE2301"/>
      <c r="EF2301"/>
      <c r="EG2301"/>
      <c r="EH2301"/>
      <c r="EI2301"/>
      <c r="EJ2301"/>
      <c r="EK2301"/>
      <c r="EL2301"/>
      <c r="EM2301"/>
      <c r="EN2301"/>
      <c r="EO2301"/>
      <c r="EP2301"/>
      <c r="EQ2301"/>
      <c r="ER2301"/>
      <c r="ES2301"/>
      <c r="ET2301"/>
      <c r="EU2301"/>
      <c r="EV2301"/>
      <c r="EW2301"/>
      <c r="EX2301"/>
      <c r="EY2301"/>
      <c r="EZ2301"/>
      <c r="FA2301"/>
      <c r="FB2301"/>
      <c r="FC2301"/>
      <c r="FD2301"/>
      <c r="FE2301"/>
      <c r="FF2301"/>
      <c r="FG2301"/>
      <c r="FH2301"/>
      <c r="FI2301"/>
      <c r="FJ2301"/>
      <c r="FK2301"/>
      <c r="FL2301"/>
      <c r="FM2301"/>
      <c r="FN2301"/>
      <c r="FO2301"/>
      <c r="FP2301"/>
      <c r="FQ2301"/>
      <c r="FR2301"/>
      <c r="FS2301"/>
      <c r="FT2301"/>
      <c r="FU2301"/>
      <c r="FV2301"/>
      <c r="FW2301"/>
      <c r="FX2301"/>
      <c r="FY2301"/>
      <c r="FZ2301"/>
      <c r="GA2301"/>
      <c r="GB2301"/>
      <c r="GC2301"/>
      <c r="GD2301"/>
      <c r="GE2301"/>
      <c r="GF2301"/>
      <c r="GG2301"/>
      <c r="GH2301"/>
      <c r="GI2301"/>
      <c r="GJ2301"/>
      <c r="GK2301"/>
      <c r="GL2301"/>
      <c r="GM2301"/>
      <c r="GN2301"/>
      <c r="GO2301"/>
      <c r="GP2301"/>
      <c r="GQ2301"/>
      <c r="GR2301"/>
      <c r="GS2301"/>
      <c r="GT2301"/>
      <c r="GU2301"/>
      <c r="GV2301"/>
      <c r="GW2301"/>
      <c r="GX2301"/>
      <c r="GY2301"/>
      <c r="GZ2301"/>
      <c r="HA2301"/>
      <c r="HB2301"/>
      <c r="HC2301"/>
      <c r="HD2301"/>
      <c r="HE2301"/>
      <c r="HF2301"/>
      <c r="HG2301"/>
      <c r="HH2301"/>
      <c r="HI2301"/>
      <c r="HJ2301"/>
      <c r="HK2301"/>
      <c r="HL2301"/>
      <c r="HM2301"/>
      <c r="HN2301"/>
      <c r="HO2301"/>
      <c r="HP2301"/>
      <c r="HQ2301"/>
      <c r="HR2301"/>
      <c r="HS2301"/>
      <c r="HT2301"/>
      <c r="HU2301"/>
      <c r="HV2301"/>
      <c r="HW2301"/>
      <c r="HX2301"/>
      <c r="HY2301"/>
      <c r="HZ2301"/>
      <c r="IA2301"/>
      <c r="IB2301"/>
      <c r="IC2301"/>
      <c r="ID2301"/>
      <c r="IE2301"/>
      <c r="IF2301"/>
      <c r="IG2301"/>
      <c r="IH2301"/>
      <c r="II2301"/>
      <c r="IJ2301"/>
      <c r="IK2301"/>
      <c r="IL2301"/>
      <c r="IM2301"/>
      <c r="IN2301"/>
    </row>
    <row r="2302" spans="1:248">
      <c r="A2302" s="594" t="s">
        <v>2574</v>
      </c>
      <c r="B2302" s="338" t="s">
        <v>2027</v>
      </c>
      <c r="C2302" s="338"/>
      <c r="D2302" s="608"/>
      <c r="E2302" s="592">
        <v>10000000</v>
      </c>
      <c r="F2302" s="338"/>
      <c r="G2302"/>
      <c r="H2302"/>
      <c r="I2302"/>
      <c r="J2302"/>
      <c r="K2302"/>
      <c r="L2302"/>
      <c r="M2302"/>
      <c r="N2302"/>
      <c r="O2302"/>
      <c r="P2302"/>
      <c r="Q2302"/>
      <c r="R2302"/>
      <c r="S2302"/>
      <c r="T2302"/>
      <c r="U2302"/>
      <c r="V2302"/>
      <c r="W2302"/>
      <c r="X2302"/>
      <c r="Y2302"/>
      <c r="Z2302"/>
      <c r="AA2302"/>
      <c r="AB2302"/>
      <c r="AC2302"/>
      <c r="AD2302"/>
      <c r="AE2302"/>
      <c r="AF2302"/>
      <c r="AG2302"/>
      <c r="AH2302"/>
      <c r="AI2302"/>
      <c r="AJ2302"/>
      <c r="AK2302"/>
      <c r="AL2302"/>
      <c r="AM2302"/>
      <c r="AN2302"/>
      <c r="AO2302"/>
      <c r="AP2302"/>
      <c r="AQ2302"/>
      <c r="AR2302"/>
      <c r="AS2302"/>
      <c r="AT2302"/>
      <c r="AU2302"/>
      <c r="AV2302"/>
      <c r="AW2302"/>
      <c r="AX2302"/>
      <c r="AY2302"/>
      <c r="AZ2302"/>
      <c r="BA2302"/>
      <c r="BB2302"/>
      <c r="BC2302"/>
      <c r="BD2302"/>
      <c r="BE2302"/>
      <c r="BF2302"/>
      <c r="BG2302"/>
      <c r="BH2302"/>
      <c r="BI2302"/>
      <c r="BJ2302"/>
      <c r="BK2302"/>
      <c r="BL2302"/>
      <c r="BM2302"/>
      <c r="BN2302"/>
      <c r="BO2302"/>
      <c r="BP2302"/>
      <c r="BQ2302"/>
      <c r="BR2302"/>
      <c r="BS2302"/>
      <c r="BT2302"/>
      <c r="BU2302"/>
      <c r="BV2302"/>
      <c r="BW2302"/>
      <c r="BX2302"/>
      <c r="BY2302"/>
      <c r="BZ2302"/>
      <c r="CA2302"/>
      <c r="CB2302"/>
      <c r="CC2302"/>
      <c r="CD2302"/>
      <c r="CE2302"/>
      <c r="CF2302"/>
      <c r="CG2302"/>
      <c r="CH2302"/>
      <c r="CI2302"/>
      <c r="CJ2302"/>
      <c r="CK2302"/>
      <c r="CL2302"/>
      <c r="CM2302"/>
      <c r="CN2302"/>
      <c r="CO2302"/>
      <c r="CP2302"/>
      <c r="CQ2302"/>
      <c r="CR2302"/>
      <c r="CS2302"/>
      <c r="CT2302"/>
      <c r="CU2302"/>
      <c r="CV2302"/>
      <c r="CW2302"/>
      <c r="CX2302"/>
      <c r="CY2302"/>
      <c r="CZ2302"/>
      <c r="DA2302"/>
      <c r="DB2302"/>
      <c r="DC2302"/>
      <c r="DD2302"/>
      <c r="DE2302"/>
      <c r="DF2302"/>
      <c r="DG2302"/>
      <c r="DH2302"/>
      <c r="DI2302"/>
      <c r="DJ2302"/>
      <c r="DK2302"/>
      <c r="DL2302"/>
      <c r="DM2302"/>
      <c r="DN2302"/>
      <c r="DO2302"/>
      <c r="DP2302"/>
      <c r="DQ2302"/>
      <c r="DR2302"/>
      <c r="DS2302"/>
      <c r="DT2302"/>
      <c r="DU2302"/>
      <c r="DV2302"/>
      <c r="DW2302"/>
      <c r="DX2302"/>
      <c r="DY2302"/>
      <c r="DZ2302"/>
      <c r="EA2302"/>
      <c r="EB2302"/>
      <c r="EC2302"/>
      <c r="ED2302"/>
      <c r="EE2302"/>
      <c r="EF2302"/>
      <c r="EG2302"/>
      <c r="EH2302"/>
      <c r="EI2302"/>
      <c r="EJ2302"/>
      <c r="EK2302"/>
      <c r="EL2302"/>
      <c r="EM2302"/>
      <c r="EN2302"/>
      <c r="EO2302"/>
      <c r="EP2302"/>
      <c r="EQ2302"/>
      <c r="ER2302"/>
      <c r="ES2302"/>
      <c r="ET2302"/>
      <c r="EU2302"/>
      <c r="EV2302"/>
      <c r="EW2302"/>
      <c r="EX2302"/>
      <c r="EY2302"/>
      <c r="EZ2302"/>
      <c r="FA2302"/>
      <c r="FB2302"/>
      <c r="FC2302"/>
      <c r="FD2302"/>
      <c r="FE2302"/>
      <c r="FF2302"/>
      <c r="FG2302"/>
      <c r="FH2302"/>
      <c r="FI2302"/>
      <c r="FJ2302"/>
      <c r="FK2302"/>
      <c r="FL2302"/>
      <c r="FM2302"/>
      <c r="FN2302"/>
      <c r="FO2302"/>
      <c r="FP2302"/>
      <c r="FQ2302"/>
      <c r="FR2302"/>
      <c r="FS2302"/>
      <c r="FT2302"/>
      <c r="FU2302"/>
      <c r="FV2302"/>
      <c r="FW2302"/>
      <c r="FX2302"/>
      <c r="FY2302"/>
      <c r="FZ2302"/>
      <c r="GA2302"/>
      <c r="GB2302"/>
      <c r="GC2302"/>
      <c r="GD2302"/>
      <c r="GE2302"/>
      <c r="GF2302"/>
      <c r="GG2302"/>
      <c r="GH2302"/>
      <c r="GI2302"/>
      <c r="GJ2302"/>
      <c r="GK2302"/>
      <c r="GL2302"/>
      <c r="GM2302"/>
      <c r="GN2302"/>
      <c r="GO2302"/>
      <c r="GP2302"/>
      <c r="GQ2302"/>
      <c r="GR2302"/>
      <c r="GS2302"/>
      <c r="GT2302"/>
      <c r="GU2302"/>
      <c r="GV2302"/>
      <c r="GW2302"/>
      <c r="GX2302"/>
      <c r="GY2302"/>
      <c r="GZ2302"/>
      <c r="HA2302"/>
      <c r="HB2302"/>
      <c r="HC2302"/>
      <c r="HD2302"/>
      <c r="HE2302"/>
      <c r="HF2302"/>
      <c r="HG2302"/>
      <c r="HH2302"/>
      <c r="HI2302"/>
      <c r="HJ2302"/>
      <c r="HK2302"/>
      <c r="HL2302"/>
      <c r="HM2302"/>
      <c r="HN2302"/>
      <c r="HO2302"/>
      <c r="HP2302"/>
      <c r="HQ2302"/>
      <c r="HR2302"/>
      <c r="HS2302"/>
      <c r="HT2302"/>
      <c r="HU2302"/>
      <c r="HV2302"/>
      <c r="HW2302"/>
      <c r="HX2302"/>
      <c r="HY2302"/>
      <c r="HZ2302"/>
      <c r="IA2302"/>
      <c r="IB2302"/>
      <c r="IC2302"/>
      <c r="ID2302"/>
      <c r="IE2302"/>
      <c r="IF2302"/>
      <c r="IG2302"/>
      <c r="IH2302"/>
      <c r="II2302"/>
      <c r="IJ2302"/>
      <c r="IK2302"/>
      <c r="IL2302"/>
      <c r="IM2302"/>
      <c r="IN2302"/>
    </row>
    <row r="2303" spans="1:248">
      <c r="A2303" s="594"/>
      <c r="B2303" s="338"/>
      <c r="C2303" s="338"/>
      <c r="D2303" s="407"/>
      <c r="E2303" s="592"/>
      <c r="F2303" s="338"/>
      <c r="G2303"/>
      <c r="H2303"/>
      <c r="I2303"/>
      <c r="J2303"/>
      <c r="K2303"/>
      <c r="L2303"/>
      <c r="M2303"/>
      <c r="N2303"/>
      <c r="O2303"/>
      <c r="P2303"/>
      <c r="Q2303"/>
      <c r="R2303"/>
      <c r="S2303"/>
      <c r="T2303"/>
      <c r="U2303"/>
      <c r="V2303"/>
      <c r="W2303"/>
      <c r="X2303"/>
      <c r="Y2303"/>
      <c r="Z2303"/>
      <c r="AA2303"/>
      <c r="AB2303"/>
      <c r="AC2303"/>
      <c r="AD2303"/>
      <c r="AE2303"/>
      <c r="AF2303"/>
      <c r="AG2303"/>
      <c r="AH2303"/>
      <c r="AI2303"/>
      <c r="AJ2303"/>
      <c r="AK2303"/>
      <c r="AL2303"/>
      <c r="AM2303"/>
      <c r="AN2303"/>
      <c r="AO2303"/>
      <c r="AP2303"/>
      <c r="AQ2303"/>
      <c r="AR2303"/>
      <c r="AS2303"/>
      <c r="AT2303"/>
      <c r="AU2303"/>
      <c r="AV2303"/>
      <c r="AW2303"/>
      <c r="AX2303"/>
      <c r="AY2303"/>
      <c r="AZ2303"/>
      <c r="BA2303"/>
      <c r="BB2303"/>
      <c r="BC2303"/>
      <c r="BD2303"/>
      <c r="BE2303"/>
      <c r="BF2303"/>
      <c r="BG2303"/>
      <c r="BH2303"/>
      <c r="BI2303"/>
      <c r="BJ2303"/>
      <c r="BK2303"/>
      <c r="BL2303"/>
      <c r="BM2303"/>
      <c r="BN2303"/>
      <c r="BO2303"/>
      <c r="BP2303"/>
      <c r="BQ2303"/>
      <c r="BR2303"/>
      <c r="BS2303"/>
      <c r="BT2303"/>
      <c r="BU2303"/>
      <c r="BV2303"/>
      <c r="BW2303"/>
      <c r="BX2303"/>
      <c r="BY2303"/>
      <c r="BZ2303"/>
      <c r="CA2303"/>
      <c r="CB2303"/>
      <c r="CC2303"/>
      <c r="CD2303"/>
      <c r="CE2303"/>
      <c r="CF2303"/>
      <c r="CG2303"/>
      <c r="CH2303"/>
      <c r="CI2303"/>
      <c r="CJ2303"/>
      <c r="CK2303"/>
      <c r="CL2303"/>
      <c r="CM2303"/>
      <c r="CN2303"/>
      <c r="CO2303"/>
      <c r="CP2303"/>
      <c r="CQ2303"/>
      <c r="CR2303"/>
      <c r="CS2303"/>
      <c r="CT2303"/>
      <c r="CU2303"/>
      <c r="CV2303"/>
      <c r="CW2303"/>
      <c r="CX2303"/>
      <c r="CY2303"/>
      <c r="CZ2303"/>
      <c r="DA2303"/>
      <c r="DB2303"/>
      <c r="DC2303"/>
      <c r="DD2303"/>
      <c r="DE2303"/>
      <c r="DF2303"/>
      <c r="DG2303"/>
      <c r="DH2303"/>
      <c r="DI2303"/>
      <c r="DJ2303"/>
      <c r="DK2303"/>
      <c r="DL2303"/>
      <c r="DM2303"/>
      <c r="DN2303"/>
      <c r="DO2303"/>
      <c r="DP2303"/>
      <c r="DQ2303"/>
      <c r="DR2303"/>
      <c r="DS2303"/>
      <c r="DT2303"/>
      <c r="DU2303"/>
      <c r="DV2303"/>
      <c r="DW2303"/>
      <c r="DX2303"/>
      <c r="DY2303"/>
      <c r="DZ2303"/>
      <c r="EA2303"/>
      <c r="EB2303"/>
      <c r="EC2303"/>
      <c r="ED2303"/>
      <c r="EE2303"/>
      <c r="EF2303"/>
      <c r="EG2303"/>
      <c r="EH2303"/>
      <c r="EI2303"/>
      <c r="EJ2303"/>
      <c r="EK2303"/>
      <c r="EL2303"/>
      <c r="EM2303"/>
      <c r="EN2303"/>
      <c r="EO2303"/>
      <c r="EP2303"/>
      <c r="EQ2303"/>
      <c r="ER2303"/>
      <c r="ES2303"/>
      <c r="ET2303"/>
      <c r="EU2303"/>
      <c r="EV2303"/>
      <c r="EW2303"/>
      <c r="EX2303"/>
      <c r="EY2303"/>
      <c r="EZ2303"/>
      <c r="FA2303"/>
      <c r="FB2303"/>
      <c r="FC2303"/>
      <c r="FD2303"/>
      <c r="FE2303"/>
      <c r="FF2303"/>
      <c r="FG2303"/>
      <c r="FH2303"/>
      <c r="FI2303"/>
      <c r="FJ2303"/>
      <c r="FK2303"/>
      <c r="FL2303"/>
      <c r="FM2303"/>
      <c r="FN2303"/>
      <c r="FO2303"/>
      <c r="FP2303"/>
      <c r="FQ2303"/>
      <c r="FR2303"/>
      <c r="FS2303"/>
      <c r="FT2303"/>
      <c r="FU2303"/>
      <c r="FV2303"/>
      <c r="FW2303"/>
      <c r="FX2303"/>
      <c r="FY2303"/>
      <c r="FZ2303"/>
      <c r="GA2303"/>
      <c r="GB2303"/>
      <c r="GC2303"/>
      <c r="GD2303"/>
      <c r="GE2303"/>
      <c r="GF2303"/>
      <c r="GG2303"/>
      <c r="GH2303"/>
      <c r="GI2303"/>
      <c r="GJ2303"/>
      <c r="GK2303"/>
      <c r="GL2303"/>
      <c r="GM2303"/>
      <c r="GN2303"/>
      <c r="GO2303"/>
      <c r="GP2303"/>
      <c r="GQ2303"/>
      <c r="GR2303"/>
      <c r="GS2303"/>
      <c r="GT2303"/>
      <c r="GU2303"/>
      <c r="GV2303"/>
      <c r="GW2303"/>
      <c r="GX2303"/>
      <c r="GY2303"/>
      <c r="GZ2303"/>
      <c r="HA2303"/>
      <c r="HB2303"/>
      <c r="HC2303"/>
      <c r="HD2303"/>
      <c r="HE2303"/>
      <c r="HF2303"/>
      <c r="HG2303"/>
      <c r="HH2303"/>
      <c r="HI2303"/>
      <c r="HJ2303"/>
      <c r="HK2303"/>
      <c r="HL2303"/>
      <c r="HM2303"/>
      <c r="HN2303"/>
      <c r="HO2303"/>
      <c r="HP2303"/>
      <c r="HQ2303"/>
      <c r="HR2303"/>
      <c r="HS2303"/>
      <c r="HT2303"/>
      <c r="HU2303"/>
      <c r="HV2303"/>
      <c r="HW2303"/>
      <c r="HX2303"/>
      <c r="HY2303"/>
      <c r="HZ2303"/>
      <c r="IA2303"/>
      <c r="IB2303"/>
      <c r="IC2303"/>
      <c r="ID2303"/>
      <c r="IE2303"/>
      <c r="IF2303"/>
      <c r="IG2303"/>
      <c r="IH2303"/>
      <c r="II2303"/>
      <c r="IJ2303"/>
      <c r="IK2303"/>
      <c r="IL2303"/>
      <c r="IM2303"/>
      <c r="IN2303"/>
    </row>
    <row r="2304" ht="30.95" customHeight="1" spans="1:248">
      <c r="A2304" s="407" t="s">
        <v>2637</v>
      </c>
      <c r="B2304" s="625" t="s">
        <v>169</v>
      </c>
      <c r="C2304" s="625" t="s">
        <v>2722</v>
      </c>
      <c r="D2304" s="407" t="s">
        <v>2718</v>
      </c>
      <c r="E2304" s="610">
        <f>E2305</f>
        <v>5000000</v>
      </c>
      <c r="F2304" s="338"/>
      <c r="G2304"/>
      <c r="H2304"/>
      <c r="I2304"/>
      <c r="J2304"/>
      <c r="K2304"/>
      <c r="L2304"/>
      <c r="M2304"/>
      <c r="N2304"/>
      <c r="O2304"/>
      <c r="P2304"/>
      <c r="Q2304"/>
      <c r="R2304"/>
      <c r="S2304"/>
      <c r="T2304"/>
      <c r="U2304"/>
      <c r="V2304"/>
      <c r="W2304"/>
      <c r="X2304"/>
      <c r="Y2304"/>
      <c r="Z2304"/>
      <c r="AA2304"/>
      <c r="AB2304"/>
      <c r="AC2304"/>
      <c r="AD2304"/>
      <c r="AE2304"/>
      <c r="AF2304"/>
      <c r="AG2304"/>
      <c r="AH2304"/>
      <c r="AI2304"/>
      <c r="AJ2304"/>
      <c r="AK2304"/>
      <c r="AL2304"/>
      <c r="AM2304"/>
      <c r="AN2304"/>
      <c r="AO2304"/>
      <c r="AP2304"/>
      <c r="AQ2304"/>
      <c r="AR2304"/>
      <c r="AS2304"/>
      <c r="AT2304"/>
      <c r="AU2304"/>
      <c r="AV2304"/>
      <c r="AW2304"/>
      <c r="AX2304"/>
      <c r="AY2304"/>
      <c r="AZ2304"/>
      <c r="BA2304"/>
      <c r="BB2304"/>
      <c r="BC2304"/>
      <c r="BD2304"/>
      <c r="BE2304"/>
      <c r="BF2304"/>
      <c r="BG2304"/>
      <c r="BH2304"/>
      <c r="BI2304"/>
      <c r="BJ2304"/>
      <c r="BK2304"/>
      <c r="BL2304"/>
      <c r="BM2304"/>
      <c r="BN2304"/>
      <c r="BO2304"/>
      <c r="BP2304"/>
      <c r="BQ2304"/>
      <c r="BR2304"/>
      <c r="BS2304"/>
      <c r="BT2304"/>
      <c r="BU2304"/>
      <c r="BV2304"/>
      <c r="BW2304"/>
      <c r="BX2304"/>
      <c r="BY2304"/>
      <c r="BZ2304"/>
      <c r="CA2304"/>
      <c r="CB2304"/>
      <c r="CC2304"/>
      <c r="CD2304"/>
      <c r="CE2304"/>
      <c r="CF2304"/>
      <c r="CG2304"/>
      <c r="CH2304"/>
      <c r="CI2304"/>
      <c r="CJ2304"/>
      <c r="CK2304"/>
      <c r="CL2304"/>
      <c r="CM2304"/>
      <c r="CN2304"/>
      <c r="CO2304"/>
      <c r="CP2304"/>
      <c r="CQ2304"/>
      <c r="CR2304"/>
      <c r="CS2304"/>
      <c r="CT2304"/>
      <c r="CU2304"/>
      <c r="CV2304"/>
      <c r="CW2304"/>
      <c r="CX2304"/>
      <c r="CY2304"/>
      <c r="CZ2304"/>
      <c r="DA2304"/>
      <c r="DB2304"/>
      <c r="DC2304"/>
      <c r="DD2304"/>
      <c r="DE2304"/>
      <c r="DF2304"/>
      <c r="DG2304"/>
      <c r="DH2304"/>
      <c r="DI2304"/>
      <c r="DJ2304"/>
      <c r="DK2304"/>
      <c r="DL2304"/>
      <c r="DM2304"/>
      <c r="DN2304"/>
      <c r="DO2304"/>
      <c r="DP2304"/>
      <c r="DQ2304"/>
      <c r="DR2304"/>
      <c r="DS2304"/>
      <c r="DT2304"/>
      <c r="DU2304"/>
      <c r="DV2304"/>
      <c r="DW2304"/>
      <c r="DX2304"/>
      <c r="DY2304"/>
      <c r="DZ2304"/>
      <c r="EA2304"/>
      <c r="EB2304"/>
      <c r="EC2304"/>
      <c r="ED2304"/>
      <c r="EE2304"/>
      <c r="EF2304"/>
      <c r="EG2304"/>
      <c r="EH2304"/>
      <c r="EI2304"/>
      <c r="EJ2304"/>
      <c r="EK2304"/>
      <c r="EL2304"/>
      <c r="EM2304"/>
      <c r="EN2304"/>
      <c r="EO2304"/>
      <c r="EP2304"/>
      <c r="EQ2304"/>
      <c r="ER2304"/>
      <c r="ES2304"/>
      <c r="ET2304"/>
      <c r="EU2304"/>
      <c r="EV2304"/>
      <c r="EW2304"/>
      <c r="EX2304"/>
      <c r="EY2304"/>
      <c r="EZ2304"/>
      <c r="FA2304"/>
      <c r="FB2304"/>
      <c r="FC2304"/>
      <c r="FD2304"/>
      <c r="FE2304"/>
      <c r="FF2304"/>
      <c r="FG2304"/>
      <c r="FH2304"/>
      <c r="FI2304"/>
      <c r="FJ2304"/>
      <c r="FK2304"/>
      <c r="FL2304"/>
      <c r="FM2304"/>
      <c r="FN2304"/>
      <c r="FO2304"/>
      <c r="FP2304"/>
      <c r="FQ2304"/>
      <c r="FR2304"/>
      <c r="FS2304"/>
      <c r="FT2304"/>
      <c r="FU2304"/>
      <c r="FV2304"/>
      <c r="FW2304"/>
      <c r="FX2304"/>
      <c r="FY2304"/>
      <c r="FZ2304"/>
      <c r="GA2304"/>
      <c r="GB2304"/>
      <c r="GC2304"/>
      <c r="GD2304"/>
      <c r="GE2304"/>
      <c r="GF2304"/>
      <c r="GG2304"/>
      <c r="GH2304"/>
      <c r="GI2304"/>
      <c r="GJ2304"/>
      <c r="GK2304"/>
      <c r="GL2304"/>
      <c r="GM2304"/>
      <c r="GN2304"/>
      <c r="GO2304"/>
      <c r="GP2304"/>
      <c r="GQ2304"/>
      <c r="GR2304"/>
      <c r="GS2304"/>
      <c r="GT2304"/>
      <c r="GU2304"/>
      <c r="GV2304"/>
      <c r="GW2304"/>
      <c r="GX2304"/>
      <c r="GY2304"/>
      <c r="GZ2304"/>
      <c r="HA2304"/>
      <c r="HB2304"/>
      <c r="HC2304"/>
      <c r="HD2304"/>
      <c r="HE2304"/>
      <c r="HF2304"/>
      <c r="HG2304"/>
      <c r="HH2304"/>
      <c r="HI2304"/>
      <c r="HJ2304"/>
      <c r="HK2304"/>
      <c r="HL2304"/>
      <c r="HM2304"/>
      <c r="HN2304"/>
      <c r="HO2304"/>
      <c r="HP2304"/>
      <c r="HQ2304"/>
      <c r="HR2304"/>
      <c r="HS2304"/>
      <c r="HT2304"/>
      <c r="HU2304"/>
      <c r="HV2304"/>
      <c r="HW2304"/>
      <c r="HX2304"/>
      <c r="HY2304"/>
      <c r="HZ2304"/>
      <c r="IA2304"/>
      <c r="IB2304"/>
      <c r="IC2304"/>
      <c r="ID2304"/>
      <c r="IE2304"/>
      <c r="IF2304"/>
      <c r="IG2304"/>
      <c r="IH2304"/>
      <c r="II2304"/>
      <c r="IJ2304"/>
      <c r="IK2304"/>
      <c r="IL2304"/>
      <c r="IM2304"/>
      <c r="IN2304"/>
    </row>
    <row r="2305" ht="32.1" customHeight="1" spans="1:248">
      <c r="A2305" s="407" t="s">
        <v>2574</v>
      </c>
      <c r="B2305" s="626" t="s">
        <v>170</v>
      </c>
      <c r="C2305" s="301"/>
      <c r="D2305" s="412"/>
      <c r="E2305" s="592">
        <v>5000000</v>
      </c>
      <c r="F2305" s="338"/>
      <c r="G2305"/>
      <c r="H2305"/>
      <c r="I2305"/>
      <c r="J2305"/>
      <c r="K2305"/>
      <c r="L2305"/>
      <c r="M2305"/>
      <c r="N2305"/>
      <c r="O2305"/>
      <c r="P2305"/>
      <c r="Q2305"/>
      <c r="R2305"/>
      <c r="S2305"/>
      <c r="T2305"/>
      <c r="U2305"/>
      <c r="V2305"/>
      <c r="W2305"/>
      <c r="X2305"/>
      <c r="Y2305"/>
      <c r="Z2305"/>
      <c r="AA2305"/>
      <c r="AB2305"/>
      <c r="AC2305"/>
      <c r="AD2305"/>
      <c r="AE2305"/>
      <c r="AF2305"/>
      <c r="AG2305"/>
      <c r="AH2305"/>
      <c r="AI2305"/>
      <c r="AJ2305"/>
      <c r="AK2305"/>
      <c r="AL2305"/>
      <c r="AM2305"/>
      <c r="AN2305"/>
      <c r="AO2305"/>
      <c r="AP2305"/>
      <c r="AQ2305"/>
      <c r="AR2305"/>
      <c r="AS2305"/>
      <c r="AT2305"/>
      <c r="AU2305"/>
      <c r="AV2305"/>
      <c r="AW2305"/>
      <c r="AX2305"/>
      <c r="AY2305"/>
      <c r="AZ2305"/>
      <c r="BA2305"/>
      <c r="BB2305"/>
      <c r="BC2305"/>
      <c r="BD2305"/>
      <c r="BE2305"/>
      <c r="BF2305"/>
      <c r="BG2305"/>
      <c r="BH2305"/>
      <c r="BI2305"/>
      <c r="BJ2305"/>
      <c r="BK2305"/>
      <c r="BL2305"/>
      <c r="BM2305"/>
      <c r="BN2305"/>
      <c r="BO2305"/>
      <c r="BP2305"/>
      <c r="BQ2305"/>
      <c r="BR2305"/>
      <c r="BS2305"/>
      <c r="BT2305"/>
      <c r="BU2305"/>
      <c r="BV2305"/>
      <c r="BW2305"/>
      <c r="BX2305"/>
      <c r="BY2305"/>
      <c r="BZ2305"/>
      <c r="CA2305"/>
      <c r="CB2305"/>
      <c r="CC2305"/>
      <c r="CD2305"/>
      <c r="CE2305"/>
      <c r="CF2305"/>
      <c r="CG2305"/>
      <c r="CH2305"/>
      <c r="CI2305"/>
      <c r="CJ2305"/>
      <c r="CK2305"/>
      <c r="CL2305"/>
      <c r="CM2305"/>
      <c r="CN2305"/>
      <c r="CO2305"/>
      <c r="CP2305"/>
      <c r="CQ2305"/>
      <c r="CR2305"/>
      <c r="CS2305"/>
      <c r="CT2305"/>
      <c r="CU2305"/>
      <c r="CV2305"/>
      <c r="CW2305"/>
      <c r="CX2305"/>
      <c r="CY2305"/>
      <c r="CZ2305"/>
      <c r="DA2305"/>
      <c r="DB2305"/>
      <c r="DC2305"/>
      <c r="DD2305"/>
      <c r="DE2305"/>
      <c r="DF2305"/>
      <c r="DG2305"/>
      <c r="DH2305"/>
      <c r="DI2305"/>
      <c r="DJ2305"/>
      <c r="DK2305"/>
      <c r="DL2305"/>
      <c r="DM2305"/>
      <c r="DN2305"/>
      <c r="DO2305"/>
      <c r="DP2305"/>
      <c r="DQ2305"/>
      <c r="DR2305"/>
      <c r="DS2305"/>
      <c r="DT2305"/>
      <c r="DU2305"/>
      <c r="DV2305"/>
      <c r="DW2305"/>
      <c r="DX2305"/>
      <c r="DY2305"/>
      <c r="DZ2305"/>
      <c r="EA2305"/>
      <c r="EB2305"/>
      <c r="EC2305"/>
      <c r="ED2305"/>
      <c r="EE2305"/>
      <c r="EF2305"/>
      <c r="EG2305"/>
      <c r="EH2305"/>
      <c r="EI2305"/>
      <c r="EJ2305"/>
      <c r="EK2305"/>
      <c r="EL2305"/>
      <c r="EM2305"/>
      <c r="EN2305"/>
      <c r="EO2305"/>
      <c r="EP2305"/>
      <c r="EQ2305"/>
      <c r="ER2305"/>
      <c r="ES2305"/>
      <c r="ET2305"/>
      <c r="EU2305"/>
      <c r="EV2305"/>
      <c r="EW2305"/>
      <c r="EX2305"/>
      <c r="EY2305"/>
      <c r="EZ2305"/>
      <c r="FA2305"/>
      <c r="FB2305"/>
      <c r="FC2305"/>
      <c r="FD2305"/>
      <c r="FE2305"/>
      <c r="FF2305"/>
      <c r="FG2305"/>
      <c r="FH2305"/>
      <c r="FI2305"/>
      <c r="FJ2305"/>
      <c r="FK2305"/>
      <c r="FL2305"/>
      <c r="FM2305"/>
      <c r="FN2305"/>
      <c r="FO2305"/>
      <c r="FP2305"/>
      <c r="FQ2305"/>
      <c r="FR2305"/>
      <c r="FS2305"/>
      <c r="FT2305"/>
      <c r="FU2305"/>
      <c r="FV2305"/>
      <c r="FW2305"/>
      <c r="FX2305"/>
      <c r="FY2305"/>
      <c r="FZ2305"/>
      <c r="GA2305"/>
      <c r="GB2305"/>
      <c r="GC2305"/>
      <c r="GD2305"/>
      <c r="GE2305"/>
      <c r="GF2305"/>
      <c r="GG2305"/>
      <c r="GH2305"/>
      <c r="GI2305"/>
      <c r="GJ2305"/>
      <c r="GK2305"/>
      <c r="GL2305"/>
      <c r="GM2305"/>
      <c r="GN2305"/>
      <c r="GO2305"/>
      <c r="GP2305"/>
      <c r="GQ2305"/>
      <c r="GR2305"/>
      <c r="GS2305"/>
      <c r="GT2305"/>
      <c r="GU2305"/>
      <c r="GV2305"/>
      <c r="GW2305"/>
      <c r="GX2305"/>
      <c r="GY2305"/>
      <c r="GZ2305"/>
      <c r="HA2305"/>
      <c r="HB2305"/>
      <c r="HC2305"/>
      <c r="HD2305"/>
      <c r="HE2305"/>
      <c r="HF2305"/>
      <c r="HG2305"/>
      <c r="HH2305"/>
      <c r="HI2305"/>
      <c r="HJ2305"/>
      <c r="HK2305"/>
      <c r="HL2305"/>
      <c r="HM2305"/>
      <c r="HN2305"/>
      <c r="HO2305"/>
      <c r="HP2305"/>
      <c r="HQ2305"/>
      <c r="HR2305"/>
      <c r="HS2305"/>
      <c r="HT2305"/>
      <c r="HU2305"/>
      <c r="HV2305"/>
      <c r="HW2305"/>
      <c r="HX2305"/>
      <c r="HY2305"/>
      <c r="HZ2305"/>
      <c r="IA2305"/>
      <c r="IB2305"/>
      <c r="IC2305"/>
      <c r="ID2305"/>
      <c r="IE2305"/>
      <c r="IF2305"/>
      <c r="IG2305"/>
      <c r="IH2305"/>
      <c r="II2305"/>
      <c r="IJ2305"/>
      <c r="IK2305"/>
      <c r="IL2305"/>
      <c r="IM2305"/>
      <c r="IN2305"/>
    </row>
    <row r="2306" spans="1:248">
      <c r="A2306" s="594"/>
      <c r="B2306" s="338"/>
      <c r="C2306" s="604"/>
      <c r="D2306" s="407"/>
      <c r="E2306" s="592" t="s">
        <v>2663</v>
      </c>
      <c r="F2306" s="338"/>
      <c r="G2306"/>
      <c r="H2306"/>
      <c r="I2306"/>
      <c r="J2306"/>
      <c r="K2306"/>
      <c r="L2306"/>
      <c r="M2306"/>
      <c r="N2306"/>
      <c r="O2306"/>
      <c r="P2306"/>
      <c r="Q2306"/>
      <c r="R2306"/>
      <c r="S2306"/>
      <c r="T2306"/>
      <c r="U2306"/>
      <c r="V2306"/>
      <c r="W2306"/>
      <c r="X2306"/>
      <c r="Y2306"/>
      <c r="Z2306"/>
      <c r="AA2306"/>
      <c r="AB2306"/>
      <c r="AC2306"/>
      <c r="AD2306"/>
      <c r="AE2306"/>
      <c r="AF2306"/>
      <c r="AG2306"/>
      <c r="AH2306"/>
      <c r="AI2306"/>
      <c r="AJ2306"/>
      <c r="AK2306"/>
      <c r="AL2306"/>
      <c r="AM2306"/>
      <c r="AN2306"/>
      <c r="AO2306"/>
      <c r="AP2306"/>
      <c r="AQ2306"/>
      <c r="AR2306"/>
      <c r="AS2306"/>
      <c r="AT2306"/>
      <c r="AU2306"/>
      <c r="AV2306"/>
      <c r="AW2306"/>
      <c r="AX2306"/>
      <c r="AY2306"/>
      <c r="AZ2306"/>
      <c r="BA2306"/>
      <c r="BB2306"/>
      <c r="BC2306"/>
      <c r="BD2306"/>
      <c r="BE2306"/>
      <c r="BF2306"/>
      <c r="BG2306"/>
      <c r="BH2306"/>
      <c r="BI2306"/>
      <c r="BJ2306"/>
      <c r="BK2306"/>
      <c r="BL2306"/>
      <c r="BM2306"/>
      <c r="BN2306"/>
      <c r="BO2306"/>
      <c r="BP2306"/>
      <c r="BQ2306"/>
      <c r="BR2306"/>
      <c r="BS2306"/>
      <c r="BT2306"/>
      <c r="BU2306"/>
      <c r="BV2306"/>
      <c r="BW2306"/>
      <c r="BX2306"/>
      <c r="BY2306"/>
      <c r="BZ2306"/>
      <c r="CA2306"/>
      <c r="CB2306"/>
      <c r="CC2306"/>
      <c r="CD2306"/>
      <c r="CE2306"/>
      <c r="CF2306"/>
      <c r="CG2306"/>
      <c r="CH2306"/>
      <c r="CI2306"/>
      <c r="CJ2306"/>
      <c r="CK2306"/>
      <c r="CL2306"/>
      <c r="CM2306"/>
      <c r="CN2306"/>
      <c r="CO2306"/>
      <c r="CP2306"/>
      <c r="CQ2306"/>
      <c r="CR2306"/>
      <c r="CS2306"/>
      <c r="CT2306"/>
      <c r="CU2306"/>
      <c r="CV2306"/>
      <c r="CW2306"/>
      <c r="CX2306"/>
      <c r="CY2306"/>
      <c r="CZ2306"/>
      <c r="DA2306"/>
      <c r="DB2306"/>
      <c r="DC2306"/>
      <c r="DD2306"/>
      <c r="DE2306"/>
      <c r="DF2306"/>
      <c r="DG2306"/>
      <c r="DH2306"/>
      <c r="DI2306"/>
      <c r="DJ2306"/>
      <c r="DK2306"/>
      <c r="DL2306"/>
      <c r="DM2306"/>
      <c r="DN2306"/>
      <c r="DO2306"/>
      <c r="DP2306"/>
      <c r="DQ2306"/>
      <c r="DR2306"/>
      <c r="DS2306"/>
      <c r="DT2306"/>
      <c r="DU2306"/>
      <c r="DV2306"/>
      <c r="DW2306"/>
      <c r="DX2306"/>
      <c r="DY2306"/>
      <c r="DZ2306"/>
      <c r="EA2306"/>
      <c r="EB2306"/>
      <c r="EC2306"/>
      <c r="ED2306"/>
      <c r="EE2306"/>
      <c r="EF2306"/>
      <c r="EG2306"/>
      <c r="EH2306"/>
      <c r="EI2306"/>
      <c r="EJ2306"/>
      <c r="EK2306"/>
      <c r="EL2306"/>
      <c r="EM2306"/>
      <c r="EN2306"/>
      <c r="EO2306"/>
      <c r="EP2306"/>
      <c r="EQ2306"/>
      <c r="ER2306"/>
      <c r="ES2306"/>
      <c r="ET2306"/>
      <c r="EU2306"/>
      <c r="EV2306"/>
      <c r="EW2306"/>
      <c r="EX2306"/>
      <c r="EY2306"/>
      <c r="EZ2306"/>
      <c r="FA2306"/>
      <c r="FB2306"/>
      <c r="FC2306"/>
      <c r="FD2306"/>
      <c r="FE2306"/>
      <c r="FF2306"/>
      <c r="FG2306"/>
      <c r="FH2306"/>
      <c r="FI2306"/>
      <c r="FJ2306"/>
      <c r="FK2306"/>
      <c r="FL2306"/>
      <c r="FM2306"/>
      <c r="FN2306"/>
      <c r="FO2306"/>
      <c r="FP2306"/>
      <c r="FQ2306"/>
      <c r="FR2306"/>
      <c r="FS2306"/>
      <c r="FT2306"/>
      <c r="FU2306"/>
      <c r="FV2306"/>
      <c r="FW2306"/>
      <c r="FX2306"/>
      <c r="FY2306"/>
      <c r="FZ2306"/>
      <c r="GA2306"/>
      <c r="GB2306"/>
      <c r="GC2306"/>
      <c r="GD2306"/>
      <c r="GE2306"/>
      <c r="GF2306"/>
      <c r="GG2306"/>
      <c r="GH2306"/>
      <c r="GI2306"/>
      <c r="GJ2306"/>
      <c r="GK2306"/>
      <c r="GL2306"/>
      <c r="GM2306"/>
      <c r="GN2306"/>
      <c r="GO2306"/>
      <c r="GP2306"/>
      <c r="GQ2306"/>
      <c r="GR2306"/>
      <c r="GS2306"/>
      <c r="GT2306"/>
      <c r="GU2306"/>
      <c r="GV2306"/>
      <c r="GW2306"/>
      <c r="GX2306"/>
      <c r="GY2306"/>
      <c r="GZ2306"/>
      <c r="HA2306"/>
      <c r="HB2306"/>
      <c r="HC2306"/>
      <c r="HD2306"/>
      <c r="HE2306"/>
      <c r="HF2306"/>
      <c r="HG2306"/>
      <c r="HH2306"/>
      <c r="HI2306"/>
      <c r="HJ2306"/>
      <c r="HK2306"/>
      <c r="HL2306"/>
      <c r="HM2306"/>
      <c r="HN2306"/>
      <c r="HO2306"/>
      <c r="HP2306"/>
      <c r="HQ2306"/>
      <c r="HR2306"/>
      <c r="HS2306"/>
      <c r="HT2306"/>
      <c r="HU2306"/>
      <c r="HV2306"/>
      <c r="HW2306"/>
      <c r="HX2306"/>
      <c r="HY2306"/>
      <c r="HZ2306"/>
      <c r="IA2306"/>
      <c r="IB2306"/>
      <c r="IC2306"/>
      <c r="ID2306"/>
      <c r="IE2306"/>
      <c r="IF2306"/>
      <c r="IG2306"/>
      <c r="IH2306"/>
      <c r="II2306"/>
      <c r="IJ2306"/>
      <c r="IK2306"/>
      <c r="IL2306"/>
      <c r="IM2306"/>
      <c r="IN2306"/>
    </row>
    <row r="2307" ht="32.1" customHeight="1" spans="1:248">
      <c r="A2307" s="407" t="s">
        <v>2608</v>
      </c>
      <c r="B2307" s="609" t="s">
        <v>1406</v>
      </c>
      <c r="C2307" s="609" t="s">
        <v>2690</v>
      </c>
      <c r="D2307" s="587"/>
      <c r="E2307" s="610">
        <f>E2308</f>
        <v>7500000</v>
      </c>
      <c r="F2307" s="338"/>
      <c r="G2307"/>
      <c r="H2307"/>
      <c r="I2307"/>
      <c r="J2307"/>
      <c r="K2307"/>
      <c r="L2307"/>
      <c r="M2307"/>
      <c r="N2307"/>
      <c r="O2307"/>
      <c r="P2307"/>
      <c r="Q2307"/>
      <c r="R2307"/>
      <c r="S2307"/>
      <c r="T2307"/>
      <c r="U2307"/>
      <c r="V2307"/>
      <c r="W2307"/>
      <c r="X2307"/>
      <c r="Y2307"/>
      <c r="Z2307"/>
      <c r="AA2307"/>
      <c r="AB2307"/>
      <c r="AC2307"/>
      <c r="AD2307"/>
      <c r="AE2307"/>
      <c r="AF2307"/>
      <c r="AG2307"/>
      <c r="AH2307"/>
      <c r="AI2307"/>
      <c r="AJ2307"/>
      <c r="AK2307"/>
      <c r="AL2307"/>
      <c r="AM2307"/>
      <c r="AN2307"/>
      <c r="AO2307"/>
      <c r="AP2307"/>
      <c r="AQ2307"/>
      <c r="AR2307"/>
      <c r="AS2307"/>
      <c r="AT2307"/>
      <c r="AU2307"/>
      <c r="AV2307"/>
      <c r="AW2307"/>
      <c r="AX2307"/>
      <c r="AY2307"/>
      <c r="AZ2307"/>
      <c r="BA2307"/>
      <c r="BB2307"/>
      <c r="BC2307"/>
      <c r="BD2307"/>
      <c r="BE2307"/>
      <c r="BF2307"/>
      <c r="BG2307"/>
      <c r="BH2307"/>
      <c r="BI2307"/>
      <c r="BJ2307"/>
      <c r="BK2307"/>
      <c r="BL2307"/>
      <c r="BM2307"/>
      <c r="BN2307"/>
      <c r="BO2307"/>
      <c r="BP2307"/>
      <c r="BQ2307"/>
      <c r="BR2307"/>
      <c r="BS2307"/>
      <c r="BT2307"/>
      <c r="BU2307"/>
      <c r="BV2307"/>
      <c r="BW2307"/>
      <c r="BX2307"/>
      <c r="BY2307"/>
      <c r="BZ2307"/>
      <c r="CA2307"/>
      <c r="CB2307"/>
      <c r="CC2307"/>
      <c r="CD2307"/>
      <c r="CE2307"/>
      <c r="CF2307"/>
      <c r="CG2307"/>
      <c r="CH2307"/>
      <c r="CI2307"/>
      <c r="CJ2307"/>
      <c r="CK2307"/>
      <c r="CL2307"/>
      <c r="CM2307"/>
      <c r="CN2307"/>
      <c r="CO2307"/>
      <c r="CP2307"/>
      <c r="CQ2307"/>
      <c r="CR2307"/>
      <c r="CS2307"/>
      <c r="CT2307"/>
      <c r="CU2307"/>
      <c r="CV2307"/>
      <c r="CW2307"/>
      <c r="CX2307"/>
      <c r="CY2307"/>
      <c r="CZ2307"/>
      <c r="DA2307"/>
      <c r="DB2307"/>
      <c r="DC2307"/>
      <c r="DD2307"/>
      <c r="DE2307"/>
      <c r="DF2307"/>
      <c r="DG2307"/>
      <c r="DH2307"/>
      <c r="DI2307"/>
      <c r="DJ2307"/>
      <c r="DK2307"/>
      <c r="DL2307"/>
      <c r="DM2307"/>
      <c r="DN2307"/>
      <c r="DO2307"/>
      <c r="DP2307"/>
      <c r="DQ2307"/>
      <c r="DR2307"/>
      <c r="DS2307"/>
      <c r="DT2307"/>
      <c r="DU2307"/>
      <c r="DV2307"/>
      <c r="DW2307"/>
      <c r="DX2307"/>
      <c r="DY2307"/>
      <c r="DZ2307"/>
      <c r="EA2307"/>
      <c r="EB2307"/>
      <c r="EC2307"/>
      <c r="ED2307"/>
      <c r="EE2307"/>
      <c r="EF2307"/>
      <c r="EG2307"/>
      <c r="EH2307"/>
      <c r="EI2307"/>
      <c r="EJ2307"/>
      <c r="EK2307"/>
      <c r="EL2307"/>
      <c r="EM2307"/>
      <c r="EN2307"/>
      <c r="EO2307"/>
      <c r="EP2307"/>
      <c r="EQ2307"/>
      <c r="ER2307"/>
      <c r="ES2307"/>
      <c r="ET2307"/>
      <c r="EU2307"/>
      <c r="EV2307"/>
      <c r="EW2307"/>
      <c r="EX2307"/>
      <c r="EY2307"/>
      <c r="EZ2307"/>
      <c r="FA2307"/>
      <c r="FB2307"/>
      <c r="FC2307"/>
      <c r="FD2307"/>
      <c r="FE2307"/>
      <c r="FF2307"/>
      <c r="FG2307"/>
      <c r="FH2307"/>
      <c r="FI2307"/>
      <c r="FJ2307"/>
      <c r="FK2307"/>
      <c r="FL2307"/>
      <c r="FM2307"/>
      <c r="FN2307"/>
      <c r="FO2307"/>
      <c r="FP2307"/>
      <c r="FQ2307"/>
      <c r="FR2307"/>
      <c r="FS2307"/>
      <c r="FT2307"/>
      <c r="FU2307"/>
      <c r="FV2307"/>
      <c r="FW2307"/>
      <c r="FX2307"/>
      <c r="FY2307"/>
      <c r="FZ2307"/>
      <c r="GA2307"/>
      <c r="GB2307"/>
      <c r="GC2307"/>
      <c r="GD2307"/>
      <c r="GE2307"/>
      <c r="GF2307"/>
      <c r="GG2307"/>
      <c r="GH2307"/>
      <c r="GI2307"/>
      <c r="GJ2307"/>
      <c r="GK2307"/>
      <c r="GL2307"/>
      <c r="GM2307"/>
      <c r="GN2307"/>
      <c r="GO2307"/>
      <c r="GP2307"/>
      <c r="GQ2307"/>
      <c r="GR2307"/>
      <c r="GS2307"/>
      <c r="GT2307"/>
      <c r="GU2307"/>
      <c r="GV2307"/>
      <c r="GW2307"/>
      <c r="GX2307"/>
      <c r="GY2307"/>
      <c r="GZ2307"/>
      <c r="HA2307"/>
      <c r="HB2307"/>
      <c r="HC2307"/>
      <c r="HD2307"/>
      <c r="HE2307"/>
      <c r="HF2307"/>
      <c r="HG2307"/>
      <c r="HH2307"/>
      <c r="HI2307"/>
      <c r="HJ2307"/>
      <c r="HK2307"/>
      <c r="HL2307"/>
      <c r="HM2307"/>
      <c r="HN2307"/>
      <c r="HO2307"/>
      <c r="HP2307"/>
      <c r="HQ2307"/>
      <c r="HR2307"/>
      <c r="HS2307"/>
      <c r="HT2307"/>
      <c r="HU2307"/>
      <c r="HV2307"/>
      <c r="HW2307"/>
      <c r="HX2307"/>
      <c r="HY2307"/>
      <c r="HZ2307"/>
      <c r="IA2307"/>
      <c r="IB2307"/>
      <c r="IC2307"/>
      <c r="ID2307"/>
      <c r="IE2307"/>
      <c r="IF2307"/>
      <c r="IG2307"/>
      <c r="IH2307"/>
      <c r="II2307"/>
      <c r="IJ2307"/>
      <c r="IK2307"/>
      <c r="IL2307"/>
      <c r="IM2307"/>
      <c r="IN2307"/>
    </row>
    <row r="2308" ht="15.95" customHeight="1" spans="1:248">
      <c r="A2308" s="594" t="s">
        <v>2574</v>
      </c>
      <c r="B2308" s="611" t="s">
        <v>2593</v>
      </c>
      <c r="C2308" s="338" t="s">
        <v>2664</v>
      </c>
      <c r="D2308" s="407" t="s">
        <v>2723</v>
      </c>
      <c r="E2308" s="592">
        <v>7500000</v>
      </c>
      <c r="F2308" s="338"/>
      <c r="G2308"/>
      <c r="H2308"/>
      <c r="I2308"/>
      <c r="J2308"/>
      <c r="K2308"/>
      <c r="L2308"/>
      <c r="M2308"/>
      <c r="N2308"/>
      <c r="O2308"/>
      <c r="P2308"/>
      <c r="Q2308"/>
      <c r="R2308"/>
      <c r="S2308"/>
      <c r="T2308"/>
      <c r="U2308"/>
      <c r="V2308"/>
      <c r="W2308"/>
      <c r="X2308"/>
      <c r="Y2308"/>
      <c r="Z2308"/>
      <c r="AA2308"/>
      <c r="AB2308"/>
      <c r="AC2308"/>
      <c r="AD2308"/>
      <c r="AE2308"/>
      <c r="AF2308"/>
      <c r="AG2308"/>
      <c r="AH2308"/>
      <c r="AI2308"/>
      <c r="AJ2308"/>
      <c r="AK2308"/>
      <c r="AL2308"/>
      <c r="AM2308"/>
      <c r="AN2308"/>
      <c r="AO2308"/>
      <c r="AP2308"/>
      <c r="AQ2308"/>
      <c r="AR2308"/>
      <c r="AS2308"/>
      <c r="AT2308"/>
      <c r="AU2308"/>
      <c r="AV2308"/>
      <c r="AW2308"/>
      <c r="AX2308"/>
      <c r="AY2308"/>
      <c r="AZ2308"/>
      <c r="BA2308"/>
      <c r="BB2308"/>
      <c r="BC2308"/>
      <c r="BD2308"/>
      <c r="BE2308"/>
      <c r="BF2308"/>
      <c r="BG2308"/>
      <c r="BH2308"/>
      <c r="BI2308"/>
      <c r="BJ2308"/>
      <c r="BK2308"/>
      <c r="BL2308"/>
      <c r="BM2308"/>
      <c r="BN2308"/>
      <c r="BO2308"/>
      <c r="BP2308"/>
      <c r="BQ2308"/>
      <c r="BR2308"/>
      <c r="BS2308"/>
      <c r="BT2308"/>
      <c r="BU2308"/>
      <c r="BV2308"/>
      <c r="BW2308"/>
      <c r="BX2308"/>
      <c r="BY2308"/>
      <c r="BZ2308"/>
      <c r="CA2308"/>
      <c r="CB2308"/>
      <c r="CC2308"/>
      <c r="CD2308"/>
      <c r="CE2308"/>
      <c r="CF2308"/>
      <c r="CG2308"/>
      <c r="CH2308"/>
      <c r="CI2308"/>
      <c r="CJ2308"/>
      <c r="CK2308"/>
      <c r="CL2308"/>
      <c r="CM2308"/>
      <c r="CN2308"/>
      <c r="CO2308"/>
      <c r="CP2308"/>
      <c r="CQ2308"/>
      <c r="CR2308"/>
      <c r="CS2308"/>
      <c r="CT2308"/>
      <c r="CU2308"/>
      <c r="CV2308"/>
      <c r="CW2308"/>
      <c r="CX2308"/>
      <c r="CY2308"/>
      <c r="CZ2308"/>
      <c r="DA2308"/>
      <c r="DB2308"/>
      <c r="DC2308"/>
      <c r="DD2308"/>
      <c r="DE2308"/>
      <c r="DF2308"/>
      <c r="DG2308"/>
      <c r="DH2308"/>
      <c r="DI2308"/>
      <c r="DJ2308"/>
      <c r="DK2308"/>
      <c r="DL2308"/>
      <c r="DM2308"/>
      <c r="DN2308"/>
      <c r="DO2308"/>
      <c r="DP2308"/>
      <c r="DQ2308"/>
      <c r="DR2308"/>
      <c r="DS2308"/>
      <c r="DT2308"/>
      <c r="DU2308"/>
      <c r="DV2308"/>
      <c r="DW2308"/>
      <c r="DX2308"/>
      <c r="DY2308"/>
      <c r="DZ2308"/>
      <c r="EA2308"/>
      <c r="EB2308"/>
      <c r="EC2308"/>
      <c r="ED2308"/>
      <c r="EE2308"/>
      <c r="EF2308"/>
      <c r="EG2308"/>
      <c r="EH2308"/>
      <c r="EI2308"/>
      <c r="EJ2308"/>
      <c r="EK2308"/>
      <c r="EL2308"/>
      <c r="EM2308"/>
      <c r="EN2308"/>
      <c r="EO2308"/>
      <c r="EP2308"/>
      <c r="EQ2308"/>
      <c r="ER2308"/>
      <c r="ES2308"/>
      <c r="ET2308"/>
      <c r="EU2308"/>
      <c r="EV2308"/>
      <c r="EW2308"/>
      <c r="EX2308"/>
      <c r="EY2308"/>
      <c r="EZ2308"/>
      <c r="FA2308"/>
      <c r="FB2308"/>
      <c r="FC2308"/>
      <c r="FD2308"/>
      <c r="FE2308"/>
      <c r="FF2308"/>
      <c r="FG2308"/>
      <c r="FH2308"/>
      <c r="FI2308"/>
      <c r="FJ2308"/>
      <c r="FK2308"/>
      <c r="FL2308"/>
      <c r="FM2308"/>
      <c r="FN2308"/>
      <c r="FO2308"/>
      <c r="FP2308"/>
      <c r="FQ2308"/>
      <c r="FR2308"/>
      <c r="FS2308"/>
      <c r="FT2308"/>
      <c r="FU2308"/>
      <c r="FV2308"/>
      <c r="FW2308"/>
      <c r="FX2308"/>
      <c r="FY2308"/>
      <c r="FZ2308"/>
      <c r="GA2308"/>
      <c r="GB2308"/>
      <c r="GC2308"/>
      <c r="GD2308"/>
      <c r="GE2308"/>
      <c r="GF2308"/>
      <c r="GG2308"/>
      <c r="GH2308"/>
      <c r="GI2308"/>
      <c r="GJ2308"/>
      <c r="GK2308"/>
      <c r="GL2308"/>
      <c r="GM2308"/>
      <c r="GN2308"/>
      <c r="GO2308"/>
      <c r="GP2308"/>
      <c r="GQ2308"/>
      <c r="GR2308"/>
      <c r="GS2308"/>
      <c r="GT2308"/>
      <c r="GU2308"/>
      <c r="GV2308"/>
      <c r="GW2308"/>
      <c r="GX2308"/>
      <c r="GY2308"/>
      <c r="GZ2308"/>
      <c r="HA2308"/>
      <c r="HB2308"/>
      <c r="HC2308"/>
      <c r="HD2308"/>
      <c r="HE2308"/>
      <c r="HF2308"/>
      <c r="HG2308"/>
      <c r="HH2308"/>
      <c r="HI2308"/>
      <c r="HJ2308"/>
      <c r="HK2308"/>
      <c r="HL2308"/>
      <c r="HM2308"/>
      <c r="HN2308"/>
      <c r="HO2308"/>
      <c r="HP2308"/>
      <c r="HQ2308"/>
      <c r="HR2308"/>
      <c r="HS2308"/>
      <c r="HT2308"/>
      <c r="HU2308"/>
      <c r="HV2308"/>
      <c r="HW2308"/>
      <c r="HX2308"/>
      <c r="HY2308"/>
      <c r="HZ2308"/>
      <c r="IA2308"/>
      <c r="IB2308"/>
      <c r="IC2308"/>
      <c r="ID2308"/>
      <c r="IE2308"/>
      <c r="IF2308"/>
      <c r="IG2308"/>
      <c r="IH2308"/>
      <c r="II2308"/>
      <c r="IJ2308"/>
      <c r="IK2308"/>
      <c r="IL2308"/>
      <c r="IM2308"/>
      <c r="IN2308"/>
    </row>
    <row r="2309" spans="1:248">
      <c r="A2309" s="594"/>
      <c r="B2309" s="338"/>
      <c r="C2309" s="338"/>
      <c r="D2309" s="407"/>
      <c r="E2309" s="592"/>
      <c r="F2309" s="338"/>
      <c r="G2309"/>
      <c r="H2309"/>
      <c r="I2309"/>
      <c r="J2309"/>
      <c r="K2309"/>
      <c r="L2309"/>
      <c r="M2309"/>
      <c r="N2309"/>
      <c r="O2309"/>
      <c r="P2309"/>
      <c r="Q2309"/>
      <c r="R2309"/>
      <c r="S2309"/>
      <c r="T2309"/>
      <c r="U2309"/>
      <c r="V2309"/>
      <c r="W2309"/>
      <c r="X2309"/>
      <c r="Y2309"/>
      <c r="Z2309"/>
      <c r="AA2309"/>
      <c r="AB2309"/>
      <c r="AC2309"/>
      <c r="AD2309"/>
      <c r="AE2309"/>
      <c r="AF2309"/>
      <c r="AG2309"/>
      <c r="AH2309"/>
      <c r="AI2309"/>
      <c r="AJ2309"/>
      <c r="AK2309"/>
      <c r="AL2309"/>
      <c r="AM2309"/>
      <c r="AN2309"/>
      <c r="AO2309"/>
      <c r="AP2309"/>
      <c r="AQ2309"/>
      <c r="AR2309"/>
      <c r="AS2309"/>
      <c r="AT2309"/>
      <c r="AU2309"/>
      <c r="AV2309"/>
      <c r="AW2309"/>
      <c r="AX2309"/>
      <c r="AY2309"/>
      <c r="AZ2309"/>
      <c r="BA2309"/>
      <c r="BB2309"/>
      <c r="BC2309"/>
      <c r="BD2309"/>
      <c r="BE2309"/>
      <c r="BF2309"/>
      <c r="BG2309"/>
      <c r="BH2309"/>
      <c r="BI2309"/>
      <c r="BJ2309"/>
      <c r="BK2309"/>
      <c r="BL2309"/>
      <c r="BM2309"/>
      <c r="BN2309"/>
      <c r="BO2309"/>
      <c r="BP2309"/>
      <c r="BQ2309"/>
      <c r="BR2309"/>
      <c r="BS2309"/>
      <c r="BT2309"/>
      <c r="BU2309"/>
      <c r="BV2309"/>
      <c r="BW2309"/>
      <c r="BX2309"/>
      <c r="BY2309"/>
      <c r="BZ2309"/>
      <c r="CA2309"/>
      <c r="CB2309"/>
      <c r="CC2309"/>
      <c r="CD2309"/>
      <c r="CE2309"/>
      <c r="CF2309"/>
      <c r="CG2309"/>
      <c r="CH2309"/>
      <c r="CI2309"/>
      <c r="CJ2309"/>
      <c r="CK2309"/>
      <c r="CL2309"/>
      <c r="CM2309"/>
      <c r="CN2309"/>
      <c r="CO2309"/>
      <c r="CP2309"/>
      <c r="CQ2309"/>
      <c r="CR2309"/>
      <c r="CS2309"/>
      <c r="CT2309"/>
      <c r="CU2309"/>
      <c r="CV2309"/>
      <c r="CW2309"/>
      <c r="CX2309"/>
      <c r="CY2309"/>
      <c r="CZ2309"/>
      <c r="DA2309"/>
      <c r="DB2309"/>
      <c r="DC2309"/>
      <c r="DD2309"/>
      <c r="DE2309"/>
      <c r="DF2309"/>
      <c r="DG2309"/>
      <c r="DH2309"/>
      <c r="DI2309"/>
      <c r="DJ2309"/>
      <c r="DK2309"/>
      <c r="DL2309"/>
      <c r="DM2309"/>
      <c r="DN2309"/>
      <c r="DO2309"/>
      <c r="DP2309"/>
      <c r="DQ2309"/>
      <c r="DR2309"/>
      <c r="DS2309"/>
      <c r="DT2309"/>
      <c r="DU2309"/>
      <c r="DV2309"/>
      <c r="DW2309"/>
      <c r="DX2309"/>
      <c r="DY2309"/>
      <c r="DZ2309"/>
      <c r="EA2309"/>
      <c r="EB2309"/>
      <c r="EC2309"/>
      <c r="ED2309"/>
      <c r="EE2309"/>
      <c r="EF2309"/>
      <c r="EG2309"/>
      <c r="EH2309"/>
      <c r="EI2309"/>
      <c r="EJ2309"/>
      <c r="EK2309"/>
      <c r="EL2309"/>
      <c r="EM2309"/>
      <c r="EN2309"/>
      <c r="EO2309"/>
      <c r="EP2309"/>
      <c r="EQ2309"/>
      <c r="ER2309"/>
      <c r="ES2309"/>
      <c r="ET2309"/>
      <c r="EU2309"/>
      <c r="EV2309"/>
      <c r="EW2309"/>
      <c r="EX2309"/>
      <c r="EY2309"/>
      <c r="EZ2309"/>
      <c r="FA2309"/>
      <c r="FB2309"/>
      <c r="FC2309"/>
      <c r="FD2309"/>
      <c r="FE2309"/>
      <c r="FF2309"/>
      <c r="FG2309"/>
      <c r="FH2309"/>
      <c r="FI2309"/>
      <c r="FJ2309"/>
      <c r="FK2309"/>
      <c r="FL2309"/>
      <c r="FM2309"/>
      <c r="FN2309"/>
      <c r="FO2309"/>
      <c r="FP2309"/>
      <c r="FQ2309"/>
      <c r="FR2309"/>
      <c r="FS2309"/>
      <c r="FT2309"/>
      <c r="FU2309"/>
      <c r="FV2309"/>
      <c r="FW2309"/>
      <c r="FX2309"/>
      <c r="FY2309"/>
      <c r="FZ2309"/>
      <c r="GA2309"/>
      <c r="GB2309"/>
      <c r="GC2309"/>
      <c r="GD2309"/>
      <c r="GE2309"/>
      <c r="GF2309"/>
      <c r="GG2309"/>
      <c r="GH2309"/>
      <c r="GI2309"/>
      <c r="GJ2309"/>
      <c r="GK2309"/>
      <c r="GL2309"/>
      <c r="GM2309"/>
      <c r="GN2309"/>
      <c r="GO2309"/>
      <c r="GP2309"/>
      <c r="GQ2309"/>
      <c r="GR2309"/>
      <c r="GS2309"/>
      <c r="GT2309"/>
      <c r="GU2309"/>
      <c r="GV2309"/>
      <c r="GW2309"/>
      <c r="GX2309"/>
      <c r="GY2309"/>
      <c r="GZ2309"/>
      <c r="HA2309"/>
      <c r="HB2309"/>
      <c r="HC2309"/>
      <c r="HD2309"/>
      <c r="HE2309"/>
      <c r="HF2309"/>
      <c r="HG2309"/>
      <c r="HH2309"/>
      <c r="HI2309"/>
      <c r="HJ2309"/>
      <c r="HK2309"/>
      <c r="HL2309"/>
      <c r="HM2309"/>
      <c r="HN2309"/>
      <c r="HO2309"/>
      <c r="HP2309"/>
      <c r="HQ2309"/>
      <c r="HR2309"/>
      <c r="HS2309"/>
      <c r="HT2309"/>
      <c r="HU2309"/>
      <c r="HV2309"/>
      <c r="HW2309"/>
      <c r="HX2309"/>
      <c r="HY2309"/>
      <c r="HZ2309"/>
      <c r="IA2309"/>
      <c r="IB2309"/>
      <c r="IC2309"/>
      <c r="ID2309"/>
      <c r="IE2309"/>
      <c r="IF2309"/>
      <c r="IG2309"/>
      <c r="IH2309"/>
      <c r="II2309"/>
      <c r="IJ2309"/>
      <c r="IK2309"/>
      <c r="IL2309"/>
      <c r="IM2309"/>
      <c r="IN2309"/>
    </row>
    <row r="2310" spans="1:248">
      <c r="A2310" s="594">
        <v>6</v>
      </c>
      <c r="B2310" s="584" t="s">
        <v>2595</v>
      </c>
      <c r="C2310" s="411" t="s">
        <v>2665</v>
      </c>
      <c r="D2310" s="587"/>
      <c r="E2310" s="607">
        <f>E2311</f>
        <v>37415000</v>
      </c>
      <c r="F2310" s="338"/>
      <c r="G2310"/>
      <c r="H2310"/>
      <c r="I2310"/>
      <c r="J2310"/>
      <c r="K2310"/>
      <c r="L2310"/>
      <c r="M2310"/>
      <c r="N2310"/>
      <c r="O2310"/>
      <c r="P2310"/>
      <c r="Q2310"/>
      <c r="R2310"/>
      <c r="S2310"/>
      <c r="T2310"/>
      <c r="U2310"/>
      <c r="V2310"/>
      <c r="W2310"/>
      <c r="X2310"/>
      <c r="Y2310"/>
      <c r="Z2310"/>
      <c r="AA2310"/>
      <c r="AB2310"/>
      <c r="AC2310"/>
      <c r="AD2310"/>
      <c r="AE2310"/>
      <c r="AF2310"/>
      <c r="AG2310"/>
      <c r="AH2310"/>
      <c r="AI2310"/>
      <c r="AJ2310"/>
      <c r="AK2310"/>
      <c r="AL2310"/>
      <c r="AM2310"/>
      <c r="AN2310"/>
      <c r="AO2310"/>
      <c r="AP2310"/>
      <c r="AQ2310"/>
      <c r="AR2310"/>
      <c r="AS2310"/>
      <c r="AT2310"/>
      <c r="AU2310"/>
      <c r="AV2310"/>
      <c r="AW2310"/>
      <c r="AX2310"/>
      <c r="AY2310"/>
      <c r="AZ2310"/>
      <c r="BA2310"/>
      <c r="BB2310"/>
      <c r="BC2310"/>
      <c r="BD2310"/>
      <c r="BE2310"/>
      <c r="BF2310"/>
      <c r="BG2310"/>
      <c r="BH2310"/>
      <c r="BI2310"/>
      <c r="BJ2310"/>
      <c r="BK2310"/>
      <c r="BL2310"/>
      <c r="BM2310"/>
      <c r="BN2310"/>
      <c r="BO2310"/>
      <c r="BP2310"/>
      <c r="BQ2310"/>
      <c r="BR2310"/>
      <c r="BS2310"/>
      <c r="BT2310"/>
      <c r="BU2310"/>
      <c r="BV2310"/>
      <c r="BW2310"/>
      <c r="BX2310"/>
      <c r="BY2310"/>
      <c r="BZ2310"/>
      <c r="CA2310"/>
      <c r="CB2310"/>
      <c r="CC2310"/>
      <c r="CD2310"/>
      <c r="CE2310"/>
      <c r="CF2310"/>
      <c r="CG2310"/>
      <c r="CH2310"/>
      <c r="CI2310"/>
      <c r="CJ2310"/>
      <c r="CK2310"/>
      <c r="CL2310"/>
      <c r="CM2310"/>
      <c r="CN2310"/>
      <c r="CO2310"/>
      <c r="CP2310"/>
      <c r="CQ2310"/>
      <c r="CR2310"/>
      <c r="CS2310"/>
      <c r="CT2310"/>
      <c r="CU2310"/>
      <c r="CV2310"/>
      <c r="CW2310"/>
      <c r="CX2310"/>
      <c r="CY2310"/>
      <c r="CZ2310"/>
      <c r="DA2310"/>
      <c r="DB2310"/>
      <c r="DC2310"/>
      <c r="DD2310"/>
      <c r="DE2310"/>
      <c r="DF2310"/>
      <c r="DG2310"/>
      <c r="DH2310"/>
      <c r="DI2310"/>
      <c r="DJ2310"/>
      <c r="DK2310"/>
      <c r="DL2310"/>
      <c r="DM2310"/>
      <c r="DN2310"/>
      <c r="DO2310"/>
      <c r="DP2310"/>
      <c r="DQ2310"/>
      <c r="DR2310"/>
      <c r="DS2310"/>
      <c r="DT2310"/>
      <c r="DU2310"/>
      <c r="DV2310"/>
      <c r="DW2310"/>
      <c r="DX2310"/>
      <c r="DY2310"/>
      <c r="DZ2310"/>
      <c r="EA2310"/>
      <c r="EB2310"/>
      <c r="EC2310"/>
      <c r="ED2310"/>
      <c r="EE2310"/>
      <c r="EF2310"/>
      <c r="EG2310"/>
      <c r="EH2310"/>
      <c r="EI2310"/>
      <c r="EJ2310"/>
      <c r="EK2310"/>
      <c r="EL2310"/>
      <c r="EM2310"/>
      <c r="EN2310"/>
      <c r="EO2310"/>
      <c r="EP2310"/>
      <c r="EQ2310"/>
      <c r="ER2310"/>
      <c r="ES2310"/>
      <c r="ET2310"/>
      <c r="EU2310"/>
      <c r="EV2310"/>
      <c r="EW2310"/>
      <c r="EX2310"/>
      <c r="EY2310"/>
      <c r="EZ2310"/>
      <c r="FA2310"/>
      <c r="FB2310"/>
      <c r="FC2310"/>
      <c r="FD2310"/>
      <c r="FE2310"/>
      <c r="FF2310"/>
      <c r="FG2310"/>
      <c r="FH2310"/>
      <c r="FI2310"/>
      <c r="FJ2310"/>
      <c r="FK2310"/>
      <c r="FL2310"/>
      <c r="FM2310"/>
      <c r="FN2310"/>
      <c r="FO2310"/>
      <c r="FP2310"/>
      <c r="FQ2310"/>
      <c r="FR2310"/>
      <c r="FS2310"/>
      <c r="FT2310"/>
      <c r="FU2310"/>
      <c r="FV2310"/>
      <c r="FW2310"/>
      <c r="FX2310"/>
      <c r="FY2310"/>
      <c r="FZ2310"/>
      <c r="GA2310"/>
      <c r="GB2310"/>
      <c r="GC2310"/>
      <c r="GD2310"/>
      <c r="GE2310"/>
      <c r="GF2310"/>
      <c r="GG2310"/>
      <c r="GH2310"/>
      <c r="GI2310"/>
      <c r="GJ2310"/>
      <c r="GK2310"/>
      <c r="GL2310"/>
      <c r="GM2310"/>
      <c r="GN2310"/>
      <c r="GO2310"/>
      <c r="GP2310"/>
      <c r="GQ2310"/>
      <c r="GR2310"/>
      <c r="GS2310"/>
      <c r="GT2310"/>
      <c r="GU2310"/>
      <c r="GV2310"/>
      <c r="GW2310"/>
      <c r="GX2310"/>
      <c r="GY2310"/>
      <c r="GZ2310"/>
      <c r="HA2310"/>
      <c r="HB2310"/>
      <c r="HC2310"/>
      <c r="HD2310"/>
      <c r="HE2310"/>
      <c r="HF2310"/>
      <c r="HG2310"/>
      <c r="HH2310"/>
      <c r="HI2310"/>
      <c r="HJ2310"/>
      <c r="HK2310"/>
      <c r="HL2310"/>
      <c r="HM2310"/>
      <c r="HN2310"/>
      <c r="HO2310"/>
      <c r="HP2310"/>
      <c r="HQ2310"/>
      <c r="HR2310"/>
      <c r="HS2310"/>
      <c r="HT2310"/>
      <c r="HU2310"/>
      <c r="HV2310"/>
      <c r="HW2310"/>
      <c r="HX2310"/>
      <c r="HY2310"/>
      <c r="HZ2310"/>
      <c r="IA2310"/>
      <c r="IB2310"/>
      <c r="IC2310"/>
      <c r="ID2310"/>
      <c r="IE2310"/>
      <c r="IF2310"/>
      <c r="IG2310"/>
      <c r="IH2310"/>
      <c r="II2310"/>
      <c r="IJ2310"/>
      <c r="IK2310"/>
      <c r="IL2310"/>
      <c r="IM2310"/>
      <c r="IN2310"/>
    </row>
    <row r="2311" spans="1:248">
      <c r="A2311" s="634" t="s">
        <v>2574</v>
      </c>
      <c r="B2311" s="599" t="s">
        <v>2596</v>
      </c>
      <c r="C2311" s="599" t="s">
        <v>2666</v>
      </c>
      <c r="D2311" s="407" t="s">
        <v>2724</v>
      </c>
      <c r="E2311" s="632">
        <v>37415000</v>
      </c>
      <c r="F2311" s="599"/>
      <c r="G2311"/>
      <c r="H2311"/>
      <c r="I2311"/>
      <c r="J2311"/>
      <c r="K2311"/>
      <c r="L2311"/>
      <c r="M2311"/>
      <c r="N2311"/>
      <c r="O2311"/>
      <c r="P2311"/>
      <c r="Q2311"/>
      <c r="R2311"/>
      <c r="S2311"/>
      <c r="T2311"/>
      <c r="U2311"/>
      <c r="V2311"/>
      <c r="W2311"/>
      <c r="X2311"/>
      <c r="Y2311"/>
      <c r="Z2311"/>
      <c r="AA2311"/>
      <c r="AB2311"/>
      <c r="AC2311"/>
      <c r="AD2311"/>
      <c r="AE2311"/>
      <c r="AF2311"/>
      <c r="AG2311"/>
      <c r="AH2311"/>
      <c r="AI2311"/>
      <c r="AJ2311"/>
      <c r="AK2311"/>
      <c r="AL2311"/>
      <c r="AM2311"/>
      <c r="AN2311"/>
      <c r="AO2311"/>
      <c r="AP2311"/>
      <c r="AQ2311"/>
      <c r="AR2311"/>
      <c r="AS2311"/>
      <c r="AT2311"/>
      <c r="AU2311"/>
      <c r="AV2311"/>
      <c r="AW2311"/>
      <c r="AX2311"/>
      <c r="AY2311"/>
      <c r="AZ2311"/>
      <c r="BA2311"/>
      <c r="BB2311"/>
      <c r="BC2311"/>
      <c r="BD2311"/>
      <c r="BE2311"/>
      <c r="BF2311"/>
      <c r="BG2311"/>
      <c r="BH2311"/>
      <c r="BI2311"/>
      <c r="BJ2311"/>
      <c r="BK2311"/>
      <c r="BL2311"/>
      <c r="BM2311"/>
      <c r="BN2311"/>
      <c r="BO2311"/>
      <c r="BP2311"/>
      <c r="BQ2311"/>
      <c r="BR2311"/>
      <c r="BS2311"/>
      <c r="BT2311"/>
      <c r="BU2311"/>
      <c r="BV2311"/>
      <c r="BW2311"/>
      <c r="BX2311"/>
      <c r="BY2311"/>
      <c r="BZ2311"/>
      <c r="CA2311"/>
      <c r="CB2311"/>
      <c r="CC2311"/>
      <c r="CD2311"/>
      <c r="CE2311"/>
      <c r="CF2311"/>
      <c r="CG2311"/>
      <c r="CH2311"/>
      <c r="CI2311"/>
      <c r="CJ2311"/>
      <c r="CK2311"/>
      <c r="CL2311"/>
      <c r="CM2311"/>
      <c r="CN2311"/>
      <c r="CO2311"/>
      <c r="CP2311"/>
      <c r="CQ2311"/>
      <c r="CR2311"/>
      <c r="CS2311"/>
      <c r="CT2311"/>
      <c r="CU2311"/>
      <c r="CV2311"/>
      <c r="CW2311"/>
      <c r="CX2311"/>
      <c r="CY2311"/>
      <c r="CZ2311"/>
      <c r="DA2311"/>
      <c r="DB2311"/>
      <c r="DC2311"/>
      <c r="DD2311"/>
      <c r="DE2311"/>
      <c r="DF2311"/>
      <c r="DG2311"/>
      <c r="DH2311"/>
      <c r="DI2311"/>
      <c r="DJ2311"/>
      <c r="DK2311"/>
      <c r="DL2311"/>
      <c r="DM2311"/>
      <c r="DN2311"/>
      <c r="DO2311"/>
      <c r="DP2311"/>
      <c r="DQ2311"/>
      <c r="DR2311"/>
      <c r="DS2311"/>
      <c r="DT2311"/>
      <c r="DU2311"/>
      <c r="DV2311"/>
      <c r="DW2311"/>
      <c r="DX2311"/>
      <c r="DY2311"/>
      <c r="DZ2311"/>
      <c r="EA2311"/>
      <c r="EB2311"/>
      <c r="EC2311"/>
      <c r="ED2311"/>
      <c r="EE2311"/>
      <c r="EF2311"/>
      <c r="EG2311"/>
      <c r="EH2311"/>
      <c r="EI2311"/>
      <c r="EJ2311"/>
      <c r="EK2311"/>
      <c r="EL2311"/>
      <c r="EM2311"/>
      <c r="EN2311"/>
      <c r="EO2311"/>
      <c r="EP2311"/>
      <c r="EQ2311"/>
      <c r="ER2311"/>
      <c r="ES2311"/>
      <c r="ET2311"/>
      <c r="EU2311"/>
      <c r="EV2311"/>
      <c r="EW2311"/>
      <c r="EX2311"/>
      <c r="EY2311"/>
      <c r="EZ2311"/>
      <c r="FA2311"/>
      <c r="FB2311"/>
      <c r="FC2311"/>
      <c r="FD2311"/>
      <c r="FE2311"/>
      <c r="FF2311"/>
      <c r="FG2311"/>
      <c r="FH2311"/>
      <c r="FI2311"/>
      <c r="FJ2311"/>
      <c r="FK2311"/>
      <c r="FL2311"/>
      <c r="FM2311"/>
      <c r="FN2311"/>
      <c r="FO2311"/>
      <c r="FP2311"/>
      <c r="FQ2311"/>
      <c r="FR2311"/>
      <c r="FS2311"/>
      <c r="FT2311"/>
      <c r="FU2311"/>
      <c r="FV2311"/>
      <c r="FW2311"/>
      <c r="FX2311"/>
      <c r="FY2311"/>
      <c r="FZ2311"/>
      <c r="GA2311"/>
      <c r="GB2311"/>
      <c r="GC2311"/>
      <c r="GD2311"/>
      <c r="GE2311"/>
      <c r="GF2311"/>
      <c r="GG2311"/>
      <c r="GH2311"/>
      <c r="GI2311"/>
      <c r="GJ2311"/>
      <c r="GK2311"/>
      <c r="GL2311"/>
      <c r="GM2311"/>
      <c r="GN2311"/>
      <c r="GO2311"/>
      <c r="GP2311"/>
      <c r="GQ2311"/>
      <c r="GR2311"/>
      <c r="GS2311"/>
      <c r="GT2311"/>
      <c r="GU2311"/>
      <c r="GV2311"/>
      <c r="GW2311"/>
      <c r="GX2311"/>
      <c r="GY2311"/>
      <c r="GZ2311"/>
      <c r="HA2311"/>
      <c r="HB2311"/>
      <c r="HC2311"/>
      <c r="HD2311"/>
      <c r="HE2311"/>
      <c r="HF2311"/>
      <c r="HG2311"/>
      <c r="HH2311"/>
      <c r="HI2311"/>
      <c r="HJ2311"/>
      <c r="HK2311"/>
      <c r="HL2311"/>
      <c r="HM2311"/>
      <c r="HN2311"/>
      <c r="HO2311"/>
      <c r="HP2311"/>
      <c r="HQ2311"/>
      <c r="HR2311"/>
      <c r="HS2311"/>
      <c r="HT2311"/>
      <c r="HU2311"/>
      <c r="HV2311"/>
      <c r="HW2311"/>
      <c r="HX2311"/>
      <c r="HY2311"/>
      <c r="HZ2311"/>
      <c r="IA2311"/>
      <c r="IB2311"/>
      <c r="IC2311"/>
      <c r="ID2311"/>
      <c r="IE2311"/>
      <c r="IF2311"/>
      <c r="IG2311"/>
      <c r="IH2311"/>
      <c r="II2311"/>
      <c r="IJ2311"/>
      <c r="IK2311"/>
      <c r="IL2311"/>
      <c r="IM2311"/>
      <c r="IN2311"/>
    </row>
    <row r="2312" spans="1:248">
      <c r="A2312" s="634"/>
      <c r="B2312" s="599"/>
      <c r="C2312" s="599" t="s">
        <v>2668</v>
      </c>
      <c r="D2312" s="640">
        <v>1</v>
      </c>
      <c r="E2312" s="632"/>
      <c r="F2312" s="599"/>
      <c r="G2312"/>
      <c r="H2312"/>
      <c r="I2312"/>
      <c r="J2312"/>
      <c r="K2312"/>
      <c r="L2312"/>
      <c r="M2312"/>
      <c r="N2312"/>
      <c r="O2312"/>
      <c r="P2312"/>
      <c r="Q2312"/>
      <c r="R2312"/>
      <c r="S2312"/>
      <c r="T2312"/>
      <c r="U2312"/>
      <c r="V2312"/>
      <c r="W2312"/>
      <c r="X2312"/>
      <c r="Y2312"/>
      <c r="Z2312"/>
      <c r="AA2312"/>
      <c r="AB2312"/>
      <c r="AC2312"/>
      <c r="AD2312"/>
      <c r="AE2312"/>
      <c r="AF2312"/>
      <c r="AG2312"/>
      <c r="AH2312"/>
      <c r="AI2312"/>
      <c r="AJ2312"/>
      <c r="AK2312"/>
      <c r="AL2312"/>
      <c r="AM2312"/>
      <c r="AN2312"/>
      <c r="AO2312"/>
      <c r="AP2312"/>
      <c r="AQ2312"/>
      <c r="AR2312"/>
      <c r="AS2312"/>
      <c r="AT2312"/>
      <c r="AU2312"/>
      <c r="AV2312"/>
      <c r="AW2312"/>
      <c r="AX2312"/>
      <c r="AY2312"/>
      <c r="AZ2312"/>
      <c r="BA2312"/>
      <c r="BB2312"/>
      <c r="BC2312"/>
      <c r="BD2312"/>
      <c r="BE2312"/>
      <c r="BF2312"/>
      <c r="BG2312"/>
      <c r="BH2312"/>
      <c r="BI2312"/>
      <c r="BJ2312"/>
      <c r="BK2312"/>
      <c r="BL2312"/>
      <c r="BM2312"/>
      <c r="BN2312"/>
      <c r="BO2312"/>
      <c r="BP2312"/>
      <c r="BQ2312"/>
      <c r="BR2312"/>
      <c r="BS2312"/>
      <c r="BT2312"/>
      <c r="BU2312"/>
      <c r="BV2312"/>
      <c r="BW2312"/>
      <c r="BX2312"/>
      <c r="BY2312"/>
      <c r="BZ2312"/>
      <c r="CA2312"/>
      <c r="CB2312"/>
      <c r="CC2312"/>
      <c r="CD2312"/>
      <c r="CE2312"/>
      <c r="CF2312"/>
      <c r="CG2312"/>
      <c r="CH2312"/>
      <c r="CI2312"/>
      <c r="CJ2312"/>
      <c r="CK2312"/>
      <c r="CL2312"/>
      <c r="CM2312"/>
      <c r="CN2312"/>
      <c r="CO2312"/>
      <c r="CP2312"/>
      <c r="CQ2312"/>
      <c r="CR2312"/>
      <c r="CS2312"/>
      <c r="CT2312"/>
      <c r="CU2312"/>
      <c r="CV2312"/>
      <c r="CW2312"/>
      <c r="CX2312"/>
      <c r="CY2312"/>
      <c r="CZ2312"/>
      <c r="DA2312"/>
      <c r="DB2312"/>
      <c r="DC2312"/>
      <c r="DD2312"/>
      <c r="DE2312"/>
      <c r="DF2312"/>
      <c r="DG2312"/>
      <c r="DH2312"/>
      <c r="DI2312"/>
      <c r="DJ2312"/>
      <c r="DK2312"/>
      <c r="DL2312"/>
      <c r="DM2312"/>
      <c r="DN2312"/>
      <c r="DO2312"/>
      <c r="DP2312"/>
      <c r="DQ2312"/>
      <c r="DR2312"/>
      <c r="DS2312"/>
      <c r="DT2312"/>
      <c r="DU2312"/>
      <c r="DV2312"/>
      <c r="DW2312"/>
      <c r="DX2312"/>
      <c r="DY2312"/>
      <c r="DZ2312"/>
      <c r="EA2312"/>
      <c r="EB2312"/>
      <c r="EC2312"/>
      <c r="ED2312"/>
      <c r="EE2312"/>
      <c r="EF2312"/>
      <c r="EG2312"/>
      <c r="EH2312"/>
      <c r="EI2312"/>
      <c r="EJ2312"/>
      <c r="EK2312"/>
      <c r="EL2312"/>
      <c r="EM2312"/>
      <c r="EN2312"/>
      <c r="EO2312"/>
      <c r="EP2312"/>
      <c r="EQ2312"/>
      <c r="ER2312"/>
      <c r="ES2312"/>
      <c r="ET2312"/>
      <c r="EU2312"/>
      <c r="EV2312"/>
      <c r="EW2312"/>
      <c r="EX2312"/>
      <c r="EY2312"/>
      <c r="EZ2312"/>
      <c r="FA2312"/>
      <c r="FB2312"/>
      <c r="FC2312"/>
      <c r="FD2312"/>
      <c r="FE2312"/>
      <c r="FF2312"/>
      <c r="FG2312"/>
      <c r="FH2312"/>
      <c r="FI2312"/>
      <c r="FJ2312"/>
      <c r="FK2312"/>
      <c r="FL2312"/>
      <c r="FM2312"/>
      <c r="FN2312"/>
      <c r="FO2312"/>
      <c r="FP2312"/>
      <c r="FQ2312"/>
      <c r="FR2312"/>
      <c r="FS2312"/>
      <c r="FT2312"/>
      <c r="FU2312"/>
      <c r="FV2312"/>
      <c r="FW2312"/>
      <c r="FX2312"/>
      <c r="FY2312"/>
      <c r="FZ2312"/>
      <c r="GA2312"/>
      <c r="GB2312"/>
      <c r="GC2312"/>
      <c r="GD2312"/>
      <c r="GE2312"/>
      <c r="GF2312"/>
      <c r="GG2312"/>
      <c r="GH2312"/>
      <c r="GI2312"/>
      <c r="GJ2312"/>
      <c r="GK2312"/>
      <c r="GL2312"/>
      <c r="GM2312"/>
      <c r="GN2312"/>
      <c r="GO2312"/>
      <c r="GP2312"/>
      <c r="GQ2312"/>
      <c r="GR2312"/>
      <c r="GS2312"/>
      <c r="GT2312"/>
      <c r="GU2312"/>
      <c r="GV2312"/>
      <c r="GW2312"/>
      <c r="GX2312"/>
      <c r="GY2312"/>
      <c r="GZ2312"/>
      <c r="HA2312"/>
      <c r="HB2312"/>
      <c r="HC2312"/>
      <c r="HD2312"/>
      <c r="HE2312"/>
      <c r="HF2312"/>
      <c r="HG2312"/>
      <c r="HH2312"/>
      <c r="HI2312"/>
      <c r="HJ2312"/>
      <c r="HK2312"/>
      <c r="HL2312"/>
      <c r="HM2312"/>
      <c r="HN2312"/>
      <c r="HO2312"/>
      <c r="HP2312"/>
      <c r="HQ2312"/>
      <c r="HR2312"/>
      <c r="HS2312"/>
      <c r="HT2312"/>
      <c r="HU2312"/>
      <c r="HV2312"/>
      <c r="HW2312"/>
      <c r="HX2312"/>
      <c r="HY2312"/>
      <c r="HZ2312"/>
      <c r="IA2312"/>
      <c r="IB2312"/>
      <c r="IC2312"/>
      <c r="ID2312"/>
      <c r="IE2312"/>
      <c r="IF2312"/>
      <c r="IG2312"/>
      <c r="IH2312"/>
      <c r="II2312"/>
      <c r="IJ2312"/>
      <c r="IK2312"/>
      <c r="IL2312"/>
      <c r="IM2312"/>
      <c r="IN2312"/>
    </row>
    <row r="2313" spans="1:248">
      <c r="A2313" s="634"/>
      <c r="B2313" s="599"/>
      <c r="C2313" s="338" t="s">
        <v>2725</v>
      </c>
      <c r="D2313" s="407" t="s">
        <v>2726</v>
      </c>
      <c r="E2313" s="632"/>
      <c r="F2313" s="599"/>
      <c r="G2313"/>
      <c r="H2313"/>
      <c r="I2313"/>
      <c r="J2313"/>
      <c r="K2313"/>
      <c r="L2313"/>
      <c r="M2313"/>
      <c r="N2313"/>
      <c r="O2313"/>
      <c r="P2313"/>
      <c r="Q2313"/>
      <c r="R2313"/>
      <c r="S2313"/>
      <c r="T2313"/>
      <c r="U2313"/>
      <c r="V2313"/>
      <c r="W2313"/>
      <c r="X2313"/>
      <c r="Y2313"/>
      <c r="Z2313"/>
      <c r="AA2313"/>
      <c r="AB2313"/>
      <c r="AC2313"/>
      <c r="AD2313"/>
      <c r="AE2313"/>
      <c r="AF2313"/>
      <c r="AG2313"/>
      <c r="AH2313"/>
      <c r="AI2313"/>
      <c r="AJ2313"/>
      <c r="AK2313"/>
      <c r="AL2313"/>
      <c r="AM2313"/>
      <c r="AN2313"/>
      <c r="AO2313"/>
      <c r="AP2313"/>
      <c r="AQ2313"/>
      <c r="AR2313"/>
      <c r="AS2313"/>
      <c r="AT2313"/>
      <c r="AU2313"/>
      <c r="AV2313"/>
      <c r="AW2313"/>
      <c r="AX2313"/>
      <c r="AY2313"/>
      <c r="AZ2313"/>
      <c r="BA2313"/>
      <c r="BB2313"/>
      <c r="BC2313"/>
      <c r="BD2313"/>
      <c r="BE2313"/>
      <c r="BF2313"/>
      <c r="BG2313"/>
      <c r="BH2313"/>
      <c r="BI2313"/>
      <c r="BJ2313"/>
      <c r="BK2313"/>
      <c r="BL2313"/>
      <c r="BM2313"/>
      <c r="BN2313"/>
      <c r="BO2313"/>
      <c r="BP2313"/>
      <c r="BQ2313"/>
      <c r="BR2313"/>
      <c r="BS2313"/>
      <c r="BT2313"/>
      <c r="BU2313"/>
      <c r="BV2313"/>
      <c r="BW2313"/>
      <c r="BX2313"/>
      <c r="BY2313"/>
      <c r="BZ2313"/>
      <c r="CA2313"/>
      <c r="CB2313"/>
      <c r="CC2313"/>
      <c r="CD2313"/>
      <c r="CE2313"/>
      <c r="CF2313"/>
      <c r="CG2313"/>
      <c r="CH2313"/>
      <c r="CI2313"/>
      <c r="CJ2313"/>
      <c r="CK2313"/>
      <c r="CL2313"/>
      <c r="CM2313"/>
      <c r="CN2313"/>
      <c r="CO2313"/>
      <c r="CP2313"/>
      <c r="CQ2313"/>
      <c r="CR2313"/>
      <c r="CS2313"/>
      <c r="CT2313"/>
      <c r="CU2313"/>
      <c r="CV2313"/>
      <c r="CW2313"/>
      <c r="CX2313"/>
      <c r="CY2313"/>
      <c r="CZ2313"/>
      <c r="DA2313"/>
      <c r="DB2313"/>
      <c r="DC2313"/>
      <c r="DD2313"/>
      <c r="DE2313"/>
      <c r="DF2313"/>
      <c r="DG2313"/>
      <c r="DH2313"/>
      <c r="DI2313"/>
      <c r="DJ2313"/>
      <c r="DK2313"/>
      <c r="DL2313"/>
      <c r="DM2313"/>
      <c r="DN2313"/>
      <c r="DO2313"/>
      <c r="DP2313"/>
      <c r="DQ2313"/>
      <c r="DR2313"/>
      <c r="DS2313"/>
      <c r="DT2313"/>
      <c r="DU2313"/>
      <c r="DV2313"/>
      <c r="DW2313"/>
      <c r="DX2313"/>
      <c r="DY2313"/>
      <c r="DZ2313"/>
      <c r="EA2313"/>
      <c r="EB2313"/>
      <c r="EC2313"/>
      <c r="ED2313"/>
      <c r="EE2313"/>
      <c r="EF2313"/>
      <c r="EG2313"/>
      <c r="EH2313"/>
      <c r="EI2313"/>
      <c r="EJ2313"/>
      <c r="EK2313"/>
      <c r="EL2313"/>
      <c r="EM2313"/>
      <c r="EN2313"/>
      <c r="EO2313"/>
      <c r="EP2313"/>
      <c r="EQ2313"/>
      <c r="ER2313"/>
      <c r="ES2313"/>
      <c r="ET2313"/>
      <c r="EU2313"/>
      <c r="EV2313"/>
      <c r="EW2313"/>
      <c r="EX2313"/>
      <c r="EY2313"/>
      <c r="EZ2313"/>
      <c r="FA2313"/>
      <c r="FB2313"/>
      <c r="FC2313"/>
      <c r="FD2313"/>
      <c r="FE2313"/>
      <c r="FF2313"/>
      <c r="FG2313"/>
      <c r="FH2313"/>
      <c r="FI2313"/>
      <c r="FJ2313"/>
      <c r="FK2313"/>
      <c r="FL2313"/>
      <c r="FM2313"/>
      <c r="FN2313"/>
      <c r="FO2313"/>
      <c r="FP2313"/>
      <c r="FQ2313"/>
      <c r="FR2313"/>
      <c r="FS2313"/>
      <c r="FT2313"/>
      <c r="FU2313"/>
      <c r="FV2313"/>
      <c r="FW2313"/>
      <c r="FX2313"/>
      <c r="FY2313"/>
      <c r="FZ2313"/>
      <c r="GA2313"/>
      <c r="GB2313"/>
      <c r="GC2313"/>
      <c r="GD2313"/>
      <c r="GE2313"/>
      <c r="GF2313"/>
      <c r="GG2313"/>
      <c r="GH2313"/>
      <c r="GI2313"/>
      <c r="GJ2313"/>
      <c r="GK2313"/>
      <c r="GL2313"/>
      <c r="GM2313"/>
      <c r="GN2313"/>
      <c r="GO2313"/>
      <c r="GP2313"/>
      <c r="GQ2313"/>
      <c r="GR2313"/>
      <c r="GS2313"/>
      <c r="GT2313"/>
      <c r="GU2313"/>
      <c r="GV2313"/>
      <c r="GW2313"/>
      <c r="GX2313"/>
      <c r="GY2313"/>
      <c r="GZ2313"/>
      <c r="HA2313"/>
      <c r="HB2313"/>
      <c r="HC2313"/>
      <c r="HD2313"/>
      <c r="HE2313"/>
      <c r="HF2313"/>
      <c r="HG2313"/>
      <c r="HH2313"/>
      <c r="HI2313"/>
      <c r="HJ2313"/>
      <c r="HK2313"/>
      <c r="HL2313"/>
      <c r="HM2313"/>
      <c r="HN2313"/>
      <c r="HO2313"/>
      <c r="HP2313"/>
      <c r="HQ2313"/>
      <c r="HR2313"/>
      <c r="HS2313"/>
      <c r="HT2313"/>
      <c r="HU2313"/>
      <c r="HV2313"/>
      <c r="HW2313"/>
      <c r="HX2313"/>
      <c r="HY2313"/>
      <c r="HZ2313"/>
      <c r="IA2313"/>
      <c r="IB2313"/>
      <c r="IC2313"/>
      <c r="ID2313"/>
      <c r="IE2313"/>
      <c r="IF2313"/>
      <c r="IG2313"/>
      <c r="IH2313"/>
      <c r="II2313"/>
      <c r="IJ2313"/>
      <c r="IK2313"/>
      <c r="IL2313"/>
      <c r="IM2313"/>
      <c r="IN2313"/>
    </row>
    <row r="2314" ht="15.95" customHeight="1" spans="1:248">
      <c r="A2314" s="595">
        <v>7</v>
      </c>
      <c r="B2314" s="627" t="s">
        <v>2614</v>
      </c>
      <c r="C2314" s="627"/>
      <c r="D2314" s="595"/>
      <c r="E2314" s="598">
        <f>E2315</f>
        <v>0</v>
      </c>
      <c r="F2314" s="605"/>
      <c r="G2314"/>
      <c r="H2314"/>
      <c r="I2314"/>
      <c r="J2314"/>
      <c r="K2314"/>
      <c r="L2314"/>
      <c r="M2314"/>
      <c r="N2314"/>
      <c r="O2314"/>
      <c r="P2314"/>
      <c r="Q2314"/>
      <c r="R2314"/>
      <c r="S2314"/>
      <c r="T2314"/>
      <c r="U2314"/>
      <c r="V2314"/>
      <c r="W2314"/>
      <c r="X2314"/>
      <c r="Y2314"/>
      <c r="Z2314"/>
      <c r="AA2314"/>
      <c r="AB2314"/>
      <c r="AC2314"/>
      <c r="AD2314"/>
      <c r="AE2314"/>
      <c r="AF2314"/>
      <c r="AG2314"/>
      <c r="AH2314"/>
      <c r="AI2314"/>
      <c r="AJ2314"/>
      <c r="AK2314"/>
      <c r="AL2314"/>
      <c r="AM2314"/>
      <c r="AN2314"/>
      <c r="AO2314"/>
      <c r="AP2314"/>
      <c r="AQ2314"/>
      <c r="AR2314"/>
      <c r="AS2314"/>
      <c r="AT2314"/>
      <c r="AU2314"/>
      <c r="AV2314"/>
      <c r="AW2314"/>
      <c r="AX2314"/>
      <c r="AY2314"/>
      <c r="AZ2314"/>
      <c r="BA2314"/>
      <c r="BB2314"/>
      <c r="BC2314"/>
      <c r="BD2314"/>
      <c r="BE2314"/>
      <c r="BF2314"/>
      <c r="BG2314"/>
      <c r="BH2314"/>
      <c r="BI2314"/>
      <c r="BJ2314"/>
      <c r="BK2314"/>
      <c r="BL2314"/>
      <c r="BM2314"/>
      <c r="BN2314"/>
      <c r="BO2314"/>
      <c r="BP2314"/>
      <c r="BQ2314"/>
      <c r="BR2314"/>
      <c r="BS2314"/>
      <c r="BT2314"/>
      <c r="BU2314"/>
      <c r="BV2314"/>
      <c r="BW2314"/>
      <c r="BX2314"/>
      <c r="BY2314"/>
      <c r="BZ2314"/>
      <c r="CA2314"/>
      <c r="CB2314"/>
      <c r="CC2314"/>
      <c r="CD2314"/>
      <c r="CE2314"/>
      <c r="CF2314"/>
      <c r="CG2314"/>
      <c r="CH2314"/>
      <c r="CI2314"/>
      <c r="CJ2314"/>
      <c r="CK2314"/>
      <c r="CL2314"/>
      <c r="CM2314"/>
      <c r="CN2314"/>
      <c r="CO2314"/>
      <c r="CP2314"/>
      <c r="CQ2314"/>
      <c r="CR2314"/>
      <c r="CS2314"/>
      <c r="CT2314"/>
      <c r="CU2314"/>
      <c r="CV2314"/>
      <c r="CW2314"/>
      <c r="CX2314"/>
      <c r="CY2314"/>
      <c r="CZ2314"/>
      <c r="DA2314"/>
      <c r="DB2314"/>
      <c r="DC2314"/>
      <c r="DD2314"/>
      <c r="DE2314"/>
      <c r="DF2314"/>
      <c r="DG2314"/>
      <c r="DH2314"/>
      <c r="DI2314"/>
      <c r="DJ2314"/>
      <c r="DK2314"/>
      <c r="DL2314"/>
      <c r="DM2314"/>
      <c r="DN2314"/>
      <c r="DO2314"/>
      <c r="DP2314"/>
      <c r="DQ2314"/>
      <c r="DR2314"/>
      <c r="DS2314"/>
      <c r="DT2314"/>
      <c r="DU2314"/>
      <c r="DV2314"/>
      <c r="DW2314"/>
      <c r="DX2314"/>
      <c r="DY2314"/>
      <c r="DZ2314"/>
      <c r="EA2314"/>
      <c r="EB2314"/>
      <c r="EC2314"/>
      <c r="ED2314"/>
      <c r="EE2314"/>
      <c r="EF2314"/>
      <c r="EG2314"/>
      <c r="EH2314"/>
      <c r="EI2314"/>
      <c r="EJ2314"/>
      <c r="EK2314"/>
      <c r="EL2314"/>
      <c r="EM2314"/>
      <c r="EN2314"/>
      <c r="EO2314"/>
      <c r="EP2314"/>
      <c r="EQ2314"/>
      <c r="ER2314"/>
      <c r="ES2314"/>
      <c r="ET2314"/>
      <c r="EU2314"/>
      <c r="EV2314"/>
      <c r="EW2314"/>
      <c r="EX2314"/>
      <c r="EY2314"/>
      <c r="EZ2314"/>
      <c r="FA2314"/>
      <c r="FB2314"/>
      <c r="FC2314"/>
      <c r="FD2314"/>
      <c r="FE2314"/>
      <c r="FF2314"/>
      <c r="FG2314"/>
      <c r="FH2314"/>
      <c r="FI2314"/>
      <c r="FJ2314"/>
      <c r="FK2314"/>
      <c r="FL2314"/>
      <c r="FM2314"/>
      <c r="FN2314"/>
      <c r="FO2314"/>
      <c r="FP2314"/>
      <c r="FQ2314"/>
      <c r="FR2314"/>
      <c r="FS2314"/>
      <c r="FT2314"/>
      <c r="FU2314"/>
      <c r="FV2314"/>
      <c r="FW2314"/>
      <c r="FX2314"/>
      <c r="FY2314"/>
      <c r="FZ2314"/>
      <c r="GA2314"/>
      <c r="GB2314"/>
      <c r="GC2314"/>
      <c r="GD2314"/>
      <c r="GE2314"/>
      <c r="GF2314"/>
      <c r="GG2314"/>
      <c r="GH2314"/>
      <c r="GI2314"/>
      <c r="GJ2314"/>
      <c r="GK2314"/>
      <c r="GL2314"/>
      <c r="GM2314"/>
      <c r="GN2314"/>
      <c r="GO2314"/>
      <c r="GP2314"/>
      <c r="GQ2314"/>
      <c r="GR2314"/>
      <c r="GS2314"/>
      <c r="GT2314"/>
      <c r="GU2314"/>
      <c r="GV2314"/>
      <c r="GW2314"/>
      <c r="GX2314"/>
      <c r="GY2314"/>
      <c r="GZ2314"/>
      <c r="HA2314"/>
      <c r="HB2314"/>
      <c r="HC2314"/>
      <c r="HD2314"/>
      <c r="HE2314"/>
      <c r="HF2314"/>
      <c r="HG2314"/>
      <c r="HH2314"/>
      <c r="HI2314"/>
      <c r="HJ2314"/>
      <c r="HK2314"/>
      <c r="HL2314"/>
      <c r="HM2314"/>
      <c r="HN2314"/>
      <c r="HO2314"/>
      <c r="HP2314"/>
      <c r="HQ2314"/>
      <c r="HR2314"/>
      <c r="HS2314"/>
      <c r="HT2314"/>
      <c r="HU2314"/>
      <c r="HV2314"/>
      <c r="HW2314"/>
      <c r="HX2314"/>
      <c r="HY2314"/>
      <c r="HZ2314"/>
      <c r="IA2314"/>
      <c r="IB2314"/>
      <c r="IC2314"/>
      <c r="ID2314"/>
      <c r="IE2314"/>
      <c r="IF2314"/>
      <c r="IG2314"/>
      <c r="IH2314"/>
      <c r="II2314"/>
      <c r="IJ2314"/>
      <c r="IK2314"/>
      <c r="IL2314"/>
      <c r="IM2314"/>
      <c r="IN2314"/>
    </row>
    <row r="2315" ht="15.95" customHeight="1" spans="1:248">
      <c r="A2315" s="407" t="s">
        <v>2574</v>
      </c>
      <c r="B2315" s="611" t="s">
        <v>2615</v>
      </c>
      <c r="C2315" s="326" t="s">
        <v>2727</v>
      </c>
      <c r="D2315" s="407"/>
      <c r="E2315" s="628">
        <v>0</v>
      </c>
      <c r="F2315" s="338"/>
      <c r="G2315"/>
      <c r="H2315"/>
      <c r="I2315"/>
      <c r="J2315"/>
      <c r="K2315"/>
      <c r="L2315"/>
      <c r="M2315"/>
      <c r="N2315"/>
      <c r="O2315"/>
      <c r="P2315"/>
      <c r="Q2315"/>
      <c r="R2315"/>
      <c r="S2315"/>
      <c r="T2315"/>
      <c r="U2315"/>
      <c r="V2315"/>
      <c r="W2315"/>
      <c r="X2315"/>
      <c r="Y2315"/>
      <c r="Z2315"/>
      <c r="AA2315"/>
      <c r="AB2315"/>
      <c r="AC2315"/>
      <c r="AD2315"/>
      <c r="AE2315"/>
      <c r="AF2315"/>
      <c r="AG2315"/>
      <c r="AH2315"/>
      <c r="AI2315"/>
      <c r="AJ2315"/>
      <c r="AK2315"/>
      <c r="AL2315"/>
      <c r="AM2315"/>
      <c r="AN2315"/>
      <c r="AO2315"/>
      <c r="AP2315"/>
      <c r="AQ2315"/>
      <c r="AR2315"/>
      <c r="AS2315"/>
      <c r="AT2315"/>
      <c r="AU2315"/>
      <c r="AV2315"/>
      <c r="AW2315"/>
      <c r="AX2315"/>
      <c r="AY2315"/>
      <c r="AZ2315"/>
      <c r="BA2315"/>
      <c r="BB2315"/>
      <c r="BC2315"/>
      <c r="BD2315"/>
      <c r="BE2315"/>
      <c r="BF2315"/>
      <c r="BG2315"/>
      <c r="BH2315"/>
      <c r="BI2315"/>
      <c r="BJ2315"/>
      <c r="BK2315"/>
      <c r="BL2315"/>
      <c r="BM2315"/>
      <c r="BN2315"/>
      <c r="BO2315"/>
      <c r="BP2315"/>
      <c r="BQ2315"/>
      <c r="BR2315"/>
      <c r="BS2315"/>
      <c r="BT2315"/>
      <c r="BU2315"/>
      <c r="BV2315"/>
      <c r="BW2315"/>
      <c r="BX2315"/>
      <c r="BY2315"/>
      <c r="BZ2315"/>
      <c r="CA2315"/>
      <c r="CB2315"/>
      <c r="CC2315"/>
      <c r="CD2315"/>
      <c r="CE2315"/>
      <c r="CF2315"/>
      <c r="CG2315"/>
      <c r="CH2315"/>
      <c r="CI2315"/>
      <c r="CJ2315"/>
      <c r="CK2315"/>
      <c r="CL2315"/>
      <c r="CM2315"/>
      <c r="CN2315"/>
      <c r="CO2315"/>
      <c r="CP2315"/>
      <c r="CQ2315"/>
      <c r="CR2315"/>
      <c r="CS2315"/>
      <c r="CT2315"/>
      <c r="CU2315"/>
      <c r="CV2315"/>
      <c r="CW2315"/>
      <c r="CX2315"/>
      <c r="CY2315"/>
      <c r="CZ2315"/>
      <c r="DA2315"/>
      <c r="DB2315"/>
      <c r="DC2315"/>
      <c r="DD2315"/>
      <c r="DE2315"/>
      <c r="DF2315"/>
      <c r="DG2315"/>
      <c r="DH2315"/>
      <c r="DI2315"/>
      <c r="DJ2315"/>
      <c r="DK2315"/>
      <c r="DL2315"/>
      <c r="DM2315"/>
      <c r="DN2315"/>
      <c r="DO2315"/>
      <c r="DP2315"/>
      <c r="DQ2315"/>
      <c r="DR2315"/>
      <c r="DS2315"/>
      <c r="DT2315"/>
      <c r="DU2315"/>
      <c r="DV2315"/>
      <c r="DW2315"/>
      <c r="DX2315"/>
      <c r="DY2315"/>
      <c r="DZ2315"/>
      <c r="EA2315"/>
      <c r="EB2315"/>
      <c r="EC2315"/>
      <c r="ED2315"/>
      <c r="EE2315"/>
      <c r="EF2315"/>
      <c r="EG2315"/>
      <c r="EH2315"/>
      <c r="EI2315"/>
      <c r="EJ2315"/>
      <c r="EK2315"/>
      <c r="EL2315"/>
      <c r="EM2315"/>
      <c r="EN2315"/>
      <c r="EO2315"/>
      <c r="EP2315"/>
      <c r="EQ2315"/>
      <c r="ER2315"/>
      <c r="ES2315"/>
      <c r="ET2315"/>
      <c r="EU2315"/>
      <c r="EV2315"/>
      <c r="EW2315"/>
      <c r="EX2315"/>
      <c r="EY2315"/>
      <c r="EZ2315"/>
      <c r="FA2315"/>
      <c r="FB2315"/>
      <c r="FC2315"/>
      <c r="FD2315"/>
      <c r="FE2315"/>
      <c r="FF2315"/>
      <c r="FG2315"/>
      <c r="FH2315"/>
      <c r="FI2315"/>
      <c r="FJ2315"/>
      <c r="FK2315"/>
      <c r="FL2315"/>
      <c r="FM2315"/>
      <c r="FN2315"/>
      <c r="FO2315"/>
      <c r="FP2315"/>
      <c r="FQ2315"/>
      <c r="FR2315"/>
      <c r="FS2315"/>
      <c r="FT2315"/>
      <c r="FU2315"/>
      <c r="FV2315"/>
      <c r="FW2315"/>
      <c r="FX2315"/>
      <c r="FY2315"/>
      <c r="FZ2315"/>
      <c r="GA2315"/>
      <c r="GB2315"/>
      <c r="GC2315"/>
      <c r="GD2315"/>
      <c r="GE2315"/>
      <c r="GF2315"/>
      <c r="GG2315"/>
      <c r="GH2315"/>
      <c r="GI2315"/>
      <c r="GJ2315"/>
      <c r="GK2315"/>
      <c r="GL2315"/>
      <c r="GM2315"/>
      <c r="GN2315"/>
      <c r="GO2315"/>
      <c r="GP2315"/>
      <c r="GQ2315"/>
      <c r="GR2315"/>
      <c r="GS2315"/>
      <c r="GT2315"/>
      <c r="GU2315"/>
      <c r="GV2315"/>
      <c r="GW2315"/>
      <c r="GX2315"/>
      <c r="GY2315"/>
      <c r="GZ2315"/>
      <c r="HA2315"/>
      <c r="HB2315"/>
      <c r="HC2315"/>
      <c r="HD2315"/>
      <c r="HE2315"/>
      <c r="HF2315"/>
      <c r="HG2315"/>
      <c r="HH2315"/>
      <c r="HI2315"/>
      <c r="HJ2315"/>
      <c r="HK2315"/>
      <c r="HL2315"/>
      <c r="HM2315"/>
      <c r="HN2315"/>
      <c r="HO2315"/>
      <c r="HP2315"/>
      <c r="HQ2315"/>
      <c r="HR2315"/>
      <c r="HS2315"/>
      <c r="HT2315"/>
      <c r="HU2315"/>
      <c r="HV2315"/>
      <c r="HW2315"/>
      <c r="HX2315"/>
      <c r="HY2315"/>
      <c r="HZ2315"/>
      <c r="IA2315"/>
      <c r="IB2315"/>
      <c r="IC2315"/>
      <c r="ID2315"/>
      <c r="IE2315"/>
      <c r="IF2315"/>
      <c r="IG2315"/>
      <c r="IH2315"/>
      <c r="II2315"/>
      <c r="IJ2315"/>
      <c r="IK2315"/>
      <c r="IL2315"/>
      <c r="IM2315"/>
      <c r="IN2315"/>
    </row>
    <row r="2316" spans="1:248">
      <c r="A2316" s="604"/>
      <c r="B2316" s="604"/>
      <c r="C2316" s="604"/>
      <c r="D2316" s="608"/>
      <c r="E2316" s="616"/>
      <c r="F2316" s="616"/>
      <c r="G2316"/>
      <c r="H2316"/>
      <c r="I2316"/>
      <c r="J2316"/>
      <c r="K2316"/>
      <c r="L2316"/>
      <c r="M2316"/>
      <c r="N2316"/>
      <c r="O2316"/>
      <c r="P2316"/>
      <c r="Q2316"/>
      <c r="R2316"/>
      <c r="S2316"/>
      <c r="T2316"/>
      <c r="U2316"/>
      <c r="V2316"/>
      <c r="W2316"/>
      <c r="X2316"/>
      <c r="Y2316"/>
      <c r="Z2316"/>
      <c r="AA2316"/>
      <c r="AB2316"/>
      <c r="AC2316"/>
      <c r="AD2316"/>
      <c r="AE2316"/>
      <c r="AF2316"/>
      <c r="AG2316"/>
      <c r="AH2316"/>
      <c r="AI2316"/>
      <c r="AJ2316"/>
      <c r="AK2316"/>
      <c r="AL2316"/>
      <c r="AM2316"/>
      <c r="AN2316"/>
      <c r="AO2316"/>
      <c r="AP2316"/>
      <c r="AQ2316"/>
      <c r="AR2316"/>
      <c r="AS2316"/>
      <c r="AT2316"/>
      <c r="AU2316"/>
      <c r="AV2316"/>
      <c r="AW2316"/>
      <c r="AX2316"/>
      <c r="AY2316"/>
      <c r="AZ2316"/>
      <c r="BA2316"/>
      <c r="BB2316"/>
      <c r="BC2316"/>
      <c r="BD2316"/>
      <c r="BE2316"/>
      <c r="BF2316"/>
      <c r="BG2316"/>
      <c r="BH2316"/>
      <c r="BI2316"/>
      <c r="BJ2316"/>
      <c r="BK2316"/>
      <c r="BL2316"/>
      <c r="BM2316"/>
      <c r="BN2316"/>
      <c r="BO2316"/>
      <c r="BP2316"/>
      <c r="BQ2316"/>
      <c r="BR2316"/>
      <c r="BS2316"/>
      <c r="BT2316"/>
      <c r="BU2316"/>
      <c r="BV2316"/>
      <c r="BW2316"/>
      <c r="BX2316"/>
      <c r="BY2316"/>
      <c r="BZ2316"/>
      <c r="CA2316"/>
      <c r="CB2316"/>
      <c r="CC2316"/>
      <c r="CD2316"/>
      <c r="CE2316"/>
      <c r="CF2316"/>
      <c r="CG2316"/>
      <c r="CH2316"/>
      <c r="CI2316"/>
      <c r="CJ2316"/>
      <c r="CK2316"/>
      <c r="CL2316"/>
      <c r="CM2316"/>
      <c r="CN2316"/>
      <c r="CO2316"/>
      <c r="CP2316"/>
      <c r="CQ2316"/>
      <c r="CR2316"/>
      <c r="CS2316"/>
      <c r="CT2316"/>
      <c r="CU2316"/>
      <c r="CV2316"/>
      <c r="CW2316"/>
      <c r="CX2316"/>
      <c r="CY2316"/>
      <c r="CZ2316"/>
      <c r="DA2316"/>
      <c r="DB2316"/>
      <c r="DC2316"/>
      <c r="DD2316"/>
      <c r="DE2316"/>
      <c r="DF2316"/>
      <c r="DG2316"/>
      <c r="DH2316"/>
      <c r="DI2316"/>
      <c r="DJ2316"/>
      <c r="DK2316"/>
      <c r="DL2316"/>
      <c r="DM2316"/>
      <c r="DN2316"/>
      <c r="DO2316"/>
      <c r="DP2316"/>
      <c r="DQ2316"/>
      <c r="DR2316"/>
      <c r="DS2316"/>
      <c r="DT2316"/>
      <c r="DU2316"/>
      <c r="DV2316"/>
      <c r="DW2316"/>
      <c r="DX2316"/>
      <c r="DY2316"/>
      <c r="DZ2316"/>
      <c r="EA2316"/>
      <c r="EB2316"/>
      <c r="EC2316"/>
      <c r="ED2316"/>
      <c r="EE2316"/>
      <c r="EF2316"/>
      <c r="EG2316"/>
      <c r="EH2316"/>
      <c r="EI2316"/>
      <c r="EJ2316"/>
      <c r="EK2316"/>
      <c r="EL2316"/>
      <c r="EM2316"/>
      <c r="EN2316"/>
      <c r="EO2316"/>
      <c r="EP2316"/>
      <c r="EQ2316"/>
      <c r="ER2316"/>
      <c r="ES2316"/>
      <c r="ET2316"/>
      <c r="EU2316"/>
      <c r="EV2316"/>
      <c r="EW2316"/>
      <c r="EX2316"/>
      <c r="EY2316"/>
      <c r="EZ2316"/>
      <c r="FA2316"/>
      <c r="FB2316"/>
      <c r="FC2316"/>
      <c r="FD2316"/>
      <c r="FE2316"/>
      <c r="FF2316"/>
      <c r="FG2316"/>
      <c r="FH2316"/>
      <c r="FI2316"/>
      <c r="FJ2316"/>
      <c r="FK2316"/>
      <c r="FL2316"/>
      <c r="FM2316"/>
      <c r="FN2316"/>
      <c r="FO2316"/>
      <c r="FP2316"/>
      <c r="FQ2316"/>
      <c r="FR2316"/>
      <c r="FS2316"/>
      <c r="FT2316"/>
      <c r="FU2316"/>
      <c r="FV2316"/>
      <c r="FW2316"/>
      <c r="FX2316"/>
      <c r="FY2316"/>
      <c r="FZ2316"/>
      <c r="GA2316"/>
      <c r="GB2316"/>
      <c r="GC2316"/>
      <c r="GD2316"/>
      <c r="GE2316"/>
      <c r="GF2316"/>
      <c r="GG2316"/>
      <c r="GH2316"/>
      <c r="GI2316"/>
      <c r="GJ2316"/>
      <c r="GK2316"/>
      <c r="GL2316"/>
      <c r="GM2316"/>
      <c r="GN2316"/>
      <c r="GO2316"/>
      <c r="GP2316"/>
      <c r="GQ2316"/>
      <c r="GR2316"/>
      <c r="GS2316"/>
      <c r="GT2316"/>
      <c r="GU2316"/>
      <c r="GV2316"/>
      <c r="GW2316"/>
      <c r="GX2316"/>
      <c r="GY2316"/>
      <c r="GZ2316"/>
      <c r="HA2316"/>
      <c r="HB2316"/>
      <c r="HC2316"/>
      <c r="HD2316"/>
      <c r="HE2316"/>
      <c r="HF2316"/>
      <c r="HG2316"/>
      <c r="HH2316"/>
      <c r="HI2316"/>
      <c r="HJ2316"/>
      <c r="HK2316"/>
      <c r="HL2316"/>
      <c r="HM2316"/>
      <c r="HN2316"/>
      <c r="HO2316"/>
      <c r="HP2316"/>
      <c r="HQ2316"/>
      <c r="HR2316"/>
      <c r="HS2316"/>
      <c r="HT2316"/>
      <c r="HU2316"/>
      <c r="HV2316"/>
      <c r="HW2316"/>
      <c r="HX2316"/>
      <c r="HY2316"/>
      <c r="HZ2316"/>
      <c r="IA2316"/>
      <c r="IB2316"/>
      <c r="IC2316"/>
      <c r="ID2316"/>
      <c r="IE2316"/>
      <c r="IF2316"/>
      <c r="IG2316"/>
      <c r="IH2316"/>
      <c r="II2316"/>
      <c r="IJ2316"/>
      <c r="IK2316"/>
      <c r="IL2316"/>
      <c r="IM2316"/>
      <c r="IN2316"/>
    </row>
    <row r="2317" spans="1:248">
      <c r="A2317" s="134" t="s">
        <v>1756</v>
      </c>
      <c r="B2317" s="134"/>
      <c r="C2317" s="134"/>
      <c r="D2317" s="629"/>
      <c r="E2317" s="134"/>
      <c r="F2317" s="134"/>
      <c r="G2317"/>
      <c r="H2317"/>
      <c r="I2317"/>
      <c r="J2317"/>
      <c r="K2317"/>
      <c r="L2317"/>
      <c r="M2317"/>
      <c r="N2317"/>
      <c r="O2317"/>
      <c r="P2317"/>
      <c r="Q2317"/>
      <c r="R2317"/>
      <c r="S2317"/>
      <c r="T2317"/>
      <c r="U2317"/>
      <c r="V2317"/>
      <c r="W2317"/>
      <c r="X2317"/>
      <c r="Y2317"/>
      <c r="Z2317"/>
      <c r="AA2317"/>
      <c r="AB2317"/>
      <c r="AC2317"/>
      <c r="AD2317"/>
      <c r="AE2317"/>
      <c r="AF2317"/>
      <c r="AG2317"/>
      <c r="AH2317"/>
      <c r="AI2317"/>
      <c r="AJ2317"/>
      <c r="AK2317"/>
      <c r="AL2317"/>
      <c r="AM2317"/>
      <c r="AN2317"/>
      <c r="AO2317"/>
      <c r="AP2317"/>
      <c r="AQ2317"/>
      <c r="AR2317"/>
      <c r="AS2317"/>
      <c r="AT2317"/>
      <c r="AU2317"/>
      <c r="AV2317"/>
      <c r="AW2317"/>
      <c r="AX2317"/>
      <c r="AY2317"/>
      <c r="AZ2317"/>
      <c r="BA2317"/>
      <c r="BB2317"/>
      <c r="BC2317"/>
      <c r="BD2317"/>
      <c r="BE2317"/>
      <c r="BF2317"/>
      <c r="BG2317"/>
      <c r="BH2317"/>
      <c r="BI2317"/>
      <c r="BJ2317"/>
      <c r="BK2317"/>
      <c r="BL2317"/>
      <c r="BM2317"/>
      <c r="BN2317"/>
      <c r="BO2317"/>
      <c r="BP2317"/>
      <c r="BQ2317"/>
      <c r="BR2317"/>
      <c r="BS2317"/>
      <c r="BT2317"/>
      <c r="BU2317"/>
      <c r="BV2317"/>
      <c r="BW2317"/>
      <c r="BX2317"/>
      <c r="BY2317"/>
      <c r="BZ2317"/>
      <c r="CA2317"/>
      <c r="CB2317"/>
      <c r="CC2317"/>
      <c r="CD2317"/>
      <c r="CE2317"/>
      <c r="CF2317"/>
      <c r="CG2317"/>
      <c r="CH2317"/>
      <c r="CI2317"/>
      <c r="CJ2317"/>
      <c r="CK2317"/>
      <c r="CL2317"/>
      <c r="CM2317"/>
      <c r="CN2317"/>
      <c r="CO2317"/>
      <c r="CP2317"/>
      <c r="CQ2317"/>
      <c r="CR2317"/>
      <c r="CS2317"/>
      <c r="CT2317"/>
      <c r="CU2317"/>
      <c r="CV2317"/>
      <c r="CW2317"/>
      <c r="CX2317"/>
      <c r="CY2317"/>
      <c r="CZ2317"/>
      <c r="DA2317"/>
      <c r="DB2317"/>
      <c r="DC2317"/>
      <c r="DD2317"/>
      <c r="DE2317"/>
      <c r="DF2317"/>
      <c r="DG2317"/>
      <c r="DH2317"/>
      <c r="DI2317"/>
      <c r="DJ2317"/>
      <c r="DK2317"/>
      <c r="DL2317"/>
      <c r="DM2317"/>
      <c r="DN2317"/>
      <c r="DO2317"/>
      <c r="DP2317"/>
      <c r="DQ2317"/>
      <c r="DR2317"/>
      <c r="DS2317"/>
      <c r="DT2317"/>
      <c r="DU2317"/>
      <c r="DV2317"/>
      <c r="DW2317"/>
      <c r="DX2317"/>
      <c r="DY2317"/>
      <c r="DZ2317"/>
      <c r="EA2317"/>
      <c r="EB2317"/>
      <c r="EC2317"/>
      <c r="ED2317"/>
      <c r="EE2317"/>
      <c r="EF2317"/>
      <c r="EG2317"/>
      <c r="EH2317"/>
      <c r="EI2317"/>
      <c r="EJ2317"/>
      <c r="EK2317"/>
      <c r="EL2317"/>
      <c r="EM2317"/>
      <c r="EN2317"/>
      <c r="EO2317"/>
      <c r="EP2317"/>
      <c r="EQ2317"/>
      <c r="ER2317"/>
      <c r="ES2317"/>
      <c r="ET2317"/>
      <c r="EU2317"/>
      <c r="EV2317"/>
      <c r="EW2317"/>
      <c r="EX2317"/>
      <c r="EY2317"/>
      <c r="EZ2317"/>
      <c r="FA2317"/>
      <c r="FB2317"/>
      <c r="FC2317"/>
      <c r="FD2317"/>
      <c r="FE2317"/>
      <c r="FF2317"/>
      <c r="FG2317"/>
      <c r="FH2317"/>
      <c r="FI2317"/>
      <c r="FJ2317"/>
      <c r="FK2317"/>
      <c r="FL2317"/>
      <c r="FM2317"/>
      <c r="FN2317"/>
      <c r="FO2317"/>
      <c r="FP2317"/>
      <c r="FQ2317"/>
      <c r="FR2317"/>
      <c r="FS2317"/>
      <c r="FT2317"/>
      <c r="FU2317"/>
      <c r="FV2317"/>
      <c r="FW2317"/>
      <c r="FX2317"/>
      <c r="FY2317"/>
      <c r="FZ2317"/>
      <c r="GA2317"/>
      <c r="GB2317"/>
      <c r="GC2317"/>
      <c r="GD2317"/>
      <c r="GE2317"/>
      <c r="GF2317"/>
      <c r="GG2317"/>
      <c r="GH2317"/>
      <c r="GI2317"/>
      <c r="GJ2317"/>
      <c r="GK2317"/>
      <c r="GL2317"/>
      <c r="GM2317"/>
      <c r="GN2317"/>
      <c r="GO2317"/>
      <c r="GP2317"/>
      <c r="GQ2317"/>
      <c r="GR2317"/>
      <c r="GS2317"/>
      <c r="GT2317"/>
      <c r="GU2317"/>
      <c r="GV2317"/>
      <c r="GW2317"/>
      <c r="GX2317"/>
      <c r="GY2317"/>
      <c r="GZ2317"/>
      <c r="HA2317"/>
      <c r="HB2317"/>
      <c r="HC2317"/>
      <c r="HD2317"/>
      <c r="HE2317"/>
      <c r="HF2317"/>
      <c r="HG2317"/>
      <c r="HH2317"/>
      <c r="HI2317"/>
      <c r="HJ2317"/>
      <c r="HK2317"/>
      <c r="HL2317"/>
      <c r="HM2317"/>
      <c r="HN2317"/>
      <c r="HO2317"/>
      <c r="HP2317"/>
      <c r="HQ2317"/>
      <c r="HR2317"/>
      <c r="HS2317"/>
      <c r="HT2317"/>
      <c r="HU2317"/>
      <c r="HV2317"/>
      <c r="HW2317"/>
      <c r="HX2317"/>
      <c r="HY2317"/>
      <c r="HZ2317"/>
      <c r="IA2317"/>
      <c r="IB2317"/>
      <c r="IC2317"/>
      <c r="ID2317"/>
      <c r="IE2317"/>
      <c r="IF2317"/>
      <c r="IG2317"/>
      <c r="IH2317"/>
      <c r="II2317"/>
      <c r="IJ2317"/>
      <c r="IK2317"/>
      <c r="IL2317"/>
      <c r="IM2317"/>
      <c r="IN2317"/>
    </row>
    <row r="2318" spans="1:248">
      <c r="A2318" s="137" t="s">
        <v>2728</v>
      </c>
      <c r="B2318" s="137"/>
      <c r="C2318" s="137"/>
      <c r="D2318" s="630"/>
      <c r="E2318" s="137"/>
      <c r="F2318" s="137"/>
      <c r="G2318"/>
      <c r="H2318"/>
      <c r="I2318"/>
      <c r="J2318"/>
      <c r="K2318"/>
      <c r="L2318"/>
      <c r="M2318"/>
      <c r="N2318"/>
      <c r="O2318"/>
      <c r="P2318"/>
      <c r="Q2318"/>
      <c r="R2318"/>
      <c r="S2318"/>
      <c r="T2318"/>
      <c r="U2318"/>
      <c r="V2318"/>
      <c r="W2318"/>
      <c r="X2318"/>
      <c r="Y2318"/>
      <c r="Z2318"/>
      <c r="AA2318"/>
      <c r="AB2318"/>
      <c r="AC2318"/>
      <c r="AD2318"/>
      <c r="AE2318"/>
      <c r="AF2318"/>
      <c r="AG2318"/>
      <c r="AH2318"/>
      <c r="AI2318"/>
      <c r="AJ2318"/>
      <c r="AK2318"/>
      <c r="AL2318"/>
      <c r="AM2318"/>
      <c r="AN2318"/>
      <c r="AO2318"/>
      <c r="AP2318"/>
      <c r="AQ2318"/>
      <c r="AR2318"/>
      <c r="AS2318"/>
      <c r="AT2318"/>
      <c r="AU2318"/>
      <c r="AV2318"/>
      <c r="AW2318"/>
      <c r="AX2318"/>
      <c r="AY2318"/>
      <c r="AZ2318"/>
      <c r="BA2318"/>
      <c r="BB2318"/>
      <c r="BC2318"/>
      <c r="BD2318"/>
      <c r="BE2318"/>
      <c r="BF2318"/>
      <c r="BG2318"/>
      <c r="BH2318"/>
      <c r="BI2318"/>
      <c r="BJ2318"/>
      <c r="BK2318"/>
      <c r="BL2318"/>
      <c r="BM2318"/>
      <c r="BN2318"/>
      <c r="BO2318"/>
      <c r="BP2318"/>
      <c r="BQ2318"/>
      <c r="BR2318"/>
      <c r="BS2318"/>
      <c r="BT2318"/>
      <c r="BU2318"/>
      <c r="BV2318"/>
      <c r="BW2318"/>
      <c r="BX2318"/>
      <c r="BY2318"/>
      <c r="BZ2318"/>
      <c r="CA2318"/>
      <c r="CB2318"/>
      <c r="CC2318"/>
      <c r="CD2318"/>
      <c r="CE2318"/>
      <c r="CF2318"/>
      <c r="CG2318"/>
      <c r="CH2318"/>
      <c r="CI2318"/>
      <c r="CJ2318"/>
      <c r="CK2318"/>
      <c r="CL2318"/>
      <c r="CM2318"/>
      <c r="CN2318"/>
      <c r="CO2318"/>
      <c r="CP2318"/>
      <c r="CQ2318"/>
      <c r="CR2318"/>
      <c r="CS2318"/>
      <c r="CT2318"/>
      <c r="CU2318"/>
      <c r="CV2318"/>
      <c r="CW2318"/>
      <c r="CX2318"/>
      <c r="CY2318"/>
      <c r="CZ2318"/>
      <c r="DA2318"/>
      <c r="DB2318"/>
      <c r="DC2318"/>
      <c r="DD2318"/>
      <c r="DE2318"/>
      <c r="DF2318"/>
      <c r="DG2318"/>
      <c r="DH2318"/>
      <c r="DI2318"/>
      <c r="DJ2318"/>
      <c r="DK2318"/>
      <c r="DL2318"/>
      <c r="DM2318"/>
      <c r="DN2318"/>
      <c r="DO2318"/>
      <c r="DP2318"/>
      <c r="DQ2318"/>
      <c r="DR2318"/>
      <c r="DS2318"/>
      <c r="DT2318"/>
      <c r="DU2318"/>
      <c r="DV2318"/>
      <c r="DW2318"/>
      <c r="DX2318"/>
      <c r="DY2318"/>
      <c r="DZ2318"/>
      <c r="EA2318"/>
      <c r="EB2318"/>
      <c r="EC2318"/>
      <c r="ED2318"/>
      <c r="EE2318"/>
      <c r="EF2318"/>
      <c r="EG2318"/>
      <c r="EH2318"/>
      <c r="EI2318"/>
      <c r="EJ2318"/>
      <c r="EK2318"/>
      <c r="EL2318"/>
      <c r="EM2318"/>
      <c r="EN2318"/>
      <c r="EO2318"/>
      <c r="EP2318"/>
      <c r="EQ2318"/>
      <c r="ER2318"/>
      <c r="ES2318"/>
      <c r="ET2318"/>
      <c r="EU2318"/>
      <c r="EV2318"/>
      <c r="EW2318"/>
      <c r="EX2318"/>
      <c r="EY2318"/>
      <c r="EZ2318"/>
      <c r="FA2318"/>
      <c r="FB2318"/>
      <c r="FC2318"/>
      <c r="FD2318"/>
      <c r="FE2318"/>
      <c r="FF2318"/>
      <c r="FG2318"/>
      <c r="FH2318"/>
      <c r="FI2318"/>
      <c r="FJ2318"/>
      <c r="FK2318"/>
      <c r="FL2318"/>
      <c r="FM2318"/>
      <c r="FN2318"/>
      <c r="FO2318"/>
      <c r="FP2318"/>
      <c r="FQ2318"/>
      <c r="FR2318"/>
      <c r="FS2318"/>
      <c r="FT2318"/>
      <c r="FU2318"/>
      <c r="FV2318"/>
      <c r="FW2318"/>
      <c r="FX2318"/>
      <c r="FY2318"/>
      <c r="FZ2318"/>
      <c r="GA2318"/>
      <c r="GB2318"/>
      <c r="GC2318"/>
      <c r="GD2318"/>
      <c r="GE2318"/>
      <c r="GF2318"/>
      <c r="GG2318"/>
      <c r="GH2318"/>
      <c r="GI2318"/>
      <c r="GJ2318"/>
      <c r="GK2318"/>
      <c r="GL2318"/>
      <c r="GM2318"/>
      <c r="GN2318"/>
      <c r="GO2318"/>
      <c r="GP2318"/>
      <c r="GQ2318"/>
      <c r="GR2318"/>
      <c r="GS2318"/>
      <c r="GT2318"/>
      <c r="GU2318"/>
      <c r="GV2318"/>
      <c r="GW2318"/>
      <c r="GX2318"/>
      <c r="GY2318"/>
      <c r="GZ2318"/>
      <c r="HA2318"/>
      <c r="HB2318"/>
      <c r="HC2318"/>
      <c r="HD2318"/>
      <c r="HE2318"/>
      <c r="HF2318"/>
      <c r="HG2318"/>
      <c r="HH2318"/>
      <c r="HI2318"/>
      <c r="HJ2318"/>
      <c r="HK2318"/>
      <c r="HL2318"/>
      <c r="HM2318"/>
      <c r="HN2318"/>
      <c r="HO2318"/>
      <c r="HP2318"/>
      <c r="HQ2318"/>
      <c r="HR2318"/>
      <c r="HS2318"/>
      <c r="HT2318"/>
      <c r="HU2318"/>
      <c r="HV2318"/>
      <c r="HW2318"/>
      <c r="HX2318"/>
      <c r="HY2318"/>
      <c r="HZ2318"/>
      <c r="IA2318"/>
      <c r="IB2318"/>
      <c r="IC2318"/>
      <c r="ID2318"/>
      <c r="IE2318"/>
      <c r="IF2318"/>
      <c r="IG2318"/>
      <c r="IH2318"/>
      <c r="II2318"/>
      <c r="IJ2318"/>
      <c r="IK2318"/>
      <c r="IL2318"/>
      <c r="IM2318"/>
      <c r="IN2318"/>
    </row>
    <row r="2319" ht="54" customHeight="1" spans="1:248">
      <c r="A2319" s="412" t="s">
        <v>2570</v>
      </c>
      <c r="B2319" s="412" t="s">
        <v>122</v>
      </c>
      <c r="C2319" s="140" t="s">
        <v>123</v>
      </c>
      <c r="D2319" s="140" t="s">
        <v>124</v>
      </c>
      <c r="E2319" s="140" t="s">
        <v>125</v>
      </c>
      <c r="F2319" s="140" t="s">
        <v>2571</v>
      </c>
      <c r="G2319"/>
      <c r="H2319"/>
      <c r="I2319"/>
      <c r="J2319"/>
      <c r="K2319"/>
      <c r="L2319"/>
      <c r="M2319"/>
      <c r="N2319"/>
      <c r="O2319"/>
      <c r="P2319"/>
      <c r="Q2319"/>
      <c r="R2319"/>
      <c r="S2319"/>
      <c r="T2319"/>
      <c r="U2319"/>
      <c r="V2319"/>
      <c r="W2319"/>
      <c r="X2319"/>
      <c r="Y2319"/>
      <c r="Z2319"/>
      <c r="AA2319"/>
      <c r="AB2319"/>
      <c r="AC2319"/>
      <c r="AD2319"/>
      <c r="AE2319"/>
      <c r="AF2319"/>
      <c r="AG2319"/>
      <c r="AH2319"/>
      <c r="AI2319"/>
      <c r="AJ2319"/>
      <c r="AK2319"/>
      <c r="AL2319"/>
      <c r="AM2319"/>
      <c r="AN2319"/>
      <c r="AO2319"/>
      <c r="AP2319"/>
      <c r="AQ2319"/>
      <c r="AR2319"/>
      <c r="AS2319"/>
      <c r="AT2319"/>
      <c r="AU2319"/>
      <c r="AV2319"/>
      <c r="AW2319"/>
      <c r="AX2319"/>
      <c r="AY2319"/>
      <c r="AZ2319"/>
      <c r="BA2319"/>
      <c r="BB2319"/>
      <c r="BC2319"/>
      <c r="BD2319"/>
      <c r="BE2319"/>
      <c r="BF2319"/>
      <c r="BG2319"/>
      <c r="BH2319"/>
      <c r="BI2319"/>
      <c r="BJ2319"/>
      <c r="BK2319"/>
      <c r="BL2319"/>
      <c r="BM2319"/>
      <c r="BN2319"/>
      <c r="BO2319"/>
      <c r="BP2319"/>
      <c r="BQ2319"/>
      <c r="BR2319"/>
      <c r="BS2319"/>
      <c r="BT2319"/>
      <c r="BU2319"/>
      <c r="BV2319"/>
      <c r="BW2319"/>
      <c r="BX2319"/>
      <c r="BY2319"/>
      <c r="BZ2319"/>
      <c r="CA2319"/>
      <c r="CB2319"/>
      <c r="CC2319"/>
      <c r="CD2319"/>
      <c r="CE2319"/>
      <c r="CF2319"/>
      <c r="CG2319"/>
      <c r="CH2319"/>
      <c r="CI2319"/>
      <c r="CJ2319"/>
      <c r="CK2319"/>
      <c r="CL2319"/>
      <c r="CM2319"/>
      <c r="CN2319"/>
      <c r="CO2319"/>
      <c r="CP2319"/>
      <c r="CQ2319"/>
      <c r="CR2319"/>
      <c r="CS2319"/>
      <c r="CT2319"/>
      <c r="CU2319"/>
      <c r="CV2319"/>
      <c r="CW2319"/>
      <c r="CX2319"/>
      <c r="CY2319"/>
      <c r="CZ2319"/>
      <c r="DA2319"/>
      <c r="DB2319"/>
      <c r="DC2319"/>
      <c r="DD2319"/>
      <c r="DE2319"/>
      <c r="DF2319"/>
      <c r="DG2319"/>
      <c r="DH2319"/>
      <c r="DI2319"/>
      <c r="DJ2319"/>
      <c r="DK2319"/>
      <c r="DL2319"/>
      <c r="DM2319"/>
      <c r="DN2319"/>
      <c r="DO2319"/>
      <c r="DP2319"/>
      <c r="DQ2319"/>
      <c r="DR2319"/>
      <c r="DS2319"/>
      <c r="DT2319"/>
      <c r="DU2319"/>
      <c r="DV2319"/>
      <c r="DW2319"/>
      <c r="DX2319"/>
      <c r="DY2319"/>
      <c r="DZ2319"/>
      <c r="EA2319"/>
      <c r="EB2319"/>
      <c r="EC2319"/>
      <c r="ED2319"/>
      <c r="EE2319"/>
      <c r="EF2319"/>
      <c r="EG2319"/>
      <c r="EH2319"/>
      <c r="EI2319"/>
      <c r="EJ2319"/>
      <c r="EK2319"/>
      <c r="EL2319"/>
      <c r="EM2319"/>
      <c r="EN2319"/>
      <c r="EO2319"/>
      <c r="EP2319"/>
      <c r="EQ2319"/>
      <c r="ER2319"/>
      <c r="ES2319"/>
      <c r="ET2319"/>
      <c r="EU2319"/>
      <c r="EV2319"/>
      <c r="EW2319"/>
      <c r="EX2319"/>
      <c r="EY2319"/>
      <c r="EZ2319"/>
      <c r="FA2319"/>
      <c r="FB2319"/>
      <c r="FC2319"/>
      <c r="FD2319"/>
      <c r="FE2319"/>
      <c r="FF2319"/>
      <c r="FG2319"/>
      <c r="FH2319"/>
      <c r="FI2319"/>
      <c r="FJ2319"/>
      <c r="FK2319"/>
      <c r="FL2319"/>
      <c r="FM2319"/>
      <c r="FN2319"/>
      <c r="FO2319"/>
      <c r="FP2319"/>
      <c r="FQ2319"/>
      <c r="FR2319"/>
      <c r="FS2319"/>
      <c r="FT2319"/>
      <c r="FU2319"/>
      <c r="FV2319"/>
      <c r="FW2319"/>
      <c r="FX2319"/>
      <c r="FY2319"/>
      <c r="FZ2319"/>
      <c r="GA2319"/>
      <c r="GB2319"/>
      <c r="GC2319"/>
      <c r="GD2319"/>
      <c r="GE2319"/>
      <c r="GF2319"/>
      <c r="GG2319"/>
      <c r="GH2319"/>
      <c r="GI2319"/>
      <c r="GJ2319"/>
      <c r="GK2319"/>
      <c r="GL2319"/>
      <c r="GM2319"/>
      <c r="GN2319"/>
      <c r="GO2319"/>
      <c r="GP2319"/>
      <c r="GQ2319"/>
      <c r="GR2319"/>
      <c r="GS2319"/>
      <c r="GT2319"/>
      <c r="GU2319"/>
      <c r="GV2319"/>
      <c r="GW2319"/>
      <c r="GX2319"/>
      <c r="GY2319"/>
      <c r="GZ2319"/>
      <c r="HA2319"/>
      <c r="HB2319"/>
      <c r="HC2319"/>
      <c r="HD2319"/>
      <c r="HE2319"/>
      <c r="HF2319"/>
      <c r="HG2319"/>
      <c r="HH2319"/>
      <c r="HI2319"/>
      <c r="HJ2319"/>
      <c r="HK2319"/>
      <c r="HL2319"/>
      <c r="HM2319"/>
      <c r="HN2319"/>
      <c r="HO2319"/>
      <c r="HP2319"/>
      <c r="HQ2319"/>
      <c r="HR2319"/>
      <c r="HS2319"/>
      <c r="HT2319"/>
      <c r="HU2319"/>
      <c r="HV2319"/>
      <c r="HW2319"/>
      <c r="HX2319"/>
      <c r="HY2319"/>
      <c r="HZ2319"/>
      <c r="IA2319"/>
      <c r="IB2319"/>
      <c r="IC2319"/>
      <c r="ID2319"/>
      <c r="IE2319"/>
      <c r="IF2319"/>
      <c r="IG2319"/>
      <c r="IH2319"/>
      <c r="II2319"/>
      <c r="IJ2319"/>
      <c r="IK2319"/>
      <c r="IL2319"/>
      <c r="IM2319"/>
      <c r="IN2319"/>
    </row>
    <row r="2320" spans="1:248">
      <c r="A2320" s="582">
        <v>1</v>
      </c>
      <c r="B2320" s="582">
        <v>2</v>
      </c>
      <c r="C2320" s="582">
        <v>3</v>
      </c>
      <c r="D2320" s="582">
        <v>4</v>
      </c>
      <c r="E2320" s="582">
        <v>5</v>
      </c>
      <c r="F2320" s="582">
        <v>6</v>
      </c>
      <c r="G2320"/>
      <c r="H2320"/>
      <c r="I2320"/>
      <c r="J2320"/>
      <c r="K2320"/>
      <c r="L2320"/>
      <c r="M2320"/>
      <c r="N2320"/>
      <c r="O2320"/>
      <c r="P2320"/>
      <c r="Q2320"/>
      <c r="R2320"/>
      <c r="S2320"/>
      <c r="T2320"/>
      <c r="U2320"/>
      <c r="V2320"/>
      <c r="W2320"/>
      <c r="X2320"/>
      <c r="Y2320"/>
      <c r="Z2320"/>
      <c r="AA2320"/>
      <c r="AB2320"/>
      <c r="AC2320"/>
      <c r="AD2320"/>
      <c r="AE2320"/>
      <c r="AF2320"/>
      <c r="AG2320"/>
      <c r="AH2320"/>
      <c r="AI2320"/>
      <c r="AJ2320"/>
      <c r="AK2320"/>
      <c r="AL2320"/>
      <c r="AM2320"/>
      <c r="AN2320"/>
      <c r="AO2320"/>
      <c r="AP2320"/>
      <c r="AQ2320"/>
      <c r="AR2320"/>
      <c r="AS2320"/>
      <c r="AT2320"/>
      <c r="AU2320"/>
      <c r="AV2320"/>
      <c r="AW2320"/>
      <c r="AX2320"/>
      <c r="AY2320"/>
      <c r="AZ2320"/>
      <c r="BA2320"/>
      <c r="BB2320"/>
      <c r="BC2320"/>
      <c r="BD2320"/>
      <c r="BE2320"/>
      <c r="BF2320"/>
      <c r="BG2320"/>
      <c r="BH2320"/>
      <c r="BI2320"/>
      <c r="BJ2320"/>
      <c r="BK2320"/>
      <c r="BL2320"/>
      <c r="BM2320"/>
      <c r="BN2320"/>
      <c r="BO2320"/>
      <c r="BP2320"/>
      <c r="BQ2320"/>
      <c r="BR2320"/>
      <c r="BS2320"/>
      <c r="BT2320"/>
      <c r="BU2320"/>
      <c r="BV2320"/>
      <c r="BW2320"/>
      <c r="BX2320"/>
      <c r="BY2320"/>
      <c r="BZ2320"/>
      <c r="CA2320"/>
      <c r="CB2320"/>
      <c r="CC2320"/>
      <c r="CD2320"/>
      <c r="CE2320"/>
      <c r="CF2320"/>
      <c r="CG2320"/>
      <c r="CH2320"/>
      <c r="CI2320"/>
      <c r="CJ2320"/>
      <c r="CK2320"/>
      <c r="CL2320"/>
      <c r="CM2320"/>
      <c r="CN2320"/>
      <c r="CO2320"/>
      <c r="CP2320"/>
      <c r="CQ2320"/>
      <c r="CR2320"/>
      <c r="CS2320"/>
      <c r="CT2320"/>
      <c r="CU2320"/>
      <c r="CV2320"/>
      <c r="CW2320"/>
      <c r="CX2320"/>
      <c r="CY2320"/>
      <c r="CZ2320"/>
      <c r="DA2320"/>
      <c r="DB2320"/>
      <c r="DC2320"/>
      <c r="DD2320"/>
      <c r="DE2320"/>
      <c r="DF2320"/>
      <c r="DG2320"/>
      <c r="DH2320"/>
      <c r="DI2320"/>
      <c r="DJ2320"/>
      <c r="DK2320"/>
      <c r="DL2320"/>
      <c r="DM2320"/>
      <c r="DN2320"/>
      <c r="DO2320"/>
      <c r="DP2320"/>
      <c r="DQ2320"/>
      <c r="DR2320"/>
      <c r="DS2320"/>
      <c r="DT2320"/>
      <c r="DU2320"/>
      <c r="DV2320"/>
      <c r="DW2320"/>
      <c r="DX2320"/>
      <c r="DY2320"/>
      <c r="DZ2320"/>
      <c r="EA2320"/>
      <c r="EB2320"/>
      <c r="EC2320"/>
      <c r="ED2320"/>
      <c r="EE2320"/>
      <c r="EF2320"/>
      <c r="EG2320"/>
      <c r="EH2320"/>
      <c r="EI2320"/>
      <c r="EJ2320"/>
      <c r="EK2320"/>
      <c r="EL2320"/>
      <c r="EM2320"/>
      <c r="EN2320"/>
      <c r="EO2320"/>
      <c r="EP2320"/>
      <c r="EQ2320"/>
      <c r="ER2320"/>
      <c r="ES2320"/>
      <c r="ET2320"/>
      <c r="EU2320"/>
      <c r="EV2320"/>
      <c r="EW2320"/>
      <c r="EX2320"/>
      <c r="EY2320"/>
      <c r="EZ2320"/>
      <c r="FA2320"/>
      <c r="FB2320"/>
      <c r="FC2320"/>
      <c r="FD2320"/>
      <c r="FE2320"/>
      <c r="FF2320"/>
      <c r="FG2320"/>
      <c r="FH2320"/>
      <c r="FI2320"/>
      <c r="FJ2320"/>
      <c r="FK2320"/>
      <c r="FL2320"/>
      <c r="FM2320"/>
      <c r="FN2320"/>
      <c r="FO2320"/>
      <c r="FP2320"/>
      <c r="FQ2320"/>
      <c r="FR2320"/>
      <c r="FS2320"/>
      <c r="FT2320"/>
      <c r="FU2320"/>
      <c r="FV2320"/>
      <c r="FW2320"/>
      <c r="FX2320"/>
      <c r="FY2320"/>
      <c r="FZ2320"/>
      <c r="GA2320"/>
      <c r="GB2320"/>
      <c r="GC2320"/>
      <c r="GD2320"/>
      <c r="GE2320"/>
      <c r="GF2320"/>
      <c r="GG2320"/>
      <c r="GH2320"/>
      <c r="GI2320"/>
      <c r="GJ2320"/>
      <c r="GK2320"/>
      <c r="GL2320"/>
      <c r="GM2320"/>
      <c r="GN2320"/>
      <c r="GO2320"/>
      <c r="GP2320"/>
      <c r="GQ2320"/>
      <c r="GR2320"/>
      <c r="GS2320"/>
      <c r="GT2320"/>
      <c r="GU2320"/>
      <c r="GV2320"/>
      <c r="GW2320"/>
      <c r="GX2320"/>
      <c r="GY2320"/>
      <c r="GZ2320"/>
      <c r="HA2320"/>
      <c r="HB2320"/>
      <c r="HC2320"/>
      <c r="HD2320"/>
      <c r="HE2320"/>
      <c r="HF2320"/>
      <c r="HG2320"/>
      <c r="HH2320"/>
      <c r="HI2320"/>
      <c r="HJ2320"/>
      <c r="HK2320"/>
      <c r="HL2320"/>
      <c r="HM2320"/>
      <c r="HN2320"/>
      <c r="HO2320"/>
      <c r="HP2320"/>
      <c r="HQ2320"/>
      <c r="HR2320"/>
      <c r="HS2320"/>
      <c r="HT2320"/>
      <c r="HU2320"/>
      <c r="HV2320"/>
      <c r="HW2320"/>
      <c r="HX2320"/>
      <c r="HY2320"/>
      <c r="HZ2320"/>
      <c r="IA2320"/>
      <c r="IB2320"/>
      <c r="IC2320"/>
      <c r="ID2320"/>
      <c r="IE2320"/>
      <c r="IF2320"/>
      <c r="IG2320"/>
      <c r="IH2320"/>
      <c r="II2320"/>
      <c r="IJ2320"/>
      <c r="IK2320"/>
      <c r="IL2320"/>
      <c r="IM2320"/>
      <c r="IN2320"/>
    </row>
    <row r="2321" spans="1:248">
      <c r="A2321" s="338"/>
      <c r="B2321" s="584"/>
      <c r="C2321" s="338"/>
      <c r="D2321" s="594"/>
      <c r="E2321" s="338"/>
      <c r="F2321" s="338"/>
      <c r="G2321"/>
      <c r="H2321"/>
      <c r="I2321"/>
      <c r="J2321"/>
      <c r="K2321"/>
      <c r="L2321"/>
      <c r="M2321"/>
      <c r="N2321"/>
      <c r="O2321"/>
      <c r="P2321"/>
      <c r="Q2321"/>
      <c r="R2321"/>
      <c r="S2321"/>
      <c r="T2321"/>
      <c r="U2321"/>
      <c r="V2321"/>
      <c r="W2321"/>
      <c r="X2321"/>
      <c r="Y2321"/>
      <c r="Z2321"/>
      <c r="AA2321"/>
      <c r="AB2321"/>
      <c r="AC2321"/>
      <c r="AD2321"/>
      <c r="AE2321"/>
      <c r="AF2321"/>
      <c r="AG2321"/>
      <c r="AH2321"/>
      <c r="AI2321"/>
      <c r="AJ2321"/>
      <c r="AK2321"/>
      <c r="AL2321"/>
      <c r="AM2321"/>
      <c r="AN2321"/>
      <c r="AO2321"/>
      <c r="AP2321"/>
      <c r="AQ2321"/>
      <c r="AR2321"/>
      <c r="AS2321"/>
      <c r="AT2321"/>
      <c r="AU2321"/>
      <c r="AV2321"/>
      <c r="AW2321"/>
      <c r="AX2321"/>
      <c r="AY2321"/>
      <c r="AZ2321"/>
      <c r="BA2321"/>
      <c r="BB2321"/>
      <c r="BC2321"/>
      <c r="BD2321"/>
      <c r="BE2321"/>
      <c r="BF2321"/>
      <c r="BG2321"/>
      <c r="BH2321"/>
      <c r="BI2321"/>
      <c r="BJ2321"/>
      <c r="BK2321"/>
      <c r="BL2321"/>
      <c r="BM2321"/>
      <c r="BN2321"/>
      <c r="BO2321"/>
      <c r="BP2321"/>
      <c r="BQ2321"/>
      <c r="BR2321"/>
      <c r="BS2321"/>
      <c r="BT2321"/>
      <c r="BU2321"/>
      <c r="BV2321"/>
      <c r="BW2321"/>
      <c r="BX2321"/>
      <c r="BY2321"/>
      <c r="BZ2321"/>
      <c r="CA2321"/>
      <c r="CB2321"/>
      <c r="CC2321"/>
      <c r="CD2321"/>
      <c r="CE2321"/>
      <c r="CF2321"/>
      <c r="CG2321"/>
      <c r="CH2321"/>
      <c r="CI2321"/>
      <c r="CJ2321"/>
      <c r="CK2321"/>
      <c r="CL2321"/>
      <c r="CM2321"/>
      <c r="CN2321"/>
      <c r="CO2321"/>
      <c r="CP2321"/>
      <c r="CQ2321"/>
      <c r="CR2321"/>
      <c r="CS2321"/>
      <c r="CT2321"/>
      <c r="CU2321"/>
      <c r="CV2321"/>
      <c r="CW2321"/>
      <c r="CX2321"/>
      <c r="CY2321"/>
      <c r="CZ2321"/>
      <c r="DA2321"/>
      <c r="DB2321"/>
      <c r="DC2321"/>
      <c r="DD2321"/>
      <c r="DE2321"/>
      <c r="DF2321"/>
      <c r="DG2321"/>
      <c r="DH2321"/>
      <c r="DI2321"/>
      <c r="DJ2321"/>
      <c r="DK2321"/>
      <c r="DL2321"/>
      <c r="DM2321"/>
      <c r="DN2321"/>
      <c r="DO2321"/>
      <c r="DP2321"/>
      <c r="DQ2321"/>
      <c r="DR2321"/>
      <c r="DS2321"/>
      <c r="DT2321"/>
      <c r="DU2321"/>
      <c r="DV2321"/>
      <c r="DW2321"/>
      <c r="DX2321"/>
      <c r="DY2321"/>
      <c r="DZ2321"/>
      <c r="EA2321"/>
      <c r="EB2321"/>
      <c r="EC2321"/>
      <c r="ED2321"/>
      <c r="EE2321"/>
      <c r="EF2321"/>
      <c r="EG2321"/>
      <c r="EH2321"/>
      <c r="EI2321"/>
      <c r="EJ2321"/>
      <c r="EK2321"/>
      <c r="EL2321"/>
      <c r="EM2321"/>
      <c r="EN2321"/>
      <c r="EO2321"/>
      <c r="EP2321"/>
      <c r="EQ2321"/>
      <c r="ER2321"/>
      <c r="ES2321"/>
      <c r="ET2321"/>
      <c r="EU2321"/>
      <c r="EV2321"/>
      <c r="EW2321"/>
      <c r="EX2321"/>
      <c r="EY2321"/>
      <c r="EZ2321"/>
      <c r="FA2321"/>
      <c r="FB2321"/>
      <c r="FC2321"/>
      <c r="FD2321"/>
      <c r="FE2321"/>
      <c r="FF2321"/>
      <c r="FG2321"/>
      <c r="FH2321"/>
      <c r="FI2321"/>
      <c r="FJ2321"/>
      <c r="FK2321"/>
      <c r="FL2321"/>
      <c r="FM2321"/>
      <c r="FN2321"/>
      <c r="FO2321"/>
      <c r="FP2321"/>
      <c r="FQ2321"/>
      <c r="FR2321"/>
      <c r="FS2321"/>
      <c r="FT2321"/>
      <c r="FU2321"/>
      <c r="FV2321"/>
      <c r="FW2321"/>
      <c r="FX2321"/>
      <c r="FY2321"/>
      <c r="FZ2321"/>
      <c r="GA2321"/>
      <c r="GB2321"/>
      <c r="GC2321"/>
      <c r="GD2321"/>
      <c r="GE2321"/>
      <c r="GF2321"/>
      <c r="GG2321"/>
      <c r="GH2321"/>
      <c r="GI2321"/>
      <c r="GJ2321"/>
      <c r="GK2321"/>
      <c r="GL2321"/>
      <c r="GM2321"/>
      <c r="GN2321"/>
      <c r="GO2321"/>
      <c r="GP2321"/>
      <c r="GQ2321"/>
      <c r="GR2321"/>
      <c r="GS2321"/>
      <c r="GT2321"/>
      <c r="GU2321"/>
      <c r="GV2321"/>
      <c r="GW2321"/>
      <c r="GX2321"/>
      <c r="GY2321"/>
      <c r="GZ2321"/>
      <c r="HA2321"/>
      <c r="HB2321"/>
      <c r="HC2321"/>
      <c r="HD2321"/>
      <c r="HE2321"/>
      <c r="HF2321"/>
      <c r="HG2321"/>
      <c r="HH2321"/>
      <c r="HI2321"/>
      <c r="HJ2321"/>
      <c r="HK2321"/>
      <c r="HL2321"/>
      <c r="HM2321"/>
      <c r="HN2321"/>
      <c r="HO2321"/>
      <c r="HP2321"/>
      <c r="HQ2321"/>
      <c r="HR2321"/>
      <c r="HS2321"/>
      <c r="HT2321"/>
      <c r="HU2321"/>
      <c r="HV2321"/>
      <c r="HW2321"/>
      <c r="HX2321"/>
      <c r="HY2321"/>
      <c r="HZ2321"/>
      <c r="IA2321"/>
      <c r="IB2321"/>
      <c r="IC2321"/>
      <c r="ID2321"/>
      <c r="IE2321"/>
      <c r="IF2321"/>
      <c r="IG2321"/>
      <c r="IH2321"/>
      <c r="II2321"/>
      <c r="IJ2321"/>
      <c r="IK2321"/>
      <c r="IL2321"/>
      <c r="IM2321"/>
      <c r="IN2321"/>
    </row>
    <row r="2322" spans="1:248">
      <c r="A2322" s="338"/>
      <c r="B2322" s="584" t="s">
        <v>127</v>
      </c>
      <c r="C2322" s="338"/>
      <c r="D2322" s="594"/>
      <c r="E2322" s="585">
        <f>E2324+E2325</f>
        <v>2326356000</v>
      </c>
      <c r="F2322" s="338"/>
      <c r="G2322"/>
      <c r="H2322"/>
      <c r="I2322"/>
      <c r="J2322"/>
      <c r="K2322"/>
      <c r="L2322"/>
      <c r="M2322"/>
      <c r="N2322"/>
      <c r="O2322"/>
      <c r="P2322"/>
      <c r="Q2322"/>
      <c r="R2322"/>
      <c r="S2322"/>
      <c r="T2322"/>
      <c r="U2322"/>
      <c r="V2322"/>
      <c r="W2322"/>
      <c r="X2322"/>
      <c r="Y2322"/>
      <c r="Z2322"/>
      <c r="AA2322"/>
      <c r="AB2322"/>
      <c r="AC2322"/>
      <c r="AD2322"/>
      <c r="AE2322"/>
      <c r="AF2322"/>
      <c r="AG2322"/>
      <c r="AH2322"/>
      <c r="AI2322"/>
      <c r="AJ2322"/>
      <c r="AK2322"/>
      <c r="AL2322"/>
      <c r="AM2322"/>
      <c r="AN2322"/>
      <c r="AO2322"/>
      <c r="AP2322"/>
      <c r="AQ2322"/>
      <c r="AR2322"/>
      <c r="AS2322"/>
      <c r="AT2322"/>
      <c r="AU2322"/>
      <c r="AV2322"/>
      <c r="AW2322"/>
      <c r="AX2322"/>
      <c r="AY2322"/>
      <c r="AZ2322"/>
      <c r="BA2322"/>
      <c r="BB2322"/>
      <c r="BC2322"/>
      <c r="BD2322"/>
      <c r="BE2322"/>
      <c r="BF2322"/>
      <c r="BG2322"/>
      <c r="BH2322"/>
      <c r="BI2322"/>
      <c r="BJ2322"/>
      <c r="BK2322"/>
      <c r="BL2322"/>
      <c r="BM2322"/>
      <c r="BN2322"/>
      <c r="BO2322"/>
      <c r="BP2322"/>
      <c r="BQ2322"/>
      <c r="BR2322"/>
      <c r="BS2322"/>
      <c r="BT2322"/>
      <c r="BU2322"/>
      <c r="BV2322"/>
      <c r="BW2322"/>
      <c r="BX2322"/>
      <c r="BY2322"/>
      <c r="BZ2322"/>
      <c r="CA2322"/>
      <c r="CB2322"/>
      <c r="CC2322"/>
      <c r="CD2322"/>
      <c r="CE2322"/>
      <c r="CF2322"/>
      <c r="CG2322"/>
      <c r="CH2322"/>
      <c r="CI2322"/>
      <c r="CJ2322"/>
      <c r="CK2322"/>
      <c r="CL2322"/>
      <c r="CM2322"/>
      <c r="CN2322"/>
      <c r="CO2322"/>
      <c r="CP2322"/>
      <c r="CQ2322"/>
      <c r="CR2322"/>
      <c r="CS2322"/>
      <c r="CT2322"/>
      <c r="CU2322"/>
      <c r="CV2322"/>
      <c r="CW2322"/>
      <c r="CX2322"/>
      <c r="CY2322"/>
      <c r="CZ2322"/>
      <c r="DA2322"/>
      <c r="DB2322"/>
      <c r="DC2322"/>
      <c r="DD2322"/>
      <c r="DE2322"/>
      <c r="DF2322"/>
      <c r="DG2322"/>
      <c r="DH2322"/>
      <c r="DI2322"/>
      <c r="DJ2322"/>
      <c r="DK2322"/>
      <c r="DL2322"/>
      <c r="DM2322"/>
      <c r="DN2322"/>
      <c r="DO2322"/>
      <c r="DP2322"/>
      <c r="DQ2322"/>
      <c r="DR2322"/>
      <c r="DS2322"/>
      <c r="DT2322"/>
      <c r="DU2322"/>
      <c r="DV2322"/>
      <c r="DW2322"/>
      <c r="DX2322"/>
      <c r="DY2322"/>
      <c r="DZ2322"/>
      <c r="EA2322"/>
      <c r="EB2322"/>
      <c r="EC2322"/>
      <c r="ED2322"/>
      <c r="EE2322"/>
      <c r="EF2322"/>
      <c r="EG2322"/>
      <c r="EH2322"/>
      <c r="EI2322"/>
      <c r="EJ2322"/>
      <c r="EK2322"/>
      <c r="EL2322"/>
      <c r="EM2322"/>
      <c r="EN2322"/>
      <c r="EO2322"/>
      <c r="EP2322"/>
      <c r="EQ2322"/>
      <c r="ER2322"/>
      <c r="ES2322"/>
      <c r="ET2322"/>
      <c r="EU2322"/>
      <c r="EV2322"/>
      <c r="EW2322"/>
      <c r="EX2322"/>
      <c r="EY2322"/>
      <c r="EZ2322"/>
      <c r="FA2322"/>
      <c r="FB2322"/>
      <c r="FC2322"/>
      <c r="FD2322"/>
      <c r="FE2322"/>
      <c r="FF2322"/>
      <c r="FG2322"/>
      <c r="FH2322"/>
      <c r="FI2322"/>
      <c r="FJ2322"/>
      <c r="FK2322"/>
      <c r="FL2322"/>
      <c r="FM2322"/>
      <c r="FN2322"/>
      <c r="FO2322"/>
      <c r="FP2322"/>
      <c r="FQ2322"/>
      <c r="FR2322"/>
      <c r="FS2322"/>
      <c r="FT2322"/>
      <c r="FU2322"/>
      <c r="FV2322"/>
      <c r="FW2322"/>
      <c r="FX2322"/>
      <c r="FY2322"/>
      <c r="FZ2322"/>
      <c r="GA2322"/>
      <c r="GB2322"/>
      <c r="GC2322"/>
      <c r="GD2322"/>
      <c r="GE2322"/>
      <c r="GF2322"/>
      <c r="GG2322"/>
      <c r="GH2322"/>
      <c r="GI2322"/>
      <c r="GJ2322"/>
      <c r="GK2322"/>
      <c r="GL2322"/>
      <c r="GM2322"/>
      <c r="GN2322"/>
      <c r="GO2322"/>
      <c r="GP2322"/>
      <c r="GQ2322"/>
      <c r="GR2322"/>
      <c r="GS2322"/>
      <c r="GT2322"/>
      <c r="GU2322"/>
      <c r="GV2322"/>
      <c r="GW2322"/>
      <c r="GX2322"/>
      <c r="GY2322"/>
      <c r="GZ2322"/>
      <c r="HA2322"/>
      <c r="HB2322"/>
      <c r="HC2322"/>
      <c r="HD2322"/>
      <c r="HE2322"/>
      <c r="HF2322"/>
      <c r="HG2322"/>
      <c r="HH2322"/>
      <c r="HI2322"/>
      <c r="HJ2322"/>
      <c r="HK2322"/>
      <c r="HL2322"/>
      <c r="HM2322"/>
      <c r="HN2322"/>
      <c r="HO2322"/>
      <c r="HP2322"/>
      <c r="HQ2322"/>
      <c r="HR2322"/>
      <c r="HS2322"/>
      <c r="HT2322"/>
      <c r="HU2322"/>
      <c r="HV2322"/>
      <c r="HW2322"/>
      <c r="HX2322"/>
      <c r="HY2322"/>
      <c r="HZ2322"/>
      <c r="IA2322"/>
      <c r="IB2322"/>
      <c r="IC2322"/>
      <c r="ID2322"/>
      <c r="IE2322"/>
      <c r="IF2322"/>
      <c r="IG2322"/>
      <c r="IH2322"/>
      <c r="II2322"/>
      <c r="IJ2322"/>
      <c r="IK2322"/>
      <c r="IL2322"/>
      <c r="IM2322"/>
      <c r="IN2322"/>
    </row>
    <row r="2323" spans="1:248">
      <c r="A2323" s="338"/>
      <c r="B2323" s="338"/>
      <c r="C2323" s="338"/>
      <c r="D2323" s="594"/>
      <c r="E2323" s="302"/>
      <c r="F2323" s="338"/>
      <c r="G2323"/>
      <c r="H2323"/>
      <c r="I2323"/>
      <c r="J2323"/>
      <c r="K2323"/>
      <c r="L2323"/>
      <c r="M2323"/>
      <c r="N2323"/>
      <c r="O2323"/>
      <c r="P2323"/>
      <c r="Q2323"/>
      <c r="R2323"/>
      <c r="S2323"/>
      <c r="T2323"/>
      <c r="U2323"/>
      <c r="V2323"/>
      <c r="W2323"/>
      <c r="X2323"/>
      <c r="Y2323"/>
      <c r="Z2323"/>
      <c r="AA2323"/>
      <c r="AB2323"/>
      <c r="AC2323"/>
      <c r="AD2323"/>
      <c r="AE2323"/>
      <c r="AF2323"/>
      <c r="AG2323"/>
      <c r="AH2323"/>
      <c r="AI2323"/>
      <c r="AJ2323"/>
      <c r="AK2323"/>
      <c r="AL2323"/>
      <c r="AM2323"/>
      <c r="AN2323"/>
      <c r="AO2323"/>
      <c r="AP2323"/>
      <c r="AQ2323"/>
      <c r="AR2323"/>
      <c r="AS2323"/>
      <c r="AT2323"/>
      <c r="AU2323"/>
      <c r="AV2323"/>
      <c r="AW2323"/>
      <c r="AX2323"/>
      <c r="AY2323"/>
      <c r="AZ2323"/>
      <c r="BA2323"/>
      <c r="BB2323"/>
      <c r="BC2323"/>
      <c r="BD2323"/>
      <c r="BE2323"/>
      <c r="BF2323"/>
      <c r="BG2323"/>
      <c r="BH2323"/>
      <c r="BI2323"/>
      <c r="BJ2323"/>
      <c r="BK2323"/>
      <c r="BL2323"/>
      <c r="BM2323"/>
      <c r="BN2323"/>
      <c r="BO2323"/>
      <c r="BP2323"/>
      <c r="BQ2323"/>
      <c r="BR2323"/>
      <c r="BS2323"/>
      <c r="BT2323"/>
      <c r="BU2323"/>
      <c r="BV2323"/>
      <c r="BW2323"/>
      <c r="BX2323"/>
      <c r="BY2323"/>
      <c r="BZ2323"/>
      <c r="CA2323"/>
      <c r="CB2323"/>
      <c r="CC2323"/>
      <c r="CD2323"/>
      <c r="CE2323"/>
      <c r="CF2323"/>
      <c r="CG2323"/>
      <c r="CH2323"/>
      <c r="CI2323"/>
      <c r="CJ2323"/>
      <c r="CK2323"/>
      <c r="CL2323"/>
      <c r="CM2323"/>
      <c r="CN2323"/>
      <c r="CO2323"/>
      <c r="CP2323"/>
      <c r="CQ2323"/>
      <c r="CR2323"/>
      <c r="CS2323"/>
      <c r="CT2323"/>
      <c r="CU2323"/>
      <c r="CV2323"/>
      <c r="CW2323"/>
      <c r="CX2323"/>
      <c r="CY2323"/>
      <c r="CZ2323"/>
      <c r="DA2323"/>
      <c r="DB2323"/>
      <c r="DC2323"/>
      <c r="DD2323"/>
      <c r="DE2323"/>
      <c r="DF2323"/>
      <c r="DG2323"/>
      <c r="DH2323"/>
      <c r="DI2323"/>
      <c r="DJ2323"/>
      <c r="DK2323"/>
      <c r="DL2323"/>
      <c r="DM2323"/>
      <c r="DN2323"/>
      <c r="DO2323"/>
      <c r="DP2323"/>
      <c r="DQ2323"/>
      <c r="DR2323"/>
      <c r="DS2323"/>
      <c r="DT2323"/>
      <c r="DU2323"/>
      <c r="DV2323"/>
      <c r="DW2323"/>
      <c r="DX2323"/>
      <c r="DY2323"/>
      <c r="DZ2323"/>
      <c r="EA2323"/>
      <c r="EB2323"/>
      <c r="EC2323"/>
      <c r="ED2323"/>
      <c r="EE2323"/>
      <c r="EF2323"/>
      <c r="EG2323"/>
      <c r="EH2323"/>
      <c r="EI2323"/>
      <c r="EJ2323"/>
      <c r="EK2323"/>
      <c r="EL2323"/>
      <c r="EM2323"/>
      <c r="EN2323"/>
      <c r="EO2323"/>
      <c r="EP2323"/>
      <c r="EQ2323"/>
      <c r="ER2323"/>
      <c r="ES2323"/>
      <c r="ET2323"/>
      <c r="EU2323"/>
      <c r="EV2323"/>
      <c r="EW2323"/>
      <c r="EX2323"/>
      <c r="EY2323"/>
      <c r="EZ2323"/>
      <c r="FA2323"/>
      <c r="FB2323"/>
      <c r="FC2323"/>
      <c r="FD2323"/>
      <c r="FE2323"/>
      <c r="FF2323"/>
      <c r="FG2323"/>
      <c r="FH2323"/>
      <c r="FI2323"/>
      <c r="FJ2323"/>
      <c r="FK2323"/>
      <c r="FL2323"/>
      <c r="FM2323"/>
      <c r="FN2323"/>
      <c r="FO2323"/>
      <c r="FP2323"/>
      <c r="FQ2323"/>
      <c r="FR2323"/>
      <c r="FS2323"/>
      <c r="FT2323"/>
      <c r="FU2323"/>
      <c r="FV2323"/>
      <c r="FW2323"/>
      <c r="FX2323"/>
      <c r="FY2323"/>
      <c r="FZ2323"/>
      <c r="GA2323"/>
      <c r="GB2323"/>
      <c r="GC2323"/>
      <c r="GD2323"/>
      <c r="GE2323"/>
      <c r="GF2323"/>
      <c r="GG2323"/>
      <c r="GH2323"/>
      <c r="GI2323"/>
      <c r="GJ2323"/>
      <c r="GK2323"/>
      <c r="GL2323"/>
      <c r="GM2323"/>
      <c r="GN2323"/>
      <c r="GO2323"/>
      <c r="GP2323"/>
      <c r="GQ2323"/>
      <c r="GR2323"/>
      <c r="GS2323"/>
      <c r="GT2323"/>
      <c r="GU2323"/>
      <c r="GV2323"/>
      <c r="GW2323"/>
      <c r="GX2323"/>
      <c r="GY2323"/>
      <c r="GZ2323"/>
      <c r="HA2323"/>
      <c r="HB2323"/>
      <c r="HC2323"/>
      <c r="HD2323"/>
      <c r="HE2323"/>
      <c r="HF2323"/>
      <c r="HG2323"/>
      <c r="HH2323"/>
      <c r="HI2323"/>
      <c r="HJ2323"/>
      <c r="HK2323"/>
      <c r="HL2323"/>
      <c r="HM2323"/>
      <c r="HN2323"/>
      <c r="HO2323"/>
      <c r="HP2323"/>
      <c r="HQ2323"/>
      <c r="HR2323"/>
      <c r="HS2323"/>
      <c r="HT2323"/>
      <c r="HU2323"/>
      <c r="HV2323"/>
      <c r="HW2323"/>
      <c r="HX2323"/>
      <c r="HY2323"/>
      <c r="HZ2323"/>
      <c r="IA2323"/>
      <c r="IB2323"/>
      <c r="IC2323"/>
      <c r="ID2323"/>
      <c r="IE2323"/>
      <c r="IF2323"/>
      <c r="IG2323"/>
      <c r="IH2323"/>
      <c r="II2323"/>
      <c r="IJ2323"/>
      <c r="IK2323"/>
      <c r="IL2323"/>
      <c r="IM2323"/>
      <c r="IN2323"/>
    </row>
    <row r="2324" spans="1:248">
      <c r="A2324" s="338"/>
      <c r="B2324" s="338" t="s">
        <v>128</v>
      </c>
      <c r="C2324" s="338"/>
      <c r="D2324" s="594"/>
      <c r="E2324" s="302">
        <f>2031110000+9136000</f>
        <v>2040246000</v>
      </c>
      <c r="F2324" s="338"/>
      <c r="G2324"/>
      <c r="H2324"/>
      <c r="I2324"/>
      <c r="J2324"/>
      <c r="K2324"/>
      <c r="L2324"/>
      <c r="M2324"/>
      <c r="N2324"/>
      <c r="O2324"/>
      <c r="P2324"/>
      <c r="Q2324"/>
      <c r="R2324"/>
      <c r="S2324"/>
      <c r="T2324"/>
      <c r="U2324"/>
      <c r="V2324"/>
      <c r="W2324"/>
      <c r="X2324"/>
      <c r="Y2324"/>
      <c r="Z2324"/>
      <c r="AA2324"/>
      <c r="AB2324"/>
      <c r="AC2324"/>
      <c r="AD2324"/>
      <c r="AE2324"/>
      <c r="AF2324"/>
      <c r="AG2324"/>
      <c r="AH2324"/>
      <c r="AI2324"/>
      <c r="AJ2324"/>
      <c r="AK2324"/>
      <c r="AL2324"/>
      <c r="AM2324"/>
      <c r="AN2324"/>
      <c r="AO2324"/>
      <c r="AP2324"/>
      <c r="AQ2324"/>
      <c r="AR2324"/>
      <c r="AS2324"/>
      <c r="AT2324"/>
      <c r="AU2324"/>
      <c r="AV2324"/>
      <c r="AW2324"/>
      <c r="AX2324"/>
      <c r="AY2324"/>
      <c r="AZ2324"/>
      <c r="BA2324"/>
      <c r="BB2324"/>
      <c r="BC2324"/>
      <c r="BD2324"/>
      <c r="BE2324"/>
      <c r="BF2324"/>
      <c r="BG2324"/>
      <c r="BH2324"/>
      <c r="BI2324"/>
      <c r="BJ2324"/>
      <c r="BK2324"/>
      <c r="BL2324"/>
      <c r="BM2324"/>
      <c r="BN2324"/>
      <c r="BO2324"/>
      <c r="BP2324"/>
      <c r="BQ2324"/>
      <c r="BR2324"/>
      <c r="BS2324"/>
      <c r="BT2324"/>
      <c r="BU2324"/>
      <c r="BV2324"/>
      <c r="BW2324"/>
      <c r="BX2324"/>
      <c r="BY2324"/>
      <c r="BZ2324"/>
      <c r="CA2324"/>
      <c r="CB2324"/>
      <c r="CC2324"/>
      <c r="CD2324"/>
      <c r="CE2324"/>
      <c r="CF2324"/>
      <c r="CG2324"/>
      <c r="CH2324"/>
      <c r="CI2324"/>
      <c r="CJ2324"/>
      <c r="CK2324"/>
      <c r="CL2324"/>
      <c r="CM2324"/>
      <c r="CN2324"/>
      <c r="CO2324"/>
      <c r="CP2324"/>
      <c r="CQ2324"/>
      <c r="CR2324"/>
      <c r="CS2324"/>
      <c r="CT2324"/>
      <c r="CU2324"/>
      <c r="CV2324"/>
      <c r="CW2324"/>
      <c r="CX2324"/>
      <c r="CY2324"/>
      <c r="CZ2324"/>
      <c r="DA2324"/>
      <c r="DB2324"/>
      <c r="DC2324"/>
      <c r="DD2324"/>
      <c r="DE2324"/>
      <c r="DF2324"/>
      <c r="DG2324"/>
      <c r="DH2324"/>
      <c r="DI2324"/>
      <c r="DJ2324"/>
      <c r="DK2324"/>
      <c r="DL2324"/>
      <c r="DM2324"/>
      <c r="DN2324"/>
      <c r="DO2324"/>
      <c r="DP2324"/>
      <c r="DQ2324"/>
      <c r="DR2324"/>
      <c r="DS2324"/>
      <c r="DT2324"/>
      <c r="DU2324"/>
      <c r="DV2324"/>
      <c r="DW2324"/>
      <c r="DX2324"/>
      <c r="DY2324"/>
      <c r="DZ2324"/>
      <c r="EA2324"/>
      <c r="EB2324"/>
      <c r="EC2324"/>
      <c r="ED2324"/>
      <c r="EE2324"/>
      <c r="EF2324"/>
      <c r="EG2324"/>
      <c r="EH2324"/>
      <c r="EI2324"/>
      <c r="EJ2324"/>
      <c r="EK2324"/>
      <c r="EL2324"/>
      <c r="EM2324"/>
      <c r="EN2324"/>
      <c r="EO2324"/>
      <c r="EP2324"/>
      <c r="EQ2324"/>
      <c r="ER2324"/>
      <c r="ES2324"/>
      <c r="ET2324"/>
      <c r="EU2324"/>
      <c r="EV2324"/>
      <c r="EW2324"/>
      <c r="EX2324"/>
      <c r="EY2324"/>
      <c r="EZ2324"/>
      <c r="FA2324"/>
      <c r="FB2324"/>
      <c r="FC2324"/>
      <c r="FD2324"/>
      <c r="FE2324"/>
      <c r="FF2324"/>
      <c r="FG2324"/>
      <c r="FH2324"/>
      <c r="FI2324"/>
      <c r="FJ2324"/>
      <c r="FK2324"/>
      <c r="FL2324"/>
      <c r="FM2324"/>
      <c r="FN2324"/>
      <c r="FO2324"/>
      <c r="FP2324"/>
      <c r="FQ2324"/>
      <c r="FR2324"/>
      <c r="FS2324"/>
      <c r="FT2324"/>
      <c r="FU2324"/>
      <c r="FV2324"/>
      <c r="FW2324"/>
      <c r="FX2324"/>
      <c r="FY2324"/>
      <c r="FZ2324"/>
      <c r="GA2324"/>
      <c r="GB2324"/>
      <c r="GC2324"/>
      <c r="GD2324"/>
      <c r="GE2324"/>
      <c r="GF2324"/>
      <c r="GG2324"/>
      <c r="GH2324"/>
      <c r="GI2324"/>
      <c r="GJ2324"/>
      <c r="GK2324"/>
      <c r="GL2324"/>
      <c r="GM2324"/>
      <c r="GN2324"/>
      <c r="GO2324"/>
      <c r="GP2324"/>
      <c r="GQ2324"/>
      <c r="GR2324"/>
      <c r="GS2324"/>
      <c r="GT2324"/>
      <c r="GU2324"/>
      <c r="GV2324"/>
      <c r="GW2324"/>
      <c r="GX2324"/>
      <c r="GY2324"/>
      <c r="GZ2324"/>
      <c r="HA2324"/>
      <c r="HB2324"/>
      <c r="HC2324"/>
      <c r="HD2324"/>
      <c r="HE2324"/>
      <c r="HF2324"/>
      <c r="HG2324"/>
      <c r="HH2324"/>
      <c r="HI2324"/>
      <c r="HJ2324"/>
      <c r="HK2324"/>
      <c r="HL2324"/>
      <c r="HM2324"/>
      <c r="HN2324"/>
      <c r="HO2324"/>
      <c r="HP2324"/>
      <c r="HQ2324"/>
      <c r="HR2324"/>
      <c r="HS2324"/>
      <c r="HT2324"/>
      <c r="HU2324"/>
      <c r="HV2324"/>
      <c r="HW2324"/>
      <c r="HX2324"/>
      <c r="HY2324"/>
      <c r="HZ2324"/>
      <c r="IA2324"/>
      <c r="IB2324"/>
      <c r="IC2324"/>
      <c r="ID2324"/>
      <c r="IE2324"/>
      <c r="IF2324"/>
      <c r="IG2324"/>
      <c r="IH2324"/>
      <c r="II2324"/>
      <c r="IJ2324"/>
      <c r="IK2324"/>
      <c r="IL2324"/>
      <c r="IM2324"/>
      <c r="IN2324"/>
    </row>
    <row r="2325" spans="1:248">
      <c r="A2325" s="338"/>
      <c r="B2325" s="323" t="s">
        <v>2572</v>
      </c>
      <c r="C2325" s="338"/>
      <c r="D2325" s="594"/>
      <c r="E2325" s="302">
        <v>286110000</v>
      </c>
      <c r="F2325" s="338"/>
      <c r="G2325"/>
      <c r="H2325"/>
      <c r="I2325"/>
      <c r="J2325"/>
      <c r="K2325"/>
      <c r="L2325"/>
      <c r="M2325"/>
      <c r="N2325"/>
      <c r="O2325"/>
      <c r="P2325"/>
      <c r="Q2325"/>
      <c r="R2325"/>
      <c r="S2325"/>
      <c r="T2325"/>
      <c r="U2325"/>
      <c r="V2325"/>
      <c r="W2325"/>
      <c r="X2325"/>
      <c r="Y2325"/>
      <c r="Z2325"/>
      <c r="AA2325"/>
      <c r="AB2325"/>
      <c r="AC2325"/>
      <c r="AD2325"/>
      <c r="AE2325"/>
      <c r="AF2325"/>
      <c r="AG2325"/>
      <c r="AH2325"/>
      <c r="AI2325"/>
      <c r="AJ2325"/>
      <c r="AK2325"/>
      <c r="AL2325"/>
      <c r="AM2325"/>
      <c r="AN2325"/>
      <c r="AO2325"/>
      <c r="AP2325"/>
      <c r="AQ2325"/>
      <c r="AR2325"/>
      <c r="AS2325"/>
      <c r="AT2325"/>
      <c r="AU2325"/>
      <c r="AV2325"/>
      <c r="AW2325"/>
      <c r="AX2325"/>
      <c r="AY2325"/>
      <c r="AZ2325"/>
      <c r="BA2325"/>
      <c r="BB2325"/>
      <c r="BC2325"/>
      <c r="BD2325"/>
      <c r="BE2325"/>
      <c r="BF2325"/>
      <c r="BG2325"/>
      <c r="BH2325"/>
      <c r="BI2325"/>
      <c r="BJ2325"/>
      <c r="BK2325"/>
      <c r="BL2325"/>
      <c r="BM2325"/>
      <c r="BN2325"/>
      <c r="BO2325"/>
      <c r="BP2325"/>
      <c r="BQ2325"/>
      <c r="BR2325"/>
      <c r="BS2325"/>
      <c r="BT2325"/>
      <c r="BU2325"/>
      <c r="BV2325"/>
      <c r="BW2325"/>
      <c r="BX2325"/>
      <c r="BY2325"/>
      <c r="BZ2325"/>
      <c r="CA2325"/>
      <c r="CB2325"/>
      <c r="CC2325"/>
      <c r="CD2325"/>
      <c r="CE2325"/>
      <c r="CF2325"/>
      <c r="CG2325"/>
      <c r="CH2325"/>
      <c r="CI2325"/>
      <c r="CJ2325"/>
      <c r="CK2325"/>
      <c r="CL2325"/>
      <c r="CM2325"/>
      <c r="CN2325"/>
      <c r="CO2325"/>
      <c r="CP2325"/>
      <c r="CQ2325"/>
      <c r="CR2325"/>
      <c r="CS2325"/>
      <c r="CT2325"/>
      <c r="CU2325"/>
      <c r="CV2325"/>
      <c r="CW2325"/>
      <c r="CX2325"/>
      <c r="CY2325"/>
      <c r="CZ2325"/>
      <c r="DA2325"/>
      <c r="DB2325"/>
      <c r="DC2325"/>
      <c r="DD2325"/>
      <c r="DE2325"/>
      <c r="DF2325"/>
      <c r="DG2325"/>
      <c r="DH2325"/>
      <c r="DI2325"/>
      <c r="DJ2325"/>
      <c r="DK2325"/>
      <c r="DL2325"/>
      <c r="DM2325"/>
      <c r="DN2325"/>
      <c r="DO2325"/>
      <c r="DP2325"/>
      <c r="DQ2325"/>
      <c r="DR2325"/>
      <c r="DS2325"/>
      <c r="DT2325"/>
      <c r="DU2325"/>
      <c r="DV2325"/>
      <c r="DW2325"/>
      <c r="DX2325"/>
      <c r="DY2325"/>
      <c r="DZ2325"/>
      <c r="EA2325"/>
      <c r="EB2325"/>
      <c r="EC2325"/>
      <c r="ED2325"/>
      <c r="EE2325"/>
      <c r="EF2325"/>
      <c r="EG2325"/>
      <c r="EH2325"/>
      <c r="EI2325"/>
      <c r="EJ2325"/>
      <c r="EK2325"/>
      <c r="EL2325"/>
      <c r="EM2325"/>
      <c r="EN2325"/>
      <c r="EO2325"/>
      <c r="EP2325"/>
      <c r="EQ2325"/>
      <c r="ER2325"/>
      <c r="ES2325"/>
      <c r="ET2325"/>
      <c r="EU2325"/>
      <c r="EV2325"/>
      <c r="EW2325"/>
      <c r="EX2325"/>
      <c r="EY2325"/>
      <c r="EZ2325"/>
      <c r="FA2325"/>
      <c r="FB2325"/>
      <c r="FC2325"/>
      <c r="FD2325"/>
      <c r="FE2325"/>
      <c r="FF2325"/>
      <c r="FG2325"/>
      <c r="FH2325"/>
      <c r="FI2325"/>
      <c r="FJ2325"/>
      <c r="FK2325"/>
      <c r="FL2325"/>
      <c r="FM2325"/>
      <c r="FN2325"/>
      <c r="FO2325"/>
      <c r="FP2325"/>
      <c r="FQ2325"/>
      <c r="FR2325"/>
      <c r="FS2325"/>
      <c r="FT2325"/>
      <c r="FU2325"/>
      <c r="FV2325"/>
      <c r="FW2325"/>
      <c r="FX2325"/>
      <c r="FY2325"/>
      <c r="FZ2325"/>
      <c r="GA2325"/>
      <c r="GB2325"/>
      <c r="GC2325"/>
      <c r="GD2325"/>
      <c r="GE2325"/>
      <c r="GF2325"/>
      <c r="GG2325"/>
      <c r="GH2325"/>
      <c r="GI2325"/>
      <c r="GJ2325"/>
      <c r="GK2325"/>
      <c r="GL2325"/>
      <c r="GM2325"/>
      <c r="GN2325"/>
      <c r="GO2325"/>
      <c r="GP2325"/>
      <c r="GQ2325"/>
      <c r="GR2325"/>
      <c r="GS2325"/>
      <c r="GT2325"/>
      <c r="GU2325"/>
      <c r="GV2325"/>
      <c r="GW2325"/>
      <c r="GX2325"/>
      <c r="GY2325"/>
      <c r="GZ2325"/>
      <c r="HA2325"/>
      <c r="HB2325"/>
      <c r="HC2325"/>
      <c r="HD2325"/>
      <c r="HE2325"/>
      <c r="HF2325"/>
      <c r="HG2325"/>
      <c r="HH2325"/>
      <c r="HI2325"/>
      <c r="HJ2325"/>
      <c r="HK2325"/>
      <c r="HL2325"/>
      <c r="HM2325"/>
      <c r="HN2325"/>
      <c r="HO2325"/>
      <c r="HP2325"/>
      <c r="HQ2325"/>
      <c r="HR2325"/>
      <c r="HS2325"/>
      <c r="HT2325"/>
      <c r="HU2325"/>
      <c r="HV2325"/>
      <c r="HW2325"/>
      <c r="HX2325"/>
      <c r="HY2325"/>
      <c r="HZ2325"/>
      <c r="IA2325"/>
      <c r="IB2325"/>
      <c r="IC2325"/>
      <c r="ID2325"/>
      <c r="IE2325"/>
      <c r="IF2325"/>
      <c r="IG2325"/>
      <c r="IH2325"/>
      <c r="II2325"/>
      <c r="IJ2325"/>
      <c r="IK2325"/>
      <c r="IL2325"/>
      <c r="IM2325"/>
      <c r="IN2325"/>
    </row>
    <row r="2326" spans="1:248">
      <c r="A2326" s="338"/>
      <c r="B2326" s="338"/>
      <c r="C2326" s="338"/>
      <c r="D2326" s="594"/>
      <c r="E2326" s="338"/>
      <c r="F2326" s="338"/>
      <c r="G2326"/>
      <c r="H2326"/>
      <c r="I2326"/>
      <c r="J2326"/>
      <c r="K2326"/>
      <c r="L2326"/>
      <c r="M2326"/>
      <c r="N2326"/>
      <c r="O2326"/>
      <c r="P2326"/>
      <c r="Q2326"/>
      <c r="R2326"/>
      <c r="S2326"/>
      <c r="T2326"/>
      <c r="U2326"/>
      <c r="V2326"/>
      <c r="W2326"/>
      <c r="X2326"/>
      <c r="Y2326"/>
      <c r="Z2326"/>
      <c r="AA2326"/>
      <c r="AB2326"/>
      <c r="AC2326"/>
      <c r="AD2326"/>
      <c r="AE2326"/>
      <c r="AF2326"/>
      <c r="AG2326"/>
      <c r="AH2326"/>
      <c r="AI2326"/>
      <c r="AJ2326"/>
      <c r="AK2326"/>
      <c r="AL2326"/>
      <c r="AM2326"/>
      <c r="AN2326"/>
      <c r="AO2326"/>
      <c r="AP2326"/>
      <c r="AQ2326"/>
      <c r="AR2326"/>
      <c r="AS2326"/>
      <c r="AT2326"/>
      <c r="AU2326"/>
      <c r="AV2326"/>
      <c r="AW2326"/>
      <c r="AX2326"/>
      <c r="AY2326"/>
      <c r="AZ2326"/>
      <c r="BA2326"/>
      <c r="BB2326"/>
      <c r="BC2326"/>
      <c r="BD2326"/>
      <c r="BE2326"/>
      <c r="BF2326"/>
      <c r="BG2326"/>
      <c r="BH2326"/>
      <c r="BI2326"/>
      <c r="BJ2326"/>
      <c r="BK2326"/>
      <c r="BL2326"/>
      <c r="BM2326"/>
      <c r="BN2326"/>
      <c r="BO2326"/>
      <c r="BP2326"/>
      <c r="BQ2326"/>
      <c r="BR2326"/>
      <c r="BS2326"/>
      <c r="BT2326"/>
      <c r="BU2326"/>
      <c r="BV2326"/>
      <c r="BW2326"/>
      <c r="BX2326"/>
      <c r="BY2326"/>
      <c r="BZ2326"/>
      <c r="CA2326"/>
      <c r="CB2326"/>
      <c r="CC2326"/>
      <c r="CD2326"/>
      <c r="CE2326"/>
      <c r="CF2326"/>
      <c r="CG2326"/>
      <c r="CH2326"/>
      <c r="CI2326"/>
      <c r="CJ2326"/>
      <c r="CK2326"/>
      <c r="CL2326"/>
      <c r="CM2326"/>
      <c r="CN2326"/>
      <c r="CO2326"/>
      <c r="CP2326"/>
      <c r="CQ2326"/>
      <c r="CR2326"/>
      <c r="CS2326"/>
      <c r="CT2326"/>
      <c r="CU2326"/>
      <c r="CV2326"/>
      <c r="CW2326"/>
      <c r="CX2326"/>
      <c r="CY2326"/>
      <c r="CZ2326"/>
      <c r="DA2326"/>
      <c r="DB2326"/>
      <c r="DC2326"/>
      <c r="DD2326"/>
      <c r="DE2326"/>
      <c r="DF2326"/>
      <c r="DG2326"/>
      <c r="DH2326"/>
      <c r="DI2326"/>
      <c r="DJ2326"/>
      <c r="DK2326"/>
      <c r="DL2326"/>
      <c r="DM2326"/>
      <c r="DN2326"/>
      <c r="DO2326"/>
      <c r="DP2326"/>
      <c r="DQ2326"/>
      <c r="DR2326"/>
      <c r="DS2326"/>
      <c r="DT2326"/>
      <c r="DU2326"/>
      <c r="DV2326"/>
      <c r="DW2326"/>
      <c r="DX2326"/>
      <c r="DY2326"/>
      <c r="DZ2326"/>
      <c r="EA2326"/>
      <c r="EB2326"/>
      <c r="EC2326"/>
      <c r="ED2326"/>
      <c r="EE2326"/>
      <c r="EF2326"/>
      <c r="EG2326"/>
      <c r="EH2326"/>
      <c r="EI2326"/>
      <c r="EJ2326"/>
      <c r="EK2326"/>
      <c r="EL2326"/>
      <c r="EM2326"/>
      <c r="EN2326"/>
      <c r="EO2326"/>
      <c r="EP2326"/>
      <c r="EQ2326"/>
      <c r="ER2326"/>
      <c r="ES2326"/>
      <c r="ET2326"/>
      <c r="EU2326"/>
      <c r="EV2326"/>
      <c r="EW2326"/>
      <c r="EX2326"/>
      <c r="EY2326"/>
      <c r="EZ2326"/>
      <c r="FA2326"/>
      <c r="FB2326"/>
      <c r="FC2326"/>
      <c r="FD2326"/>
      <c r="FE2326"/>
      <c r="FF2326"/>
      <c r="FG2326"/>
      <c r="FH2326"/>
      <c r="FI2326"/>
      <c r="FJ2326"/>
      <c r="FK2326"/>
      <c r="FL2326"/>
      <c r="FM2326"/>
      <c r="FN2326"/>
      <c r="FO2326"/>
      <c r="FP2326"/>
      <c r="FQ2326"/>
      <c r="FR2326"/>
      <c r="FS2326"/>
      <c r="FT2326"/>
      <c r="FU2326"/>
      <c r="FV2326"/>
      <c r="FW2326"/>
      <c r="FX2326"/>
      <c r="FY2326"/>
      <c r="FZ2326"/>
      <c r="GA2326"/>
      <c r="GB2326"/>
      <c r="GC2326"/>
      <c r="GD2326"/>
      <c r="GE2326"/>
      <c r="GF2326"/>
      <c r="GG2326"/>
      <c r="GH2326"/>
      <c r="GI2326"/>
      <c r="GJ2326"/>
      <c r="GK2326"/>
      <c r="GL2326"/>
      <c r="GM2326"/>
      <c r="GN2326"/>
      <c r="GO2326"/>
      <c r="GP2326"/>
      <c r="GQ2326"/>
      <c r="GR2326"/>
      <c r="GS2326"/>
      <c r="GT2326"/>
      <c r="GU2326"/>
      <c r="GV2326"/>
      <c r="GW2326"/>
      <c r="GX2326"/>
      <c r="GY2326"/>
      <c r="GZ2326"/>
      <c r="HA2326"/>
      <c r="HB2326"/>
      <c r="HC2326"/>
      <c r="HD2326"/>
      <c r="HE2326"/>
      <c r="HF2326"/>
      <c r="HG2326"/>
      <c r="HH2326"/>
      <c r="HI2326"/>
      <c r="HJ2326"/>
      <c r="HK2326"/>
      <c r="HL2326"/>
      <c r="HM2326"/>
      <c r="HN2326"/>
      <c r="HO2326"/>
      <c r="HP2326"/>
      <c r="HQ2326"/>
      <c r="HR2326"/>
      <c r="HS2326"/>
      <c r="HT2326"/>
      <c r="HU2326"/>
      <c r="HV2326"/>
      <c r="HW2326"/>
      <c r="HX2326"/>
      <c r="HY2326"/>
      <c r="HZ2326"/>
      <c r="IA2326"/>
      <c r="IB2326"/>
      <c r="IC2326"/>
      <c r="ID2326"/>
      <c r="IE2326"/>
      <c r="IF2326"/>
      <c r="IG2326"/>
      <c r="IH2326"/>
      <c r="II2326"/>
      <c r="IJ2326"/>
      <c r="IK2326"/>
      <c r="IL2326"/>
      <c r="IM2326"/>
      <c r="IN2326"/>
    </row>
    <row r="2327" spans="1:248">
      <c r="A2327" s="338"/>
      <c r="B2327" s="584" t="s">
        <v>132</v>
      </c>
      <c r="C2327" s="338"/>
      <c r="D2327" s="594"/>
      <c r="E2327" s="585">
        <f>E2329+E2337+E2344+E2347+E2350+E2353</f>
        <v>391329000</v>
      </c>
      <c r="F2327" s="338"/>
      <c r="G2327"/>
      <c r="H2327"/>
      <c r="I2327"/>
      <c r="J2327"/>
      <c r="K2327"/>
      <c r="L2327"/>
      <c r="M2327"/>
      <c r="N2327"/>
      <c r="O2327"/>
      <c r="P2327"/>
      <c r="Q2327"/>
      <c r="R2327"/>
      <c r="S2327"/>
      <c r="T2327"/>
      <c r="U2327"/>
      <c r="V2327"/>
      <c r="W2327"/>
      <c r="X2327"/>
      <c r="Y2327"/>
      <c r="Z2327"/>
      <c r="AA2327"/>
      <c r="AB2327"/>
      <c r="AC2327"/>
      <c r="AD2327"/>
      <c r="AE2327"/>
      <c r="AF2327"/>
      <c r="AG2327"/>
      <c r="AH2327"/>
      <c r="AI2327"/>
      <c r="AJ2327"/>
      <c r="AK2327"/>
      <c r="AL2327"/>
      <c r="AM2327"/>
      <c r="AN2327"/>
      <c r="AO2327"/>
      <c r="AP2327"/>
      <c r="AQ2327"/>
      <c r="AR2327"/>
      <c r="AS2327"/>
      <c r="AT2327"/>
      <c r="AU2327"/>
      <c r="AV2327"/>
      <c r="AW2327"/>
      <c r="AX2327"/>
      <c r="AY2327"/>
      <c r="AZ2327"/>
      <c r="BA2327"/>
      <c r="BB2327"/>
      <c r="BC2327"/>
      <c r="BD2327"/>
      <c r="BE2327"/>
      <c r="BF2327"/>
      <c r="BG2327"/>
      <c r="BH2327"/>
      <c r="BI2327"/>
      <c r="BJ2327"/>
      <c r="BK2327"/>
      <c r="BL2327"/>
      <c r="BM2327"/>
      <c r="BN2327"/>
      <c r="BO2327"/>
      <c r="BP2327"/>
      <c r="BQ2327"/>
      <c r="BR2327"/>
      <c r="BS2327"/>
      <c r="BT2327"/>
      <c r="BU2327"/>
      <c r="BV2327"/>
      <c r="BW2327"/>
      <c r="BX2327"/>
      <c r="BY2327"/>
      <c r="BZ2327"/>
      <c r="CA2327"/>
      <c r="CB2327"/>
      <c r="CC2327"/>
      <c r="CD2327"/>
      <c r="CE2327"/>
      <c r="CF2327"/>
      <c r="CG2327"/>
      <c r="CH2327"/>
      <c r="CI2327"/>
      <c r="CJ2327"/>
      <c r="CK2327"/>
      <c r="CL2327"/>
      <c r="CM2327"/>
      <c r="CN2327"/>
      <c r="CO2327"/>
      <c r="CP2327"/>
      <c r="CQ2327"/>
      <c r="CR2327"/>
      <c r="CS2327"/>
      <c r="CT2327"/>
      <c r="CU2327"/>
      <c r="CV2327"/>
      <c r="CW2327"/>
      <c r="CX2327"/>
      <c r="CY2327"/>
      <c r="CZ2327"/>
      <c r="DA2327"/>
      <c r="DB2327"/>
      <c r="DC2327"/>
      <c r="DD2327"/>
      <c r="DE2327"/>
      <c r="DF2327"/>
      <c r="DG2327"/>
      <c r="DH2327"/>
      <c r="DI2327"/>
      <c r="DJ2327"/>
      <c r="DK2327"/>
      <c r="DL2327"/>
      <c r="DM2327"/>
      <c r="DN2327"/>
      <c r="DO2327"/>
      <c r="DP2327"/>
      <c r="DQ2327"/>
      <c r="DR2327"/>
      <c r="DS2327"/>
      <c r="DT2327"/>
      <c r="DU2327"/>
      <c r="DV2327"/>
      <c r="DW2327"/>
      <c r="DX2327"/>
      <c r="DY2327"/>
      <c r="DZ2327"/>
      <c r="EA2327"/>
      <c r="EB2327"/>
      <c r="EC2327"/>
      <c r="ED2327"/>
      <c r="EE2327"/>
      <c r="EF2327"/>
      <c r="EG2327"/>
      <c r="EH2327"/>
      <c r="EI2327"/>
      <c r="EJ2327"/>
      <c r="EK2327"/>
      <c r="EL2327"/>
      <c r="EM2327"/>
      <c r="EN2327"/>
      <c r="EO2327"/>
      <c r="EP2327"/>
      <c r="EQ2327"/>
      <c r="ER2327"/>
      <c r="ES2327"/>
      <c r="ET2327"/>
      <c r="EU2327"/>
      <c r="EV2327"/>
      <c r="EW2327"/>
      <c r="EX2327"/>
      <c r="EY2327"/>
      <c r="EZ2327"/>
      <c r="FA2327"/>
      <c r="FB2327"/>
      <c r="FC2327"/>
      <c r="FD2327"/>
      <c r="FE2327"/>
      <c r="FF2327"/>
      <c r="FG2327"/>
      <c r="FH2327"/>
      <c r="FI2327"/>
      <c r="FJ2327"/>
      <c r="FK2327"/>
      <c r="FL2327"/>
      <c r="FM2327"/>
      <c r="FN2327"/>
      <c r="FO2327"/>
      <c r="FP2327"/>
      <c r="FQ2327"/>
      <c r="FR2327"/>
      <c r="FS2327"/>
      <c r="FT2327"/>
      <c r="FU2327"/>
      <c r="FV2327"/>
      <c r="FW2327"/>
      <c r="FX2327"/>
      <c r="FY2327"/>
      <c r="FZ2327"/>
      <c r="GA2327"/>
      <c r="GB2327"/>
      <c r="GC2327"/>
      <c r="GD2327"/>
      <c r="GE2327"/>
      <c r="GF2327"/>
      <c r="GG2327"/>
      <c r="GH2327"/>
      <c r="GI2327"/>
      <c r="GJ2327"/>
      <c r="GK2327"/>
      <c r="GL2327"/>
      <c r="GM2327"/>
      <c r="GN2327"/>
      <c r="GO2327"/>
      <c r="GP2327"/>
      <c r="GQ2327"/>
      <c r="GR2327"/>
      <c r="GS2327"/>
      <c r="GT2327"/>
      <c r="GU2327"/>
      <c r="GV2327"/>
      <c r="GW2327"/>
      <c r="GX2327"/>
      <c r="GY2327"/>
      <c r="GZ2327"/>
      <c r="HA2327"/>
      <c r="HB2327"/>
      <c r="HC2327"/>
      <c r="HD2327"/>
      <c r="HE2327"/>
      <c r="HF2327"/>
      <c r="HG2327"/>
      <c r="HH2327"/>
      <c r="HI2327"/>
      <c r="HJ2327"/>
      <c r="HK2327"/>
      <c r="HL2327"/>
      <c r="HM2327"/>
      <c r="HN2327"/>
      <c r="HO2327"/>
      <c r="HP2327"/>
      <c r="HQ2327"/>
      <c r="HR2327"/>
      <c r="HS2327"/>
      <c r="HT2327"/>
      <c r="HU2327"/>
      <c r="HV2327"/>
      <c r="HW2327"/>
      <c r="HX2327"/>
      <c r="HY2327"/>
      <c r="HZ2327"/>
      <c r="IA2327"/>
      <c r="IB2327"/>
      <c r="IC2327"/>
      <c r="ID2327"/>
      <c r="IE2327"/>
      <c r="IF2327"/>
      <c r="IG2327"/>
      <c r="IH2327"/>
      <c r="II2327"/>
      <c r="IJ2327"/>
      <c r="IK2327"/>
      <c r="IL2327"/>
      <c r="IM2327"/>
      <c r="IN2327"/>
    </row>
    <row r="2328" spans="1:248">
      <c r="A2328" s="338"/>
      <c r="B2328" s="338"/>
      <c r="C2328" s="338"/>
      <c r="D2328" s="594"/>
      <c r="E2328" s="338"/>
      <c r="F2328" s="338"/>
      <c r="G2328"/>
      <c r="H2328"/>
      <c r="I2328"/>
      <c r="J2328"/>
      <c r="K2328"/>
      <c r="L2328"/>
      <c r="M2328"/>
      <c r="N2328"/>
      <c r="O2328"/>
      <c r="P2328"/>
      <c r="Q2328"/>
      <c r="R2328"/>
      <c r="S2328"/>
      <c r="T2328"/>
      <c r="U2328"/>
      <c r="V2328"/>
      <c r="W2328"/>
      <c r="X2328"/>
      <c r="Y2328"/>
      <c r="Z2328"/>
      <c r="AA2328"/>
      <c r="AB2328"/>
      <c r="AC2328"/>
      <c r="AD2328"/>
      <c r="AE2328"/>
      <c r="AF2328"/>
      <c r="AG2328"/>
      <c r="AH2328"/>
      <c r="AI2328"/>
      <c r="AJ2328"/>
      <c r="AK2328"/>
      <c r="AL2328"/>
      <c r="AM2328"/>
      <c r="AN2328"/>
      <c r="AO2328"/>
      <c r="AP2328"/>
      <c r="AQ2328"/>
      <c r="AR2328"/>
      <c r="AS2328"/>
      <c r="AT2328"/>
      <c r="AU2328"/>
      <c r="AV2328"/>
      <c r="AW2328"/>
      <c r="AX2328"/>
      <c r="AY2328"/>
      <c r="AZ2328"/>
      <c r="BA2328"/>
      <c r="BB2328"/>
      <c r="BC2328"/>
      <c r="BD2328"/>
      <c r="BE2328"/>
      <c r="BF2328"/>
      <c r="BG2328"/>
      <c r="BH2328"/>
      <c r="BI2328"/>
      <c r="BJ2328"/>
      <c r="BK2328"/>
      <c r="BL2328"/>
      <c r="BM2328"/>
      <c r="BN2328"/>
      <c r="BO2328"/>
      <c r="BP2328"/>
      <c r="BQ2328"/>
      <c r="BR2328"/>
      <c r="BS2328"/>
      <c r="BT2328"/>
      <c r="BU2328"/>
      <c r="BV2328"/>
      <c r="BW2328"/>
      <c r="BX2328"/>
      <c r="BY2328"/>
      <c r="BZ2328"/>
      <c r="CA2328"/>
      <c r="CB2328"/>
      <c r="CC2328"/>
      <c r="CD2328"/>
      <c r="CE2328"/>
      <c r="CF2328"/>
      <c r="CG2328"/>
      <c r="CH2328"/>
      <c r="CI2328"/>
      <c r="CJ2328"/>
      <c r="CK2328"/>
      <c r="CL2328"/>
      <c r="CM2328"/>
      <c r="CN2328"/>
      <c r="CO2328"/>
      <c r="CP2328"/>
      <c r="CQ2328"/>
      <c r="CR2328"/>
      <c r="CS2328"/>
      <c r="CT2328"/>
      <c r="CU2328"/>
      <c r="CV2328"/>
      <c r="CW2328"/>
      <c r="CX2328"/>
      <c r="CY2328"/>
      <c r="CZ2328"/>
      <c r="DA2328"/>
      <c r="DB2328"/>
      <c r="DC2328"/>
      <c r="DD2328"/>
      <c r="DE2328"/>
      <c r="DF2328"/>
      <c r="DG2328"/>
      <c r="DH2328"/>
      <c r="DI2328"/>
      <c r="DJ2328"/>
      <c r="DK2328"/>
      <c r="DL2328"/>
      <c r="DM2328"/>
      <c r="DN2328"/>
      <c r="DO2328"/>
      <c r="DP2328"/>
      <c r="DQ2328"/>
      <c r="DR2328"/>
      <c r="DS2328"/>
      <c r="DT2328"/>
      <c r="DU2328"/>
      <c r="DV2328"/>
      <c r="DW2328"/>
      <c r="DX2328"/>
      <c r="DY2328"/>
      <c r="DZ2328"/>
      <c r="EA2328"/>
      <c r="EB2328"/>
      <c r="EC2328"/>
      <c r="ED2328"/>
      <c r="EE2328"/>
      <c r="EF2328"/>
      <c r="EG2328"/>
      <c r="EH2328"/>
      <c r="EI2328"/>
      <c r="EJ2328"/>
      <c r="EK2328"/>
      <c r="EL2328"/>
      <c r="EM2328"/>
      <c r="EN2328"/>
      <c r="EO2328"/>
      <c r="EP2328"/>
      <c r="EQ2328"/>
      <c r="ER2328"/>
      <c r="ES2328"/>
      <c r="ET2328"/>
      <c r="EU2328"/>
      <c r="EV2328"/>
      <c r="EW2328"/>
      <c r="EX2328"/>
      <c r="EY2328"/>
      <c r="EZ2328"/>
      <c r="FA2328"/>
      <c r="FB2328"/>
      <c r="FC2328"/>
      <c r="FD2328"/>
      <c r="FE2328"/>
      <c r="FF2328"/>
      <c r="FG2328"/>
      <c r="FH2328"/>
      <c r="FI2328"/>
      <c r="FJ2328"/>
      <c r="FK2328"/>
      <c r="FL2328"/>
      <c r="FM2328"/>
      <c r="FN2328"/>
      <c r="FO2328"/>
      <c r="FP2328"/>
      <c r="FQ2328"/>
      <c r="FR2328"/>
      <c r="FS2328"/>
      <c r="FT2328"/>
      <c r="FU2328"/>
      <c r="FV2328"/>
      <c r="FW2328"/>
      <c r="FX2328"/>
      <c r="FY2328"/>
      <c r="FZ2328"/>
      <c r="GA2328"/>
      <c r="GB2328"/>
      <c r="GC2328"/>
      <c r="GD2328"/>
      <c r="GE2328"/>
      <c r="GF2328"/>
      <c r="GG2328"/>
      <c r="GH2328"/>
      <c r="GI2328"/>
      <c r="GJ2328"/>
      <c r="GK2328"/>
      <c r="GL2328"/>
      <c r="GM2328"/>
      <c r="GN2328"/>
      <c r="GO2328"/>
      <c r="GP2328"/>
      <c r="GQ2328"/>
      <c r="GR2328"/>
      <c r="GS2328"/>
      <c r="GT2328"/>
      <c r="GU2328"/>
      <c r="GV2328"/>
      <c r="GW2328"/>
      <c r="GX2328"/>
      <c r="GY2328"/>
      <c r="GZ2328"/>
      <c r="HA2328"/>
      <c r="HB2328"/>
      <c r="HC2328"/>
      <c r="HD2328"/>
      <c r="HE2328"/>
      <c r="HF2328"/>
      <c r="HG2328"/>
      <c r="HH2328"/>
      <c r="HI2328"/>
      <c r="HJ2328"/>
      <c r="HK2328"/>
      <c r="HL2328"/>
      <c r="HM2328"/>
      <c r="HN2328"/>
      <c r="HO2328"/>
      <c r="HP2328"/>
      <c r="HQ2328"/>
      <c r="HR2328"/>
      <c r="HS2328"/>
      <c r="HT2328"/>
      <c r="HU2328"/>
      <c r="HV2328"/>
      <c r="HW2328"/>
      <c r="HX2328"/>
      <c r="HY2328"/>
      <c r="HZ2328"/>
      <c r="IA2328"/>
      <c r="IB2328"/>
      <c r="IC2328"/>
      <c r="ID2328"/>
      <c r="IE2328"/>
      <c r="IF2328"/>
      <c r="IG2328"/>
      <c r="IH2328"/>
      <c r="II2328"/>
      <c r="IJ2328"/>
      <c r="IK2328"/>
      <c r="IL2328"/>
      <c r="IM2328"/>
      <c r="IN2328"/>
    </row>
    <row r="2329" ht="48" customHeight="1" spans="1:248">
      <c r="A2329" s="407" t="s">
        <v>2452</v>
      </c>
      <c r="B2329" s="411" t="s">
        <v>2573</v>
      </c>
      <c r="C2329" s="650" t="s">
        <v>2671</v>
      </c>
      <c r="D2329" s="587">
        <v>1</v>
      </c>
      <c r="E2329" s="588">
        <f>SUM(E2330:E2335)</f>
        <v>220392000</v>
      </c>
      <c r="F2329" s="338"/>
      <c r="G2329"/>
      <c r="H2329"/>
      <c r="I2329"/>
      <c r="J2329"/>
      <c r="K2329"/>
      <c r="L2329"/>
      <c r="M2329"/>
      <c r="N2329"/>
      <c r="O2329"/>
      <c r="P2329"/>
      <c r="Q2329"/>
      <c r="R2329"/>
      <c r="S2329"/>
      <c r="T2329"/>
      <c r="U2329"/>
      <c r="V2329"/>
      <c r="W2329"/>
      <c r="X2329"/>
      <c r="Y2329"/>
      <c r="Z2329"/>
      <c r="AA2329"/>
      <c r="AB2329"/>
      <c r="AC2329"/>
      <c r="AD2329"/>
      <c r="AE2329"/>
      <c r="AF2329"/>
      <c r="AG2329"/>
      <c r="AH2329"/>
      <c r="AI2329"/>
      <c r="AJ2329"/>
      <c r="AK2329"/>
      <c r="AL2329"/>
      <c r="AM2329"/>
      <c r="AN2329"/>
      <c r="AO2329"/>
      <c r="AP2329"/>
      <c r="AQ2329"/>
      <c r="AR2329"/>
      <c r="AS2329"/>
      <c r="AT2329"/>
      <c r="AU2329"/>
      <c r="AV2329"/>
      <c r="AW2329"/>
      <c r="AX2329"/>
      <c r="AY2329"/>
      <c r="AZ2329"/>
      <c r="BA2329"/>
      <c r="BB2329"/>
      <c r="BC2329"/>
      <c r="BD2329"/>
      <c r="BE2329"/>
      <c r="BF2329"/>
      <c r="BG2329"/>
      <c r="BH2329"/>
      <c r="BI2329"/>
      <c r="BJ2329"/>
      <c r="BK2329"/>
      <c r="BL2329"/>
      <c r="BM2329"/>
      <c r="BN2329"/>
      <c r="BO2329"/>
      <c r="BP2329"/>
      <c r="BQ2329"/>
      <c r="BR2329"/>
      <c r="BS2329"/>
      <c r="BT2329"/>
      <c r="BU2329"/>
      <c r="BV2329"/>
      <c r="BW2329"/>
      <c r="BX2329"/>
      <c r="BY2329"/>
      <c r="BZ2329"/>
      <c r="CA2329"/>
      <c r="CB2329"/>
      <c r="CC2329"/>
      <c r="CD2329"/>
      <c r="CE2329"/>
      <c r="CF2329"/>
      <c r="CG2329"/>
      <c r="CH2329"/>
      <c r="CI2329"/>
      <c r="CJ2329"/>
      <c r="CK2329"/>
      <c r="CL2329"/>
      <c r="CM2329"/>
      <c r="CN2329"/>
      <c r="CO2329"/>
      <c r="CP2329"/>
      <c r="CQ2329"/>
      <c r="CR2329"/>
      <c r="CS2329"/>
      <c r="CT2329"/>
      <c r="CU2329"/>
      <c r="CV2329"/>
      <c r="CW2329"/>
      <c r="CX2329"/>
      <c r="CY2329"/>
      <c r="CZ2329"/>
      <c r="DA2329"/>
      <c r="DB2329"/>
      <c r="DC2329"/>
      <c r="DD2329"/>
      <c r="DE2329"/>
      <c r="DF2329"/>
      <c r="DG2329"/>
      <c r="DH2329"/>
      <c r="DI2329"/>
      <c r="DJ2329"/>
      <c r="DK2329"/>
      <c r="DL2329"/>
      <c r="DM2329"/>
      <c r="DN2329"/>
      <c r="DO2329"/>
      <c r="DP2329"/>
      <c r="DQ2329"/>
      <c r="DR2329"/>
      <c r="DS2329"/>
      <c r="DT2329"/>
      <c r="DU2329"/>
      <c r="DV2329"/>
      <c r="DW2329"/>
      <c r="DX2329"/>
      <c r="DY2329"/>
      <c r="DZ2329"/>
      <c r="EA2329"/>
      <c r="EB2329"/>
      <c r="EC2329"/>
      <c r="ED2329"/>
      <c r="EE2329"/>
      <c r="EF2329"/>
      <c r="EG2329"/>
      <c r="EH2329"/>
      <c r="EI2329"/>
      <c r="EJ2329"/>
      <c r="EK2329"/>
      <c r="EL2329"/>
      <c r="EM2329"/>
      <c r="EN2329"/>
      <c r="EO2329"/>
      <c r="EP2329"/>
      <c r="EQ2329"/>
      <c r="ER2329"/>
      <c r="ES2329"/>
      <c r="ET2329"/>
      <c r="EU2329"/>
      <c r="EV2329"/>
      <c r="EW2329"/>
      <c r="EX2329"/>
      <c r="EY2329"/>
      <c r="EZ2329"/>
      <c r="FA2329"/>
      <c r="FB2329"/>
      <c r="FC2329"/>
      <c r="FD2329"/>
      <c r="FE2329"/>
      <c r="FF2329"/>
      <c r="FG2329"/>
      <c r="FH2329"/>
      <c r="FI2329"/>
      <c r="FJ2329"/>
      <c r="FK2329"/>
      <c r="FL2329"/>
      <c r="FM2329"/>
      <c r="FN2329"/>
      <c r="FO2329"/>
      <c r="FP2329"/>
      <c r="FQ2329"/>
      <c r="FR2329"/>
      <c r="FS2329"/>
      <c r="FT2329"/>
      <c r="FU2329"/>
      <c r="FV2329"/>
      <c r="FW2329"/>
      <c r="FX2329"/>
      <c r="FY2329"/>
      <c r="FZ2329"/>
      <c r="GA2329"/>
      <c r="GB2329"/>
      <c r="GC2329"/>
      <c r="GD2329"/>
      <c r="GE2329"/>
      <c r="GF2329"/>
      <c r="GG2329"/>
      <c r="GH2329"/>
      <c r="GI2329"/>
      <c r="GJ2329"/>
      <c r="GK2329"/>
      <c r="GL2329"/>
      <c r="GM2329"/>
      <c r="GN2329"/>
      <c r="GO2329"/>
      <c r="GP2329"/>
      <c r="GQ2329"/>
      <c r="GR2329"/>
      <c r="GS2329"/>
      <c r="GT2329"/>
      <c r="GU2329"/>
      <c r="GV2329"/>
      <c r="GW2329"/>
      <c r="GX2329"/>
      <c r="GY2329"/>
      <c r="GZ2329"/>
      <c r="HA2329"/>
      <c r="HB2329"/>
      <c r="HC2329"/>
      <c r="HD2329"/>
      <c r="HE2329"/>
      <c r="HF2329"/>
      <c r="HG2329"/>
      <c r="HH2329"/>
      <c r="HI2329"/>
      <c r="HJ2329"/>
      <c r="HK2329"/>
      <c r="HL2329"/>
      <c r="HM2329"/>
      <c r="HN2329"/>
      <c r="HO2329"/>
      <c r="HP2329"/>
      <c r="HQ2329"/>
      <c r="HR2329"/>
      <c r="HS2329"/>
      <c r="HT2329"/>
      <c r="HU2329"/>
      <c r="HV2329"/>
      <c r="HW2329"/>
      <c r="HX2329"/>
      <c r="HY2329"/>
      <c r="HZ2329"/>
      <c r="IA2329"/>
      <c r="IB2329"/>
      <c r="IC2329"/>
      <c r="ID2329"/>
      <c r="IE2329"/>
      <c r="IF2329"/>
      <c r="IG2329"/>
      <c r="IH2329"/>
      <c r="II2329"/>
      <c r="IJ2329"/>
      <c r="IK2329"/>
      <c r="IL2329"/>
      <c r="IM2329"/>
      <c r="IN2329"/>
    </row>
    <row r="2330" ht="38.25" customHeight="1" spans="1:248">
      <c r="A2330" s="589" t="s">
        <v>2574</v>
      </c>
      <c r="B2330" s="300" t="s">
        <v>1758</v>
      </c>
      <c r="C2330" s="591" t="s">
        <v>2729</v>
      </c>
      <c r="D2330" s="407" t="s">
        <v>2673</v>
      </c>
      <c r="E2330" s="592">
        <v>16000000</v>
      </c>
      <c r="F2330" s="338"/>
      <c r="G2330"/>
      <c r="H2330"/>
      <c r="I2330"/>
      <c r="J2330"/>
      <c r="K2330"/>
      <c r="L2330"/>
      <c r="M2330"/>
      <c r="N2330"/>
      <c r="O2330"/>
      <c r="P2330"/>
      <c r="Q2330"/>
      <c r="R2330"/>
      <c r="S2330"/>
      <c r="T2330"/>
      <c r="U2330"/>
      <c r="V2330"/>
      <c r="W2330"/>
      <c r="X2330"/>
      <c r="Y2330"/>
      <c r="Z2330"/>
      <c r="AA2330"/>
      <c r="AB2330"/>
      <c r="AC2330"/>
      <c r="AD2330"/>
      <c r="AE2330"/>
      <c r="AF2330"/>
      <c r="AG2330"/>
      <c r="AH2330"/>
      <c r="AI2330"/>
      <c r="AJ2330"/>
      <c r="AK2330"/>
      <c r="AL2330"/>
      <c r="AM2330"/>
      <c r="AN2330"/>
      <c r="AO2330"/>
      <c r="AP2330"/>
      <c r="AQ2330"/>
      <c r="AR2330"/>
      <c r="AS2330"/>
      <c r="AT2330"/>
      <c r="AU2330"/>
      <c r="AV2330"/>
      <c r="AW2330"/>
      <c r="AX2330"/>
      <c r="AY2330"/>
      <c r="AZ2330"/>
      <c r="BA2330"/>
      <c r="BB2330"/>
      <c r="BC2330"/>
      <c r="BD2330"/>
      <c r="BE2330"/>
      <c r="BF2330"/>
      <c r="BG2330"/>
      <c r="BH2330"/>
      <c r="BI2330"/>
      <c r="BJ2330"/>
      <c r="BK2330"/>
      <c r="BL2330"/>
      <c r="BM2330"/>
      <c r="BN2330"/>
      <c r="BO2330"/>
      <c r="BP2330"/>
      <c r="BQ2330"/>
      <c r="BR2330"/>
      <c r="BS2330"/>
      <c r="BT2330"/>
      <c r="BU2330"/>
      <c r="BV2330"/>
      <c r="BW2330"/>
      <c r="BX2330"/>
      <c r="BY2330"/>
      <c r="BZ2330"/>
      <c r="CA2330"/>
      <c r="CB2330"/>
      <c r="CC2330"/>
      <c r="CD2330"/>
      <c r="CE2330"/>
      <c r="CF2330"/>
      <c r="CG2330"/>
      <c r="CH2330"/>
      <c r="CI2330"/>
      <c r="CJ2330"/>
      <c r="CK2330"/>
      <c r="CL2330"/>
      <c r="CM2330"/>
      <c r="CN2330"/>
      <c r="CO2330"/>
      <c r="CP2330"/>
      <c r="CQ2330"/>
      <c r="CR2330"/>
      <c r="CS2330"/>
      <c r="CT2330"/>
      <c r="CU2330"/>
      <c r="CV2330"/>
      <c r="CW2330"/>
      <c r="CX2330"/>
      <c r="CY2330"/>
      <c r="CZ2330"/>
      <c r="DA2330"/>
      <c r="DB2330"/>
      <c r="DC2330"/>
      <c r="DD2330"/>
      <c r="DE2330"/>
      <c r="DF2330"/>
      <c r="DG2330"/>
      <c r="DH2330"/>
      <c r="DI2330"/>
      <c r="DJ2330"/>
      <c r="DK2330"/>
      <c r="DL2330"/>
      <c r="DM2330"/>
      <c r="DN2330"/>
      <c r="DO2330"/>
      <c r="DP2330"/>
      <c r="DQ2330"/>
      <c r="DR2330"/>
      <c r="DS2330"/>
      <c r="DT2330"/>
      <c r="DU2330"/>
      <c r="DV2330"/>
      <c r="DW2330"/>
      <c r="DX2330"/>
      <c r="DY2330"/>
      <c r="DZ2330"/>
      <c r="EA2330"/>
      <c r="EB2330"/>
      <c r="EC2330"/>
      <c r="ED2330"/>
      <c r="EE2330"/>
      <c r="EF2330"/>
      <c r="EG2330"/>
      <c r="EH2330"/>
      <c r="EI2330"/>
      <c r="EJ2330"/>
      <c r="EK2330"/>
      <c r="EL2330"/>
      <c r="EM2330"/>
      <c r="EN2330"/>
      <c r="EO2330"/>
      <c r="EP2330"/>
      <c r="EQ2330"/>
      <c r="ER2330"/>
      <c r="ES2330"/>
      <c r="ET2330"/>
      <c r="EU2330"/>
      <c r="EV2330"/>
      <c r="EW2330"/>
      <c r="EX2330"/>
      <c r="EY2330"/>
      <c r="EZ2330"/>
      <c r="FA2330"/>
      <c r="FB2330"/>
      <c r="FC2330"/>
      <c r="FD2330"/>
      <c r="FE2330"/>
      <c r="FF2330"/>
      <c r="FG2330"/>
      <c r="FH2330"/>
      <c r="FI2330"/>
      <c r="FJ2330"/>
      <c r="FK2330"/>
      <c r="FL2330"/>
      <c r="FM2330"/>
      <c r="FN2330"/>
      <c r="FO2330"/>
      <c r="FP2330"/>
      <c r="FQ2330"/>
      <c r="FR2330"/>
      <c r="FS2330"/>
      <c r="FT2330"/>
      <c r="FU2330"/>
      <c r="FV2330"/>
      <c r="FW2330"/>
      <c r="FX2330"/>
      <c r="FY2330"/>
      <c r="FZ2330"/>
      <c r="GA2330"/>
      <c r="GB2330"/>
      <c r="GC2330"/>
      <c r="GD2330"/>
      <c r="GE2330"/>
      <c r="GF2330"/>
      <c r="GG2330"/>
      <c r="GH2330"/>
      <c r="GI2330"/>
      <c r="GJ2330"/>
      <c r="GK2330"/>
      <c r="GL2330"/>
      <c r="GM2330"/>
      <c r="GN2330"/>
      <c r="GO2330"/>
      <c r="GP2330"/>
      <c r="GQ2330"/>
      <c r="GR2330"/>
      <c r="GS2330"/>
      <c r="GT2330"/>
      <c r="GU2330"/>
      <c r="GV2330"/>
      <c r="GW2330"/>
      <c r="GX2330"/>
      <c r="GY2330"/>
      <c r="GZ2330"/>
      <c r="HA2330"/>
      <c r="HB2330"/>
      <c r="HC2330"/>
      <c r="HD2330"/>
      <c r="HE2330"/>
      <c r="HF2330"/>
      <c r="HG2330"/>
      <c r="HH2330"/>
      <c r="HI2330"/>
      <c r="HJ2330"/>
      <c r="HK2330"/>
      <c r="HL2330"/>
      <c r="HM2330"/>
      <c r="HN2330"/>
      <c r="HO2330"/>
      <c r="HP2330"/>
      <c r="HQ2330"/>
      <c r="HR2330"/>
      <c r="HS2330"/>
      <c r="HT2330"/>
      <c r="HU2330"/>
      <c r="HV2330"/>
      <c r="HW2330"/>
      <c r="HX2330"/>
      <c r="HY2330"/>
      <c r="HZ2330"/>
      <c r="IA2330"/>
      <c r="IB2330"/>
      <c r="IC2330"/>
      <c r="ID2330"/>
      <c r="IE2330"/>
      <c r="IF2330"/>
      <c r="IG2330"/>
      <c r="IH2330"/>
      <c r="II2330"/>
      <c r="IJ2330"/>
      <c r="IK2330"/>
      <c r="IL2330"/>
      <c r="IM2330"/>
      <c r="IN2330"/>
    </row>
    <row r="2331" ht="15.95" customHeight="1" spans="1:248">
      <c r="A2331" s="407" t="s">
        <v>2577</v>
      </c>
      <c r="B2331" s="300" t="s">
        <v>2730</v>
      </c>
      <c r="C2331" s="591" t="s">
        <v>2731</v>
      </c>
      <c r="D2331" s="407" t="s">
        <v>2732</v>
      </c>
      <c r="E2331" s="592">
        <f>19500000+1246000</f>
        <v>20746000</v>
      </c>
      <c r="F2331" s="338"/>
      <c r="G2331"/>
      <c r="H2331"/>
      <c r="I2331"/>
      <c r="J2331"/>
      <c r="K2331"/>
      <c r="L2331"/>
      <c r="M2331"/>
      <c r="N2331"/>
      <c r="O2331"/>
      <c r="P2331"/>
      <c r="Q2331"/>
      <c r="R2331"/>
      <c r="S2331"/>
      <c r="T2331"/>
      <c r="U2331"/>
      <c r="V2331"/>
      <c r="W2331"/>
      <c r="X2331"/>
      <c r="Y2331"/>
      <c r="Z2331"/>
      <c r="AA2331"/>
      <c r="AB2331"/>
      <c r="AC2331"/>
      <c r="AD2331"/>
      <c r="AE2331"/>
      <c r="AF2331"/>
      <c r="AG2331"/>
      <c r="AH2331"/>
      <c r="AI2331"/>
      <c r="AJ2331"/>
      <c r="AK2331"/>
      <c r="AL2331"/>
      <c r="AM2331"/>
      <c r="AN2331"/>
      <c r="AO2331"/>
      <c r="AP2331"/>
      <c r="AQ2331"/>
      <c r="AR2331"/>
      <c r="AS2331"/>
      <c r="AT2331"/>
      <c r="AU2331"/>
      <c r="AV2331"/>
      <c r="AW2331"/>
      <c r="AX2331"/>
      <c r="AY2331"/>
      <c r="AZ2331"/>
      <c r="BA2331"/>
      <c r="BB2331"/>
      <c r="BC2331"/>
      <c r="BD2331"/>
      <c r="BE2331"/>
      <c r="BF2331"/>
      <c r="BG2331"/>
      <c r="BH2331"/>
      <c r="BI2331"/>
      <c r="BJ2331"/>
      <c r="BK2331"/>
      <c r="BL2331"/>
      <c r="BM2331"/>
      <c r="BN2331"/>
      <c r="BO2331"/>
      <c r="BP2331"/>
      <c r="BQ2331"/>
      <c r="BR2331"/>
      <c r="BS2331"/>
      <c r="BT2331"/>
      <c r="BU2331"/>
      <c r="BV2331"/>
      <c r="BW2331"/>
      <c r="BX2331"/>
      <c r="BY2331"/>
      <c r="BZ2331"/>
      <c r="CA2331"/>
      <c r="CB2331"/>
      <c r="CC2331"/>
      <c r="CD2331"/>
      <c r="CE2331"/>
      <c r="CF2331"/>
      <c r="CG2331"/>
      <c r="CH2331"/>
      <c r="CI2331"/>
      <c r="CJ2331"/>
      <c r="CK2331"/>
      <c r="CL2331"/>
      <c r="CM2331"/>
      <c r="CN2331"/>
      <c r="CO2331"/>
      <c r="CP2331"/>
      <c r="CQ2331"/>
      <c r="CR2331"/>
      <c r="CS2331"/>
      <c r="CT2331"/>
      <c r="CU2331"/>
      <c r="CV2331"/>
      <c r="CW2331"/>
      <c r="CX2331"/>
      <c r="CY2331"/>
      <c r="CZ2331"/>
      <c r="DA2331"/>
      <c r="DB2331"/>
      <c r="DC2331"/>
      <c r="DD2331"/>
      <c r="DE2331"/>
      <c r="DF2331"/>
      <c r="DG2331"/>
      <c r="DH2331"/>
      <c r="DI2331"/>
      <c r="DJ2331"/>
      <c r="DK2331"/>
      <c r="DL2331"/>
      <c r="DM2331"/>
      <c r="DN2331"/>
      <c r="DO2331"/>
      <c r="DP2331"/>
      <c r="DQ2331"/>
      <c r="DR2331"/>
      <c r="DS2331"/>
      <c r="DT2331"/>
      <c r="DU2331"/>
      <c r="DV2331"/>
      <c r="DW2331"/>
      <c r="DX2331"/>
      <c r="DY2331"/>
      <c r="DZ2331"/>
      <c r="EA2331"/>
      <c r="EB2331"/>
      <c r="EC2331"/>
      <c r="ED2331"/>
      <c r="EE2331"/>
      <c r="EF2331"/>
      <c r="EG2331"/>
      <c r="EH2331"/>
      <c r="EI2331"/>
      <c r="EJ2331"/>
      <c r="EK2331"/>
      <c r="EL2331"/>
      <c r="EM2331"/>
      <c r="EN2331"/>
      <c r="EO2331"/>
      <c r="EP2331"/>
      <c r="EQ2331"/>
      <c r="ER2331"/>
      <c r="ES2331"/>
      <c r="ET2331"/>
      <c r="EU2331"/>
      <c r="EV2331"/>
      <c r="EW2331"/>
      <c r="EX2331"/>
      <c r="EY2331"/>
      <c r="EZ2331"/>
      <c r="FA2331"/>
      <c r="FB2331"/>
      <c r="FC2331"/>
      <c r="FD2331"/>
      <c r="FE2331"/>
      <c r="FF2331"/>
      <c r="FG2331"/>
      <c r="FH2331"/>
      <c r="FI2331"/>
      <c r="FJ2331"/>
      <c r="FK2331"/>
      <c r="FL2331"/>
      <c r="FM2331"/>
      <c r="FN2331"/>
      <c r="FO2331"/>
      <c r="FP2331"/>
      <c r="FQ2331"/>
      <c r="FR2331"/>
      <c r="FS2331"/>
      <c r="FT2331"/>
      <c r="FU2331"/>
      <c r="FV2331"/>
      <c r="FW2331"/>
      <c r="FX2331"/>
      <c r="FY2331"/>
      <c r="FZ2331"/>
      <c r="GA2331"/>
      <c r="GB2331"/>
      <c r="GC2331"/>
      <c r="GD2331"/>
      <c r="GE2331"/>
      <c r="GF2331"/>
      <c r="GG2331"/>
      <c r="GH2331"/>
      <c r="GI2331"/>
      <c r="GJ2331"/>
      <c r="GK2331"/>
      <c r="GL2331"/>
      <c r="GM2331"/>
      <c r="GN2331"/>
      <c r="GO2331"/>
      <c r="GP2331"/>
      <c r="GQ2331"/>
      <c r="GR2331"/>
      <c r="GS2331"/>
      <c r="GT2331"/>
      <c r="GU2331"/>
      <c r="GV2331"/>
      <c r="GW2331"/>
      <c r="GX2331"/>
      <c r="GY2331"/>
      <c r="GZ2331"/>
      <c r="HA2331"/>
      <c r="HB2331"/>
      <c r="HC2331"/>
      <c r="HD2331"/>
      <c r="HE2331"/>
      <c r="HF2331"/>
      <c r="HG2331"/>
      <c r="HH2331"/>
      <c r="HI2331"/>
      <c r="HJ2331"/>
      <c r="HK2331"/>
      <c r="HL2331"/>
      <c r="HM2331"/>
      <c r="HN2331"/>
      <c r="HO2331"/>
      <c r="HP2331"/>
      <c r="HQ2331"/>
      <c r="HR2331"/>
      <c r="HS2331"/>
      <c r="HT2331"/>
      <c r="HU2331"/>
      <c r="HV2331"/>
      <c r="HW2331"/>
      <c r="HX2331"/>
      <c r="HY2331"/>
      <c r="HZ2331"/>
      <c r="IA2331"/>
      <c r="IB2331"/>
      <c r="IC2331"/>
      <c r="ID2331"/>
      <c r="IE2331"/>
      <c r="IF2331"/>
      <c r="IG2331"/>
      <c r="IH2331"/>
      <c r="II2331"/>
      <c r="IJ2331"/>
      <c r="IK2331"/>
      <c r="IL2331"/>
      <c r="IM2331"/>
      <c r="IN2331"/>
    </row>
    <row r="2332" ht="31.5" customHeight="1" spans="1:248">
      <c r="A2332" s="407" t="s">
        <v>2579</v>
      </c>
      <c r="B2332" s="300" t="s">
        <v>1762</v>
      </c>
      <c r="C2332" s="591" t="s">
        <v>2733</v>
      </c>
      <c r="D2332" s="407" t="s">
        <v>2734</v>
      </c>
      <c r="E2332" s="592">
        <v>5000000</v>
      </c>
      <c r="F2332" s="338"/>
      <c r="G2332"/>
      <c r="H2332"/>
      <c r="I2332"/>
      <c r="J2332"/>
      <c r="K2332"/>
      <c r="L2332"/>
      <c r="M2332"/>
      <c r="N2332"/>
      <c r="O2332"/>
      <c r="P2332"/>
      <c r="Q2332"/>
      <c r="R2332"/>
      <c r="S2332"/>
      <c r="T2332"/>
      <c r="U2332"/>
      <c r="V2332"/>
      <c r="W2332"/>
      <c r="X2332"/>
      <c r="Y2332"/>
      <c r="Z2332"/>
      <c r="AA2332"/>
      <c r="AB2332"/>
      <c r="AC2332"/>
      <c r="AD2332"/>
      <c r="AE2332"/>
      <c r="AF2332"/>
      <c r="AG2332"/>
      <c r="AH2332"/>
      <c r="AI2332"/>
      <c r="AJ2332"/>
      <c r="AK2332"/>
      <c r="AL2332"/>
      <c r="AM2332"/>
      <c r="AN2332"/>
      <c r="AO2332"/>
      <c r="AP2332"/>
      <c r="AQ2332"/>
      <c r="AR2332"/>
      <c r="AS2332"/>
      <c r="AT2332"/>
      <c r="AU2332"/>
      <c r="AV2332"/>
      <c r="AW2332"/>
      <c r="AX2332"/>
      <c r="AY2332"/>
      <c r="AZ2332"/>
      <c r="BA2332"/>
      <c r="BB2332"/>
      <c r="BC2332"/>
      <c r="BD2332"/>
      <c r="BE2332"/>
      <c r="BF2332"/>
      <c r="BG2332"/>
      <c r="BH2332"/>
      <c r="BI2332"/>
      <c r="BJ2332"/>
      <c r="BK2332"/>
      <c r="BL2332"/>
      <c r="BM2332"/>
      <c r="BN2332"/>
      <c r="BO2332"/>
      <c r="BP2332"/>
      <c r="BQ2332"/>
      <c r="BR2332"/>
      <c r="BS2332"/>
      <c r="BT2332"/>
      <c r="BU2332"/>
      <c r="BV2332"/>
      <c r="BW2332"/>
      <c r="BX2332"/>
      <c r="BY2332"/>
      <c r="BZ2332"/>
      <c r="CA2332"/>
      <c r="CB2332"/>
      <c r="CC2332"/>
      <c r="CD2332"/>
      <c r="CE2332"/>
      <c r="CF2332"/>
      <c r="CG2332"/>
      <c r="CH2332"/>
      <c r="CI2332"/>
      <c r="CJ2332"/>
      <c r="CK2332"/>
      <c r="CL2332"/>
      <c r="CM2332"/>
      <c r="CN2332"/>
      <c r="CO2332"/>
      <c r="CP2332"/>
      <c r="CQ2332"/>
      <c r="CR2332"/>
      <c r="CS2332"/>
      <c r="CT2332"/>
      <c r="CU2332"/>
      <c r="CV2332"/>
      <c r="CW2332"/>
      <c r="CX2332"/>
      <c r="CY2332"/>
      <c r="CZ2332"/>
      <c r="DA2332"/>
      <c r="DB2332"/>
      <c r="DC2332"/>
      <c r="DD2332"/>
      <c r="DE2332"/>
      <c r="DF2332"/>
      <c r="DG2332"/>
      <c r="DH2332"/>
      <c r="DI2332"/>
      <c r="DJ2332"/>
      <c r="DK2332"/>
      <c r="DL2332"/>
      <c r="DM2332"/>
      <c r="DN2332"/>
      <c r="DO2332"/>
      <c r="DP2332"/>
      <c r="DQ2332"/>
      <c r="DR2332"/>
      <c r="DS2332"/>
      <c r="DT2332"/>
      <c r="DU2332"/>
      <c r="DV2332"/>
      <c r="DW2332"/>
      <c r="DX2332"/>
      <c r="DY2332"/>
      <c r="DZ2332"/>
      <c r="EA2332"/>
      <c r="EB2332"/>
      <c r="EC2332"/>
      <c r="ED2332"/>
      <c r="EE2332"/>
      <c r="EF2332"/>
      <c r="EG2332"/>
      <c r="EH2332"/>
      <c r="EI2332"/>
      <c r="EJ2332"/>
      <c r="EK2332"/>
      <c r="EL2332"/>
      <c r="EM2332"/>
      <c r="EN2332"/>
      <c r="EO2332"/>
      <c r="EP2332"/>
      <c r="EQ2332"/>
      <c r="ER2332"/>
      <c r="ES2332"/>
      <c r="ET2332"/>
      <c r="EU2332"/>
      <c r="EV2332"/>
      <c r="EW2332"/>
      <c r="EX2332"/>
      <c r="EY2332"/>
      <c r="EZ2332"/>
      <c r="FA2332"/>
      <c r="FB2332"/>
      <c r="FC2332"/>
      <c r="FD2332"/>
      <c r="FE2332"/>
      <c r="FF2332"/>
      <c r="FG2332"/>
      <c r="FH2332"/>
      <c r="FI2332"/>
      <c r="FJ2332"/>
      <c r="FK2332"/>
      <c r="FL2332"/>
      <c r="FM2332"/>
      <c r="FN2332"/>
      <c r="FO2332"/>
      <c r="FP2332"/>
      <c r="FQ2332"/>
      <c r="FR2332"/>
      <c r="FS2332"/>
      <c r="FT2332"/>
      <c r="FU2332"/>
      <c r="FV2332"/>
      <c r="FW2332"/>
      <c r="FX2332"/>
      <c r="FY2332"/>
      <c r="FZ2332"/>
      <c r="GA2332"/>
      <c r="GB2332"/>
      <c r="GC2332"/>
      <c r="GD2332"/>
      <c r="GE2332"/>
      <c r="GF2332"/>
      <c r="GG2332"/>
      <c r="GH2332"/>
      <c r="GI2332"/>
      <c r="GJ2332"/>
      <c r="GK2332"/>
      <c r="GL2332"/>
      <c r="GM2332"/>
      <c r="GN2332"/>
      <c r="GO2332"/>
      <c r="GP2332"/>
      <c r="GQ2332"/>
      <c r="GR2332"/>
      <c r="GS2332"/>
      <c r="GT2332"/>
      <c r="GU2332"/>
      <c r="GV2332"/>
      <c r="GW2332"/>
      <c r="GX2332"/>
      <c r="GY2332"/>
      <c r="GZ2332"/>
      <c r="HA2332"/>
      <c r="HB2332"/>
      <c r="HC2332"/>
      <c r="HD2332"/>
      <c r="HE2332"/>
      <c r="HF2332"/>
      <c r="HG2332"/>
      <c r="HH2332"/>
      <c r="HI2332"/>
      <c r="HJ2332"/>
      <c r="HK2332"/>
      <c r="HL2332"/>
      <c r="HM2332"/>
      <c r="HN2332"/>
      <c r="HO2332"/>
      <c r="HP2332"/>
      <c r="HQ2332"/>
      <c r="HR2332"/>
      <c r="HS2332"/>
      <c r="HT2332"/>
      <c r="HU2332"/>
      <c r="HV2332"/>
      <c r="HW2332"/>
      <c r="HX2332"/>
      <c r="HY2332"/>
      <c r="HZ2332"/>
      <c r="IA2332"/>
      <c r="IB2332"/>
      <c r="IC2332"/>
      <c r="ID2332"/>
      <c r="IE2332"/>
      <c r="IF2332"/>
      <c r="IG2332"/>
      <c r="IH2332"/>
      <c r="II2332"/>
      <c r="IJ2332"/>
      <c r="IK2332"/>
      <c r="IL2332"/>
      <c r="IM2332"/>
      <c r="IN2332"/>
    </row>
    <row r="2333" ht="45.75" customHeight="1" spans="1:248">
      <c r="A2333" s="407" t="s">
        <v>2582</v>
      </c>
      <c r="B2333" s="301" t="s">
        <v>1764</v>
      </c>
      <c r="C2333" s="591" t="s">
        <v>2735</v>
      </c>
      <c r="D2333" s="407" t="s">
        <v>2736</v>
      </c>
      <c r="E2333" s="592">
        <v>94000000</v>
      </c>
      <c r="F2333" s="338"/>
      <c r="G2333"/>
      <c r="H2333"/>
      <c r="I2333"/>
      <c r="J2333"/>
      <c r="K2333"/>
      <c r="L2333"/>
      <c r="M2333"/>
      <c r="N2333"/>
      <c r="O2333"/>
      <c r="P2333"/>
      <c r="Q2333"/>
      <c r="R2333"/>
      <c r="S2333"/>
      <c r="T2333"/>
      <c r="U2333"/>
      <c r="V2333"/>
      <c r="W2333"/>
      <c r="X2333"/>
      <c r="Y2333"/>
      <c r="Z2333"/>
      <c r="AA2333"/>
      <c r="AB2333"/>
      <c r="AC2333"/>
      <c r="AD2333"/>
      <c r="AE2333"/>
      <c r="AF2333"/>
      <c r="AG2333"/>
      <c r="AH2333"/>
      <c r="AI2333"/>
      <c r="AJ2333"/>
      <c r="AK2333"/>
      <c r="AL2333"/>
      <c r="AM2333"/>
      <c r="AN2333"/>
      <c r="AO2333"/>
      <c r="AP2333"/>
      <c r="AQ2333"/>
      <c r="AR2333"/>
      <c r="AS2333"/>
      <c r="AT2333"/>
      <c r="AU2333"/>
      <c r="AV2333"/>
      <c r="AW2333"/>
      <c r="AX2333"/>
      <c r="AY2333"/>
      <c r="AZ2333"/>
      <c r="BA2333"/>
      <c r="BB2333"/>
      <c r="BC2333"/>
      <c r="BD2333"/>
      <c r="BE2333"/>
      <c r="BF2333"/>
      <c r="BG2333"/>
      <c r="BH2333"/>
      <c r="BI2333"/>
      <c r="BJ2333"/>
      <c r="BK2333"/>
      <c r="BL2333"/>
      <c r="BM2333"/>
      <c r="BN2333"/>
      <c r="BO2333"/>
      <c r="BP2333"/>
      <c r="BQ2333"/>
      <c r="BR2333"/>
      <c r="BS2333"/>
      <c r="BT2333"/>
      <c r="BU2333"/>
      <c r="BV2333"/>
      <c r="BW2333"/>
      <c r="BX2333"/>
      <c r="BY2333"/>
      <c r="BZ2333"/>
      <c r="CA2333"/>
      <c r="CB2333"/>
      <c r="CC2333"/>
      <c r="CD2333"/>
      <c r="CE2333"/>
      <c r="CF2333"/>
      <c r="CG2333"/>
      <c r="CH2333"/>
      <c r="CI2333"/>
      <c r="CJ2333"/>
      <c r="CK2333"/>
      <c r="CL2333"/>
      <c r="CM2333"/>
      <c r="CN2333"/>
      <c r="CO2333"/>
      <c r="CP2333"/>
      <c r="CQ2333"/>
      <c r="CR2333"/>
      <c r="CS2333"/>
      <c r="CT2333"/>
      <c r="CU2333"/>
      <c r="CV2333"/>
      <c r="CW2333"/>
      <c r="CX2333"/>
      <c r="CY2333"/>
      <c r="CZ2333"/>
      <c r="DA2333"/>
      <c r="DB2333"/>
      <c r="DC2333"/>
      <c r="DD2333"/>
      <c r="DE2333"/>
      <c r="DF2333"/>
      <c r="DG2333"/>
      <c r="DH2333"/>
      <c r="DI2333"/>
      <c r="DJ2333"/>
      <c r="DK2333"/>
      <c r="DL2333"/>
      <c r="DM2333"/>
      <c r="DN2333"/>
      <c r="DO2333"/>
      <c r="DP2333"/>
      <c r="DQ2333"/>
      <c r="DR2333"/>
      <c r="DS2333"/>
      <c r="DT2333"/>
      <c r="DU2333"/>
      <c r="DV2333"/>
      <c r="DW2333"/>
      <c r="DX2333"/>
      <c r="DY2333"/>
      <c r="DZ2333"/>
      <c r="EA2333"/>
      <c r="EB2333"/>
      <c r="EC2333"/>
      <c r="ED2333"/>
      <c r="EE2333"/>
      <c r="EF2333"/>
      <c r="EG2333"/>
      <c r="EH2333"/>
      <c r="EI2333"/>
      <c r="EJ2333"/>
      <c r="EK2333"/>
      <c r="EL2333"/>
      <c r="EM2333"/>
      <c r="EN2333"/>
      <c r="EO2333"/>
      <c r="EP2333"/>
      <c r="EQ2333"/>
      <c r="ER2333"/>
      <c r="ES2333"/>
      <c r="ET2333"/>
      <c r="EU2333"/>
      <c r="EV2333"/>
      <c r="EW2333"/>
      <c r="EX2333"/>
      <c r="EY2333"/>
      <c r="EZ2333"/>
      <c r="FA2333"/>
      <c r="FB2333"/>
      <c r="FC2333"/>
      <c r="FD2333"/>
      <c r="FE2333"/>
      <c r="FF2333"/>
      <c r="FG2333"/>
      <c r="FH2333"/>
      <c r="FI2333"/>
      <c r="FJ2333"/>
      <c r="FK2333"/>
      <c r="FL2333"/>
      <c r="FM2333"/>
      <c r="FN2333"/>
      <c r="FO2333"/>
      <c r="FP2333"/>
      <c r="FQ2333"/>
      <c r="FR2333"/>
      <c r="FS2333"/>
      <c r="FT2333"/>
      <c r="FU2333"/>
      <c r="FV2333"/>
      <c r="FW2333"/>
      <c r="FX2333"/>
      <c r="FY2333"/>
      <c r="FZ2333"/>
      <c r="GA2333"/>
      <c r="GB2333"/>
      <c r="GC2333"/>
      <c r="GD2333"/>
      <c r="GE2333"/>
      <c r="GF2333"/>
      <c r="GG2333"/>
      <c r="GH2333"/>
      <c r="GI2333"/>
      <c r="GJ2333"/>
      <c r="GK2333"/>
      <c r="GL2333"/>
      <c r="GM2333"/>
      <c r="GN2333"/>
      <c r="GO2333"/>
      <c r="GP2333"/>
      <c r="GQ2333"/>
      <c r="GR2333"/>
      <c r="GS2333"/>
      <c r="GT2333"/>
      <c r="GU2333"/>
      <c r="GV2333"/>
      <c r="GW2333"/>
      <c r="GX2333"/>
      <c r="GY2333"/>
      <c r="GZ2333"/>
      <c r="HA2333"/>
      <c r="HB2333"/>
      <c r="HC2333"/>
      <c r="HD2333"/>
      <c r="HE2333"/>
      <c r="HF2333"/>
      <c r="HG2333"/>
      <c r="HH2333"/>
      <c r="HI2333"/>
      <c r="HJ2333"/>
      <c r="HK2333"/>
      <c r="HL2333"/>
      <c r="HM2333"/>
      <c r="HN2333"/>
      <c r="HO2333"/>
      <c r="HP2333"/>
      <c r="HQ2333"/>
      <c r="HR2333"/>
      <c r="HS2333"/>
      <c r="HT2333"/>
      <c r="HU2333"/>
      <c r="HV2333"/>
      <c r="HW2333"/>
      <c r="HX2333"/>
      <c r="HY2333"/>
      <c r="HZ2333"/>
      <c r="IA2333"/>
      <c r="IB2333"/>
      <c r="IC2333"/>
      <c r="ID2333"/>
      <c r="IE2333"/>
      <c r="IF2333"/>
      <c r="IG2333"/>
      <c r="IH2333"/>
      <c r="II2333"/>
      <c r="IJ2333"/>
      <c r="IK2333"/>
      <c r="IL2333"/>
      <c r="IM2333"/>
      <c r="IN2333"/>
    </row>
    <row r="2334" ht="21" customHeight="1" spans="1:248">
      <c r="A2334" s="407" t="s">
        <v>2601</v>
      </c>
      <c r="B2334" s="301" t="s">
        <v>2591</v>
      </c>
      <c r="C2334" s="620" t="s">
        <v>2737</v>
      </c>
      <c r="D2334" s="407" t="s">
        <v>2738</v>
      </c>
      <c r="E2334" s="592">
        <v>75000000</v>
      </c>
      <c r="F2334" s="338"/>
      <c r="G2334"/>
      <c r="H2334"/>
      <c r="I2334"/>
      <c r="J2334"/>
      <c r="K2334"/>
      <c r="L2334"/>
      <c r="M2334"/>
      <c r="N2334"/>
      <c r="O2334"/>
      <c r="P2334"/>
      <c r="Q2334"/>
      <c r="R2334"/>
      <c r="S2334"/>
      <c r="T2334"/>
      <c r="U2334"/>
      <c r="V2334"/>
      <c r="W2334"/>
      <c r="X2334"/>
      <c r="Y2334"/>
      <c r="Z2334"/>
      <c r="AA2334"/>
      <c r="AB2334"/>
      <c r="AC2334"/>
      <c r="AD2334"/>
      <c r="AE2334"/>
      <c r="AF2334"/>
      <c r="AG2334"/>
      <c r="AH2334"/>
      <c r="AI2334"/>
      <c r="AJ2334"/>
      <c r="AK2334"/>
      <c r="AL2334"/>
      <c r="AM2334"/>
      <c r="AN2334"/>
      <c r="AO2334"/>
      <c r="AP2334"/>
      <c r="AQ2334"/>
      <c r="AR2334"/>
      <c r="AS2334"/>
      <c r="AT2334"/>
      <c r="AU2334"/>
      <c r="AV2334"/>
      <c r="AW2334"/>
      <c r="AX2334"/>
      <c r="AY2334"/>
      <c r="AZ2334"/>
      <c r="BA2334"/>
      <c r="BB2334"/>
      <c r="BC2334"/>
      <c r="BD2334"/>
      <c r="BE2334"/>
      <c r="BF2334"/>
      <c r="BG2334"/>
      <c r="BH2334"/>
      <c r="BI2334"/>
      <c r="BJ2334"/>
      <c r="BK2334"/>
      <c r="BL2334"/>
      <c r="BM2334"/>
      <c r="BN2334"/>
      <c r="BO2334"/>
      <c r="BP2334"/>
      <c r="BQ2334"/>
      <c r="BR2334"/>
      <c r="BS2334"/>
      <c r="BT2334"/>
      <c r="BU2334"/>
      <c r="BV2334"/>
      <c r="BW2334"/>
      <c r="BX2334"/>
      <c r="BY2334"/>
      <c r="BZ2334"/>
      <c r="CA2334"/>
      <c r="CB2334"/>
      <c r="CC2334"/>
      <c r="CD2334"/>
      <c r="CE2334"/>
      <c r="CF2334"/>
      <c r="CG2334"/>
      <c r="CH2334"/>
      <c r="CI2334"/>
      <c r="CJ2334"/>
      <c r="CK2334"/>
      <c r="CL2334"/>
      <c r="CM2334"/>
      <c r="CN2334"/>
      <c r="CO2334"/>
      <c r="CP2334"/>
      <c r="CQ2334"/>
      <c r="CR2334"/>
      <c r="CS2334"/>
      <c r="CT2334"/>
      <c r="CU2334"/>
      <c r="CV2334"/>
      <c r="CW2334"/>
      <c r="CX2334"/>
      <c r="CY2334"/>
      <c r="CZ2334"/>
      <c r="DA2334"/>
      <c r="DB2334"/>
      <c r="DC2334"/>
      <c r="DD2334"/>
      <c r="DE2334"/>
      <c r="DF2334"/>
      <c r="DG2334"/>
      <c r="DH2334"/>
      <c r="DI2334"/>
      <c r="DJ2334"/>
      <c r="DK2334"/>
      <c r="DL2334"/>
      <c r="DM2334"/>
      <c r="DN2334"/>
      <c r="DO2334"/>
      <c r="DP2334"/>
      <c r="DQ2334"/>
      <c r="DR2334"/>
      <c r="DS2334"/>
      <c r="DT2334"/>
      <c r="DU2334"/>
      <c r="DV2334"/>
      <c r="DW2334"/>
      <c r="DX2334"/>
      <c r="DY2334"/>
      <c r="DZ2334"/>
      <c r="EA2334"/>
      <c r="EB2334"/>
      <c r="EC2334"/>
      <c r="ED2334"/>
      <c r="EE2334"/>
      <c r="EF2334"/>
      <c r="EG2334"/>
      <c r="EH2334"/>
      <c r="EI2334"/>
      <c r="EJ2334"/>
      <c r="EK2334"/>
      <c r="EL2334"/>
      <c r="EM2334"/>
      <c r="EN2334"/>
      <c r="EO2334"/>
      <c r="EP2334"/>
      <c r="EQ2334"/>
      <c r="ER2334"/>
      <c r="ES2334"/>
      <c r="ET2334"/>
      <c r="EU2334"/>
      <c r="EV2334"/>
      <c r="EW2334"/>
      <c r="EX2334"/>
      <c r="EY2334"/>
      <c r="EZ2334"/>
      <c r="FA2334"/>
      <c r="FB2334"/>
      <c r="FC2334"/>
      <c r="FD2334"/>
      <c r="FE2334"/>
      <c r="FF2334"/>
      <c r="FG2334"/>
      <c r="FH2334"/>
      <c r="FI2334"/>
      <c r="FJ2334"/>
      <c r="FK2334"/>
      <c r="FL2334"/>
      <c r="FM2334"/>
      <c r="FN2334"/>
      <c r="FO2334"/>
      <c r="FP2334"/>
      <c r="FQ2334"/>
      <c r="FR2334"/>
      <c r="FS2334"/>
      <c r="FT2334"/>
      <c r="FU2334"/>
      <c r="FV2334"/>
      <c r="FW2334"/>
      <c r="FX2334"/>
      <c r="FY2334"/>
      <c r="FZ2334"/>
      <c r="GA2334"/>
      <c r="GB2334"/>
      <c r="GC2334"/>
      <c r="GD2334"/>
      <c r="GE2334"/>
      <c r="GF2334"/>
      <c r="GG2334"/>
      <c r="GH2334"/>
      <c r="GI2334"/>
      <c r="GJ2334"/>
      <c r="GK2334"/>
      <c r="GL2334"/>
      <c r="GM2334"/>
      <c r="GN2334"/>
      <c r="GO2334"/>
      <c r="GP2334"/>
      <c r="GQ2334"/>
      <c r="GR2334"/>
      <c r="GS2334"/>
      <c r="GT2334"/>
      <c r="GU2334"/>
      <c r="GV2334"/>
      <c r="GW2334"/>
      <c r="GX2334"/>
      <c r="GY2334"/>
      <c r="GZ2334"/>
      <c r="HA2334"/>
      <c r="HB2334"/>
      <c r="HC2334"/>
      <c r="HD2334"/>
      <c r="HE2334"/>
      <c r="HF2334"/>
      <c r="HG2334"/>
      <c r="HH2334"/>
      <c r="HI2334"/>
      <c r="HJ2334"/>
      <c r="HK2334"/>
      <c r="HL2334"/>
      <c r="HM2334"/>
      <c r="HN2334"/>
      <c r="HO2334"/>
      <c r="HP2334"/>
      <c r="HQ2334"/>
      <c r="HR2334"/>
      <c r="HS2334"/>
      <c r="HT2334"/>
      <c r="HU2334"/>
      <c r="HV2334"/>
      <c r="HW2334"/>
      <c r="HX2334"/>
      <c r="HY2334"/>
      <c r="HZ2334"/>
      <c r="IA2334"/>
      <c r="IB2334"/>
      <c r="IC2334"/>
      <c r="ID2334"/>
      <c r="IE2334"/>
      <c r="IF2334"/>
      <c r="IG2334"/>
      <c r="IH2334"/>
      <c r="II2334"/>
      <c r="IJ2334"/>
      <c r="IK2334"/>
      <c r="IL2334"/>
      <c r="IM2334"/>
      <c r="IN2334"/>
    </row>
    <row r="2335" ht="34.5" customHeight="1" spans="1:248">
      <c r="A2335" s="407" t="s">
        <v>2602</v>
      </c>
      <c r="B2335" s="651" t="s">
        <v>2739</v>
      </c>
      <c r="C2335" s="620" t="s">
        <v>2740</v>
      </c>
      <c r="D2335" s="407" t="s">
        <v>2741</v>
      </c>
      <c r="E2335" s="592">
        <v>9646000</v>
      </c>
      <c r="F2335" s="338"/>
      <c r="G2335"/>
      <c r="H2335"/>
      <c r="I2335"/>
      <c r="J2335"/>
      <c r="K2335"/>
      <c r="L2335"/>
      <c r="M2335"/>
      <c r="N2335"/>
      <c r="O2335"/>
      <c r="P2335"/>
      <c r="Q2335"/>
      <c r="R2335"/>
      <c r="S2335"/>
      <c r="T2335"/>
      <c r="U2335"/>
      <c r="V2335"/>
      <c r="W2335"/>
      <c r="X2335"/>
      <c r="Y2335"/>
      <c r="Z2335"/>
      <c r="AA2335"/>
      <c r="AB2335"/>
      <c r="AC2335"/>
      <c r="AD2335"/>
      <c r="AE2335"/>
      <c r="AF2335"/>
      <c r="AG2335"/>
      <c r="AH2335"/>
      <c r="AI2335"/>
      <c r="AJ2335"/>
      <c r="AK2335"/>
      <c r="AL2335"/>
      <c r="AM2335"/>
      <c r="AN2335"/>
      <c r="AO2335"/>
      <c r="AP2335"/>
      <c r="AQ2335"/>
      <c r="AR2335"/>
      <c r="AS2335"/>
      <c r="AT2335"/>
      <c r="AU2335"/>
      <c r="AV2335"/>
      <c r="AW2335"/>
      <c r="AX2335"/>
      <c r="AY2335"/>
      <c r="AZ2335"/>
      <c r="BA2335"/>
      <c r="BB2335"/>
      <c r="BC2335"/>
      <c r="BD2335"/>
      <c r="BE2335"/>
      <c r="BF2335"/>
      <c r="BG2335"/>
      <c r="BH2335"/>
      <c r="BI2335"/>
      <c r="BJ2335"/>
      <c r="BK2335"/>
      <c r="BL2335"/>
      <c r="BM2335"/>
      <c r="BN2335"/>
      <c r="BO2335"/>
      <c r="BP2335"/>
      <c r="BQ2335"/>
      <c r="BR2335"/>
      <c r="BS2335"/>
      <c r="BT2335"/>
      <c r="BU2335"/>
      <c r="BV2335"/>
      <c r="BW2335"/>
      <c r="BX2335"/>
      <c r="BY2335"/>
      <c r="BZ2335"/>
      <c r="CA2335"/>
      <c r="CB2335"/>
      <c r="CC2335"/>
      <c r="CD2335"/>
      <c r="CE2335"/>
      <c r="CF2335"/>
      <c r="CG2335"/>
      <c r="CH2335"/>
      <c r="CI2335"/>
      <c r="CJ2335"/>
      <c r="CK2335"/>
      <c r="CL2335"/>
      <c r="CM2335"/>
      <c r="CN2335"/>
      <c r="CO2335"/>
      <c r="CP2335"/>
      <c r="CQ2335"/>
      <c r="CR2335"/>
      <c r="CS2335"/>
      <c r="CT2335"/>
      <c r="CU2335"/>
      <c r="CV2335"/>
      <c r="CW2335"/>
      <c r="CX2335"/>
      <c r="CY2335"/>
      <c r="CZ2335"/>
      <c r="DA2335"/>
      <c r="DB2335"/>
      <c r="DC2335"/>
      <c r="DD2335"/>
      <c r="DE2335"/>
      <c r="DF2335"/>
      <c r="DG2335"/>
      <c r="DH2335"/>
      <c r="DI2335"/>
      <c r="DJ2335"/>
      <c r="DK2335"/>
      <c r="DL2335"/>
      <c r="DM2335"/>
      <c r="DN2335"/>
      <c r="DO2335"/>
      <c r="DP2335"/>
      <c r="DQ2335"/>
      <c r="DR2335"/>
      <c r="DS2335"/>
      <c r="DT2335"/>
      <c r="DU2335"/>
      <c r="DV2335"/>
      <c r="DW2335"/>
      <c r="DX2335"/>
      <c r="DY2335"/>
      <c r="DZ2335"/>
      <c r="EA2335"/>
      <c r="EB2335"/>
      <c r="EC2335"/>
      <c r="ED2335"/>
      <c r="EE2335"/>
      <c r="EF2335"/>
      <c r="EG2335"/>
      <c r="EH2335"/>
      <c r="EI2335"/>
      <c r="EJ2335"/>
      <c r="EK2335"/>
      <c r="EL2335"/>
      <c r="EM2335"/>
      <c r="EN2335"/>
      <c r="EO2335"/>
      <c r="EP2335"/>
      <c r="EQ2335"/>
      <c r="ER2335"/>
      <c r="ES2335"/>
      <c r="ET2335"/>
      <c r="EU2335"/>
      <c r="EV2335"/>
      <c r="EW2335"/>
      <c r="EX2335"/>
      <c r="EY2335"/>
      <c r="EZ2335"/>
      <c r="FA2335"/>
      <c r="FB2335"/>
      <c r="FC2335"/>
      <c r="FD2335"/>
      <c r="FE2335"/>
      <c r="FF2335"/>
      <c r="FG2335"/>
      <c r="FH2335"/>
      <c r="FI2335"/>
      <c r="FJ2335"/>
      <c r="FK2335"/>
      <c r="FL2335"/>
      <c r="FM2335"/>
      <c r="FN2335"/>
      <c r="FO2335"/>
      <c r="FP2335"/>
      <c r="FQ2335"/>
      <c r="FR2335"/>
      <c r="FS2335"/>
      <c r="FT2335"/>
      <c r="FU2335"/>
      <c r="FV2335"/>
      <c r="FW2335"/>
      <c r="FX2335"/>
      <c r="FY2335"/>
      <c r="FZ2335"/>
      <c r="GA2335"/>
      <c r="GB2335"/>
      <c r="GC2335"/>
      <c r="GD2335"/>
      <c r="GE2335"/>
      <c r="GF2335"/>
      <c r="GG2335"/>
      <c r="GH2335"/>
      <c r="GI2335"/>
      <c r="GJ2335"/>
      <c r="GK2335"/>
      <c r="GL2335"/>
      <c r="GM2335"/>
      <c r="GN2335"/>
      <c r="GO2335"/>
      <c r="GP2335"/>
      <c r="GQ2335"/>
      <c r="GR2335"/>
      <c r="GS2335"/>
      <c r="GT2335"/>
      <c r="GU2335"/>
      <c r="GV2335"/>
      <c r="GW2335"/>
      <c r="GX2335"/>
      <c r="GY2335"/>
      <c r="GZ2335"/>
      <c r="HA2335"/>
      <c r="HB2335"/>
      <c r="HC2335"/>
      <c r="HD2335"/>
      <c r="HE2335"/>
      <c r="HF2335"/>
      <c r="HG2335"/>
      <c r="HH2335"/>
      <c r="HI2335"/>
      <c r="HJ2335"/>
      <c r="HK2335"/>
      <c r="HL2335"/>
      <c r="HM2335"/>
      <c r="HN2335"/>
      <c r="HO2335"/>
      <c r="HP2335"/>
      <c r="HQ2335"/>
      <c r="HR2335"/>
      <c r="HS2335"/>
      <c r="HT2335"/>
      <c r="HU2335"/>
      <c r="HV2335"/>
      <c r="HW2335"/>
      <c r="HX2335"/>
      <c r="HY2335"/>
      <c r="HZ2335"/>
      <c r="IA2335"/>
      <c r="IB2335"/>
      <c r="IC2335"/>
      <c r="ID2335"/>
      <c r="IE2335"/>
      <c r="IF2335"/>
      <c r="IG2335"/>
      <c r="IH2335"/>
      <c r="II2335"/>
      <c r="IJ2335"/>
      <c r="IK2335"/>
      <c r="IL2335"/>
      <c r="IM2335"/>
      <c r="IN2335"/>
    </row>
    <row r="2336" spans="1:248">
      <c r="A2336" s="594"/>
      <c r="B2336" s="338"/>
      <c r="C2336" s="338"/>
      <c r="D2336" s="594"/>
      <c r="E2336" s="338"/>
      <c r="F2336" s="338"/>
      <c r="G2336"/>
      <c r="H2336"/>
      <c r="I2336"/>
      <c r="J2336"/>
      <c r="K2336"/>
      <c r="L2336"/>
      <c r="M2336"/>
      <c r="N2336"/>
      <c r="O2336"/>
      <c r="P2336"/>
      <c r="Q2336"/>
      <c r="R2336"/>
      <c r="S2336"/>
      <c r="T2336"/>
      <c r="U2336"/>
      <c r="V2336"/>
      <c r="W2336"/>
      <c r="X2336"/>
      <c r="Y2336"/>
      <c r="Z2336"/>
      <c r="AA2336"/>
      <c r="AB2336"/>
      <c r="AC2336"/>
      <c r="AD2336"/>
      <c r="AE2336"/>
      <c r="AF2336"/>
      <c r="AG2336"/>
      <c r="AH2336"/>
      <c r="AI2336"/>
      <c r="AJ2336"/>
      <c r="AK2336"/>
      <c r="AL2336"/>
      <c r="AM2336"/>
      <c r="AN2336"/>
      <c r="AO2336"/>
      <c r="AP2336"/>
      <c r="AQ2336"/>
      <c r="AR2336"/>
      <c r="AS2336"/>
      <c r="AT2336"/>
      <c r="AU2336"/>
      <c r="AV2336"/>
      <c r="AW2336"/>
      <c r="AX2336"/>
      <c r="AY2336"/>
      <c r="AZ2336"/>
      <c r="BA2336"/>
      <c r="BB2336"/>
      <c r="BC2336"/>
      <c r="BD2336"/>
      <c r="BE2336"/>
      <c r="BF2336"/>
      <c r="BG2336"/>
      <c r="BH2336"/>
      <c r="BI2336"/>
      <c r="BJ2336"/>
      <c r="BK2336"/>
      <c r="BL2336"/>
      <c r="BM2336"/>
      <c r="BN2336"/>
      <c r="BO2336"/>
      <c r="BP2336"/>
      <c r="BQ2336"/>
      <c r="BR2336"/>
      <c r="BS2336"/>
      <c r="BT2336"/>
      <c r="BU2336"/>
      <c r="BV2336"/>
      <c r="BW2336"/>
      <c r="BX2336"/>
      <c r="BY2336"/>
      <c r="BZ2336"/>
      <c r="CA2336"/>
      <c r="CB2336"/>
      <c r="CC2336"/>
      <c r="CD2336"/>
      <c r="CE2336"/>
      <c r="CF2336"/>
      <c r="CG2336"/>
      <c r="CH2336"/>
      <c r="CI2336"/>
      <c r="CJ2336"/>
      <c r="CK2336"/>
      <c r="CL2336"/>
      <c r="CM2336"/>
      <c r="CN2336"/>
      <c r="CO2336"/>
      <c r="CP2336"/>
      <c r="CQ2336"/>
      <c r="CR2336"/>
      <c r="CS2336"/>
      <c r="CT2336"/>
      <c r="CU2336"/>
      <c r="CV2336"/>
      <c r="CW2336"/>
      <c r="CX2336"/>
      <c r="CY2336"/>
      <c r="CZ2336"/>
      <c r="DA2336"/>
      <c r="DB2336"/>
      <c r="DC2336"/>
      <c r="DD2336"/>
      <c r="DE2336"/>
      <c r="DF2336"/>
      <c r="DG2336"/>
      <c r="DH2336"/>
      <c r="DI2336"/>
      <c r="DJ2336"/>
      <c r="DK2336"/>
      <c r="DL2336"/>
      <c r="DM2336"/>
      <c r="DN2336"/>
      <c r="DO2336"/>
      <c r="DP2336"/>
      <c r="DQ2336"/>
      <c r="DR2336"/>
      <c r="DS2336"/>
      <c r="DT2336"/>
      <c r="DU2336"/>
      <c r="DV2336"/>
      <c r="DW2336"/>
      <c r="DX2336"/>
      <c r="DY2336"/>
      <c r="DZ2336"/>
      <c r="EA2336"/>
      <c r="EB2336"/>
      <c r="EC2336"/>
      <c r="ED2336"/>
      <c r="EE2336"/>
      <c r="EF2336"/>
      <c r="EG2336"/>
      <c r="EH2336"/>
      <c r="EI2336"/>
      <c r="EJ2336"/>
      <c r="EK2336"/>
      <c r="EL2336"/>
      <c r="EM2336"/>
      <c r="EN2336"/>
      <c r="EO2336"/>
      <c r="EP2336"/>
      <c r="EQ2336"/>
      <c r="ER2336"/>
      <c r="ES2336"/>
      <c r="ET2336"/>
      <c r="EU2336"/>
      <c r="EV2336"/>
      <c r="EW2336"/>
      <c r="EX2336"/>
      <c r="EY2336"/>
      <c r="EZ2336"/>
      <c r="FA2336"/>
      <c r="FB2336"/>
      <c r="FC2336"/>
      <c r="FD2336"/>
      <c r="FE2336"/>
      <c r="FF2336"/>
      <c r="FG2336"/>
      <c r="FH2336"/>
      <c r="FI2336"/>
      <c r="FJ2336"/>
      <c r="FK2336"/>
      <c r="FL2336"/>
      <c r="FM2336"/>
      <c r="FN2336"/>
      <c r="FO2336"/>
      <c r="FP2336"/>
      <c r="FQ2336"/>
      <c r="FR2336"/>
      <c r="FS2336"/>
      <c r="FT2336"/>
      <c r="FU2336"/>
      <c r="FV2336"/>
      <c r="FW2336"/>
      <c r="FX2336"/>
      <c r="FY2336"/>
      <c r="FZ2336"/>
      <c r="GA2336"/>
      <c r="GB2336"/>
      <c r="GC2336"/>
      <c r="GD2336"/>
      <c r="GE2336"/>
      <c r="GF2336"/>
      <c r="GG2336"/>
      <c r="GH2336"/>
      <c r="GI2336"/>
      <c r="GJ2336"/>
      <c r="GK2336"/>
      <c r="GL2336"/>
      <c r="GM2336"/>
      <c r="GN2336"/>
      <c r="GO2336"/>
      <c r="GP2336"/>
      <c r="GQ2336"/>
      <c r="GR2336"/>
      <c r="GS2336"/>
      <c r="GT2336"/>
      <c r="GU2336"/>
      <c r="GV2336"/>
      <c r="GW2336"/>
      <c r="GX2336"/>
      <c r="GY2336"/>
      <c r="GZ2336"/>
      <c r="HA2336"/>
      <c r="HB2336"/>
      <c r="HC2336"/>
      <c r="HD2336"/>
      <c r="HE2336"/>
      <c r="HF2336"/>
      <c r="HG2336"/>
      <c r="HH2336"/>
      <c r="HI2336"/>
      <c r="HJ2336"/>
      <c r="HK2336"/>
      <c r="HL2336"/>
      <c r="HM2336"/>
      <c r="HN2336"/>
      <c r="HO2336"/>
      <c r="HP2336"/>
      <c r="HQ2336"/>
      <c r="HR2336"/>
      <c r="HS2336"/>
      <c r="HT2336"/>
      <c r="HU2336"/>
      <c r="HV2336"/>
      <c r="HW2336"/>
      <c r="HX2336"/>
      <c r="HY2336"/>
      <c r="HZ2336"/>
      <c r="IA2336"/>
      <c r="IB2336"/>
      <c r="IC2336"/>
      <c r="ID2336"/>
      <c r="IE2336"/>
      <c r="IF2336"/>
      <c r="IG2336"/>
      <c r="IH2336"/>
      <c r="II2336"/>
      <c r="IJ2336"/>
      <c r="IK2336"/>
      <c r="IL2336"/>
      <c r="IM2336"/>
      <c r="IN2336"/>
    </row>
    <row r="2337" ht="33" customHeight="1" spans="1:248">
      <c r="A2337" s="594" t="s">
        <v>2454</v>
      </c>
      <c r="B2337" s="584" t="s">
        <v>146</v>
      </c>
      <c r="C2337" s="625" t="s">
        <v>2742</v>
      </c>
      <c r="D2337" s="633">
        <v>1</v>
      </c>
      <c r="E2337" s="610">
        <f>SUM(E2338:E2342)</f>
        <v>102190000</v>
      </c>
      <c r="F2337" s="338"/>
      <c r="G2337"/>
      <c r="H2337"/>
      <c r="I2337"/>
      <c r="J2337"/>
      <c r="K2337"/>
      <c r="L2337"/>
      <c r="M2337"/>
      <c r="N2337"/>
      <c r="O2337"/>
      <c r="P2337"/>
      <c r="Q2337"/>
      <c r="R2337"/>
      <c r="S2337"/>
      <c r="T2337"/>
      <c r="U2337"/>
      <c r="V2337"/>
      <c r="W2337"/>
      <c r="X2337"/>
      <c r="Y2337"/>
      <c r="Z2337"/>
      <c r="AA2337"/>
      <c r="AB2337"/>
      <c r="AC2337"/>
      <c r="AD2337"/>
      <c r="AE2337"/>
      <c r="AF2337"/>
      <c r="AG2337"/>
      <c r="AH2337"/>
      <c r="AI2337"/>
      <c r="AJ2337"/>
      <c r="AK2337"/>
      <c r="AL2337"/>
      <c r="AM2337"/>
      <c r="AN2337"/>
      <c r="AO2337"/>
      <c r="AP2337"/>
      <c r="AQ2337"/>
      <c r="AR2337"/>
      <c r="AS2337"/>
      <c r="AT2337"/>
      <c r="AU2337"/>
      <c r="AV2337"/>
      <c r="AW2337"/>
      <c r="AX2337"/>
      <c r="AY2337"/>
      <c r="AZ2337"/>
      <c r="BA2337"/>
      <c r="BB2337"/>
      <c r="BC2337"/>
      <c r="BD2337"/>
      <c r="BE2337"/>
      <c r="BF2337"/>
      <c r="BG2337"/>
      <c r="BH2337"/>
      <c r="BI2337"/>
      <c r="BJ2337"/>
      <c r="BK2337"/>
      <c r="BL2337"/>
      <c r="BM2337"/>
      <c r="BN2337"/>
      <c r="BO2337"/>
      <c r="BP2337"/>
      <c r="BQ2337"/>
      <c r="BR2337"/>
      <c r="BS2337"/>
      <c r="BT2337"/>
      <c r="BU2337"/>
      <c r="BV2337"/>
      <c r="BW2337"/>
      <c r="BX2337"/>
      <c r="BY2337"/>
      <c r="BZ2337"/>
      <c r="CA2337"/>
      <c r="CB2337"/>
      <c r="CC2337"/>
      <c r="CD2337"/>
      <c r="CE2337"/>
      <c r="CF2337"/>
      <c r="CG2337"/>
      <c r="CH2337"/>
      <c r="CI2337"/>
      <c r="CJ2337"/>
      <c r="CK2337"/>
      <c r="CL2337"/>
      <c r="CM2337"/>
      <c r="CN2337"/>
      <c r="CO2337"/>
      <c r="CP2337"/>
      <c r="CQ2337"/>
      <c r="CR2337"/>
      <c r="CS2337"/>
      <c r="CT2337"/>
      <c r="CU2337"/>
      <c r="CV2337"/>
      <c r="CW2337"/>
      <c r="CX2337"/>
      <c r="CY2337"/>
      <c r="CZ2337"/>
      <c r="DA2337"/>
      <c r="DB2337"/>
      <c r="DC2337"/>
      <c r="DD2337"/>
      <c r="DE2337"/>
      <c r="DF2337"/>
      <c r="DG2337"/>
      <c r="DH2337"/>
      <c r="DI2337"/>
      <c r="DJ2337"/>
      <c r="DK2337"/>
      <c r="DL2337"/>
      <c r="DM2337"/>
      <c r="DN2337"/>
      <c r="DO2337"/>
      <c r="DP2337"/>
      <c r="DQ2337"/>
      <c r="DR2337"/>
      <c r="DS2337"/>
      <c r="DT2337"/>
      <c r="DU2337"/>
      <c r="DV2337"/>
      <c r="DW2337"/>
      <c r="DX2337"/>
      <c r="DY2337"/>
      <c r="DZ2337"/>
      <c r="EA2337"/>
      <c r="EB2337"/>
      <c r="EC2337"/>
      <c r="ED2337"/>
      <c r="EE2337"/>
      <c r="EF2337"/>
      <c r="EG2337"/>
      <c r="EH2337"/>
      <c r="EI2337"/>
      <c r="EJ2337"/>
      <c r="EK2337"/>
      <c r="EL2337"/>
      <c r="EM2337"/>
      <c r="EN2337"/>
      <c r="EO2337"/>
      <c r="EP2337"/>
      <c r="EQ2337"/>
      <c r="ER2337"/>
      <c r="ES2337"/>
      <c r="ET2337"/>
      <c r="EU2337"/>
      <c r="EV2337"/>
      <c r="EW2337"/>
      <c r="EX2337"/>
      <c r="EY2337"/>
      <c r="EZ2337"/>
      <c r="FA2337"/>
      <c r="FB2337"/>
      <c r="FC2337"/>
      <c r="FD2337"/>
      <c r="FE2337"/>
      <c r="FF2337"/>
      <c r="FG2337"/>
      <c r="FH2337"/>
      <c r="FI2337"/>
      <c r="FJ2337"/>
      <c r="FK2337"/>
      <c r="FL2337"/>
      <c r="FM2337"/>
      <c r="FN2337"/>
      <c r="FO2337"/>
      <c r="FP2337"/>
      <c r="FQ2337"/>
      <c r="FR2337"/>
      <c r="FS2337"/>
      <c r="FT2337"/>
      <c r="FU2337"/>
      <c r="FV2337"/>
      <c r="FW2337"/>
      <c r="FX2337"/>
      <c r="FY2337"/>
      <c r="FZ2337"/>
      <c r="GA2337"/>
      <c r="GB2337"/>
      <c r="GC2337"/>
      <c r="GD2337"/>
      <c r="GE2337"/>
      <c r="GF2337"/>
      <c r="GG2337"/>
      <c r="GH2337"/>
      <c r="GI2337"/>
      <c r="GJ2337"/>
      <c r="GK2337"/>
      <c r="GL2337"/>
      <c r="GM2337"/>
      <c r="GN2337"/>
      <c r="GO2337"/>
      <c r="GP2337"/>
      <c r="GQ2337"/>
      <c r="GR2337"/>
      <c r="GS2337"/>
      <c r="GT2337"/>
      <c r="GU2337"/>
      <c r="GV2337"/>
      <c r="GW2337"/>
      <c r="GX2337"/>
      <c r="GY2337"/>
      <c r="GZ2337"/>
      <c r="HA2337"/>
      <c r="HB2337"/>
      <c r="HC2337"/>
      <c r="HD2337"/>
      <c r="HE2337"/>
      <c r="HF2337"/>
      <c r="HG2337"/>
      <c r="HH2337"/>
      <c r="HI2337"/>
      <c r="HJ2337"/>
      <c r="HK2337"/>
      <c r="HL2337"/>
      <c r="HM2337"/>
      <c r="HN2337"/>
      <c r="HO2337"/>
      <c r="HP2337"/>
      <c r="HQ2337"/>
      <c r="HR2337"/>
      <c r="HS2337"/>
      <c r="HT2337"/>
      <c r="HU2337"/>
      <c r="HV2337"/>
      <c r="HW2337"/>
      <c r="HX2337"/>
      <c r="HY2337"/>
      <c r="HZ2337"/>
      <c r="IA2337"/>
      <c r="IB2337"/>
      <c r="IC2337"/>
      <c r="ID2337"/>
      <c r="IE2337"/>
      <c r="IF2337"/>
      <c r="IG2337"/>
      <c r="IH2337"/>
      <c r="II2337"/>
      <c r="IJ2337"/>
      <c r="IK2337"/>
      <c r="IL2337"/>
      <c r="IM2337"/>
      <c r="IN2337"/>
    </row>
    <row r="2338" spans="1:248">
      <c r="A2338" s="594" t="s">
        <v>2574</v>
      </c>
      <c r="B2338" s="323" t="s">
        <v>2743</v>
      </c>
      <c r="C2338" s="338" t="s">
        <v>2744</v>
      </c>
      <c r="D2338" s="594" t="s">
        <v>2745</v>
      </c>
      <c r="E2338" s="592">
        <f>5000000+10000000</f>
        <v>15000000</v>
      </c>
      <c r="F2338" s="338"/>
      <c r="G2338"/>
      <c r="H2338"/>
      <c r="I2338"/>
      <c r="J2338"/>
      <c r="K2338"/>
      <c r="L2338"/>
      <c r="M2338"/>
      <c r="N2338"/>
      <c r="O2338"/>
      <c r="P2338"/>
      <c r="Q2338"/>
      <c r="R2338"/>
      <c r="S2338"/>
      <c r="T2338"/>
      <c r="U2338"/>
      <c r="V2338"/>
      <c r="W2338"/>
      <c r="X2338"/>
      <c r="Y2338"/>
      <c r="Z2338"/>
      <c r="AA2338"/>
      <c r="AB2338"/>
      <c r="AC2338"/>
      <c r="AD2338"/>
      <c r="AE2338"/>
      <c r="AF2338"/>
      <c r="AG2338"/>
      <c r="AH2338"/>
      <c r="AI2338"/>
      <c r="AJ2338"/>
      <c r="AK2338"/>
      <c r="AL2338"/>
      <c r="AM2338"/>
      <c r="AN2338"/>
      <c r="AO2338"/>
      <c r="AP2338"/>
      <c r="AQ2338"/>
      <c r="AR2338"/>
      <c r="AS2338"/>
      <c r="AT2338"/>
      <c r="AU2338"/>
      <c r="AV2338"/>
      <c r="AW2338"/>
      <c r="AX2338"/>
      <c r="AY2338"/>
      <c r="AZ2338"/>
      <c r="BA2338"/>
      <c r="BB2338"/>
      <c r="BC2338"/>
      <c r="BD2338"/>
      <c r="BE2338"/>
      <c r="BF2338"/>
      <c r="BG2338"/>
      <c r="BH2338"/>
      <c r="BI2338"/>
      <c r="BJ2338"/>
      <c r="BK2338"/>
      <c r="BL2338"/>
      <c r="BM2338"/>
      <c r="BN2338"/>
      <c r="BO2338"/>
      <c r="BP2338"/>
      <c r="BQ2338"/>
      <c r="BR2338"/>
      <c r="BS2338"/>
      <c r="BT2338"/>
      <c r="BU2338"/>
      <c r="BV2338"/>
      <c r="BW2338"/>
      <c r="BX2338"/>
      <c r="BY2338"/>
      <c r="BZ2338"/>
      <c r="CA2338"/>
      <c r="CB2338"/>
      <c r="CC2338"/>
      <c r="CD2338"/>
      <c r="CE2338"/>
      <c r="CF2338"/>
      <c r="CG2338"/>
      <c r="CH2338"/>
      <c r="CI2338"/>
      <c r="CJ2338"/>
      <c r="CK2338"/>
      <c r="CL2338"/>
      <c r="CM2338"/>
      <c r="CN2338"/>
      <c r="CO2338"/>
      <c r="CP2338"/>
      <c r="CQ2338"/>
      <c r="CR2338"/>
      <c r="CS2338"/>
      <c r="CT2338"/>
      <c r="CU2338"/>
      <c r="CV2338"/>
      <c r="CW2338"/>
      <c r="CX2338"/>
      <c r="CY2338"/>
      <c r="CZ2338"/>
      <c r="DA2338"/>
      <c r="DB2338"/>
      <c r="DC2338"/>
      <c r="DD2338"/>
      <c r="DE2338"/>
      <c r="DF2338"/>
      <c r="DG2338"/>
      <c r="DH2338"/>
      <c r="DI2338"/>
      <c r="DJ2338"/>
      <c r="DK2338"/>
      <c r="DL2338"/>
      <c r="DM2338"/>
      <c r="DN2338"/>
      <c r="DO2338"/>
      <c r="DP2338"/>
      <c r="DQ2338"/>
      <c r="DR2338"/>
      <c r="DS2338"/>
      <c r="DT2338"/>
      <c r="DU2338"/>
      <c r="DV2338"/>
      <c r="DW2338"/>
      <c r="DX2338"/>
      <c r="DY2338"/>
      <c r="DZ2338"/>
      <c r="EA2338"/>
      <c r="EB2338"/>
      <c r="EC2338"/>
      <c r="ED2338"/>
      <c r="EE2338"/>
      <c r="EF2338"/>
      <c r="EG2338"/>
      <c r="EH2338"/>
      <c r="EI2338"/>
      <c r="EJ2338"/>
      <c r="EK2338"/>
      <c r="EL2338"/>
      <c r="EM2338"/>
      <c r="EN2338"/>
      <c r="EO2338"/>
      <c r="EP2338"/>
      <c r="EQ2338"/>
      <c r="ER2338"/>
      <c r="ES2338"/>
      <c r="ET2338"/>
      <c r="EU2338"/>
      <c r="EV2338"/>
      <c r="EW2338"/>
      <c r="EX2338"/>
      <c r="EY2338"/>
      <c r="EZ2338"/>
      <c r="FA2338"/>
      <c r="FB2338"/>
      <c r="FC2338"/>
      <c r="FD2338"/>
      <c r="FE2338"/>
      <c r="FF2338"/>
      <c r="FG2338"/>
      <c r="FH2338"/>
      <c r="FI2338"/>
      <c r="FJ2338"/>
      <c r="FK2338"/>
      <c r="FL2338"/>
      <c r="FM2338"/>
      <c r="FN2338"/>
      <c r="FO2338"/>
      <c r="FP2338"/>
      <c r="FQ2338"/>
      <c r="FR2338"/>
      <c r="FS2338"/>
      <c r="FT2338"/>
      <c r="FU2338"/>
      <c r="FV2338"/>
      <c r="FW2338"/>
      <c r="FX2338"/>
      <c r="FY2338"/>
      <c r="FZ2338"/>
      <c r="GA2338"/>
      <c r="GB2338"/>
      <c r="GC2338"/>
      <c r="GD2338"/>
      <c r="GE2338"/>
      <c r="GF2338"/>
      <c r="GG2338"/>
      <c r="GH2338"/>
      <c r="GI2338"/>
      <c r="GJ2338"/>
      <c r="GK2338"/>
      <c r="GL2338"/>
      <c r="GM2338"/>
      <c r="GN2338"/>
      <c r="GO2338"/>
      <c r="GP2338"/>
      <c r="GQ2338"/>
      <c r="GR2338"/>
      <c r="GS2338"/>
      <c r="GT2338"/>
      <c r="GU2338"/>
      <c r="GV2338"/>
      <c r="GW2338"/>
      <c r="GX2338"/>
      <c r="GY2338"/>
      <c r="GZ2338"/>
      <c r="HA2338"/>
      <c r="HB2338"/>
      <c r="HC2338"/>
      <c r="HD2338"/>
      <c r="HE2338"/>
      <c r="HF2338"/>
      <c r="HG2338"/>
      <c r="HH2338"/>
      <c r="HI2338"/>
      <c r="HJ2338"/>
      <c r="HK2338"/>
      <c r="HL2338"/>
      <c r="HM2338"/>
      <c r="HN2338"/>
      <c r="HO2338"/>
      <c r="HP2338"/>
      <c r="HQ2338"/>
      <c r="HR2338"/>
      <c r="HS2338"/>
      <c r="HT2338"/>
      <c r="HU2338"/>
      <c r="HV2338"/>
      <c r="HW2338"/>
      <c r="HX2338"/>
      <c r="HY2338"/>
      <c r="HZ2338"/>
      <c r="IA2338"/>
      <c r="IB2338"/>
      <c r="IC2338"/>
      <c r="ID2338"/>
      <c r="IE2338"/>
      <c r="IF2338"/>
      <c r="IG2338"/>
      <c r="IH2338"/>
      <c r="II2338"/>
      <c r="IJ2338"/>
      <c r="IK2338"/>
      <c r="IL2338"/>
      <c r="IM2338"/>
      <c r="IN2338"/>
    </row>
    <row r="2339" spans="1:248">
      <c r="A2339" s="594" t="s">
        <v>2577</v>
      </c>
      <c r="B2339" s="323" t="s">
        <v>2746</v>
      </c>
      <c r="C2339" s="338" t="s">
        <v>2747</v>
      </c>
      <c r="D2339" s="594" t="s">
        <v>2745</v>
      </c>
      <c r="E2339" s="592">
        <v>45000000</v>
      </c>
      <c r="F2339" s="338"/>
      <c r="G2339"/>
      <c r="H2339"/>
      <c r="I2339"/>
      <c r="J2339"/>
      <c r="K2339"/>
      <c r="L2339"/>
      <c r="M2339"/>
      <c r="N2339"/>
      <c r="O2339"/>
      <c r="P2339"/>
      <c r="Q2339"/>
      <c r="R2339"/>
      <c r="S2339"/>
      <c r="T2339"/>
      <c r="U2339"/>
      <c r="V2339"/>
      <c r="W2339"/>
      <c r="X2339"/>
      <c r="Y2339"/>
      <c r="Z2339"/>
      <c r="AA2339"/>
      <c r="AB2339"/>
      <c r="AC2339"/>
      <c r="AD2339"/>
      <c r="AE2339"/>
      <c r="AF2339"/>
      <c r="AG2339"/>
      <c r="AH2339"/>
      <c r="AI2339"/>
      <c r="AJ2339"/>
      <c r="AK2339"/>
      <c r="AL2339"/>
      <c r="AM2339"/>
      <c r="AN2339"/>
      <c r="AO2339"/>
      <c r="AP2339"/>
      <c r="AQ2339"/>
      <c r="AR2339"/>
      <c r="AS2339"/>
      <c r="AT2339"/>
      <c r="AU2339"/>
      <c r="AV2339"/>
      <c r="AW2339"/>
      <c r="AX2339"/>
      <c r="AY2339"/>
      <c r="AZ2339"/>
      <c r="BA2339"/>
      <c r="BB2339"/>
      <c r="BC2339"/>
      <c r="BD2339"/>
      <c r="BE2339"/>
      <c r="BF2339"/>
      <c r="BG2339"/>
      <c r="BH2339"/>
      <c r="BI2339"/>
      <c r="BJ2339"/>
      <c r="BK2339"/>
      <c r="BL2339"/>
      <c r="BM2339"/>
      <c r="BN2339"/>
      <c r="BO2339"/>
      <c r="BP2339"/>
      <c r="BQ2339"/>
      <c r="BR2339"/>
      <c r="BS2339"/>
      <c r="BT2339"/>
      <c r="BU2339"/>
      <c r="BV2339"/>
      <c r="BW2339"/>
      <c r="BX2339"/>
      <c r="BY2339"/>
      <c r="BZ2339"/>
      <c r="CA2339"/>
      <c r="CB2339"/>
      <c r="CC2339"/>
      <c r="CD2339"/>
      <c r="CE2339"/>
      <c r="CF2339"/>
      <c r="CG2339"/>
      <c r="CH2339"/>
      <c r="CI2339"/>
      <c r="CJ2339"/>
      <c r="CK2339"/>
      <c r="CL2339"/>
      <c r="CM2339"/>
      <c r="CN2339"/>
      <c r="CO2339"/>
      <c r="CP2339"/>
      <c r="CQ2339"/>
      <c r="CR2339"/>
      <c r="CS2339"/>
      <c r="CT2339"/>
      <c r="CU2339"/>
      <c r="CV2339"/>
      <c r="CW2339"/>
      <c r="CX2339"/>
      <c r="CY2339"/>
      <c r="CZ2339"/>
      <c r="DA2339"/>
      <c r="DB2339"/>
      <c r="DC2339"/>
      <c r="DD2339"/>
      <c r="DE2339"/>
      <c r="DF2339"/>
      <c r="DG2339"/>
      <c r="DH2339"/>
      <c r="DI2339"/>
      <c r="DJ2339"/>
      <c r="DK2339"/>
      <c r="DL2339"/>
      <c r="DM2339"/>
      <c r="DN2339"/>
      <c r="DO2339"/>
      <c r="DP2339"/>
      <c r="DQ2339"/>
      <c r="DR2339"/>
      <c r="DS2339"/>
      <c r="DT2339"/>
      <c r="DU2339"/>
      <c r="DV2339"/>
      <c r="DW2339"/>
      <c r="DX2339"/>
      <c r="DY2339"/>
      <c r="DZ2339"/>
      <c r="EA2339"/>
      <c r="EB2339"/>
      <c r="EC2339"/>
      <c r="ED2339"/>
      <c r="EE2339"/>
      <c r="EF2339"/>
      <c r="EG2339"/>
      <c r="EH2339"/>
      <c r="EI2339"/>
      <c r="EJ2339"/>
      <c r="EK2339"/>
      <c r="EL2339"/>
      <c r="EM2339"/>
      <c r="EN2339"/>
      <c r="EO2339"/>
      <c r="EP2339"/>
      <c r="EQ2339"/>
      <c r="ER2339"/>
      <c r="ES2339"/>
      <c r="ET2339"/>
      <c r="EU2339"/>
      <c r="EV2339"/>
      <c r="EW2339"/>
      <c r="EX2339"/>
      <c r="EY2339"/>
      <c r="EZ2339"/>
      <c r="FA2339"/>
      <c r="FB2339"/>
      <c r="FC2339"/>
      <c r="FD2339"/>
      <c r="FE2339"/>
      <c r="FF2339"/>
      <c r="FG2339"/>
      <c r="FH2339"/>
      <c r="FI2339"/>
      <c r="FJ2339"/>
      <c r="FK2339"/>
      <c r="FL2339"/>
      <c r="FM2339"/>
      <c r="FN2339"/>
      <c r="FO2339"/>
      <c r="FP2339"/>
      <c r="FQ2339"/>
      <c r="FR2339"/>
      <c r="FS2339"/>
      <c r="FT2339"/>
      <c r="FU2339"/>
      <c r="FV2339"/>
      <c r="FW2339"/>
      <c r="FX2339"/>
      <c r="FY2339"/>
      <c r="FZ2339"/>
      <c r="GA2339"/>
      <c r="GB2339"/>
      <c r="GC2339"/>
      <c r="GD2339"/>
      <c r="GE2339"/>
      <c r="GF2339"/>
      <c r="GG2339"/>
      <c r="GH2339"/>
      <c r="GI2339"/>
      <c r="GJ2339"/>
      <c r="GK2339"/>
      <c r="GL2339"/>
      <c r="GM2339"/>
      <c r="GN2339"/>
      <c r="GO2339"/>
      <c r="GP2339"/>
      <c r="GQ2339"/>
      <c r="GR2339"/>
      <c r="GS2339"/>
      <c r="GT2339"/>
      <c r="GU2339"/>
      <c r="GV2339"/>
      <c r="GW2339"/>
      <c r="GX2339"/>
      <c r="GY2339"/>
      <c r="GZ2339"/>
      <c r="HA2339"/>
      <c r="HB2339"/>
      <c r="HC2339"/>
      <c r="HD2339"/>
      <c r="HE2339"/>
      <c r="HF2339"/>
      <c r="HG2339"/>
      <c r="HH2339"/>
      <c r="HI2339"/>
      <c r="HJ2339"/>
      <c r="HK2339"/>
      <c r="HL2339"/>
      <c r="HM2339"/>
      <c r="HN2339"/>
      <c r="HO2339"/>
      <c r="HP2339"/>
      <c r="HQ2339"/>
      <c r="HR2339"/>
      <c r="HS2339"/>
      <c r="HT2339"/>
      <c r="HU2339"/>
      <c r="HV2339"/>
      <c r="HW2339"/>
      <c r="HX2339"/>
      <c r="HY2339"/>
      <c r="HZ2339"/>
      <c r="IA2339"/>
      <c r="IB2339"/>
      <c r="IC2339"/>
      <c r="ID2339"/>
      <c r="IE2339"/>
      <c r="IF2339"/>
      <c r="IG2339"/>
      <c r="IH2339"/>
      <c r="II2339"/>
      <c r="IJ2339"/>
      <c r="IK2339"/>
      <c r="IL2339"/>
      <c r="IM2339"/>
      <c r="IN2339"/>
    </row>
    <row r="2340" ht="31.5" spans="1:248">
      <c r="A2340" s="594" t="s">
        <v>2579</v>
      </c>
      <c r="B2340" s="323" t="s">
        <v>2188</v>
      </c>
      <c r="C2340" s="323" t="s">
        <v>2748</v>
      </c>
      <c r="D2340" s="594" t="s">
        <v>2749</v>
      </c>
      <c r="E2340" s="592">
        <v>15000000</v>
      </c>
      <c r="F2340" s="338"/>
      <c r="G2340"/>
      <c r="H2340"/>
      <c r="I2340"/>
      <c r="J2340"/>
      <c r="K2340"/>
      <c r="L2340"/>
      <c r="M2340"/>
      <c r="N2340"/>
      <c r="O2340"/>
      <c r="P2340"/>
      <c r="Q2340"/>
      <c r="R2340"/>
      <c r="S2340"/>
      <c r="T2340"/>
      <c r="U2340"/>
      <c r="V2340"/>
      <c r="W2340"/>
      <c r="X2340"/>
      <c r="Y2340"/>
      <c r="Z2340"/>
      <c r="AA2340"/>
      <c r="AB2340"/>
      <c r="AC2340"/>
      <c r="AD2340"/>
      <c r="AE2340"/>
      <c r="AF2340"/>
      <c r="AG2340"/>
      <c r="AH2340"/>
      <c r="AI2340"/>
      <c r="AJ2340"/>
      <c r="AK2340"/>
      <c r="AL2340"/>
      <c r="AM2340"/>
      <c r="AN2340"/>
      <c r="AO2340"/>
      <c r="AP2340"/>
      <c r="AQ2340"/>
      <c r="AR2340"/>
      <c r="AS2340"/>
      <c r="AT2340"/>
      <c r="AU2340"/>
      <c r="AV2340"/>
      <c r="AW2340"/>
      <c r="AX2340"/>
      <c r="AY2340"/>
      <c r="AZ2340"/>
      <c r="BA2340"/>
      <c r="BB2340"/>
      <c r="BC2340"/>
      <c r="BD2340"/>
      <c r="BE2340"/>
      <c r="BF2340"/>
      <c r="BG2340"/>
      <c r="BH2340"/>
      <c r="BI2340"/>
      <c r="BJ2340"/>
      <c r="BK2340"/>
      <c r="BL2340"/>
      <c r="BM2340"/>
      <c r="BN2340"/>
      <c r="BO2340"/>
      <c r="BP2340"/>
      <c r="BQ2340"/>
      <c r="BR2340"/>
      <c r="BS2340"/>
      <c r="BT2340"/>
      <c r="BU2340"/>
      <c r="BV2340"/>
      <c r="BW2340"/>
      <c r="BX2340"/>
      <c r="BY2340"/>
      <c r="BZ2340"/>
      <c r="CA2340"/>
      <c r="CB2340"/>
      <c r="CC2340"/>
      <c r="CD2340"/>
      <c r="CE2340"/>
      <c r="CF2340"/>
      <c r="CG2340"/>
      <c r="CH2340"/>
      <c r="CI2340"/>
      <c r="CJ2340"/>
      <c r="CK2340"/>
      <c r="CL2340"/>
      <c r="CM2340"/>
      <c r="CN2340"/>
      <c r="CO2340"/>
      <c r="CP2340"/>
      <c r="CQ2340"/>
      <c r="CR2340"/>
      <c r="CS2340"/>
      <c r="CT2340"/>
      <c r="CU2340"/>
      <c r="CV2340"/>
      <c r="CW2340"/>
      <c r="CX2340"/>
      <c r="CY2340"/>
      <c r="CZ2340"/>
      <c r="DA2340"/>
      <c r="DB2340"/>
      <c r="DC2340"/>
      <c r="DD2340"/>
      <c r="DE2340"/>
      <c r="DF2340"/>
      <c r="DG2340"/>
      <c r="DH2340"/>
      <c r="DI2340"/>
      <c r="DJ2340"/>
      <c r="DK2340"/>
      <c r="DL2340"/>
      <c r="DM2340"/>
      <c r="DN2340"/>
      <c r="DO2340"/>
      <c r="DP2340"/>
      <c r="DQ2340"/>
      <c r="DR2340"/>
      <c r="DS2340"/>
      <c r="DT2340"/>
      <c r="DU2340"/>
      <c r="DV2340"/>
      <c r="DW2340"/>
      <c r="DX2340"/>
      <c r="DY2340"/>
      <c r="DZ2340"/>
      <c r="EA2340"/>
      <c r="EB2340"/>
      <c r="EC2340"/>
      <c r="ED2340"/>
      <c r="EE2340"/>
      <c r="EF2340"/>
      <c r="EG2340"/>
      <c r="EH2340"/>
      <c r="EI2340"/>
      <c r="EJ2340"/>
      <c r="EK2340"/>
      <c r="EL2340"/>
      <c r="EM2340"/>
      <c r="EN2340"/>
      <c r="EO2340"/>
      <c r="EP2340"/>
      <c r="EQ2340"/>
      <c r="ER2340"/>
      <c r="ES2340"/>
      <c r="ET2340"/>
      <c r="EU2340"/>
      <c r="EV2340"/>
      <c r="EW2340"/>
      <c r="EX2340"/>
      <c r="EY2340"/>
      <c r="EZ2340"/>
      <c r="FA2340"/>
      <c r="FB2340"/>
      <c r="FC2340"/>
      <c r="FD2340"/>
      <c r="FE2340"/>
      <c r="FF2340"/>
      <c r="FG2340"/>
      <c r="FH2340"/>
      <c r="FI2340"/>
      <c r="FJ2340"/>
      <c r="FK2340"/>
      <c r="FL2340"/>
      <c r="FM2340"/>
      <c r="FN2340"/>
      <c r="FO2340"/>
      <c r="FP2340"/>
      <c r="FQ2340"/>
      <c r="FR2340"/>
      <c r="FS2340"/>
      <c r="FT2340"/>
      <c r="FU2340"/>
      <c r="FV2340"/>
      <c r="FW2340"/>
      <c r="FX2340"/>
      <c r="FY2340"/>
      <c r="FZ2340"/>
      <c r="GA2340"/>
      <c r="GB2340"/>
      <c r="GC2340"/>
      <c r="GD2340"/>
      <c r="GE2340"/>
      <c r="GF2340"/>
      <c r="GG2340"/>
      <c r="GH2340"/>
      <c r="GI2340"/>
      <c r="GJ2340"/>
      <c r="GK2340"/>
      <c r="GL2340"/>
      <c r="GM2340"/>
      <c r="GN2340"/>
      <c r="GO2340"/>
      <c r="GP2340"/>
      <c r="GQ2340"/>
      <c r="GR2340"/>
      <c r="GS2340"/>
      <c r="GT2340"/>
      <c r="GU2340"/>
      <c r="GV2340"/>
      <c r="GW2340"/>
      <c r="GX2340"/>
      <c r="GY2340"/>
      <c r="GZ2340"/>
      <c r="HA2340"/>
      <c r="HB2340"/>
      <c r="HC2340"/>
      <c r="HD2340"/>
      <c r="HE2340"/>
      <c r="HF2340"/>
      <c r="HG2340"/>
      <c r="HH2340"/>
      <c r="HI2340"/>
      <c r="HJ2340"/>
      <c r="HK2340"/>
      <c r="HL2340"/>
      <c r="HM2340"/>
      <c r="HN2340"/>
      <c r="HO2340"/>
      <c r="HP2340"/>
      <c r="HQ2340"/>
      <c r="HR2340"/>
      <c r="HS2340"/>
      <c r="HT2340"/>
      <c r="HU2340"/>
      <c r="HV2340"/>
      <c r="HW2340"/>
      <c r="HX2340"/>
      <c r="HY2340"/>
      <c r="HZ2340"/>
      <c r="IA2340"/>
      <c r="IB2340"/>
      <c r="IC2340"/>
      <c r="ID2340"/>
      <c r="IE2340"/>
      <c r="IF2340"/>
      <c r="IG2340"/>
      <c r="IH2340"/>
      <c r="II2340"/>
      <c r="IJ2340"/>
      <c r="IK2340"/>
      <c r="IL2340"/>
      <c r="IM2340"/>
      <c r="IN2340"/>
    </row>
    <row r="2341" spans="1:248">
      <c r="A2341" s="594" t="s">
        <v>2582</v>
      </c>
      <c r="B2341" s="323" t="s">
        <v>2750</v>
      </c>
      <c r="C2341" s="338" t="s">
        <v>2751</v>
      </c>
      <c r="D2341" s="594" t="s">
        <v>2745</v>
      </c>
      <c r="E2341" s="592">
        <v>11000000</v>
      </c>
      <c r="F2341" s="338"/>
      <c r="G2341"/>
      <c r="H2341"/>
      <c r="I2341"/>
      <c r="J2341"/>
      <c r="K2341"/>
      <c r="L2341"/>
      <c r="M2341"/>
      <c r="N2341"/>
      <c r="O2341"/>
      <c r="P2341"/>
      <c r="Q2341"/>
      <c r="R2341"/>
      <c r="S2341"/>
      <c r="T2341"/>
      <c r="U2341"/>
      <c r="V2341"/>
      <c r="W2341"/>
      <c r="X2341"/>
      <c r="Y2341"/>
      <c r="Z2341"/>
      <c r="AA2341"/>
      <c r="AB2341"/>
      <c r="AC2341"/>
      <c r="AD2341"/>
      <c r="AE2341"/>
      <c r="AF2341"/>
      <c r="AG2341"/>
      <c r="AH2341"/>
      <c r="AI2341"/>
      <c r="AJ2341"/>
      <c r="AK2341"/>
      <c r="AL2341"/>
      <c r="AM2341"/>
      <c r="AN2341"/>
      <c r="AO2341"/>
      <c r="AP2341"/>
      <c r="AQ2341"/>
      <c r="AR2341"/>
      <c r="AS2341"/>
      <c r="AT2341"/>
      <c r="AU2341"/>
      <c r="AV2341"/>
      <c r="AW2341"/>
      <c r="AX2341"/>
      <c r="AY2341"/>
      <c r="AZ2341"/>
      <c r="BA2341"/>
      <c r="BB2341"/>
      <c r="BC2341"/>
      <c r="BD2341"/>
      <c r="BE2341"/>
      <c r="BF2341"/>
      <c r="BG2341"/>
      <c r="BH2341"/>
      <c r="BI2341"/>
      <c r="BJ2341"/>
      <c r="BK2341"/>
      <c r="BL2341"/>
      <c r="BM2341"/>
      <c r="BN2341"/>
      <c r="BO2341"/>
      <c r="BP2341"/>
      <c r="BQ2341"/>
      <c r="BR2341"/>
      <c r="BS2341"/>
      <c r="BT2341"/>
      <c r="BU2341"/>
      <c r="BV2341"/>
      <c r="BW2341"/>
      <c r="BX2341"/>
      <c r="BY2341"/>
      <c r="BZ2341"/>
      <c r="CA2341"/>
      <c r="CB2341"/>
      <c r="CC2341"/>
      <c r="CD2341"/>
      <c r="CE2341"/>
      <c r="CF2341"/>
      <c r="CG2341"/>
      <c r="CH2341"/>
      <c r="CI2341"/>
      <c r="CJ2341"/>
      <c r="CK2341"/>
      <c r="CL2341"/>
      <c r="CM2341"/>
      <c r="CN2341"/>
      <c r="CO2341"/>
      <c r="CP2341"/>
      <c r="CQ2341"/>
      <c r="CR2341"/>
      <c r="CS2341"/>
      <c r="CT2341"/>
      <c r="CU2341"/>
      <c r="CV2341"/>
      <c r="CW2341"/>
      <c r="CX2341"/>
      <c r="CY2341"/>
      <c r="CZ2341"/>
      <c r="DA2341"/>
      <c r="DB2341"/>
      <c r="DC2341"/>
      <c r="DD2341"/>
      <c r="DE2341"/>
      <c r="DF2341"/>
      <c r="DG2341"/>
      <c r="DH2341"/>
      <c r="DI2341"/>
      <c r="DJ2341"/>
      <c r="DK2341"/>
      <c r="DL2341"/>
      <c r="DM2341"/>
      <c r="DN2341"/>
      <c r="DO2341"/>
      <c r="DP2341"/>
      <c r="DQ2341"/>
      <c r="DR2341"/>
      <c r="DS2341"/>
      <c r="DT2341"/>
      <c r="DU2341"/>
      <c r="DV2341"/>
      <c r="DW2341"/>
      <c r="DX2341"/>
      <c r="DY2341"/>
      <c r="DZ2341"/>
      <c r="EA2341"/>
      <c r="EB2341"/>
      <c r="EC2341"/>
      <c r="ED2341"/>
      <c r="EE2341"/>
      <c r="EF2341"/>
      <c r="EG2341"/>
      <c r="EH2341"/>
      <c r="EI2341"/>
      <c r="EJ2341"/>
      <c r="EK2341"/>
      <c r="EL2341"/>
      <c r="EM2341"/>
      <c r="EN2341"/>
      <c r="EO2341"/>
      <c r="EP2341"/>
      <c r="EQ2341"/>
      <c r="ER2341"/>
      <c r="ES2341"/>
      <c r="ET2341"/>
      <c r="EU2341"/>
      <c r="EV2341"/>
      <c r="EW2341"/>
      <c r="EX2341"/>
      <c r="EY2341"/>
      <c r="EZ2341"/>
      <c r="FA2341"/>
      <c r="FB2341"/>
      <c r="FC2341"/>
      <c r="FD2341"/>
      <c r="FE2341"/>
      <c r="FF2341"/>
      <c r="FG2341"/>
      <c r="FH2341"/>
      <c r="FI2341"/>
      <c r="FJ2341"/>
      <c r="FK2341"/>
      <c r="FL2341"/>
      <c r="FM2341"/>
      <c r="FN2341"/>
      <c r="FO2341"/>
      <c r="FP2341"/>
      <c r="FQ2341"/>
      <c r="FR2341"/>
      <c r="FS2341"/>
      <c r="FT2341"/>
      <c r="FU2341"/>
      <c r="FV2341"/>
      <c r="FW2341"/>
      <c r="FX2341"/>
      <c r="FY2341"/>
      <c r="FZ2341"/>
      <c r="GA2341"/>
      <c r="GB2341"/>
      <c r="GC2341"/>
      <c r="GD2341"/>
      <c r="GE2341"/>
      <c r="GF2341"/>
      <c r="GG2341"/>
      <c r="GH2341"/>
      <c r="GI2341"/>
      <c r="GJ2341"/>
      <c r="GK2341"/>
      <c r="GL2341"/>
      <c r="GM2341"/>
      <c r="GN2341"/>
      <c r="GO2341"/>
      <c r="GP2341"/>
      <c r="GQ2341"/>
      <c r="GR2341"/>
      <c r="GS2341"/>
      <c r="GT2341"/>
      <c r="GU2341"/>
      <c r="GV2341"/>
      <c r="GW2341"/>
      <c r="GX2341"/>
      <c r="GY2341"/>
      <c r="GZ2341"/>
      <c r="HA2341"/>
      <c r="HB2341"/>
      <c r="HC2341"/>
      <c r="HD2341"/>
      <c r="HE2341"/>
      <c r="HF2341"/>
      <c r="HG2341"/>
      <c r="HH2341"/>
      <c r="HI2341"/>
      <c r="HJ2341"/>
      <c r="HK2341"/>
      <c r="HL2341"/>
      <c r="HM2341"/>
      <c r="HN2341"/>
      <c r="HO2341"/>
      <c r="HP2341"/>
      <c r="HQ2341"/>
      <c r="HR2341"/>
      <c r="HS2341"/>
      <c r="HT2341"/>
      <c r="HU2341"/>
      <c r="HV2341"/>
      <c r="HW2341"/>
      <c r="HX2341"/>
      <c r="HY2341"/>
      <c r="HZ2341"/>
      <c r="IA2341"/>
      <c r="IB2341"/>
      <c r="IC2341"/>
      <c r="ID2341"/>
      <c r="IE2341"/>
      <c r="IF2341"/>
      <c r="IG2341"/>
      <c r="IH2341"/>
      <c r="II2341"/>
      <c r="IJ2341"/>
      <c r="IK2341"/>
      <c r="IL2341"/>
      <c r="IM2341"/>
      <c r="IN2341"/>
    </row>
    <row r="2342" spans="1:248">
      <c r="A2342" s="594" t="s">
        <v>2601</v>
      </c>
      <c r="B2342" s="323" t="s">
        <v>2752</v>
      </c>
      <c r="C2342" s="338" t="s">
        <v>2753</v>
      </c>
      <c r="D2342" s="594" t="s">
        <v>2754</v>
      </c>
      <c r="E2342" s="592">
        <v>16190000</v>
      </c>
      <c r="F2342" s="338"/>
      <c r="G2342"/>
      <c r="H2342"/>
      <c r="I2342"/>
      <c r="J2342"/>
      <c r="K2342"/>
      <c r="L2342"/>
      <c r="M2342"/>
      <c r="N2342"/>
      <c r="O2342"/>
      <c r="P2342"/>
      <c r="Q2342"/>
      <c r="R2342"/>
      <c r="S2342"/>
      <c r="T2342"/>
      <c r="U2342"/>
      <c r="V2342"/>
      <c r="W2342"/>
      <c r="X2342"/>
      <c r="Y2342"/>
      <c r="Z2342"/>
      <c r="AA2342"/>
      <c r="AB2342"/>
      <c r="AC2342"/>
      <c r="AD2342"/>
      <c r="AE2342"/>
      <c r="AF2342"/>
      <c r="AG2342"/>
      <c r="AH2342"/>
      <c r="AI2342"/>
      <c r="AJ2342"/>
      <c r="AK2342"/>
      <c r="AL2342"/>
      <c r="AM2342"/>
      <c r="AN2342"/>
      <c r="AO2342"/>
      <c r="AP2342"/>
      <c r="AQ2342"/>
      <c r="AR2342"/>
      <c r="AS2342"/>
      <c r="AT2342"/>
      <c r="AU2342"/>
      <c r="AV2342"/>
      <c r="AW2342"/>
      <c r="AX2342"/>
      <c r="AY2342"/>
      <c r="AZ2342"/>
      <c r="BA2342"/>
      <c r="BB2342"/>
      <c r="BC2342"/>
      <c r="BD2342"/>
      <c r="BE2342"/>
      <c r="BF2342"/>
      <c r="BG2342"/>
      <c r="BH2342"/>
      <c r="BI2342"/>
      <c r="BJ2342"/>
      <c r="BK2342"/>
      <c r="BL2342"/>
      <c r="BM2342"/>
      <c r="BN2342"/>
      <c r="BO2342"/>
      <c r="BP2342"/>
      <c r="BQ2342"/>
      <c r="BR2342"/>
      <c r="BS2342"/>
      <c r="BT2342"/>
      <c r="BU2342"/>
      <c r="BV2342"/>
      <c r="BW2342"/>
      <c r="BX2342"/>
      <c r="BY2342"/>
      <c r="BZ2342"/>
      <c r="CA2342"/>
      <c r="CB2342"/>
      <c r="CC2342"/>
      <c r="CD2342"/>
      <c r="CE2342"/>
      <c r="CF2342"/>
      <c r="CG2342"/>
      <c r="CH2342"/>
      <c r="CI2342"/>
      <c r="CJ2342"/>
      <c r="CK2342"/>
      <c r="CL2342"/>
      <c r="CM2342"/>
      <c r="CN2342"/>
      <c r="CO2342"/>
      <c r="CP2342"/>
      <c r="CQ2342"/>
      <c r="CR2342"/>
      <c r="CS2342"/>
      <c r="CT2342"/>
      <c r="CU2342"/>
      <c r="CV2342"/>
      <c r="CW2342"/>
      <c r="CX2342"/>
      <c r="CY2342"/>
      <c r="CZ2342"/>
      <c r="DA2342"/>
      <c r="DB2342"/>
      <c r="DC2342"/>
      <c r="DD2342"/>
      <c r="DE2342"/>
      <c r="DF2342"/>
      <c r="DG2342"/>
      <c r="DH2342"/>
      <c r="DI2342"/>
      <c r="DJ2342"/>
      <c r="DK2342"/>
      <c r="DL2342"/>
      <c r="DM2342"/>
      <c r="DN2342"/>
      <c r="DO2342"/>
      <c r="DP2342"/>
      <c r="DQ2342"/>
      <c r="DR2342"/>
      <c r="DS2342"/>
      <c r="DT2342"/>
      <c r="DU2342"/>
      <c r="DV2342"/>
      <c r="DW2342"/>
      <c r="DX2342"/>
      <c r="DY2342"/>
      <c r="DZ2342"/>
      <c r="EA2342"/>
      <c r="EB2342"/>
      <c r="EC2342"/>
      <c r="ED2342"/>
      <c r="EE2342"/>
      <c r="EF2342"/>
      <c r="EG2342"/>
      <c r="EH2342"/>
      <c r="EI2342"/>
      <c r="EJ2342"/>
      <c r="EK2342"/>
      <c r="EL2342"/>
      <c r="EM2342"/>
      <c r="EN2342"/>
      <c r="EO2342"/>
      <c r="EP2342"/>
      <c r="EQ2342"/>
      <c r="ER2342"/>
      <c r="ES2342"/>
      <c r="ET2342"/>
      <c r="EU2342"/>
      <c r="EV2342"/>
      <c r="EW2342"/>
      <c r="EX2342"/>
      <c r="EY2342"/>
      <c r="EZ2342"/>
      <c r="FA2342"/>
      <c r="FB2342"/>
      <c r="FC2342"/>
      <c r="FD2342"/>
      <c r="FE2342"/>
      <c r="FF2342"/>
      <c r="FG2342"/>
      <c r="FH2342"/>
      <c r="FI2342"/>
      <c r="FJ2342"/>
      <c r="FK2342"/>
      <c r="FL2342"/>
      <c r="FM2342"/>
      <c r="FN2342"/>
      <c r="FO2342"/>
      <c r="FP2342"/>
      <c r="FQ2342"/>
      <c r="FR2342"/>
      <c r="FS2342"/>
      <c r="FT2342"/>
      <c r="FU2342"/>
      <c r="FV2342"/>
      <c r="FW2342"/>
      <c r="FX2342"/>
      <c r="FY2342"/>
      <c r="FZ2342"/>
      <c r="GA2342"/>
      <c r="GB2342"/>
      <c r="GC2342"/>
      <c r="GD2342"/>
      <c r="GE2342"/>
      <c r="GF2342"/>
      <c r="GG2342"/>
      <c r="GH2342"/>
      <c r="GI2342"/>
      <c r="GJ2342"/>
      <c r="GK2342"/>
      <c r="GL2342"/>
      <c r="GM2342"/>
      <c r="GN2342"/>
      <c r="GO2342"/>
      <c r="GP2342"/>
      <c r="GQ2342"/>
      <c r="GR2342"/>
      <c r="GS2342"/>
      <c r="GT2342"/>
      <c r="GU2342"/>
      <c r="GV2342"/>
      <c r="GW2342"/>
      <c r="GX2342"/>
      <c r="GY2342"/>
      <c r="GZ2342"/>
      <c r="HA2342"/>
      <c r="HB2342"/>
      <c r="HC2342"/>
      <c r="HD2342"/>
      <c r="HE2342"/>
      <c r="HF2342"/>
      <c r="HG2342"/>
      <c r="HH2342"/>
      <c r="HI2342"/>
      <c r="HJ2342"/>
      <c r="HK2342"/>
      <c r="HL2342"/>
      <c r="HM2342"/>
      <c r="HN2342"/>
      <c r="HO2342"/>
      <c r="HP2342"/>
      <c r="HQ2342"/>
      <c r="HR2342"/>
      <c r="HS2342"/>
      <c r="HT2342"/>
      <c r="HU2342"/>
      <c r="HV2342"/>
      <c r="HW2342"/>
      <c r="HX2342"/>
      <c r="HY2342"/>
      <c r="HZ2342"/>
      <c r="IA2342"/>
      <c r="IB2342"/>
      <c r="IC2342"/>
      <c r="ID2342"/>
      <c r="IE2342"/>
      <c r="IF2342"/>
      <c r="IG2342"/>
      <c r="IH2342"/>
      <c r="II2342"/>
      <c r="IJ2342"/>
      <c r="IK2342"/>
      <c r="IL2342"/>
      <c r="IM2342"/>
      <c r="IN2342"/>
    </row>
    <row r="2343" spans="1:248">
      <c r="A2343" s="594"/>
      <c r="B2343" s="338"/>
      <c r="C2343" s="338"/>
      <c r="D2343" s="594"/>
      <c r="E2343" s="592"/>
      <c r="F2343" s="338"/>
      <c r="G2343"/>
      <c r="H2343"/>
      <c r="I2343"/>
      <c r="J2343"/>
      <c r="K2343"/>
      <c r="L2343"/>
      <c r="M2343"/>
      <c r="N2343"/>
      <c r="O2343"/>
      <c r="P2343"/>
      <c r="Q2343"/>
      <c r="R2343"/>
      <c r="S2343"/>
      <c r="T2343"/>
      <c r="U2343"/>
      <c r="V2343"/>
      <c r="W2343"/>
      <c r="X2343"/>
      <c r="Y2343"/>
      <c r="Z2343"/>
      <c r="AA2343"/>
      <c r="AB2343"/>
      <c r="AC2343"/>
      <c r="AD2343"/>
      <c r="AE2343"/>
      <c r="AF2343"/>
      <c r="AG2343"/>
      <c r="AH2343"/>
      <c r="AI2343"/>
      <c r="AJ2343"/>
      <c r="AK2343"/>
      <c r="AL2343"/>
      <c r="AM2343"/>
      <c r="AN2343"/>
      <c r="AO2343"/>
      <c r="AP2343"/>
      <c r="AQ2343"/>
      <c r="AR2343"/>
      <c r="AS2343"/>
      <c r="AT2343"/>
      <c r="AU2343"/>
      <c r="AV2343"/>
      <c r="AW2343"/>
      <c r="AX2343"/>
      <c r="AY2343"/>
      <c r="AZ2343"/>
      <c r="BA2343"/>
      <c r="BB2343"/>
      <c r="BC2343"/>
      <c r="BD2343"/>
      <c r="BE2343"/>
      <c r="BF2343"/>
      <c r="BG2343"/>
      <c r="BH2343"/>
      <c r="BI2343"/>
      <c r="BJ2343"/>
      <c r="BK2343"/>
      <c r="BL2343"/>
      <c r="BM2343"/>
      <c r="BN2343"/>
      <c r="BO2343"/>
      <c r="BP2343"/>
      <c r="BQ2343"/>
      <c r="BR2343"/>
      <c r="BS2343"/>
      <c r="BT2343"/>
      <c r="BU2343"/>
      <c r="BV2343"/>
      <c r="BW2343"/>
      <c r="BX2343"/>
      <c r="BY2343"/>
      <c r="BZ2343"/>
      <c r="CA2343"/>
      <c r="CB2343"/>
      <c r="CC2343"/>
      <c r="CD2343"/>
      <c r="CE2343"/>
      <c r="CF2343"/>
      <c r="CG2343"/>
      <c r="CH2343"/>
      <c r="CI2343"/>
      <c r="CJ2343"/>
      <c r="CK2343"/>
      <c r="CL2343"/>
      <c r="CM2343"/>
      <c r="CN2343"/>
      <c r="CO2343"/>
      <c r="CP2343"/>
      <c r="CQ2343"/>
      <c r="CR2343"/>
      <c r="CS2343"/>
      <c r="CT2343"/>
      <c r="CU2343"/>
      <c r="CV2343"/>
      <c r="CW2343"/>
      <c r="CX2343"/>
      <c r="CY2343"/>
      <c r="CZ2343"/>
      <c r="DA2343"/>
      <c r="DB2343"/>
      <c r="DC2343"/>
      <c r="DD2343"/>
      <c r="DE2343"/>
      <c r="DF2343"/>
      <c r="DG2343"/>
      <c r="DH2343"/>
      <c r="DI2343"/>
      <c r="DJ2343"/>
      <c r="DK2343"/>
      <c r="DL2343"/>
      <c r="DM2343"/>
      <c r="DN2343"/>
      <c r="DO2343"/>
      <c r="DP2343"/>
      <c r="DQ2343"/>
      <c r="DR2343"/>
      <c r="DS2343"/>
      <c r="DT2343"/>
      <c r="DU2343"/>
      <c r="DV2343"/>
      <c r="DW2343"/>
      <c r="DX2343"/>
      <c r="DY2343"/>
      <c r="DZ2343"/>
      <c r="EA2343"/>
      <c r="EB2343"/>
      <c r="EC2343"/>
      <c r="ED2343"/>
      <c r="EE2343"/>
      <c r="EF2343"/>
      <c r="EG2343"/>
      <c r="EH2343"/>
      <c r="EI2343"/>
      <c r="EJ2343"/>
      <c r="EK2343"/>
      <c r="EL2343"/>
      <c r="EM2343"/>
      <c r="EN2343"/>
      <c r="EO2343"/>
      <c r="EP2343"/>
      <c r="EQ2343"/>
      <c r="ER2343"/>
      <c r="ES2343"/>
      <c r="ET2343"/>
      <c r="EU2343"/>
      <c r="EV2343"/>
      <c r="EW2343"/>
      <c r="EX2343"/>
      <c r="EY2343"/>
      <c r="EZ2343"/>
      <c r="FA2343"/>
      <c r="FB2343"/>
      <c r="FC2343"/>
      <c r="FD2343"/>
      <c r="FE2343"/>
      <c r="FF2343"/>
      <c r="FG2343"/>
      <c r="FH2343"/>
      <c r="FI2343"/>
      <c r="FJ2343"/>
      <c r="FK2343"/>
      <c r="FL2343"/>
      <c r="FM2343"/>
      <c r="FN2343"/>
      <c r="FO2343"/>
      <c r="FP2343"/>
      <c r="FQ2343"/>
      <c r="FR2343"/>
      <c r="FS2343"/>
      <c r="FT2343"/>
      <c r="FU2343"/>
      <c r="FV2343"/>
      <c r="FW2343"/>
      <c r="FX2343"/>
      <c r="FY2343"/>
      <c r="FZ2343"/>
      <c r="GA2343"/>
      <c r="GB2343"/>
      <c r="GC2343"/>
      <c r="GD2343"/>
      <c r="GE2343"/>
      <c r="GF2343"/>
      <c r="GG2343"/>
      <c r="GH2343"/>
      <c r="GI2343"/>
      <c r="GJ2343"/>
      <c r="GK2343"/>
      <c r="GL2343"/>
      <c r="GM2343"/>
      <c r="GN2343"/>
      <c r="GO2343"/>
      <c r="GP2343"/>
      <c r="GQ2343"/>
      <c r="GR2343"/>
      <c r="GS2343"/>
      <c r="GT2343"/>
      <c r="GU2343"/>
      <c r="GV2343"/>
      <c r="GW2343"/>
      <c r="GX2343"/>
      <c r="GY2343"/>
      <c r="GZ2343"/>
      <c r="HA2343"/>
      <c r="HB2343"/>
      <c r="HC2343"/>
      <c r="HD2343"/>
      <c r="HE2343"/>
      <c r="HF2343"/>
      <c r="HG2343"/>
      <c r="HH2343"/>
      <c r="HI2343"/>
      <c r="HJ2343"/>
      <c r="HK2343"/>
      <c r="HL2343"/>
      <c r="HM2343"/>
      <c r="HN2343"/>
      <c r="HO2343"/>
      <c r="HP2343"/>
      <c r="HQ2343"/>
      <c r="HR2343"/>
      <c r="HS2343"/>
      <c r="HT2343"/>
      <c r="HU2343"/>
      <c r="HV2343"/>
      <c r="HW2343"/>
      <c r="HX2343"/>
      <c r="HY2343"/>
      <c r="HZ2343"/>
      <c r="IA2343"/>
      <c r="IB2343"/>
      <c r="IC2343"/>
      <c r="ID2343"/>
      <c r="IE2343"/>
      <c r="IF2343"/>
      <c r="IG2343"/>
      <c r="IH2343"/>
      <c r="II2343"/>
      <c r="IJ2343"/>
      <c r="IK2343"/>
      <c r="IL2343"/>
      <c r="IM2343"/>
      <c r="IN2343"/>
    </row>
    <row r="2344" spans="1:248">
      <c r="A2344" s="594" t="s">
        <v>2456</v>
      </c>
      <c r="B2344" s="584" t="s">
        <v>2193</v>
      </c>
      <c r="C2344" s="584" t="s">
        <v>2755</v>
      </c>
      <c r="D2344" s="633">
        <v>1</v>
      </c>
      <c r="E2344" s="607">
        <f>E2345</f>
        <v>5000000</v>
      </c>
      <c r="F2344" s="338"/>
      <c r="G2344"/>
      <c r="H2344"/>
      <c r="I2344"/>
      <c r="J2344"/>
      <c r="K2344"/>
      <c r="L2344"/>
      <c r="M2344"/>
      <c r="N2344"/>
      <c r="O2344"/>
      <c r="P2344"/>
      <c r="Q2344"/>
      <c r="R2344"/>
      <c r="S2344"/>
      <c r="T2344"/>
      <c r="U2344"/>
      <c r="V2344"/>
      <c r="W2344"/>
      <c r="X2344"/>
      <c r="Y2344"/>
      <c r="Z2344"/>
      <c r="AA2344"/>
      <c r="AB2344"/>
      <c r="AC2344"/>
      <c r="AD2344"/>
      <c r="AE2344"/>
      <c r="AF2344"/>
      <c r="AG2344"/>
      <c r="AH2344"/>
      <c r="AI2344"/>
      <c r="AJ2344"/>
      <c r="AK2344"/>
      <c r="AL2344"/>
      <c r="AM2344"/>
      <c r="AN2344"/>
      <c r="AO2344"/>
      <c r="AP2344"/>
      <c r="AQ2344"/>
      <c r="AR2344"/>
      <c r="AS2344"/>
      <c r="AT2344"/>
      <c r="AU2344"/>
      <c r="AV2344"/>
      <c r="AW2344"/>
      <c r="AX2344"/>
      <c r="AY2344"/>
      <c r="AZ2344"/>
      <c r="BA2344"/>
      <c r="BB2344"/>
      <c r="BC2344"/>
      <c r="BD2344"/>
      <c r="BE2344"/>
      <c r="BF2344"/>
      <c r="BG2344"/>
      <c r="BH2344"/>
      <c r="BI2344"/>
      <c r="BJ2344"/>
      <c r="BK2344"/>
      <c r="BL2344"/>
      <c r="BM2344"/>
      <c r="BN2344"/>
      <c r="BO2344"/>
      <c r="BP2344"/>
      <c r="BQ2344"/>
      <c r="BR2344"/>
      <c r="BS2344"/>
      <c r="BT2344"/>
      <c r="BU2344"/>
      <c r="BV2344"/>
      <c r="BW2344"/>
      <c r="BX2344"/>
      <c r="BY2344"/>
      <c r="BZ2344"/>
      <c r="CA2344"/>
      <c r="CB2344"/>
      <c r="CC2344"/>
      <c r="CD2344"/>
      <c r="CE2344"/>
      <c r="CF2344"/>
      <c r="CG2344"/>
      <c r="CH2344"/>
      <c r="CI2344"/>
      <c r="CJ2344"/>
      <c r="CK2344"/>
      <c r="CL2344"/>
      <c r="CM2344"/>
      <c r="CN2344"/>
      <c r="CO2344"/>
      <c r="CP2344"/>
      <c r="CQ2344"/>
      <c r="CR2344"/>
      <c r="CS2344"/>
      <c r="CT2344"/>
      <c r="CU2344"/>
      <c r="CV2344"/>
      <c r="CW2344"/>
      <c r="CX2344"/>
      <c r="CY2344"/>
      <c r="CZ2344"/>
      <c r="DA2344"/>
      <c r="DB2344"/>
      <c r="DC2344"/>
      <c r="DD2344"/>
      <c r="DE2344"/>
      <c r="DF2344"/>
      <c r="DG2344"/>
      <c r="DH2344"/>
      <c r="DI2344"/>
      <c r="DJ2344"/>
      <c r="DK2344"/>
      <c r="DL2344"/>
      <c r="DM2344"/>
      <c r="DN2344"/>
      <c r="DO2344"/>
      <c r="DP2344"/>
      <c r="DQ2344"/>
      <c r="DR2344"/>
      <c r="DS2344"/>
      <c r="DT2344"/>
      <c r="DU2344"/>
      <c r="DV2344"/>
      <c r="DW2344"/>
      <c r="DX2344"/>
      <c r="DY2344"/>
      <c r="DZ2344"/>
      <c r="EA2344"/>
      <c r="EB2344"/>
      <c r="EC2344"/>
      <c r="ED2344"/>
      <c r="EE2344"/>
      <c r="EF2344"/>
      <c r="EG2344"/>
      <c r="EH2344"/>
      <c r="EI2344"/>
      <c r="EJ2344"/>
      <c r="EK2344"/>
      <c r="EL2344"/>
      <c r="EM2344"/>
      <c r="EN2344"/>
      <c r="EO2344"/>
      <c r="EP2344"/>
      <c r="EQ2344"/>
      <c r="ER2344"/>
      <c r="ES2344"/>
      <c r="ET2344"/>
      <c r="EU2344"/>
      <c r="EV2344"/>
      <c r="EW2344"/>
      <c r="EX2344"/>
      <c r="EY2344"/>
      <c r="EZ2344"/>
      <c r="FA2344"/>
      <c r="FB2344"/>
      <c r="FC2344"/>
      <c r="FD2344"/>
      <c r="FE2344"/>
      <c r="FF2344"/>
      <c r="FG2344"/>
      <c r="FH2344"/>
      <c r="FI2344"/>
      <c r="FJ2344"/>
      <c r="FK2344"/>
      <c r="FL2344"/>
      <c r="FM2344"/>
      <c r="FN2344"/>
      <c r="FO2344"/>
      <c r="FP2344"/>
      <c r="FQ2344"/>
      <c r="FR2344"/>
      <c r="FS2344"/>
      <c r="FT2344"/>
      <c r="FU2344"/>
      <c r="FV2344"/>
      <c r="FW2344"/>
      <c r="FX2344"/>
      <c r="FY2344"/>
      <c r="FZ2344"/>
      <c r="GA2344"/>
      <c r="GB2344"/>
      <c r="GC2344"/>
      <c r="GD2344"/>
      <c r="GE2344"/>
      <c r="GF2344"/>
      <c r="GG2344"/>
      <c r="GH2344"/>
      <c r="GI2344"/>
      <c r="GJ2344"/>
      <c r="GK2344"/>
      <c r="GL2344"/>
      <c r="GM2344"/>
      <c r="GN2344"/>
      <c r="GO2344"/>
      <c r="GP2344"/>
      <c r="GQ2344"/>
      <c r="GR2344"/>
      <c r="GS2344"/>
      <c r="GT2344"/>
      <c r="GU2344"/>
      <c r="GV2344"/>
      <c r="GW2344"/>
      <c r="GX2344"/>
      <c r="GY2344"/>
      <c r="GZ2344"/>
      <c r="HA2344"/>
      <c r="HB2344"/>
      <c r="HC2344"/>
      <c r="HD2344"/>
      <c r="HE2344"/>
      <c r="HF2344"/>
      <c r="HG2344"/>
      <c r="HH2344"/>
      <c r="HI2344"/>
      <c r="HJ2344"/>
      <c r="HK2344"/>
      <c r="HL2344"/>
      <c r="HM2344"/>
      <c r="HN2344"/>
      <c r="HO2344"/>
      <c r="HP2344"/>
      <c r="HQ2344"/>
      <c r="HR2344"/>
      <c r="HS2344"/>
      <c r="HT2344"/>
      <c r="HU2344"/>
      <c r="HV2344"/>
      <c r="HW2344"/>
      <c r="HX2344"/>
      <c r="HY2344"/>
      <c r="HZ2344"/>
      <c r="IA2344"/>
      <c r="IB2344"/>
      <c r="IC2344"/>
      <c r="ID2344"/>
      <c r="IE2344"/>
      <c r="IF2344"/>
      <c r="IG2344"/>
      <c r="IH2344"/>
      <c r="II2344"/>
      <c r="IJ2344"/>
      <c r="IK2344"/>
      <c r="IL2344"/>
      <c r="IM2344"/>
      <c r="IN2344"/>
    </row>
    <row r="2345" spans="1:248">
      <c r="A2345" s="594" t="s">
        <v>2574</v>
      </c>
      <c r="B2345" s="338" t="s">
        <v>2027</v>
      </c>
      <c r="C2345" s="338" t="s">
        <v>2756</v>
      </c>
      <c r="D2345" s="594" t="s">
        <v>2757</v>
      </c>
      <c r="E2345" s="592">
        <v>5000000</v>
      </c>
      <c r="F2345" s="338"/>
      <c r="G2345"/>
      <c r="H2345"/>
      <c r="I2345"/>
      <c r="J2345"/>
      <c r="K2345"/>
      <c r="L2345"/>
      <c r="M2345"/>
      <c r="N2345"/>
      <c r="O2345"/>
      <c r="P2345"/>
      <c r="Q2345"/>
      <c r="R2345"/>
      <c r="S2345"/>
      <c r="T2345"/>
      <c r="U2345"/>
      <c r="V2345"/>
      <c r="W2345"/>
      <c r="X2345"/>
      <c r="Y2345"/>
      <c r="Z2345"/>
      <c r="AA2345"/>
      <c r="AB2345"/>
      <c r="AC2345"/>
      <c r="AD2345"/>
      <c r="AE2345"/>
      <c r="AF2345"/>
      <c r="AG2345"/>
      <c r="AH2345"/>
      <c r="AI2345"/>
      <c r="AJ2345"/>
      <c r="AK2345"/>
      <c r="AL2345"/>
      <c r="AM2345"/>
      <c r="AN2345"/>
      <c r="AO2345"/>
      <c r="AP2345"/>
      <c r="AQ2345"/>
      <c r="AR2345"/>
      <c r="AS2345"/>
      <c r="AT2345"/>
      <c r="AU2345"/>
      <c r="AV2345"/>
      <c r="AW2345"/>
      <c r="AX2345"/>
      <c r="AY2345"/>
      <c r="AZ2345"/>
      <c r="BA2345"/>
      <c r="BB2345"/>
      <c r="BC2345"/>
      <c r="BD2345"/>
      <c r="BE2345"/>
      <c r="BF2345"/>
      <c r="BG2345"/>
      <c r="BH2345"/>
      <c r="BI2345"/>
      <c r="BJ2345"/>
      <c r="BK2345"/>
      <c r="BL2345"/>
      <c r="BM2345"/>
      <c r="BN2345"/>
      <c r="BO2345"/>
      <c r="BP2345"/>
      <c r="BQ2345"/>
      <c r="BR2345"/>
      <c r="BS2345"/>
      <c r="BT2345"/>
      <c r="BU2345"/>
      <c r="BV2345"/>
      <c r="BW2345"/>
      <c r="BX2345"/>
      <c r="BY2345"/>
      <c r="BZ2345"/>
      <c r="CA2345"/>
      <c r="CB2345"/>
      <c r="CC2345"/>
      <c r="CD2345"/>
      <c r="CE2345"/>
      <c r="CF2345"/>
      <c r="CG2345"/>
      <c r="CH2345"/>
      <c r="CI2345"/>
      <c r="CJ2345"/>
      <c r="CK2345"/>
      <c r="CL2345"/>
      <c r="CM2345"/>
      <c r="CN2345"/>
      <c r="CO2345"/>
      <c r="CP2345"/>
      <c r="CQ2345"/>
      <c r="CR2345"/>
      <c r="CS2345"/>
      <c r="CT2345"/>
      <c r="CU2345"/>
      <c r="CV2345"/>
      <c r="CW2345"/>
      <c r="CX2345"/>
      <c r="CY2345"/>
      <c r="CZ2345"/>
      <c r="DA2345"/>
      <c r="DB2345"/>
      <c r="DC2345"/>
      <c r="DD2345"/>
      <c r="DE2345"/>
      <c r="DF2345"/>
      <c r="DG2345"/>
      <c r="DH2345"/>
      <c r="DI2345"/>
      <c r="DJ2345"/>
      <c r="DK2345"/>
      <c r="DL2345"/>
      <c r="DM2345"/>
      <c r="DN2345"/>
      <c r="DO2345"/>
      <c r="DP2345"/>
      <c r="DQ2345"/>
      <c r="DR2345"/>
      <c r="DS2345"/>
      <c r="DT2345"/>
      <c r="DU2345"/>
      <c r="DV2345"/>
      <c r="DW2345"/>
      <c r="DX2345"/>
      <c r="DY2345"/>
      <c r="DZ2345"/>
      <c r="EA2345"/>
      <c r="EB2345"/>
      <c r="EC2345"/>
      <c r="ED2345"/>
      <c r="EE2345"/>
      <c r="EF2345"/>
      <c r="EG2345"/>
      <c r="EH2345"/>
      <c r="EI2345"/>
      <c r="EJ2345"/>
      <c r="EK2345"/>
      <c r="EL2345"/>
      <c r="EM2345"/>
      <c r="EN2345"/>
      <c r="EO2345"/>
      <c r="EP2345"/>
      <c r="EQ2345"/>
      <c r="ER2345"/>
      <c r="ES2345"/>
      <c r="ET2345"/>
      <c r="EU2345"/>
      <c r="EV2345"/>
      <c r="EW2345"/>
      <c r="EX2345"/>
      <c r="EY2345"/>
      <c r="EZ2345"/>
      <c r="FA2345"/>
      <c r="FB2345"/>
      <c r="FC2345"/>
      <c r="FD2345"/>
      <c r="FE2345"/>
      <c r="FF2345"/>
      <c r="FG2345"/>
      <c r="FH2345"/>
      <c r="FI2345"/>
      <c r="FJ2345"/>
      <c r="FK2345"/>
      <c r="FL2345"/>
      <c r="FM2345"/>
      <c r="FN2345"/>
      <c r="FO2345"/>
      <c r="FP2345"/>
      <c r="FQ2345"/>
      <c r="FR2345"/>
      <c r="FS2345"/>
      <c r="FT2345"/>
      <c r="FU2345"/>
      <c r="FV2345"/>
      <c r="FW2345"/>
      <c r="FX2345"/>
      <c r="FY2345"/>
      <c r="FZ2345"/>
      <c r="GA2345"/>
      <c r="GB2345"/>
      <c r="GC2345"/>
      <c r="GD2345"/>
      <c r="GE2345"/>
      <c r="GF2345"/>
      <c r="GG2345"/>
      <c r="GH2345"/>
      <c r="GI2345"/>
      <c r="GJ2345"/>
      <c r="GK2345"/>
      <c r="GL2345"/>
      <c r="GM2345"/>
      <c r="GN2345"/>
      <c r="GO2345"/>
      <c r="GP2345"/>
      <c r="GQ2345"/>
      <c r="GR2345"/>
      <c r="GS2345"/>
      <c r="GT2345"/>
      <c r="GU2345"/>
      <c r="GV2345"/>
      <c r="GW2345"/>
      <c r="GX2345"/>
      <c r="GY2345"/>
      <c r="GZ2345"/>
      <c r="HA2345"/>
      <c r="HB2345"/>
      <c r="HC2345"/>
      <c r="HD2345"/>
      <c r="HE2345"/>
      <c r="HF2345"/>
      <c r="HG2345"/>
      <c r="HH2345"/>
      <c r="HI2345"/>
      <c r="HJ2345"/>
      <c r="HK2345"/>
      <c r="HL2345"/>
      <c r="HM2345"/>
      <c r="HN2345"/>
      <c r="HO2345"/>
      <c r="HP2345"/>
      <c r="HQ2345"/>
      <c r="HR2345"/>
      <c r="HS2345"/>
      <c r="HT2345"/>
      <c r="HU2345"/>
      <c r="HV2345"/>
      <c r="HW2345"/>
      <c r="HX2345"/>
      <c r="HY2345"/>
      <c r="HZ2345"/>
      <c r="IA2345"/>
      <c r="IB2345"/>
      <c r="IC2345"/>
      <c r="ID2345"/>
      <c r="IE2345"/>
      <c r="IF2345"/>
      <c r="IG2345"/>
      <c r="IH2345"/>
      <c r="II2345"/>
      <c r="IJ2345"/>
      <c r="IK2345"/>
      <c r="IL2345"/>
      <c r="IM2345"/>
      <c r="IN2345"/>
    </row>
    <row r="2346" spans="1:248">
      <c r="A2346" s="594"/>
      <c r="B2346" s="338"/>
      <c r="C2346" s="338"/>
      <c r="D2346" s="594"/>
      <c r="E2346" s="592"/>
      <c r="F2346" s="338"/>
      <c r="G2346"/>
      <c r="H2346"/>
      <c r="I2346"/>
      <c r="J2346"/>
      <c r="K2346"/>
      <c r="L2346"/>
      <c r="M2346"/>
      <c r="N2346"/>
      <c r="O2346"/>
      <c r="P2346"/>
      <c r="Q2346"/>
      <c r="R2346"/>
      <c r="S2346"/>
      <c r="T2346"/>
      <c r="U2346"/>
      <c r="V2346"/>
      <c r="W2346"/>
      <c r="X2346"/>
      <c r="Y2346"/>
      <c r="Z2346"/>
      <c r="AA2346"/>
      <c r="AB2346"/>
      <c r="AC2346"/>
      <c r="AD2346"/>
      <c r="AE2346"/>
      <c r="AF2346"/>
      <c r="AG2346"/>
      <c r="AH2346"/>
      <c r="AI2346"/>
      <c r="AJ2346"/>
      <c r="AK2346"/>
      <c r="AL2346"/>
      <c r="AM2346"/>
      <c r="AN2346"/>
      <c r="AO2346"/>
      <c r="AP2346"/>
      <c r="AQ2346"/>
      <c r="AR2346"/>
      <c r="AS2346"/>
      <c r="AT2346"/>
      <c r="AU2346"/>
      <c r="AV2346"/>
      <c r="AW2346"/>
      <c r="AX2346"/>
      <c r="AY2346"/>
      <c r="AZ2346"/>
      <c r="BA2346"/>
      <c r="BB2346"/>
      <c r="BC2346"/>
      <c r="BD2346"/>
      <c r="BE2346"/>
      <c r="BF2346"/>
      <c r="BG2346"/>
      <c r="BH2346"/>
      <c r="BI2346"/>
      <c r="BJ2346"/>
      <c r="BK2346"/>
      <c r="BL2346"/>
      <c r="BM2346"/>
      <c r="BN2346"/>
      <c r="BO2346"/>
      <c r="BP2346"/>
      <c r="BQ2346"/>
      <c r="BR2346"/>
      <c r="BS2346"/>
      <c r="BT2346"/>
      <c r="BU2346"/>
      <c r="BV2346"/>
      <c r="BW2346"/>
      <c r="BX2346"/>
      <c r="BY2346"/>
      <c r="BZ2346"/>
      <c r="CA2346"/>
      <c r="CB2346"/>
      <c r="CC2346"/>
      <c r="CD2346"/>
      <c r="CE2346"/>
      <c r="CF2346"/>
      <c r="CG2346"/>
      <c r="CH2346"/>
      <c r="CI2346"/>
      <c r="CJ2346"/>
      <c r="CK2346"/>
      <c r="CL2346"/>
      <c r="CM2346"/>
      <c r="CN2346"/>
      <c r="CO2346"/>
      <c r="CP2346"/>
      <c r="CQ2346"/>
      <c r="CR2346"/>
      <c r="CS2346"/>
      <c r="CT2346"/>
      <c r="CU2346"/>
      <c r="CV2346"/>
      <c r="CW2346"/>
      <c r="CX2346"/>
      <c r="CY2346"/>
      <c r="CZ2346"/>
      <c r="DA2346"/>
      <c r="DB2346"/>
      <c r="DC2346"/>
      <c r="DD2346"/>
      <c r="DE2346"/>
      <c r="DF2346"/>
      <c r="DG2346"/>
      <c r="DH2346"/>
      <c r="DI2346"/>
      <c r="DJ2346"/>
      <c r="DK2346"/>
      <c r="DL2346"/>
      <c r="DM2346"/>
      <c r="DN2346"/>
      <c r="DO2346"/>
      <c r="DP2346"/>
      <c r="DQ2346"/>
      <c r="DR2346"/>
      <c r="DS2346"/>
      <c r="DT2346"/>
      <c r="DU2346"/>
      <c r="DV2346"/>
      <c r="DW2346"/>
      <c r="DX2346"/>
      <c r="DY2346"/>
      <c r="DZ2346"/>
      <c r="EA2346"/>
      <c r="EB2346"/>
      <c r="EC2346"/>
      <c r="ED2346"/>
      <c r="EE2346"/>
      <c r="EF2346"/>
      <c r="EG2346"/>
      <c r="EH2346"/>
      <c r="EI2346"/>
      <c r="EJ2346"/>
      <c r="EK2346"/>
      <c r="EL2346"/>
      <c r="EM2346"/>
      <c r="EN2346"/>
      <c r="EO2346"/>
      <c r="EP2346"/>
      <c r="EQ2346"/>
      <c r="ER2346"/>
      <c r="ES2346"/>
      <c r="ET2346"/>
      <c r="EU2346"/>
      <c r="EV2346"/>
      <c r="EW2346"/>
      <c r="EX2346"/>
      <c r="EY2346"/>
      <c r="EZ2346"/>
      <c r="FA2346"/>
      <c r="FB2346"/>
      <c r="FC2346"/>
      <c r="FD2346"/>
      <c r="FE2346"/>
      <c r="FF2346"/>
      <c r="FG2346"/>
      <c r="FH2346"/>
      <c r="FI2346"/>
      <c r="FJ2346"/>
      <c r="FK2346"/>
      <c r="FL2346"/>
      <c r="FM2346"/>
      <c r="FN2346"/>
      <c r="FO2346"/>
      <c r="FP2346"/>
      <c r="FQ2346"/>
      <c r="FR2346"/>
      <c r="FS2346"/>
      <c r="FT2346"/>
      <c r="FU2346"/>
      <c r="FV2346"/>
      <c r="FW2346"/>
      <c r="FX2346"/>
      <c r="FY2346"/>
      <c r="FZ2346"/>
      <c r="GA2346"/>
      <c r="GB2346"/>
      <c r="GC2346"/>
      <c r="GD2346"/>
      <c r="GE2346"/>
      <c r="GF2346"/>
      <c r="GG2346"/>
      <c r="GH2346"/>
      <c r="GI2346"/>
      <c r="GJ2346"/>
      <c r="GK2346"/>
      <c r="GL2346"/>
      <c r="GM2346"/>
      <c r="GN2346"/>
      <c r="GO2346"/>
      <c r="GP2346"/>
      <c r="GQ2346"/>
      <c r="GR2346"/>
      <c r="GS2346"/>
      <c r="GT2346"/>
      <c r="GU2346"/>
      <c r="GV2346"/>
      <c r="GW2346"/>
      <c r="GX2346"/>
      <c r="GY2346"/>
      <c r="GZ2346"/>
      <c r="HA2346"/>
      <c r="HB2346"/>
      <c r="HC2346"/>
      <c r="HD2346"/>
      <c r="HE2346"/>
      <c r="HF2346"/>
      <c r="HG2346"/>
      <c r="HH2346"/>
      <c r="HI2346"/>
      <c r="HJ2346"/>
      <c r="HK2346"/>
      <c r="HL2346"/>
      <c r="HM2346"/>
      <c r="HN2346"/>
      <c r="HO2346"/>
      <c r="HP2346"/>
      <c r="HQ2346"/>
      <c r="HR2346"/>
      <c r="HS2346"/>
      <c r="HT2346"/>
      <c r="HU2346"/>
      <c r="HV2346"/>
      <c r="HW2346"/>
      <c r="HX2346"/>
      <c r="HY2346"/>
      <c r="HZ2346"/>
      <c r="IA2346"/>
      <c r="IB2346"/>
      <c r="IC2346"/>
      <c r="ID2346"/>
      <c r="IE2346"/>
      <c r="IF2346"/>
      <c r="IG2346"/>
      <c r="IH2346"/>
      <c r="II2346"/>
      <c r="IJ2346"/>
      <c r="IK2346"/>
      <c r="IL2346"/>
      <c r="IM2346"/>
      <c r="IN2346"/>
    </row>
    <row r="2347" ht="33" customHeight="1" spans="1:248">
      <c r="A2347" s="407" t="s">
        <v>2637</v>
      </c>
      <c r="B2347" s="625" t="s">
        <v>1406</v>
      </c>
      <c r="C2347" s="625" t="s">
        <v>2758</v>
      </c>
      <c r="D2347" s="633">
        <v>1</v>
      </c>
      <c r="E2347" s="607">
        <f>E2348</f>
        <v>7500000</v>
      </c>
      <c r="F2347" s="338"/>
      <c r="G2347"/>
      <c r="H2347"/>
      <c r="I2347"/>
      <c r="J2347"/>
      <c r="K2347"/>
      <c r="L2347"/>
      <c r="M2347"/>
      <c r="N2347"/>
      <c r="O2347"/>
      <c r="P2347"/>
      <c r="Q2347"/>
      <c r="R2347"/>
      <c r="S2347"/>
      <c r="T2347"/>
      <c r="U2347"/>
      <c r="V2347"/>
      <c r="W2347"/>
      <c r="X2347"/>
      <c r="Y2347"/>
      <c r="Z2347"/>
      <c r="AA2347"/>
      <c r="AB2347"/>
      <c r="AC2347"/>
      <c r="AD2347"/>
      <c r="AE2347"/>
      <c r="AF2347"/>
      <c r="AG2347"/>
      <c r="AH2347"/>
      <c r="AI2347"/>
      <c r="AJ2347"/>
      <c r="AK2347"/>
      <c r="AL2347"/>
      <c r="AM2347"/>
      <c r="AN2347"/>
      <c r="AO2347"/>
      <c r="AP2347"/>
      <c r="AQ2347"/>
      <c r="AR2347"/>
      <c r="AS2347"/>
      <c r="AT2347"/>
      <c r="AU2347"/>
      <c r="AV2347"/>
      <c r="AW2347"/>
      <c r="AX2347"/>
      <c r="AY2347"/>
      <c r="AZ2347"/>
      <c r="BA2347"/>
      <c r="BB2347"/>
      <c r="BC2347"/>
      <c r="BD2347"/>
      <c r="BE2347"/>
      <c r="BF2347"/>
      <c r="BG2347"/>
      <c r="BH2347"/>
      <c r="BI2347"/>
      <c r="BJ2347"/>
      <c r="BK2347"/>
      <c r="BL2347"/>
      <c r="BM2347"/>
      <c r="BN2347"/>
      <c r="BO2347"/>
      <c r="BP2347"/>
      <c r="BQ2347"/>
      <c r="BR2347"/>
      <c r="BS2347"/>
      <c r="BT2347"/>
      <c r="BU2347"/>
      <c r="BV2347"/>
      <c r="BW2347"/>
      <c r="BX2347"/>
      <c r="BY2347"/>
      <c r="BZ2347"/>
      <c r="CA2347"/>
      <c r="CB2347"/>
      <c r="CC2347"/>
      <c r="CD2347"/>
      <c r="CE2347"/>
      <c r="CF2347"/>
      <c r="CG2347"/>
      <c r="CH2347"/>
      <c r="CI2347"/>
      <c r="CJ2347"/>
      <c r="CK2347"/>
      <c r="CL2347"/>
      <c r="CM2347"/>
      <c r="CN2347"/>
      <c r="CO2347"/>
      <c r="CP2347"/>
      <c r="CQ2347"/>
      <c r="CR2347"/>
      <c r="CS2347"/>
      <c r="CT2347"/>
      <c r="CU2347"/>
      <c r="CV2347"/>
      <c r="CW2347"/>
      <c r="CX2347"/>
      <c r="CY2347"/>
      <c r="CZ2347"/>
      <c r="DA2347"/>
      <c r="DB2347"/>
      <c r="DC2347"/>
      <c r="DD2347"/>
      <c r="DE2347"/>
      <c r="DF2347"/>
      <c r="DG2347"/>
      <c r="DH2347"/>
      <c r="DI2347"/>
      <c r="DJ2347"/>
      <c r="DK2347"/>
      <c r="DL2347"/>
      <c r="DM2347"/>
      <c r="DN2347"/>
      <c r="DO2347"/>
      <c r="DP2347"/>
      <c r="DQ2347"/>
      <c r="DR2347"/>
      <c r="DS2347"/>
      <c r="DT2347"/>
      <c r="DU2347"/>
      <c r="DV2347"/>
      <c r="DW2347"/>
      <c r="DX2347"/>
      <c r="DY2347"/>
      <c r="DZ2347"/>
      <c r="EA2347"/>
      <c r="EB2347"/>
      <c r="EC2347"/>
      <c r="ED2347"/>
      <c r="EE2347"/>
      <c r="EF2347"/>
      <c r="EG2347"/>
      <c r="EH2347"/>
      <c r="EI2347"/>
      <c r="EJ2347"/>
      <c r="EK2347"/>
      <c r="EL2347"/>
      <c r="EM2347"/>
      <c r="EN2347"/>
      <c r="EO2347"/>
      <c r="EP2347"/>
      <c r="EQ2347"/>
      <c r="ER2347"/>
      <c r="ES2347"/>
      <c r="ET2347"/>
      <c r="EU2347"/>
      <c r="EV2347"/>
      <c r="EW2347"/>
      <c r="EX2347"/>
      <c r="EY2347"/>
      <c r="EZ2347"/>
      <c r="FA2347"/>
      <c r="FB2347"/>
      <c r="FC2347"/>
      <c r="FD2347"/>
      <c r="FE2347"/>
      <c r="FF2347"/>
      <c r="FG2347"/>
      <c r="FH2347"/>
      <c r="FI2347"/>
      <c r="FJ2347"/>
      <c r="FK2347"/>
      <c r="FL2347"/>
      <c r="FM2347"/>
      <c r="FN2347"/>
      <c r="FO2347"/>
      <c r="FP2347"/>
      <c r="FQ2347"/>
      <c r="FR2347"/>
      <c r="FS2347"/>
      <c r="FT2347"/>
      <c r="FU2347"/>
      <c r="FV2347"/>
      <c r="FW2347"/>
      <c r="FX2347"/>
      <c r="FY2347"/>
      <c r="FZ2347"/>
      <c r="GA2347"/>
      <c r="GB2347"/>
      <c r="GC2347"/>
      <c r="GD2347"/>
      <c r="GE2347"/>
      <c r="GF2347"/>
      <c r="GG2347"/>
      <c r="GH2347"/>
      <c r="GI2347"/>
      <c r="GJ2347"/>
      <c r="GK2347"/>
      <c r="GL2347"/>
      <c r="GM2347"/>
      <c r="GN2347"/>
      <c r="GO2347"/>
      <c r="GP2347"/>
      <c r="GQ2347"/>
      <c r="GR2347"/>
      <c r="GS2347"/>
      <c r="GT2347"/>
      <c r="GU2347"/>
      <c r="GV2347"/>
      <c r="GW2347"/>
      <c r="GX2347"/>
      <c r="GY2347"/>
      <c r="GZ2347"/>
      <c r="HA2347"/>
      <c r="HB2347"/>
      <c r="HC2347"/>
      <c r="HD2347"/>
      <c r="HE2347"/>
      <c r="HF2347"/>
      <c r="HG2347"/>
      <c r="HH2347"/>
      <c r="HI2347"/>
      <c r="HJ2347"/>
      <c r="HK2347"/>
      <c r="HL2347"/>
      <c r="HM2347"/>
      <c r="HN2347"/>
      <c r="HO2347"/>
      <c r="HP2347"/>
      <c r="HQ2347"/>
      <c r="HR2347"/>
      <c r="HS2347"/>
      <c r="HT2347"/>
      <c r="HU2347"/>
      <c r="HV2347"/>
      <c r="HW2347"/>
      <c r="HX2347"/>
      <c r="HY2347"/>
      <c r="HZ2347"/>
      <c r="IA2347"/>
      <c r="IB2347"/>
      <c r="IC2347"/>
      <c r="ID2347"/>
      <c r="IE2347"/>
      <c r="IF2347"/>
      <c r="IG2347"/>
      <c r="IH2347"/>
      <c r="II2347"/>
      <c r="IJ2347"/>
      <c r="IK2347"/>
      <c r="IL2347"/>
      <c r="IM2347"/>
      <c r="IN2347"/>
    </row>
    <row r="2348" spans="1:248">
      <c r="A2348" s="594" t="s">
        <v>2574</v>
      </c>
      <c r="B2348" s="338" t="s">
        <v>2593</v>
      </c>
      <c r="C2348" s="338" t="s">
        <v>2594</v>
      </c>
      <c r="D2348" s="594" t="s">
        <v>2759</v>
      </c>
      <c r="E2348" s="592">
        <v>7500000</v>
      </c>
      <c r="F2348" s="338"/>
      <c r="G2348"/>
      <c r="H2348"/>
      <c r="I2348"/>
      <c r="J2348"/>
      <c r="K2348"/>
      <c r="L2348"/>
      <c r="M2348"/>
      <c r="N2348"/>
      <c r="O2348"/>
      <c r="P2348"/>
      <c r="Q2348"/>
      <c r="R2348"/>
      <c r="S2348"/>
      <c r="T2348"/>
      <c r="U2348"/>
      <c r="V2348"/>
      <c r="W2348"/>
      <c r="X2348"/>
      <c r="Y2348"/>
      <c r="Z2348"/>
      <c r="AA2348"/>
      <c r="AB2348"/>
      <c r="AC2348"/>
      <c r="AD2348"/>
      <c r="AE2348"/>
      <c r="AF2348"/>
      <c r="AG2348"/>
      <c r="AH2348"/>
      <c r="AI2348"/>
      <c r="AJ2348"/>
      <c r="AK2348"/>
      <c r="AL2348"/>
      <c r="AM2348"/>
      <c r="AN2348"/>
      <c r="AO2348"/>
      <c r="AP2348"/>
      <c r="AQ2348"/>
      <c r="AR2348"/>
      <c r="AS2348"/>
      <c r="AT2348"/>
      <c r="AU2348"/>
      <c r="AV2348"/>
      <c r="AW2348"/>
      <c r="AX2348"/>
      <c r="AY2348"/>
      <c r="AZ2348"/>
      <c r="BA2348"/>
      <c r="BB2348"/>
      <c r="BC2348"/>
      <c r="BD2348"/>
      <c r="BE2348"/>
      <c r="BF2348"/>
      <c r="BG2348"/>
      <c r="BH2348"/>
      <c r="BI2348"/>
      <c r="BJ2348"/>
      <c r="BK2348"/>
      <c r="BL2348"/>
      <c r="BM2348"/>
      <c r="BN2348"/>
      <c r="BO2348"/>
      <c r="BP2348"/>
      <c r="BQ2348"/>
      <c r="BR2348"/>
      <c r="BS2348"/>
      <c r="BT2348"/>
      <c r="BU2348"/>
      <c r="BV2348"/>
      <c r="BW2348"/>
      <c r="BX2348"/>
      <c r="BY2348"/>
      <c r="BZ2348"/>
      <c r="CA2348"/>
      <c r="CB2348"/>
      <c r="CC2348"/>
      <c r="CD2348"/>
      <c r="CE2348"/>
      <c r="CF2348"/>
      <c r="CG2348"/>
      <c r="CH2348"/>
      <c r="CI2348"/>
      <c r="CJ2348"/>
      <c r="CK2348"/>
      <c r="CL2348"/>
      <c r="CM2348"/>
      <c r="CN2348"/>
      <c r="CO2348"/>
      <c r="CP2348"/>
      <c r="CQ2348"/>
      <c r="CR2348"/>
      <c r="CS2348"/>
      <c r="CT2348"/>
      <c r="CU2348"/>
      <c r="CV2348"/>
      <c r="CW2348"/>
      <c r="CX2348"/>
      <c r="CY2348"/>
      <c r="CZ2348"/>
      <c r="DA2348"/>
      <c r="DB2348"/>
      <c r="DC2348"/>
      <c r="DD2348"/>
      <c r="DE2348"/>
      <c r="DF2348"/>
      <c r="DG2348"/>
      <c r="DH2348"/>
      <c r="DI2348"/>
      <c r="DJ2348"/>
      <c r="DK2348"/>
      <c r="DL2348"/>
      <c r="DM2348"/>
      <c r="DN2348"/>
      <c r="DO2348"/>
      <c r="DP2348"/>
      <c r="DQ2348"/>
      <c r="DR2348"/>
      <c r="DS2348"/>
      <c r="DT2348"/>
      <c r="DU2348"/>
      <c r="DV2348"/>
      <c r="DW2348"/>
      <c r="DX2348"/>
      <c r="DY2348"/>
      <c r="DZ2348"/>
      <c r="EA2348"/>
      <c r="EB2348"/>
      <c r="EC2348"/>
      <c r="ED2348"/>
      <c r="EE2348"/>
      <c r="EF2348"/>
      <c r="EG2348"/>
      <c r="EH2348"/>
      <c r="EI2348"/>
      <c r="EJ2348"/>
      <c r="EK2348"/>
      <c r="EL2348"/>
      <c r="EM2348"/>
      <c r="EN2348"/>
      <c r="EO2348"/>
      <c r="EP2348"/>
      <c r="EQ2348"/>
      <c r="ER2348"/>
      <c r="ES2348"/>
      <c r="ET2348"/>
      <c r="EU2348"/>
      <c r="EV2348"/>
      <c r="EW2348"/>
      <c r="EX2348"/>
      <c r="EY2348"/>
      <c r="EZ2348"/>
      <c r="FA2348"/>
      <c r="FB2348"/>
      <c r="FC2348"/>
      <c r="FD2348"/>
      <c r="FE2348"/>
      <c r="FF2348"/>
      <c r="FG2348"/>
      <c r="FH2348"/>
      <c r="FI2348"/>
      <c r="FJ2348"/>
      <c r="FK2348"/>
      <c r="FL2348"/>
      <c r="FM2348"/>
      <c r="FN2348"/>
      <c r="FO2348"/>
      <c r="FP2348"/>
      <c r="FQ2348"/>
      <c r="FR2348"/>
      <c r="FS2348"/>
      <c r="FT2348"/>
      <c r="FU2348"/>
      <c r="FV2348"/>
      <c r="FW2348"/>
      <c r="FX2348"/>
      <c r="FY2348"/>
      <c r="FZ2348"/>
      <c r="GA2348"/>
      <c r="GB2348"/>
      <c r="GC2348"/>
      <c r="GD2348"/>
      <c r="GE2348"/>
      <c r="GF2348"/>
      <c r="GG2348"/>
      <c r="GH2348"/>
      <c r="GI2348"/>
      <c r="GJ2348"/>
      <c r="GK2348"/>
      <c r="GL2348"/>
      <c r="GM2348"/>
      <c r="GN2348"/>
      <c r="GO2348"/>
      <c r="GP2348"/>
      <c r="GQ2348"/>
      <c r="GR2348"/>
      <c r="GS2348"/>
      <c r="GT2348"/>
      <c r="GU2348"/>
      <c r="GV2348"/>
      <c r="GW2348"/>
      <c r="GX2348"/>
      <c r="GY2348"/>
      <c r="GZ2348"/>
      <c r="HA2348"/>
      <c r="HB2348"/>
      <c r="HC2348"/>
      <c r="HD2348"/>
      <c r="HE2348"/>
      <c r="HF2348"/>
      <c r="HG2348"/>
      <c r="HH2348"/>
      <c r="HI2348"/>
      <c r="HJ2348"/>
      <c r="HK2348"/>
      <c r="HL2348"/>
      <c r="HM2348"/>
      <c r="HN2348"/>
      <c r="HO2348"/>
      <c r="HP2348"/>
      <c r="HQ2348"/>
      <c r="HR2348"/>
      <c r="HS2348"/>
      <c r="HT2348"/>
      <c r="HU2348"/>
      <c r="HV2348"/>
      <c r="HW2348"/>
      <c r="HX2348"/>
      <c r="HY2348"/>
      <c r="HZ2348"/>
      <c r="IA2348"/>
      <c r="IB2348"/>
      <c r="IC2348"/>
      <c r="ID2348"/>
      <c r="IE2348"/>
      <c r="IF2348"/>
      <c r="IG2348"/>
      <c r="IH2348"/>
      <c r="II2348"/>
      <c r="IJ2348"/>
      <c r="IK2348"/>
      <c r="IL2348"/>
      <c r="IM2348"/>
      <c r="IN2348"/>
    </row>
    <row r="2349" spans="1:248">
      <c r="A2349" s="594"/>
      <c r="B2349" s="338"/>
      <c r="C2349" s="338"/>
      <c r="D2349" s="594"/>
      <c r="E2349" s="592"/>
      <c r="F2349" s="338"/>
      <c r="G2349"/>
      <c r="H2349"/>
      <c r="I2349"/>
      <c r="J2349"/>
      <c r="K2349"/>
      <c r="L2349"/>
      <c r="M2349"/>
      <c r="N2349"/>
      <c r="O2349"/>
      <c r="P2349"/>
      <c r="Q2349"/>
      <c r="R2349"/>
      <c r="S2349"/>
      <c r="T2349"/>
      <c r="U2349"/>
      <c r="V2349"/>
      <c r="W2349"/>
      <c r="X2349"/>
      <c r="Y2349"/>
      <c r="Z2349"/>
      <c r="AA2349"/>
      <c r="AB2349"/>
      <c r="AC2349"/>
      <c r="AD2349"/>
      <c r="AE2349"/>
      <c r="AF2349"/>
      <c r="AG2349"/>
      <c r="AH2349"/>
      <c r="AI2349"/>
      <c r="AJ2349"/>
      <c r="AK2349"/>
      <c r="AL2349"/>
      <c r="AM2349"/>
      <c r="AN2349"/>
      <c r="AO2349"/>
      <c r="AP2349"/>
      <c r="AQ2349"/>
      <c r="AR2349"/>
      <c r="AS2349"/>
      <c r="AT2349"/>
      <c r="AU2349"/>
      <c r="AV2349"/>
      <c r="AW2349"/>
      <c r="AX2349"/>
      <c r="AY2349"/>
      <c r="AZ2349"/>
      <c r="BA2349"/>
      <c r="BB2349"/>
      <c r="BC2349"/>
      <c r="BD2349"/>
      <c r="BE2349"/>
      <c r="BF2349"/>
      <c r="BG2349"/>
      <c r="BH2349"/>
      <c r="BI2349"/>
      <c r="BJ2349"/>
      <c r="BK2349"/>
      <c r="BL2349"/>
      <c r="BM2349"/>
      <c r="BN2349"/>
      <c r="BO2349"/>
      <c r="BP2349"/>
      <c r="BQ2349"/>
      <c r="BR2349"/>
      <c r="BS2349"/>
      <c r="BT2349"/>
      <c r="BU2349"/>
      <c r="BV2349"/>
      <c r="BW2349"/>
      <c r="BX2349"/>
      <c r="BY2349"/>
      <c r="BZ2349"/>
      <c r="CA2349"/>
      <c r="CB2349"/>
      <c r="CC2349"/>
      <c r="CD2349"/>
      <c r="CE2349"/>
      <c r="CF2349"/>
      <c r="CG2349"/>
      <c r="CH2349"/>
      <c r="CI2349"/>
      <c r="CJ2349"/>
      <c r="CK2349"/>
      <c r="CL2349"/>
      <c r="CM2349"/>
      <c r="CN2349"/>
      <c r="CO2349"/>
      <c r="CP2349"/>
      <c r="CQ2349"/>
      <c r="CR2349"/>
      <c r="CS2349"/>
      <c r="CT2349"/>
      <c r="CU2349"/>
      <c r="CV2349"/>
      <c r="CW2349"/>
      <c r="CX2349"/>
      <c r="CY2349"/>
      <c r="CZ2349"/>
      <c r="DA2349"/>
      <c r="DB2349"/>
      <c r="DC2349"/>
      <c r="DD2349"/>
      <c r="DE2349"/>
      <c r="DF2349"/>
      <c r="DG2349"/>
      <c r="DH2349"/>
      <c r="DI2349"/>
      <c r="DJ2349"/>
      <c r="DK2349"/>
      <c r="DL2349"/>
      <c r="DM2349"/>
      <c r="DN2349"/>
      <c r="DO2349"/>
      <c r="DP2349"/>
      <c r="DQ2349"/>
      <c r="DR2349"/>
      <c r="DS2349"/>
      <c r="DT2349"/>
      <c r="DU2349"/>
      <c r="DV2349"/>
      <c r="DW2349"/>
      <c r="DX2349"/>
      <c r="DY2349"/>
      <c r="DZ2349"/>
      <c r="EA2349"/>
      <c r="EB2349"/>
      <c r="EC2349"/>
      <c r="ED2349"/>
      <c r="EE2349"/>
      <c r="EF2349"/>
      <c r="EG2349"/>
      <c r="EH2349"/>
      <c r="EI2349"/>
      <c r="EJ2349"/>
      <c r="EK2349"/>
      <c r="EL2349"/>
      <c r="EM2349"/>
      <c r="EN2349"/>
      <c r="EO2349"/>
      <c r="EP2349"/>
      <c r="EQ2349"/>
      <c r="ER2349"/>
      <c r="ES2349"/>
      <c r="ET2349"/>
      <c r="EU2349"/>
      <c r="EV2349"/>
      <c r="EW2349"/>
      <c r="EX2349"/>
      <c r="EY2349"/>
      <c r="EZ2349"/>
      <c r="FA2349"/>
      <c r="FB2349"/>
      <c r="FC2349"/>
      <c r="FD2349"/>
      <c r="FE2349"/>
      <c r="FF2349"/>
      <c r="FG2349"/>
      <c r="FH2349"/>
      <c r="FI2349"/>
      <c r="FJ2349"/>
      <c r="FK2349"/>
      <c r="FL2349"/>
      <c r="FM2349"/>
      <c r="FN2349"/>
      <c r="FO2349"/>
      <c r="FP2349"/>
      <c r="FQ2349"/>
      <c r="FR2349"/>
      <c r="FS2349"/>
      <c r="FT2349"/>
      <c r="FU2349"/>
      <c r="FV2349"/>
      <c r="FW2349"/>
      <c r="FX2349"/>
      <c r="FY2349"/>
      <c r="FZ2349"/>
      <c r="GA2349"/>
      <c r="GB2349"/>
      <c r="GC2349"/>
      <c r="GD2349"/>
      <c r="GE2349"/>
      <c r="GF2349"/>
      <c r="GG2349"/>
      <c r="GH2349"/>
      <c r="GI2349"/>
      <c r="GJ2349"/>
      <c r="GK2349"/>
      <c r="GL2349"/>
      <c r="GM2349"/>
      <c r="GN2349"/>
      <c r="GO2349"/>
      <c r="GP2349"/>
      <c r="GQ2349"/>
      <c r="GR2349"/>
      <c r="GS2349"/>
      <c r="GT2349"/>
      <c r="GU2349"/>
      <c r="GV2349"/>
      <c r="GW2349"/>
      <c r="GX2349"/>
      <c r="GY2349"/>
      <c r="GZ2349"/>
      <c r="HA2349"/>
      <c r="HB2349"/>
      <c r="HC2349"/>
      <c r="HD2349"/>
      <c r="HE2349"/>
      <c r="HF2349"/>
      <c r="HG2349"/>
      <c r="HH2349"/>
      <c r="HI2349"/>
      <c r="HJ2349"/>
      <c r="HK2349"/>
      <c r="HL2349"/>
      <c r="HM2349"/>
      <c r="HN2349"/>
      <c r="HO2349"/>
      <c r="HP2349"/>
      <c r="HQ2349"/>
      <c r="HR2349"/>
      <c r="HS2349"/>
      <c r="HT2349"/>
      <c r="HU2349"/>
      <c r="HV2349"/>
      <c r="HW2349"/>
      <c r="HX2349"/>
      <c r="HY2349"/>
      <c r="HZ2349"/>
      <c r="IA2349"/>
      <c r="IB2349"/>
      <c r="IC2349"/>
      <c r="ID2349"/>
      <c r="IE2349"/>
      <c r="IF2349"/>
      <c r="IG2349"/>
      <c r="IH2349"/>
      <c r="II2349"/>
      <c r="IJ2349"/>
      <c r="IK2349"/>
      <c r="IL2349"/>
      <c r="IM2349"/>
      <c r="IN2349"/>
    </row>
    <row r="2350" spans="1:248">
      <c r="A2350" s="594" t="s">
        <v>2608</v>
      </c>
      <c r="B2350" s="584" t="s">
        <v>2760</v>
      </c>
      <c r="C2350" s="584" t="s">
        <v>2761</v>
      </c>
      <c r="D2350" s="633">
        <v>1</v>
      </c>
      <c r="E2350" s="607">
        <f>E2351</f>
        <v>56247000</v>
      </c>
      <c r="F2350" s="338"/>
      <c r="G2350"/>
      <c r="H2350"/>
      <c r="I2350"/>
      <c r="J2350"/>
      <c r="K2350"/>
      <c r="L2350"/>
      <c r="M2350"/>
      <c r="N2350"/>
      <c r="O2350"/>
      <c r="P2350"/>
      <c r="Q2350"/>
      <c r="R2350"/>
      <c r="S2350"/>
      <c r="T2350"/>
      <c r="U2350"/>
      <c r="V2350"/>
      <c r="W2350"/>
      <c r="X2350"/>
      <c r="Y2350"/>
      <c r="Z2350"/>
      <c r="AA2350"/>
      <c r="AB2350"/>
      <c r="AC2350"/>
      <c r="AD2350"/>
      <c r="AE2350"/>
      <c r="AF2350"/>
      <c r="AG2350"/>
      <c r="AH2350"/>
      <c r="AI2350"/>
      <c r="AJ2350"/>
      <c r="AK2350"/>
      <c r="AL2350"/>
      <c r="AM2350"/>
      <c r="AN2350"/>
      <c r="AO2350"/>
      <c r="AP2350"/>
      <c r="AQ2350"/>
      <c r="AR2350"/>
      <c r="AS2350"/>
      <c r="AT2350"/>
      <c r="AU2350"/>
      <c r="AV2350"/>
      <c r="AW2350"/>
      <c r="AX2350"/>
      <c r="AY2350"/>
      <c r="AZ2350"/>
      <c r="BA2350"/>
      <c r="BB2350"/>
      <c r="BC2350"/>
      <c r="BD2350"/>
      <c r="BE2350"/>
      <c r="BF2350"/>
      <c r="BG2350"/>
      <c r="BH2350"/>
      <c r="BI2350"/>
      <c r="BJ2350"/>
      <c r="BK2350"/>
      <c r="BL2350"/>
      <c r="BM2350"/>
      <c r="BN2350"/>
      <c r="BO2350"/>
      <c r="BP2350"/>
      <c r="BQ2350"/>
      <c r="BR2350"/>
      <c r="BS2350"/>
      <c r="BT2350"/>
      <c r="BU2350"/>
      <c r="BV2350"/>
      <c r="BW2350"/>
      <c r="BX2350"/>
      <c r="BY2350"/>
      <c r="BZ2350"/>
      <c r="CA2350"/>
      <c r="CB2350"/>
      <c r="CC2350"/>
      <c r="CD2350"/>
      <c r="CE2350"/>
      <c r="CF2350"/>
      <c r="CG2350"/>
      <c r="CH2350"/>
      <c r="CI2350"/>
      <c r="CJ2350"/>
      <c r="CK2350"/>
      <c r="CL2350"/>
      <c r="CM2350"/>
      <c r="CN2350"/>
      <c r="CO2350"/>
      <c r="CP2350"/>
      <c r="CQ2350"/>
      <c r="CR2350"/>
      <c r="CS2350"/>
      <c r="CT2350"/>
      <c r="CU2350"/>
      <c r="CV2350"/>
      <c r="CW2350"/>
      <c r="CX2350"/>
      <c r="CY2350"/>
      <c r="CZ2350"/>
      <c r="DA2350"/>
      <c r="DB2350"/>
      <c r="DC2350"/>
      <c r="DD2350"/>
      <c r="DE2350"/>
      <c r="DF2350"/>
      <c r="DG2350"/>
      <c r="DH2350"/>
      <c r="DI2350"/>
      <c r="DJ2350"/>
      <c r="DK2350"/>
      <c r="DL2350"/>
      <c r="DM2350"/>
      <c r="DN2350"/>
      <c r="DO2350"/>
      <c r="DP2350"/>
      <c r="DQ2350"/>
      <c r="DR2350"/>
      <c r="DS2350"/>
      <c r="DT2350"/>
      <c r="DU2350"/>
      <c r="DV2350"/>
      <c r="DW2350"/>
      <c r="DX2350"/>
      <c r="DY2350"/>
      <c r="DZ2350"/>
      <c r="EA2350"/>
      <c r="EB2350"/>
      <c r="EC2350"/>
      <c r="ED2350"/>
      <c r="EE2350"/>
      <c r="EF2350"/>
      <c r="EG2350"/>
      <c r="EH2350"/>
      <c r="EI2350"/>
      <c r="EJ2350"/>
      <c r="EK2350"/>
      <c r="EL2350"/>
      <c r="EM2350"/>
      <c r="EN2350"/>
      <c r="EO2350"/>
      <c r="EP2350"/>
      <c r="EQ2350"/>
      <c r="ER2350"/>
      <c r="ES2350"/>
      <c r="ET2350"/>
      <c r="EU2350"/>
      <c r="EV2350"/>
      <c r="EW2350"/>
      <c r="EX2350"/>
      <c r="EY2350"/>
      <c r="EZ2350"/>
      <c r="FA2350"/>
      <c r="FB2350"/>
      <c r="FC2350"/>
      <c r="FD2350"/>
      <c r="FE2350"/>
      <c r="FF2350"/>
      <c r="FG2350"/>
      <c r="FH2350"/>
      <c r="FI2350"/>
      <c r="FJ2350"/>
      <c r="FK2350"/>
      <c r="FL2350"/>
      <c r="FM2350"/>
      <c r="FN2350"/>
      <c r="FO2350"/>
      <c r="FP2350"/>
      <c r="FQ2350"/>
      <c r="FR2350"/>
      <c r="FS2350"/>
      <c r="FT2350"/>
      <c r="FU2350"/>
      <c r="FV2350"/>
      <c r="FW2350"/>
      <c r="FX2350"/>
      <c r="FY2350"/>
      <c r="FZ2350"/>
      <c r="GA2350"/>
      <c r="GB2350"/>
      <c r="GC2350"/>
      <c r="GD2350"/>
      <c r="GE2350"/>
      <c r="GF2350"/>
      <c r="GG2350"/>
      <c r="GH2350"/>
      <c r="GI2350"/>
      <c r="GJ2350"/>
      <c r="GK2350"/>
      <c r="GL2350"/>
      <c r="GM2350"/>
      <c r="GN2350"/>
      <c r="GO2350"/>
      <c r="GP2350"/>
      <c r="GQ2350"/>
      <c r="GR2350"/>
      <c r="GS2350"/>
      <c r="GT2350"/>
      <c r="GU2350"/>
      <c r="GV2350"/>
      <c r="GW2350"/>
      <c r="GX2350"/>
      <c r="GY2350"/>
      <c r="GZ2350"/>
      <c r="HA2350"/>
      <c r="HB2350"/>
      <c r="HC2350"/>
      <c r="HD2350"/>
      <c r="HE2350"/>
      <c r="HF2350"/>
      <c r="HG2350"/>
      <c r="HH2350"/>
      <c r="HI2350"/>
      <c r="HJ2350"/>
      <c r="HK2350"/>
      <c r="HL2350"/>
      <c r="HM2350"/>
      <c r="HN2350"/>
      <c r="HO2350"/>
      <c r="HP2350"/>
      <c r="HQ2350"/>
      <c r="HR2350"/>
      <c r="HS2350"/>
      <c r="HT2350"/>
      <c r="HU2350"/>
      <c r="HV2350"/>
      <c r="HW2350"/>
      <c r="HX2350"/>
      <c r="HY2350"/>
      <c r="HZ2350"/>
      <c r="IA2350"/>
      <c r="IB2350"/>
      <c r="IC2350"/>
      <c r="ID2350"/>
      <c r="IE2350"/>
      <c r="IF2350"/>
      <c r="IG2350"/>
      <c r="IH2350"/>
      <c r="II2350"/>
      <c r="IJ2350"/>
      <c r="IK2350"/>
      <c r="IL2350"/>
      <c r="IM2350"/>
      <c r="IN2350"/>
    </row>
    <row r="2351" spans="1:248">
      <c r="A2351" s="594" t="s">
        <v>2574</v>
      </c>
      <c r="B2351" s="338" t="s">
        <v>2762</v>
      </c>
      <c r="C2351" s="338"/>
      <c r="D2351" s="594"/>
      <c r="E2351" s="592">
        <v>56247000</v>
      </c>
      <c r="F2351" s="338"/>
      <c r="G2351"/>
      <c r="H2351"/>
      <c r="I2351"/>
      <c r="J2351"/>
      <c r="K2351"/>
      <c r="L2351"/>
      <c r="M2351"/>
      <c r="N2351"/>
      <c r="O2351"/>
      <c r="P2351"/>
      <c r="Q2351"/>
      <c r="R2351"/>
      <c r="S2351"/>
      <c r="T2351"/>
      <c r="U2351"/>
      <c r="V2351"/>
      <c r="W2351"/>
      <c r="X2351"/>
      <c r="Y2351"/>
      <c r="Z2351"/>
      <c r="AA2351"/>
      <c r="AB2351"/>
      <c r="AC2351"/>
      <c r="AD2351"/>
      <c r="AE2351"/>
      <c r="AF2351"/>
      <c r="AG2351"/>
      <c r="AH2351"/>
      <c r="AI2351"/>
      <c r="AJ2351"/>
      <c r="AK2351"/>
      <c r="AL2351"/>
      <c r="AM2351"/>
      <c r="AN2351"/>
      <c r="AO2351"/>
      <c r="AP2351"/>
      <c r="AQ2351"/>
      <c r="AR2351"/>
      <c r="AS2351"/>
      <c r="AT2351"/>
      <c r="AU2351"/>
      <c r="AV2351"/>
      <c r="AW2351"/>
      <c r="AX2351"/>
      <c r="AY2351"/>
      <c r="AZ2351"/>
      <c r="BA2351"/>
      <c r="BB2351"/>
      <c r="BC2351"/>
      <c r="BD2351"/>
      <c r="BE2351"/>
      <c r="BF2351"/>
      <c r="BG2351"/>
      <c r="BH2351"/>
      <c r="BI2351"/>
      <c r="BJ2351"/>
      <c r="BK2351"/>
      <c r="BL2351"/>
      <c r="BM2351"/>
      <c r="BN2351"/>
      <c r="BO2351"/>
      <c r="BP2351"/>
      <c r="BQ2351"/>
      <c r="BR2351"/>
      <c r="BS2351"/>
      <c r="BT2351"/>
      <c r="BU2351"/>
      <c r="BV2351"/>
      <c r="BW2351"/>
      <c r="BX2351"/>
      <c r="BY2351"/>
      <c r="BZ2351"/>
      <c r="CA2351"/>
      <c r="CB2351"/>
      <c r="CC2351"/>
      <c r="CD2351"/>
      <c r="CE2351"/>
      <c r="CF2351"/>
      <c r="CG2351"/>
      <c r="CH2351"/>
      <c r="CI2351"/>
      <c r="CJ2351"/>
      <c r="CK2351"/>
      <c r="CL2351"/>
      <c r="CM2351"/>
      <c r="CN2351"/>
      <c r="CO2351"/>
      <c r="CP2351"/>
      <c r="CQ2351"/>
      <c r="CR2351"/>
      <c r="CS2351"/>
      <c r="CT2351"/>
      <c r="CU2351"/>
      <c r="CV2351"/>
      <c r="CW2351"/>
      <c r="CX2351"/>
      <c r="CY2351"/>
      <c r="CZ2351"/>
      <c r="DA2351"/>
      <c r="DB2351"/>
      <c r="DC2351"/>
      <c r="DD2351"/>
      <c r="DE2351"/>
      <c r="DF2351"/>
      <c r="DG2351"/>
      <c r="DH2351"/>
      <c r="DI2351"/>
      <c r="DJ2351"/>
      <c r="DK2351"/>
      <c r="DL2351"/>
      <c r="DM2351"/>
      <c r="DN2351"/>
      <c r="DO2351"/>
      <c r="DP2351"/>
      <c r="DQ2351"/>
      <c r="DR2351"/>
      <c r="DS2351"/>
      <c r="DT2351"/>
      <c r="DU2351"/>
      <c r="DV2351"/>
      <c r="DW2351"/>
      <c r="DX2351"/>
      <c r="DY2351"/>
      <c r="DZ2351"/>
      <c r="EA2351"/>
      <c r="EB2351"/>
      <c r="EC2351"/>
      <c r="ED2351"/>
      <c r="EE2351"/>
      <c r="EF2351"/>
      <c r="EG2351"/>
      <c r="EH2351"/>
      <c r="EI2351"/>
      <c r="EJ2351"/>
      <c r="EK2351"/>
      <c r="EL2351"/>
      <c r="EM2351"/>
      <c r="EN2351"/>
      <c r="EO2351"/>
      <c r="EP2351"/>
      <c r="EQ2351"/>
      <c r="ER2351"/>
      <c r="ES2351"/>
      <c r="ET2351"/>
      <c r="EU2351"/>
      <c r="EV2351"/>
      <c r="EW2351"/>
      <c r="EX2351"/>
      <c r="EY2351"/>
      <c r="EZ2351"/>
      <c r="FA2351"/>
      <c r="FB2351"/>
      <c r="FC2351"/>
      <c r="FD2351"/>
      <c r="FE2351"/>
      <c r="FF2351"/>
      <c r="FG2351"/>
      <c r="FH2351"/>
      <c r="FI2351"/>
      <c r="FJ2351"/>
      <c r="FK2351"/>
      <c r="FL2351"/>
      <c r="FM2351"/>
      <c r="FN2351"/>
      <c r="FO2351"/>
      <c r="FP2351"/>
      <c r="FQ2351"/>
      <c r="FR2351"/>
      <c r="FS2351"/>
      <c r="FT2351"/>
      <c r="FU2351"/>
      <c r="FV2351"/>
      <c r="FW2351"/>
      <c r="FX2351"/>
      <c r="FY2351"/>
      <c r="FZ2351"/>
      <c r="GA2351"/>
      <c r="GB2351"/>
      <c r="GC2351"/>
      <c r="GD2351"/>
      <c r="GE2351"/>
      <c r="GF2351"/>
      <c r="GG2351"/>
      <c r="GH2351"/>
      <c r="GI2351"/>
      <c r="GJ2351"/>
      <c r="GK2351"/>
      <c r="GL2351"/>
      <c r="GM2351"/>
      <c r="GN2351"/>
      <c r="GO2351"/>
      <c r="GP2351"/>
      <c r="GQ2351"/>
      <c r="GR2351"/>
      <c r="GS2351"/>
      <c r="GT2351"/>
      <c r="GU2351"/>
      <c r="GV2351"/>
      <c r="GW2351"/>
      <c r="GX2351"/>
      <c r="GY2351"/>
      <c r="GZ2351"/>
      <c r="HA2351"/>
      <c r="HB2351"/>
      <c r="HC2351"/>
      <c r="HD2351"/>
      <c r="HE2351"/>
      <c r="HF2351"/>
      <c r="HG2351"/>
      <c r="HH2351"/>
      <c r="HI2351"/>
      <c r="HJ2351"/>
      <c r="HK2351"/>
      <c r="HL2351"/>
      <c r="HM2351"/>
      <c r="HN2351"/>
      <c r="HO2351"/>
      <c r="HP2351"/>
      <c r="HQ2351"/>
      <c r="HR2351"/>
      <c r="HS2351"/>
      <c r="HT2351"/>
      <c r="HU2351"/>
      <c r="HV2351"/>
      <c r="HW2351"/>
      <c r="HX2351"/>
      <c r="HY2351"/>
      <c r="HZ2351"/>
      <c r="IA2351"/>
      <c r="IB2351"/>
      <c r="IC2351"/>
      <c r="ID2351"/>
      <c r="IE2351"/>
      <c r="IF2351"/>
      <c r="IG2351"/>
      <c r="IH2351"/>
      <c r="II2351"/>
      <c r="IJ2351"/>
      <c r="IK2351"/>
      <c r="IL2351"/>
      <c r="IM2351"/>
      <c r="IN2351"/>
    </row>
    <row r="2352" spans="1:248">
      <c r="A2352" s="594"/>
      <c r="B2352" s="584"/>
      <c r="C2352" s="338"/>
      <c r="D2352" s="594"/>
      <c r="E2352" s="338"/>
      <c r="F2352" s="338"/>
      <c r="G2352"/>
      <c r="H2352"/>
      <c r="I2352"/>
      <c r="J2352"/>
      <c r="K2352"/>
      <c r="L2352"/>
      <c r="M2352"/>
      <c r="N2352"/>
      <c r="O2352"/>
      <c r="P2352"/>
      <c r="Q2352"/>
      <c r="R2352"/>
      <c r="S2352"/>
      <c r="T2352"/>
      <c r="U2352"/>
      <c r="V2352"/>
      <c r="W2352"/>
      <c r="X2352"/>
      <c r="Y2352"/>
      <c r="Z2352"/>
      <c r="AA2352"/>
      <c r="AB2352"/>
      <c r="AC2352"/>
      <c r="AD2352"/>
      <c r="AE2352"/>
      <c r="AF2352"/>
      <c r="AG2352"/>
      <c r="AH2352"/>
      <c r="AI2352"/>
      <c r="AJ2352"/>
      <c r="AK2352"/>
      <c r="AL2352"/>
      <c r="AM2352"/>
      <c r="AN2352"/>
      <c r="AO2352"/>
      <c r="AP2352"/>
      <c r="AQ2352"/>
      <c r="AR2352"/>
      <c r="AS2352"/>
      <c r="AT2352"/>
      <c r="AU2352"/>
      <c r="AV2352"/>
      <c r="AW2352"/>
      <c r="AX2352"/>
      <c r="AY2352"/>
      <c r="AZ2352"/>
      <c r="BA2352"/>
      <c r="BB2352"/>
      <c r="BC2352"/>
      <c r="BD2352"/>
      <c r="BE2352"/>
      <c r="BF2352"/>
      <c r="BG2352"/>
      <c r="BH2352"/>
      <c r="BI2352"/>
      <c r="BJ2352"/>
      <c r="BK2352"/>
      <c r="BL2352"/>
      <c r="BM2352"/>
      <c r="BN2352"/>
      <c r="BO2352"/>
      <c r="BP2352"/>
      <c r="BQ2352"/>
      <c r="BR2352"/>
      <c r="BS2352"/>
      <c r="BT2352"/>
      <c r="BU2352"/>
      <c r="BV2352"/>
      <c r="BW2352"/>
      <c r="BX2352"/>
      <c r="BY2352"/>
      <c r="BZ2352"/>
      <c r="CA2352"/>
      <c r="CB2352"/>
      <c r="CC2352"/>
      <c r="CD2352"/>
      <c r="CE2352"/>
      <c r="CF2352"/>
      <c r="CG2352"/>
      <c r="CH2352"/>
      <c r="CI2352"/>
      <c r="CJ2352"/>
      <c r="CK2352"/>
      <c r="CL2352"/>
      <c r="CM2352"/>
      <c r="CN2352"/>
      <c r="CO2352"/>
      <c r="CP2352"/>
      <c r="CQ2352"/>
      <c r="CR2352"/>
      <c r="CS2352"/>
      <c r="CT2352"/>
      <c r="CU2352"/>
      <c r="CV2352"/>
      <c r="CW2352"/>
      <c r="CX2352"/>
      <c r="CY2352"/>
      <c r="CZ2352"/>
      <c r="DA2352"/>
      <c r="DB2352"/>
      <c r="DC2352"/>
      <c r="DD2352"/>
      <c r="DE2352"/>
      <c r="DF2352"/>
      <c r="DG2352"/>
      <c r="DH2352"/>
      <c r="DI2352"/>
      <c r="DJ2352"/>
      <c r="DK2352"/>
      <c r="DL2352"/>
      <c r="DM2352"/>
      <c r="DN2352"/>
      <c r="DO2352"/>
      <c r="DP2352"/>
      <c r="DQ2352"/>
      <c r="DR2352"/>
      <c r="DS2352"/>
      <c r="DT2352"/>
      <c r="DU2352"/>
      <c r="DV2352"/>
      <c r="DW2352"/>
      <c r="DX2352"/>
      <c r="DY2352"/>
      <c r="DZ2352"/>
      <c r="EA2352"/>
      <c r="EB2352"/>
      <c r="EC2352"/>
      <c r="ED2352"/>
      <c r="EE2352"/>
      <c r="EF2352"/>
      <c r="EG2352"/>
      <c r="EH2352"/>
      <c r="EI2352"/>
      <c r="EJ2352"/>
      <c r="EK2352"/>
      <c r="EL2352"/>
      <c r="EM2352"/>
      <c r="EN2352"/>
      <c r="EO2352"/>
      <c r="EP2352"/>
      <c r="EQ2352"/>
      <c r="ER2352"/>
      <c r="ES2352"/>
      <c r="ET2352"/>
      <c r="EU2352"/>
      <c r="EV2352"/>
      <c r="EW2352"/>
      <c r="EX2352"/>
      <c r="EY2352"/>
      <c r="EZ2352"/>
      <c r="FA2352"/>
      <c r="FB2352"/>
      <c r="FC2352"/>
      <c r="FD2352"/>
      <c r="FE2352"/>
      <c r="FF2352"/>
      <c r="FG2352"/>
      <c r="FH2352"/>
      <c r="FI2352"/>
      <c r="FJ2352"/>
      <c r="FK2352"/>
      <c r="FL2352"/>
      <c r="FM2352"/>
      <c r="FN2352"/>
      <c r="FO2352"/>
      <c r="FP2352"/>
      <c r="FQ2352"/>
      <c r="FR2352"/>
      <c r="FS2352"/>
      <c r="FT2352"/>
      <c r="FU2352"/>
      <c r="FV2352"/>
      <c r="FW2352"/>
      <c r="FX2352"/>
      <c r="FY2352"/>
      <c r="FZ2352"/>
      <c r="GA2352"/>
      <c r="GB2352"/>
      <c r="GC2352"/>
      <c r="GD2352"/>
      <c r="GE2352"/>
      <c r="GF2352"/>
      <c r="GG2352"/>
      <c r="GH2352"/>
      <c r="GI2352"/>
      <c r="GJ2352"/>
      <c r="GK2352"/>
      <c r="GL2352"/>
      <c r="GM2352"/>
      <c r="GN2352"/>
      <c r="GO2352"/>
      <c r="GP2352"/>
      <c r="GQ2352"/>
      <c r="GR2352"/>
      <c r="GS2352"/>
      <c r="GT2352"/>
      <c r="GU2352"/>
      <c r="GV2352"/>
      <c r="GW2352"/>
      <c r="GX2352"/>
      <c r="GY2352"/>
      <c r="GZ2352"/>
      <c r="HA2352"/>
      <c r="HB2352"/>
      <c r="HC2352"/>
      <c r="HD2352"/>
      <c r="HE2352"/>
      <c r="HF2352"/>
      <c r="HG2352"/>
      <c r="HH2352"/>
      <c r="HI2352"/>
      <c r="HJ2352"/>
      <c r="HK2352"/>
      <c r="HL2352"/>
      <c r="HM2352"/>
      <c r="HN2352"/>
      <c r="HO2352"/>
      <c r="HP2352"/>
      <c r="HQ2352"/>
      <c r="HR2352"/>
      <c r="HS2352"/>
      <c r="HT2352"/>
      <c r="HU2352"/>
      <c r="HV2352"/>
      <c r="HW2352"/>
      <c r="HX2352"/>
      <c r="HY2352"/>
      <c r="HZ2352"/>
      <c r="IA2352"/>
      <c r="IB2352"/>
      <c r="IC2352"/>
      <c r="ID2352"/>
      <c r="IE2352"/>
      <c r="IF2352"/>
      <c r="IG2352"/>
      <c r="IH2352"/>
      <c r="II2352"/>
      <c r="IJ2352"/>
      <c r="IK2352"/>
      <c r="IL2352"/>
      <c r="IM2352"/>
      <c r="IN2352"/>
    </row>
    <row r="2353" ht="15.95" customHeight="1" spans="1:248">
      <c r="A2353" s="407" t="s">
        <v>2611</v>
      </c>
      <c r="B2353" s="609" t="s">
        <v>2614</v>
      </c>
      <c r="C2353" s="609" t="s">
        <v>2763</v>
      </c>
      <c r="D2353" s="407"/>
      <c r="E2353" s="610"/>
      <c r="F2353" s="338"/>
      <c r="G2353"/>
      <c r="H2353"/>
      <c r="I2353"/>
      <c r="J2353"/>
      <c r="K2353"/>
      <c r="L2353"/>
      <c r="M2353"/>
      <c r="N2353"/>
      <c r="O2353"/>
      <c r="P2353"/>
      <c r="Q2353"/>
      <c r="R2353"/>
      <c r="S2353"/>
      <c r="T2353"/>
      <c r="U2353"/>
      <c r="V2353"/>
      <c r="W2353"/>
      <c r="X2353"/>
      <c r="Y2353"/>
      <c r="Z2353"/>
      <c r="AA2353"/>
      <c r="AB2353"/>
      <c r="AC2353"/>
      <c r="AD2353"/>
      <c r="AE2353"/>
      <c r="AF2353"/>
      <c r="AG2353"/>
      <c r="AH2353"/>
      <c r="AI2353"/>
      <c r="AJ2353"/>
      <c r="AK2353"/>
      <c r="AL2353"/>
      <c r="AM2353"/>
      <c r="AN2353"/>
      <c r="AO2353"/>
      <c r="AP2353"/>
      <c r="AQ2353"/>
      <c r="AR2353"/>
      <c r="AS2353"/>
      <c r="AT2353"/>
      <c r="AU2353"/>
      <c r="AV2353"/>
      <c r="AW2353"/>
      <c r="AX2353"/>
      <c r="AY2353"/>
      <c r="AZ2353"/>
      <c r="BA2353"/>
      <c r="BB2353"/>
      <c r="BC2353"/>
      <c r="BD2353"/>
      <c r="BE2353"/>
      <c r="BF2353"/>
      <c r="BG2353"/>
      <c r="BH2353"/>
      <c r="BI2353"/>
      <c r="BJ2353"/>
      <c r="BK2353"/>
      <c r="BL2353"/>
      <c r="BM2353"/>
      <c r="BN2353"/>
      <c r="BO2353"/>
      <c r="BP2353"/>
      <c r="BQ2353"/>
      <c r="BR2353"/>
      <c r="BS2353"/>
      <c r="BT2353"/>
      <c r="BU2353"/>
      <c r="BV2353"/>
      <c r="BW2353"/>
      <c r="BX2353"/>
      <c r="BY2353"/>
      <c r="BZ2353"/>
      <c r="CA2353"/>
      <c r="CB2353"/>
      <c r="CC2353"/>
      <c r="CD2353"/>
      <c r="CE2353"/>
      <c r="CF2353"/>
      <c r="CG2353"/>
      <c r="CH2353"/>
      <c r="CI2353"/>
      <c r="CJ2353"/>
      <c r="CK2353"/>
      <c r="CL2353"/>
      <c r="CM2353"/>
      <c r="CN2353"/>
      <c r="CO2353"/>
      <c r="CP2353"/>
      <c r="CQ2353"/>
      <c r="CR2353"/>
      <c r="CS2353"/>
      <c r="CT2353"/>
      <c r="CU2353"/>
      <c r="CV2353"/>
      <c r="CW2353"/>
      <c r="CX2353"/>
      <c r="CY2353"/>
      <c r="CZ2353"/>
      <c r="DA2353"/>
      <c r="DB2353"/>
      <c r="DC2353"/>
      <c r="DD2353"/>
      <c r="DE2353"/>
      <c r="DF2353"/>
      <c r="DG2353"/>
      <c r="DH2353"/>
      <c r="DI2353"/>
      <c r="DJ2353"/>
      <c r="DK2353"/>
      <c r="DL2353"/>
      <c r="DM2353"/>
      <c r="DN2353"/>
      <c r="DO2353"/>
      <c r="DP2353"/>
      <c r="DQ2353"/>
      <c r="DR2353"/>
      <c r="DS2353"/>
      <c r="DT2353"/>
      <c r="DU2353"/>
      <c r="DV2353"/>
      <c r="DW2353"/>
      <c r="DX2353"/>
      <c r="DY2353"/>
      <c r="DZ2353"/>
      <c r="EA2353"/>
      <c r="EB2353"/>
      <c r="EC2353"/>
      <c r="ED2353"/>
      <c r="EE2353"/>
      <c r="EF2353"/>
      <c r="EG2353"/>
      <c r="EH2353"/>
      <c r="EI2353"/>
      <c r="EJ2353"/>
      <c r="EK2353"/>
      <c r="EL2353"/>
      <c r="EM2353"/>
      <c r="EN2353"/>
      <c r="EO2353"/>
      <c r="EP2353"/>
      <c r="EQ2353"/>
      <c r="ER2353"/>
      <c r="ES2353"/>
      <c r="ET2353"/>
      <c r="EU2353"/>
      <c r="EV2353"/>
      <c r="EW2353"/>
      <c r="EX2353"/>
      <c r="EY2353"/>
      <c r="EZ2353"/>
      <c r="FA2353"/>
      <c r="FB2353"/>
      <c r="FC2353"/>
      <c r="FD2353"/>
      <c r="FE2353"/>
      <c r="FF2353"/>
      <c r="FG2353"/>
      <c r="FH2353"/>
      <c r="FI2353"/>
      <c r="FJ2353"/>
      <c r="FK2353"/>
      <c r="FL2353"/>
      <c r="FM2353"/>
      <c r="FN2353"/>
      <c r="FO2353"/>
      <c r="FP2353"/>
      <c r="FQ2353"/>
      <c r="FR2353"/>
      <c r="FS2353"/>
      <c r="FT2353"/>
      <c r="FU2353"/>
      <c r="FV2353"/>
      <c r="FW2353"/>
      <c r="FX2353"/>
      <c r="FY2353"/>
      <c r="FZ2353"/>
      <c r="GA2353"/>
      <c r="GB2353"/>
      <c r="GC2353"/>
      <c r="GD2353"/>
      <c r="GE2353"/>
      <c r="GF2353"/>
      <c r="GG2353"/>
      <c r="GH2353"/>
      <c r="GI2353"/>
      <c r="GJ2353"/>
      <c r="GK2353"/>
      <c r="GL2353"/>
      <c r="GM2353"/>
      <c r="GN2353"/>
      <c r="GO2353"/>
      <c r="GP2353"/>
      <c r="GQ2353"/>
      <c r="GR2353"/>
      <c r="GS2353"/>
      <c r="GT2353"/>
      <c r="GU2353"/>
      <c r="GV2353"/>
      <c r="GW2353"/>
      <c r="GX2353"/>
      <c r="GY2353"/>
      <c r="GZ2353"/>
      <c r="HA2353"/>
      <c r="HB2353"/>
      <c r="HC2353"/>
      <c r="HD2353"/>
      <c r="HE2353"/>
      <c r="HF2353"/>
      <c r="HG2353"/>
      <c r="HH2353"/>
      <c r="HI2353"/>
      <c r="HJ2353"/>
      <c r="HK2353"/>
      <c r="HL2353"/>
      <c r="HM2353"/>
      <c r="HN2353"/>
      <c r="HO2353"/>
      <c r="HP2353"/>
      <c r="HQ2353"/>
      <c r="HR2353"/>
      <c r="HS2353"/>
      <c r="HT2353"/>
      <c r="HU2353"/>
      <c r="HV2353"/>
      <c r="HW2353"/>
      <c r="HX2353"/>
      <c r="HY2353"/>
      <c r="HZ2353"/>
      <c r="IA2353"/>
      <c r="IB2353"/>
      <c r="IC2353"/>
      <c r="ID2353"/>
      <c r="IE2353"/>
      <c r="IF2353"/>
      <c r="IG2353"/>
      <c r="IH2353"/>
      <c r="II2353"/>
      <c r="IJ2353"/>
      <c r="IK2353"/>
      <c r="IL2353"/>
      <c r="IM2353"/>
      <c r="IN2353"/>
    </row>
    <row r="2354" ht="15.95" customHeight="1" spans="1:248">
      <c r="A2354" s="407" t="s">
        <v>2574</v>
      </c>
      <c r="B2354" s="611" t="s">
        <v>2615</v>
      </c>
      <c r="C2354" s="326"/>
      <c r="D2354" s="407" t="s">
        <v>2673</v>
      </c>
      <c r="E2354" s="628">
        <v>0</v>
      </c>
      <c r="F2354" s="338"/>
      <c r="G2354"/>
      <c r="H2354"/>
      <c r="I2354"/>
      <c r="J2354"/>
      <c r="K2354"/>
      <c r="L2354"/>
      <c r="M2354"/>
      <c r="N2354"/>
      <c r="O2354"/>
      <c r="P2354"/>
      <c r="Q2354"/>
      <c r="R2354"/>
      <c r="S2354"/>
      <c r="T2354"/>
      <c r="U2354"/>
      <c r="V2354"/>
      <c r="W2354"/>
      <c r="X2354"/>
      <c r="Y2354"/>
      <c r="Z2354"/>
      <c r="AA2354"/>
      <c r="AB2354"/>
      <c r="AC2354"/>
      <c r="AD2354"/>
      <c r="AE2354"/>
      <c r="AF2354"/>
      <c r="AG2354"/>
      <c r="AH2354"/>
      <c r="AI2354"/>
      <c r="AJ2354"/>
      <c r="AK2354"/>
      <c r="AL2354"/>
      <c r="AM2354"/>
      <c r="AN2354"/>
      <c r="AO2354"/>
      <c r="AP2354"/>
      <c r="AQ2354"/>
      <c r="AR2354"/>
      <c r="AS2354"/>
      <c r="AT2354"/>
      <c r="AU2354"/>
      <c r="AV2354"/>
      <c r="AW2354"/>
      <c r="AX2354"/>
      <c r="AY2354"/>
      <c r="AZ2354"/>
      <c r="BA2354"/>
      <c r="BB2354"/>
      <c r="BC2354"/>
      <c r="BD2354"/>
      <c r="BE2354"/>
      <c r="BF2354"/>
      <c r="BG2354"/>
      <c r="BH2354"/>
      <c r="BI2354"/>
      <c r="BJ2354"/>
      <c r="BK2354"/>
      <c r="BL2354"/>
      <c r="BM2354"/>
      <c r="BN2354"/>
      <c r="BO2354"/>
      <c r="BP2354"/>
      <c r="BQ2354"/>
      <c r="BR2354"/>
      <c r="BS2354"/>
      <c r="BT2354"/>
      <c r="BU2354"/>
      <c r="BV2354"/>
      <c r="BW2354"/>
      <c r="BX2354"/>
      <c r="BY2354"/>
      <c r="BZ2354"/>
      <c r="CA2354"/>
      <c r="CB2354"/>
      <c r="CC2354"/>
      <c r="CD2354"/>
      <c r="CE2354"/>
      <c r="CF2354"/>
      <c r="CG2354"/>
      <c r="CH2354"/>
      <c r="CI2354"/>
      <c r="CJ2354"/>
      <c r="CK2354"/>
      <c r="CL2354"/>
      <c r="CM2354"/>
      <c r="CN2354"/>
      <c r="CO2354"/>
      <c r="CP2354"/>
      <c r="CQ2354"/>
      <c r="CR2354"/>
      <c r="CS2354"/>
      <c r="CT2354"/>
      <c r="CU2354"/>
      <c r="CV2354"/>
      <c r="CW2354"/>
      <c r="CX2354"/>
      <c r="CY2354"/>
      <c r="CZ2354"/>
      <c r="DA2354"/>
      <c r="DB2354"/>
      <c r="DC2354"/>
      <c r="DD2354"/>
      <c r="DE2354"/>
      <c r="DF2354"/>
      <c r="DG2354"/>
      <c r="DH2354"/>
      <c r="DI2354"/>
      <c r="DJ2354"/>
      <c r="DK2354"/>
      <c r="DL2354"/>
      <c r="DM2354"/>
      <c r="DN2354"/>
      <c r="DO2354"/>
      <c r="DP2354"/>
      <c r="DQ2354"/>
      <c r="DR2354"/>
      <c r="DS2354"/>
      <c r="DT2354"/>
      <c r="DU2354"/>
      <c r="DV2354"/>
      <c r="DW2354"/>
      <c r="DX2354"/>
      <c r="DY2354"/>
      <c r="DZ2354"/>
      <c r="EA2354"/>
      <c r="EB2354"/>
      <c r="EC2354"/>
      <c r="ED2354"/>
      <c r="EE2354"/>
      <c r="EF2354"/>
      <c r="EG2354"/>
      <c r="EH2354"/>
      <c r="EI2354"/>
      <c r="EJ2354"/>
      <c r="EK2354"/>
      <c r="EL2354"/>
      <c r="EM2354"/>
      <c r="EN2354"/>
      <c r="EO2354"/>
      <c r="EP2354"/>
      <c r="EQ2354"/>
      <c r="ER2354"/>
      <c r="ES2354"/>
      <c r="ET2354"/>
      <c r="EU2354"/>
      <c r="EV2354"/>
      <c r="EW2354"/>
      <c r="EX2354"/>
      <c r="EY2354"/>
      <c r="EZ2354"/>
      <c r="FA2354"/>
      <c r="FB2354"/>
      <c r="FC2354"/>
      <c r="FD2354"/>
      <c r="FE2354"/>
      <c r="FF2354"/>
      <c r="FG2354"/>
      <c r="FH2354"/>
      <c r="FI2354"/>
      <c r="FJ2354"/>
      <c r="FK2354"/>
      <c r="FL2354"/>
      <c r="FM2354"/>
      <c r="FN2354"/>
      <c r="FO2354"/>
      <c r="FP2354"/>
      <c r="FQ2354"/>
      <c r="FR2354"/>
      <c r="FS2354"/>
      <c r="FT2354"/>
      <c r="FU2354"/>
      <c r="FV2354"/>
      <c r="FW2354"/>
      <c r="FX2354"/>
      <c r="FY2354"/>
      <c r="FZ2354"/>
      <c r="GA2354"/>
      <c r="GB2354"/>
      <c r="GC2354"/>
      <c r="GD2354"/>
      <c r="GE2354"/>
      <c r="GF2354"/>
      <c r="GG2354"/>
      <c r="GH2354"/>
      <c r="GI2354"/>
      <c r="GJ2354"/>
      <c r="GK2354"/>
      <c r="GL2354"/>
      <c r="GM2354"/>
      <c r="GN2354"/>
      <c r="GO2354"/>
      <c r="GP2354"/>
      <c r="GQ2354"/>
      <c r="GR2354"/>
      <c r="GS2354"/>
      <c r="GT2354"/>
      <c r="GU2354"/>
      <c r="GV2354"/>
      <c r="GW2354"/>
      <c r="GX2354"/>
      <c r="GY2354"/>
      <c r="GZ2354"/>
      <c r="HA2354"/>
      <c r="HB2354"/>
      <c r="HC2354"/>
      <c r="HD2354"/>
      <c r="HE2354"/>
      <c r="HF2354"/>
      <c r="HG2354"/>
      <c r="HH2354"/>
      <c r="HI2354"/>
      <c r="HJ2354"/>
      <c r="HK2354"/>
      <c r="HL2354"/>
      <c r="HM2354"/>
      <c r="HN2354"/>
      <c r="HO2354"/>
      <c r="HP2354"/>
      <c r="HQ2354"/>
      <c r="HR2354"/>
      <c r="HS2354"/>
      <c r="HT2354"/>
      <c r="HU2354"/>
      <c r="HV2354"/>
      <c r="HW2354"/>
      <c r="HX2354"/>
      <c r="HY2354"/>
      <c r="HZ2354"/>
      <c r="IA2354"/>
      <c r="IB2354"/>
      <c r="IC2354"/>
      <c r="ID2354"/>
      <c r="IE2354"/>
      <c r="IF2354"/>
      <c r="IG2354"/>
      <c r="IH2354"/>
      <c r="II2354"/>
      <c r="IJ2354"/>
      <c r="IK2354"/>
      <c r="IL2354"/>
      <c r="IM2354"/>
      <c r="IN2354"/>
    </row>
    <row r="2355" spans="1:248">
      <c r="A2355" s="604"/>
      <c r="B2355" s="604"/>
      <c r="C2355" s="604"/>
      <c r="D2355" s="616"/>
      <c r="E2355" s="616"/>
      <c r="F2355" s="616"/>
      <c r="G2355"/>
      <c r="H2355"/>
      <c r="I2355"/>
      <c r="J2355"/>
      <c r="K2355"/>
      <c r="L2355"/>
      <c r="M2355"/>
      <c r="N2355"/>
      <c r="O2355"/>
      <c r="P2355"/>
      <c r="Q2355"/>
      <c r="R2355"/>
      <c r="S2355"/>
      <c r="T2355"/>
      <c r="U2355"/>
      <c r="V2355"/>
      <c r="W2355"/>
      <c r="X2355"/>
      <c r="Y2355"/>
      <c r="Z2355"/>
      <c r="AA2355"/>
      <c r="AB2355"/>
      <c r="AC2355"/>
      <c r="AD2355"/>
      <c r="AE2355"/>
      <c r="AF2355"/>
      <c r="AG2355"/>
      <c r="AH2355"/>
      <c r="AI2355"/>
      <c r="AJ2355"/>
      <c r="AK2355"/>
      <c r="AL2355"/>
      <c r="AM2355"/>
      <c r="AN2355"/>
      <c r="AO2355"/>
      <c r="AP2355"/>
      <c r="AQ2355"/>
      <c r="AR2355"/>
      <c r="AS2355"/>
      <c r="AT2355"/>
      <c r="AU2355"/>
      <c r="AV2355"/>
      <c r="AW2355"/>
      <c r="AX2355"/>
      <c r="AY2355"/>
      <c r="AZ2355"/>
      <c r="BA2355"/>
      <c r="BB2355"/>
      <c r="BC2355"/>
      <c r="BD2355"/>
      <c r="BE2355"/>
      <c r="BF2355"/>
      <c r="BG2355"/>
      <c r="BH2355"/>
      <c r="BI2355"/>
      <c r="BJ2355"/>
      <c r="BK2355"/>
      <c r="BL2355"/>
      <c r="BM2355"/>
      <c r="BN2355"/>
      <c r="BO2355"/>
      <c r="BP2355"/>
      <c r="BQ2355"/>
      <c r="BR2355"/>
      <c r="BS2355"/>
      <c r="BT2355"/>
      <c r="BU2355"/>
      <c r="BV2355"/>
      <c r="BW2355"/>
      <c r="BX2355"/>
      <c r="BY2355"/>
      <c r="BZ2355"/>
      <c r="CA2355"/>
      <c r="CB2355"/>
      <c r="CC2355"/>
      <c r="CD2355"/>
      <c r="CE2355"/>
      <c r="CF2355"/>
      <c r="CG2355"/>
      <c r="CH2355"/>
      <c r="CI2355"/>
      <c r="CJ2355"/>
      <c r="CK2355"/>
      <c r="CL2355"/>
      <c r="CM2355"/>
      <c r="CN2355"/>
      <c r="CO2355"/>
      <c r="CP2355"/>
      <c r="CQ2355"/>
      <c r="CR2355"/>
      <c r="CS2355"/>
      <c r="CT2355"/>
      <c r="CU2355"/>
      <c r="CV2355"/>
      <c r="CW2355"/>
      <c r="CX2355"/>
      <c r="CY2355"/>
      <c r="CZ2355"/>
      <c r="DA2355"/>
      <c r="DB2355"/>
      <c r="DC2355"/>
      <c r="DD2355"/>
      <c r="DE2355"/>
      <c r="DF2355"/>
      <c r="DG2355"/>
      <c r="DH2355"/>
      <c r="DI2355"/>
      <c r="DJ2355"/>
      <c r="DK2355"/>
      <c r="DL2355"/>
      <c r="DM2355"/>
      <c r="DN2355"/>
      <c r="DO2355"/>
      <c r="DP2355"/>
      <c r="DQ2355"/>
      <c r="DR2355"/>
      <c r="DS2355"/>
      <c r="DT2355"/>
      <c r="DU2355"/>
      <c r="DV2355"/>
      <c r="DW2355"/>
      <c r="DX2355"/>
      <c r="DY2355"/>
      <c r="DZ2355"/>
      <c r="EA2355"/>
      <c r="EB2355"/>
      <c r="EC2355"/>
      <c r="ED2355"/>
      <c r="EE2355"/>
      <c r="EF2355"/>
      <c r="EG2355"/>
      <c r="EH2355"/>
      <c r="EI2355"/>
      <c r="EJ2355"/>
      <c r="EK2355"/>
      <c r="EL2355"/>
      <c r="EM2355"/>
      <c r="EN2355"/>
      <c r="EO2355"/>
      <c r="EP2355"/>
      <c r="EQ2355"/>
      <c r="ER2355"/>
      <c r="ES2355"/>
      <c r="ET2355"/>
      <c r="EU2355"/>
      <c r="EV2355"/>
      <c r="EW2355"/>
      <c r="EX2355"/>
      <c r="EY2355"/>
      <c r="EZ2355"/>
      <c r="FA2355"/>
      <c r="FB2355"/>
      <c r="FC2355"/>
      <c r="FD2355"/>
      <c r="FE2355"/>
      <c r="FF2355"/>
      <c r="FG2355"/>
      <c r="FH2355"/>
      <c r="FI2355"/>
      <c r="FJ2355"/>
      <c r="FK2355"/>
      <c r="FL2355"/>
      <c r="FM2355"/>
      <c r="FN2355"/>
      <c r="FO2355"/>
      <c r="FP2355"/>
      <c r="FQ2355"/>
      <c r="FR2355"/>
      <c r="FS2355"/>
      <c r="FT2355"/>
      <c r="FU2355"/>
      <c r="FV2355"/>
      <c r="FW2355"/>
      <c r="FX2355"/>
      <c r="FY2355"/>
      <c r="FZ2355"/>
      <c r="GA2355"/>
      <c r="GB2355"/>
      <c r="GC2355"/>
      <c r="GD2355"/>
      <c r="GE2355"/>
      <c r="GF2355"/>
      <c r="GG2355"/>
      <c r="GH2355"/>
      <c r="GI2355"/>
      <c r="GJ2355"/>
      <c r="GK2355"/>
      <c r="GL2355"/>
      <c r="GM2355"/>
      <c r="GN2355"/>
      <c r="GO2355"/>
      <c r="GP2355"/>
      <c r="GQ2355"/>
      <c r="GR2355"/>
      <c r="GS2355"/>
      <c r="GT2355"/>
      <c r="GU2355"/>
      <c r="GV2355"/>
      <c r="GW2355"/>
      <c r="GX2355"/>
      <c r="GY2355"/>
      <c r="GZ2355"/>
      <c r="HA2355"/>
      <c r="HB2355"/>
      <c r="HC2355"/>
      <c r="HD2355"/>
      <c r="HE2355"/>
      <c r="HF2355"/>
      <c r="HG2355"/>
      <c r="HH2355"/>
      <c r="HI2355"/>
      <c r="HJ2355"/>
      <c r="HK2355"/>
      <c r="HL2355"/>
      <c r="HM2355"/>
      <c r="HN2355"/>
      <c r="HO2355"/>
      <c r="HP2355"/>
      <c r="HQ2355"/>
      <c r="HR2355"/>
      <c r="HS2355"/>
      <c r="HT2355"/>
      <c r="HU2355"/>
      <c r="HV2355"/>
      <c r="HW2355"/>
      <c r="HX2355"/>
      <c r="HY2355"/>
      <c r="HZ2355"/>
      <c r="IA2355"/>
      <c r="IB2355"/>
      <c r="IC2355"/>
      <c r="ID2355"/>
      <c r="IE2355"/>
      <c r="IF2355"/>
      <c r="IG2355"/>
      <c r="IH2355"/>
      <c r="II2355"/>
      <c r="IJ2355"/>
      <c r="IK2355"/>
      <c r="IL2355"/>
      <c r="IM2355"/>
      <c r="IN2355"/>
    </row>
    <row r="2356" spans="1:248">
      <c r="A2356" s="134" t="s">
        <v>1756</v>
      </c>
      <c r="B2356" s="134"/>
      <c r="C2356" s="134"/>
      <c r="D2356" s="135"/>
      <c r="E2356" s="134"/>
      <c r="F2356" s="134"/>
      <c r="G2356"/>
      <c r="H2356"/>
      <c r="I2356"/>
      <c r="J2356"/>
      <c r="K2356"/>
      <c r="L2356"/>
      <c r="M2356"/>
      <c r="N2356"/>
      <c r="O2356"/>
      <c r="P2356"/>
      <c r="Q2356"/>
      <c r="R2356"/>
      <c r="S2356"/>
      <c r="T2356"/>
      <c r="U2356"/>
      <c r="V2356"/>
      <c r="W2356"/>
      <c r="X2356"/>
      <c r="Y2356"/>
      <c r="Z2356"/>
      <c r="AA2356"/>
      <c r="AB2356"/>
      <c r="AC2356"/>
      <c r="AD2356"/>
      <c r="AE2356"/>
      <c r="AF2356"/>
      <c r="AG2356"/>
      <c r="AH2356"/>
      <c r="AI2356"/>
      <c r="AJ2356"/>
      <c r="AK2356"/>
      <c r="AL2356"/>
      <c r="AM2356"/>
      <c r="AN2356"/>
      <c r="AO2356"/>
      <c r="AP2356"/>
      <c r="AQ2356"/>
      <c r="AR2356"/>
      <c r="AS2356"/>
      <c r="AT2356"/>
      <c r="AU2356"/>
      <c r="AV2356"/>
      <c r="AW2356"/>
      <c r="AX2356"/>
      <c r="AY2356"/>
      <c r="AZ2356"/>
      <c r="BA2356"/>
      <c r="BB2356"/>
      <c r="BC2356"/>
      <c r="BD2356"/>
      <c r="BE2356"/>
      <c r="BF2356"/>
      <c r="BG2356"/>
      <c r="BH2356"/>
      <c r="BI2356"/>
      <c r="BJ2356"/>
      <c r="BK2356"/>
      <c r="BL2356"/>
      <c r="BM2356"/>
      <c r="BN2356"/>
      <c r="BO2356"/>
      <c r="BP2356"/>
      <c r="BQ2356"/>
      <c r="BR2356"/>
      <c r="BS2356"/>
      <c r="BT2356"/>
      <c r="BU2356"/>
      <c r="BV2356"/>
      <c r="BW2356"/>
      <c r="BX2356"/>
      <c r="BY2356"/>
      <c r="BZ2356"/>
      <c r="CA2356"/>
      <c r="CB2356"/>
      <c r="CC2356"/>
      <c r="CD2356"/>
      <c r="CE2356"/>
      <c r="CF2356"/>
      <c r="CG2356"/>
      <c r="CH2356"/>
      <c r="CI2356"/>
      <c r="CJ2356"/>
      <c r="CK2356"/>
      <c r="CL2356"/>
      <c r="CM2356"/>
      <c r="CN2356"/>
      <c r="CO2356"/>
      <c r="CP2356"/>
      <c r="CQ2356"/>
      <c r="CR2356"/>
      <c r="CS2356"/>
      <c r="CT2356"/>
      <c r="CU2356"/>
      <c r="CV2356"/>
      <c r="CW2356"/>
      <c r="CX2356"/>
      <c r="CY2356"/>
      <c r="CZ2356"/>
      <c r="DA2356"/>
      <c r="DB2356"/>
      <c r="DC2356"/>
      <c r="DD2356"/>
      <c r="DE2356"/>
      <c r="DF2356"/>
      <c r="DG2356"/>
      <c r="DH2356"/>
      <c r="DI2356"/>
      <c r="DJ2356"/>
      <c r="DK2356"/>
      <c r="DL2356"/>
      <c r="DM2356"/>
      <c r="DN2356"/>
      <c r="DO2356"/>
      <c r="DP2356"/>
      <c r="DQ2356"/>
      <c r="DR2356"/>
      <c r="DS2356"/>
      <c r="DT2356"/>
      <c r="DU2356"/>
      <c r="DV2356"/>
      <c r="DW2356"/>
      <c r="DX2356"/>
      <c r="DY2356"/>
      <c r="DZ2356"/>
      <c r="EA2356"/>
      <c r="EB2356"/>
      <c r="EC2356"/>
      <c r="ED2356"/>
      <c r="EE2356"/>
      <c r="EF2356"/>
      <c r="EG2356"/>
      <c r="EH2356"/>
      <c r="EI2356"/>
      <c r="EJ2356"/>
      <c r="EK2356"/>
      <c r="EL2356"/>
      <c r="EM2356"/>
      <c r="EN2356"/>
      <c r="EO2356"/>
      <c r="EP2356"/>
      <c r="EQ2356"/>
      <c r="ER2356"/>
      <c r="ES2356"/>
      <c r="ET2356"/>
      <c r="EU2356"/>
      <c r="EV2356"/>
      <c r="EW2356"/>
      <c r="EX2356"/>
      <c r="EY2356"/>
      <c r="EZ2356"/>
      <c r="FA2356"/>
      <c r="FB2356"/>
      <c r="FC2356"/>
      <c r="FD2356"/>
      <c r="FE2356"/>
      <c r="FF2356"/>
      <c r="FG2356"/>
      <c r="FH2356"/>
      <c r="FI2356"/>
      <c r="FJ2356"/>
      <c r="FK2356"/>
      <c r="FL2356"/>
      <c r="FM2356"/>
      <c r="FN2356"/>
      <c r="FO2356"/>
      <c r="FP2356"/>
      <c r="FQ2356"/>
      <c r="FR2356"/>
      <c r="FS2356"/>
      <c r="FT2356"/>
      <c r="FU2356"/>
      <c r="FV2356"/>
      <c r="FW2356"/>
      <c r="FX2356"/>
      <c r="FY2356"/>
      <c r="FZ2356"/>
      <c r="GA2356"/>
      <c r="GB2356"/>
      <c r="GC2356"/>
      <c r="GD2356"/>
      <c r="GE2356"/>
      <c r="GF2356"/>
      <c r="GG2356"/>
      <c r="GH2356"/>
      <c r="GI2356"/>
      <c r="GJ2356"/>
      <c r="GK2356"/>
      <c r="GL2356"/>
      <c r="GM2356"/>
      <c r="GN2356"/>
      <c r="GO2356"/>
      <c r="GP2356"/>
      <c r="GQ2356"/>
      <c r="GR2356"/>
      <c r="GS2356"/>
      <c r="GT2356"/>
      <c r="GU2356"/>
      <c r="GV2356"/>
      <c r="GW2356"/>
      <c r="GX2356"/>
      <c r="GY2356"/>
      <c r="GZ2356"/>
      <c r="HA2356"/>
      <c r="HB2356"/>
      <c r="HC2356"/>
      <c r="HD2356"/>
      <c r="HE2356"/>
      <c r="HF2356"/>
      <c r="HG2356"/>
      <c r="HH2356"/>
      <c r="HI2356"/>
      <c r="HJ2356"/>
      <c r="HK2356"/>
      <c r="HL2356"/>
      <c r="HM2356"/>
      <c r="HN2356"/>
      <c r="HO2356"/>
      <c r="HP2356"/>
      <c r="HQ2356"/>
      <c r="HR2356"/>
      <c r="HS2356"/>
      <c r="HT2356"/>
      <c r="HU2356"/>
      <c r="HV2356"/>
      <c r="HW2356"/>
      <c r="HX2356"/>
      <c r="HY2356"/>
      <c r="HZ2356"/>
      <c r="IA2356"/>
      <c r="IB2356"/>
      <c r="IC2356"/>
      <c r="ID2356"/>
      <c r="IE2356"/>
      <c r="IF2356"/>
      <c r="IG2356"/>
      <c r="IH2356"/>
      <c r="II2356"/>
      <c r="IJ2356"/>
      <c r="IK2356"/>
      <c r="IL2356"/>
      <c r="IM2356"/>
      <c r="IN2356"/>
    </row>
    <row r="2357" spans="1:248">
      <c r="A2357" s="137" t="s">
        <v>2764</v>
      </c>
      <c r="B2357" s="137"/>
      <c r="C2357" s="137"/>
      <c r="D2357" s="138"/>
      <c r="E2357" s="137"/>
      <c r="F2357" s="137"/>
      <c r="G2357"/>
      <c r="H2357"/>
      <c r="I2357"/>
      <c r="J2357"/>
      <c r="K2357"/>
      <c r="L2357"/>
      <c r="M2357"/>
      <c r="N2357"/>
      <c r="O2357"/>
      <c r="P2357"/>
      <c r="Q2357"/>
      <c r="R2357"/>
      <c r="S2357"/>
      <c r="T2357"/>
      <c r="U2357"/>
      <c r="V2357"/>
      <c r="W2357"/>
      <c r="X2357"/>
      <c r="Y2357"/>
      <c r="Z2357"/>
      <c r="AA2357"/>
      <c r="AB2357"/>
      <c r="AC2357"/>
      <c r="AD2357"/>
      <c r="AE2357"/>
      <c r="AF2357"/>
      <c r="AG2357"/>
      <c r="AH2357"/>
      <c r="AI2357"/>
      <c r="AJ2357"/>
      <c r="AK2357"/>
      <c r="AL2357"/>
      <c r="AM2357"/>
      <c r="AN2357"/>
      <c r="AO2357"/>
      <c r="AP2357"/>
      <c r="AQ2357"/>
      <c r="AR2357"/>
      <c r="AS2357"/>
      <c r="AT2357"/>
      <c r="AU2357"/>
      <c r="AV2357"/>
      <c r="AW2357"/>
      <c r="AX2357"/>
      <c r="AY2357"/>
      <c r="AZ2357"/>
      <c r="BA2357"/>
      <c r="BB2357"/>
      <c r="BC2357"/>
      <c r="BD2357"/>
      <c r="BE2357"/>
      <c r="BF2357"/>
      <c r="BG2357"/>
      <c r="BH2357"/>
      <c r="BI2357"/>
      <c r="BJ2357"/>
      <c r="BK2357"/>
      <c r="BL2357"/>
      <c r="BM2357"/>
      <c r="BN2357"/>
      <c r="BO2357"/>
      <c r="BP2357"/>
      <c r="BQ2357"/>
      <c r="BR2357"/>
      <c r="BS2357"/>
      <c r="BT2357"/>
      <c r="BU2357"/>
      <c r="BV2357"/>
      <c r="BW2357"/>
      <c r="BX2357"/>
      <c r="BY2357"/>
      <c r="BZ2357"/>
      <c r="CA2357"/>
      <c r="CB2357"/>
      <c r="CC2357"/>
      <c r="CD2357"/>
      <c r="CE2357"/>
      <c r="CF2357"/>
      <c r="CG2357"/>
      <c r="CH2357"/>
      <c r="CI2357"/>
      <c r="CJ2357"/>
      <c r="CK2357"/>
      <c r="CL2357"/>
      <c r="CM2357"/>
      <c r="CN2357"/>
      <c r="CO2357"/>
      <c r="CP2357"/>
      <c r="CQ2357"/>
      <c r="CR2357"/>
      <c r="CS2357"/>
      <c r="CT2357"/>
      <c r="CU2357"/>
      <c r="CV2357"/>
      <c r="CW2357"/>
      <c r="CX2357"/>
      <c r="CY2357"/>
      <c r="CZ2357"/>
      <c r="DA2357"/>
      <c r="DB2357"/>
      <c r="DC2357"/>
      <c r="DD2357"/>
      <c r="DE2357"/>
      <c r="DF2357"/>
      <c r="DG2357"/>
      <c r="DH2357"/>
      <c r="DI2357"/>
      <c r="DJ2357"/>
      <c r="DK2357"/>
      <c r="DL2357"/>
      <c r="DM2357"/>
      <c r="DN2357"/>
      <c r="DO2357"/>
      <c r="DP2357"/>
      <c r="DQ2357"/>
      <c r="DR2357"/>
      <c r="DS2357"/>
      <c r="DT2357"/>
      <c r="DU2357"/>
      <c r="DV2357"/>
      <c r="DW2357"/>
      <c r="DX2357"/>
      <c r="DY2357"/>
      <c r="DZ2357"/>
      <c r="EA2357"/>
      <c r="EB2357"/>
      <c r="EC2357"/>
      <c r="ED2357"/>
      <c r="EE2357"/>
      <c r="EF2357"/>
      <c r="EG2357"/>
      <c r="EH2357"/>
      <c r="EI2357"/>
      <c r="EJ2357"/>
      <c r="EK2357"/>
      <c r="EL2357"/>
      <c r="EM2357"/>
      <c r="EN2357"/>
      <c r="EO2357"/>
      <c r="EP2357"/>
      <c r="EQ2357"/>
      <c r="ER2357"/>
      <c r="ES2357"/>
      <c r="ET2357"/>
      <c r="EU2357"/>
      <c r="EV2357"/>
      <c r="EW2357"/>
      <c r="EX2357"/>
      <c r="EY2357"/>
      <c r="EZ2357"/>
      <c r="FA2357"/>
      <c r="FB2357"/>
      <c r="FC2357"/>
      <c r="FD2357"/>
      <c r="FE2357"/>
      <c r="FF2357"/>
      <c r="FG2357"/>
      <c r="FH2357"/>
      <c r="FI2357"/>
      <c r="FJ2357"/>
      <c r="FK2357"/>
      <c r="FL2357"/>
      <c r="FM2357"/>
      <c r="FN2357"/>
      <c r="FO2357"/>
      <c r="FP2357"/>
      <c r="FQ2357"/>
      <c r="FR2357"/>
      <c r="FS2357"/>
      <c r="FT2357"/>
      <c r="FU2357"/>
      <c r="FV2357"/>
      <c r="FW2357"/>
      <c r="FX2357"/>
      <c r="FY2357"/>
      <c r="FZ2357"/>
      <c r="GA2357"/>
      <c r="GB2357"/>
      <c r="GC2357"/>
      <c r="GD2357"/>
      <c r="GE2357"/>
      <c r="GF2357"/>
      <c r="GG2357"/>
      <c r="GH2357"/>
      <c r="GI2357"/>
      <c r="GJ2357"/>
      <c r="GK2357"/>
      <c r="GL2357"/>
      <c r="GM2357"/>
      <c r="GN2357"/>
      <c r="GO2357"/>
      <c r="GP2357"/>
      <c r="GQ2357"/>
      <c r="GR2357"/>
      <c r="GS2357"/>
      <c r="GT2357"/>
      <c r="GU2357"/>
      <c r="GV2357"/>
      <c r="GW2357"/>
      <c r="GX2357"/>
      <c r="GY2357"/>
      <c r="GZ2357"/>
      <c r="HA2357"/>
      <c r="HB2357"/>
      <c r="HC2357"/>
      <c r="HD2357"/>
      <c r="HE2357"/>
      <c r="HF2357"/>
      <c r="HG2357"/>
      <c r="HH2357"/>
      <c r="HI2357"/>
      <c r="HJ2357"/>
      <c r="HK2357"/>
      <c r="HL2357"/>
      <c r="HM2357"/>
      <c r="HN2357"/>
      <c r="HO2357"/>
      <c r="HP2357"/>
      <c r="HQ2357"/>
      <c r="HR2357"/>
      <c r="HS2357"/>
      <c r="HT2357"/>
      <c r="HU2357"/>
      <c r="HV2357"/>
      <c r="HW2357"/>
      <c r="HX2357"/>
      <c r="HY2357"/>
      <c r="HZ2357"/>
      <c r="IA2357"/>
      <c r="IB2357"/>
      <c r="IC2357"/>
      <c r="ID2357"/>
      <c r="IE2357"/>
      <c r="IF2357"/>
      <c r="IG2357"/>
      <c r="IH2357"/>
      <c r="II2357"/>
      <c r="IJ2357"/>
      <c r="IK2357"/>
      <c r="IL2357"/>
      <c r="IM2357"/>
      <c r="IN2357"/>
    </row>
    <row r="2358" ht="54" customHeight="1" spans="1:248">
      <c r="A2358" s="412" t="s">
        <v>2570</v>
      </c>
      <c r="B2358" s="412" t="s">
        <v>122</v>
      </c>
      <c r="C2358" s="140" t="s">
        <v>123</v>
      </c>
      <c r="D2358" s="140" t="s">
        <v>124</v>
      </c>
      <c r="E2358" s="140" t="s">
        <v>125</v>
      </c>
      <c r="F2358" s="140" t="s">
        <v>2571</v>
      </c>
      <c r="G2358"/>
      <c r="H2358"/>
      <c r="I2358"/>
      <c r="J2358"/>
      <c r="K2358"/>
      <c r="L2358"/>
      <c r="M2358"/>
      <c r="N2358"/>
      <c r="O2358"/>
      <c r="P2358"/>
      <c r="Q2358"/>
      <c r="R2358"/>
      <c r="S2358"/>
      <c r="T2358"/>
      <c r="U2358"/>
      <c r="V2358"/>
      <c r="W2358"/>
      <c r="X2358"/>
      <c r="Y2358"/>
      <c r="Z2358"/>
      <c r="AA2358"/>
      <c r="AB2358"/>
      <c r="AC2358"/>
      <c r="AD2358"/>
      <c r="AE2358"/>
      <c r="AF2358"/>
      <c r="AG2358"/>
      <c r="AH2358"/>
      <c r="AI2358"/>
      <c r="AJ2358"/>
      <c r="AK2358"/>
      <c r="AL2358"/>
      <c r="AM2358"/>
      <c r="AN2358"/>
      <c r="AO2358"/>
      <c r="AP2358"/>
      <c r="AQ2358"/>
      <c r="AR2358"/>
      <c r="AS2358"/>
      <c r="AT2358"/>
      <c r="AU2358"/>
      <c r="AV2358"/>
      <c r="AW2358"/>
      <c r="AX2358"/>
      <c r="AY2358"/>
      <c r="AZ2358"/>
      <c r="BA2358"/>
      <c r="BB2358"/>
      <c r="BC2358"/>
      <c r="BD2358"/>
      <c r="BE2358"/>
      <c r="BF2358"/>
      <c r="BG2358"/>
      <c r="BH2358"/>
      <c r="BI2358"/>
      <c r="BJ2358"/>
      <c r="BK2358"/>
      <c r="BL2358"/>
      <c r="BM2358"/>
      <c r="BN2358"/>
      <c r="BO2358"/>
      <c r="BP2358"/>
      <c r="BQ2358"/>
      <c r="BR2358"/>
      <c r="BS2358"/>
      <c r="BT2358"/>
      <c r="BU2358"/>
      <c r="BV2358"/>
      <c r="BW2358"/>
      <c r="BX2358"/>
      <c r="BY2358"/>
      <c r="BZ2358"/>
      <c r="CA2358"/>
      <c r="CB2358"/>
      <c r="CC2358"/>
      <c r="CD2358"/>
      <c r="CE2358"/>
      <c r="CF2358"/>
      <c r="CG2358"/>
      <c r="CH2358"/>
      <c r="CI2358"/>
      <c r="CJ2358"/>
      <c r="CK2358"/>
      <c r="CL2358"/>
      <c r="CM2358"/>
      <c r="CN2358"/>
      <c r="CO2358"/>
      <c r="CP2358"/>
      <c r="CQ2358"/>
      <c r="CR2358"/>
      <c r="CS2358"/>
      <c r="CT2358"/>
      <c r="CU2358"/>
      <c r="CV2358"/>
      <c r="CW2358"/>
      <c r="CX2358"/>
      <c r="CY2358"/>
      <c r="CZ2358"/>
      <c r="DA2358"/>
      <c r="DB2358"/>
      <c r="DC2358"/>
      <c r="DD2358"/>
      <c r="DE2358"/>
      <c r="DF2358"/>
      <c r="DG2358"/>
      <c r="DH2358"/>
      <c r="DI2358"/>
      <c r="DJ2358"/>
      <c r="DK2358"/>
      <c r="DL2358"/>
      <c r="DM2358"/>
      <c r="DN2358"/>
      <c r="DO2358"/>
      <c r="DP2358"/>
      <c r="DQ2358"/>
      <c r="DR2358"/>
      <c r="DS2358"/>
      <c r="DT2358"/>
      <c r="DU2358"/>
      <c r="DV2358"/>
      <c r="DW2358"/>
      <c r="DX2358"/>
      <c r="DY2358"/>
      <c r="DZ2358"/>
      <c r="EA2358"/>
      <c r="EB2358"/>
      <c r="EC2358"/>
      <c r="ED2358"/>
      <c r="EE2358"/>
      <c r="EF2358"/>
      <c r="EG2358"/>
      <c r="EH2358"/>
      <c r="EI2358"/>
      <c r="EJ2358"/>
      <c r="EK2358"/>
      <c r="EL2358"/>
      <c r="EM2358"/>
      <c r="EN2358"/>
      <c r="EO2358"/>
      <c r="EP2358"/>
      <c r="EQ2358"/>
      <c r="ER2358"/>
      <c r="ES2358"/>
      <c r="ET2358"/>
      <c r="EU2358"/>
      <c r="EV2358"/>
      <c r="EW2358"/>
      <c r="EX2358"/>
      <c r="EY2358"/>
      <c r="EZ2358"/>
      <c r="FA2358"/>
      <c r="FB2358"/>
      <c r="FC2358"/>
      <c r="FD2358"/>
      <c r="FE2358"/>
      <c r="FF2358"/>
      <c r="FG2358"/>
      <c r="FH2358"/>
      <c r="FI2358"/>
      <c r="FJ2358"/>
      <c r="FK2358"/>
      <c r="FL2358"/>
      <c r="FM2358"/>
      <c r="FN2358"/>
      <c r="FO2358"/>
      <c r="FP2358"/>
      <c r="FQ2358"/>
      <c r="FR2358"/>
      <c r="FS2358"/>
      <c r="FT2358"/>
      <c r="FU2358"/>
      <c r="FV2358"/>
      <c r="FW2358"/>
      <c r="FX2358"/>
      <c r="FY2358"/>
      <c r="FZ2358"/>
      <c r="GA2358"/>
      <c r="GB2358"/>
      <c r="GC2358"/>
      <c r="GD2358"/>
      <c r="GE2358"/>
      <c r="GF2358"/>
      <c r="GG2358"/>
      <c r="GH2358"/>
      <c r="GI2358"/>
      <c r="GJ2358"/>
      <c r="GK2358"/>
      <c r="GL2358"/>
      <c r="GM2358"/>
      <c r="GN2358"/>
      <c r="GO2358"/>
      <c r="GP2358"/>
      <c r="GQ2358"/>
      <c r="GR2358"/>
      <c r="GS2358"/>
      <c r="GT2358"/>
      <c r="GU2358"/>
      <c r="GV2358"/>
      <c r="GW2358"/>
      <c r="GX2358"/>
      <c r="GY2358"/>
      <c r="GZ2358"/>
      <c r="HA2358"/>
      <c r="HB2358"/>
      <c r="HC2358"/>
      <c r="HD2358"/>
      <c r="HE2358"/>
      <c r="HF2358"/>
      <c r="HG2358"/>
      <c r="HH2358"/>
      <c r="HI2358"/>
      <c r="HJ2358"/>
      <c r="HK2358"/>
      <c r="HL2358"/>
      <c r="HM2358"/>
      <c r="HN2358"/>
      <c r="HO2358"/>
      <c r="HP2358"/>
      <c r="HQ2358"/>
      <c r="HR2358"/>
      <c r="HS2358"/>
      <c r="HT2358"/>
      <c r="HU2358"/>
      <c r="HV2358"/>
      <c r="HW2358"/>
      <c r="HX2358"/>
      <c r="HY2358"/>
      <c r="HZ2358"/>
      <c r="IA2358"/>
      <c r="IB2358"/>
      <c r="IC2358"/>
      <c r="ID2358"/>
      <c r="IE2358"/>
      <c r="IF2358"/>
      <c r="IG2358"/>
      <c r="IH2358"/>
      <c r="II2358"/>
      <c r="IJ2358"/>
      <c r="IK2358"/>
      <c r="IL2358"/>
      <c r="IM2358"/>
      <c r="IN2358"/>
    </row>
    <row r="2359" spans="1:248">
      <c r="A2359" s="582">
        <v>1</v>
      </c>
      <c r="B2359" s="582">
        <v>2</v>
      </c>
      <c r="C2359" s="582">
        <v>3</v>
      </c>
      <c r="D2359" s="583">
        <v>4</v>
      </c>
      <c r="E2359" s="582">
        <v>5</v>
      </c>
      <c r="F2359" s="582">
        <v>6</v>
      </c>
      <c r="G2359"/>
      <c r="H2359"/>
      <c r="I2359"/>
      <c r="J2359"/>
      <c r="K2359"/>
      <c r="L2359"/>
      <c r="M2359"/>
      <c r="N2359"/>
      <c r="O2359"/>
      <c r="P2359"/>
      <c r="Q2359"/>
      <c r="R2359"/>
      <c r="S2359"/>
      <c r="T2359"/>
      <c r="U2359"/>
      <c r="V2359"/>
      <c r="W2359"/>
      <c r="X2359"/>
      <c r="Y2359"/>
      <c r="Z2359"/>
      <c r="AA2359"/>
      <c r="AB2359"/>
      <c r="AC2359"/>
      <c r="AD2359"/>
      <c r="AE2359"/>
      <c r="AF2359"/>
      <c r="AG2359"/>
      <c r="AH2359"/>
      <c r="AI2359"/>
      <c r="AJ2359"/>
      <c r="AK2359"/>
      <c r="AL2359"/>
      <c r="AM2359"/>
      <c r="AN2359"/>
      <c r="AO2359"/>
      <c r="AP2359"/>
      <c r="AQ2359"/>
      <c r="AR2359"/>
      <c r="AS2359"/>
      <c r="AT2359"/>
      <c r="AU2359"/>
      <c r="AV2359"/>
      <c r="AW2359"/>
      <c r="AX2359"/>
      <c r="AY2359"/>
      <c r="AZ2359"/>
      <c r="BA2359"/>
      <c r="BB2359"/>
      <c r="BC2359"/>
      <c r="BD2359"/>
      <c r="BE2359"/>
      <c r="BF2359"/>
      <c r="BG2359"/>
      <c r="BH2359"/>
      <c r="BI2359"/>
      <c r="BJ2359"/>
      <c r="BK2359"/>
      <c r="BL2359"/>
      <c r="BM2359"/>
      <c r="BN2359"/>
      <c r="BO2359"/>
      <c r="BP2359"/>
      <c r="BQ2359"/>
      <c r="BR2359"/>
      <c r="BS2359"/>
      <c r="BT2359"/>
      <c r="BU2359"/>
      <c r="BV2359"/>
      <c r="BW2359"/>
      <c r="BX2359"/>
      <c r="BY2359"/>
      <c r="BZ2359"/>
      <c r="CA2359"/>
      <c r="CB2359"/>
      <c r="CC2359"/>
      <c r="CD2359"/>
      <c r="CE2359"/>
      <c r="CF2359"/>
      <c r="CG2359"/>
      <c r="CH2359"/>
      <c r="CI2359"/>
      <c r="CJ2359"/>
      <c r="CK2359"/>
      <c r="CL2359"/>
      <c r="CM2359"/>
      <c r="CN2359"/>
      <c r="CO2359"/>
      <c r="CP2359"/>
      <c r="CQ2359"/>
      <c r="CR2359"/>
      <c r="CS2359"/>
      <c r="CT2359"/>
      <c r="CU2359"/>
      <c r="CV2359"/>
      <c r="CW2359"/>
      <c r="CX2359"/>
      <c r="CY2359"/>
      <c r="CZ2359"/>
      <c r="DA2359"/>
      <c r="DB2359"/>
      <c r="DC2359"/>
      <c r="DD2359"/>
      <c r="DE2359"/>
      <c r="DF2359"/>
      <c r="DG2359"/>
      <c r="DH2359"/>
      <c r="DI2359"/>
      <c r="DJ2359"/>
      <c r="DK2359"/>
      <c r="DL2359"/>
      <c r="DM2359"/>
      <c r="DN2359"/>
      <c r="DO2359"/>
      <c r="DP2359"/>
      <c r="DQ2359"/>
      <c r="DR2359"/>
      <c r="DS2359"/>
      <c r="DT2359"/>
      <c r="DU2359"/>
      <c r="DV2359"/>
      <c r="DW2359"/>
      <c r="DX2359"/>
      <c r="DY2359"/>
      <c r="DZ2359"/>
      <c r="EA2359"/>
      <c r="EB2359"/>
      <c r="EC2359"/>
      <c r="ED2359"/>
      <c r="EE2359"/>
      <c r="EF2359"/>
      <c r="EG2359"/>
      <c r="EH2359"/>
      <c r="EI2359"/>
      <c r="EJ2359"/>
      <c r="EK2359"/>
      <c r="EL2359"/>
      <c r="EM2359"/>
      <c r="EN2359"/>
      <c r="EO2359"/>
      <c r="EP2359"/>
      <c r="EQ2359"/>
      <c r="ER2359"/>
      <c r="ES2359"/>
      <c r="ET2359"/>
      <c r="EU2359"/>
      <c r="EV2359"/>
      <c r="EW2359"/>
      <c r="EX2359"/>
      <c r="EY2359"/>
      <c r="EZ2359"/>
      <c r="FA2359"/>
      <c r="FB2359"/>
      <c r="FC2359"/>
      <c r="FD2359"/>
      <c r="FE2359"/>
      <c r="FF2359"/>
      <c r="FG2359"/>
      <c r="FH2359"/>
      <c r="FI2359"/>
      <c r="FJ2359"/>
      <c r="FK2359"/>
      <c r="FL2359"/>
      <c r="FM2359"/>
      <c r="FN2359"/>
      <c r="FO2359"/>
      <c r="FP2359"/>
      <c r="FQ2359"/>
      <c r="FR2359"/>
      <c r="FS2359"/>
      <c r="FT2359"/>
      <c r="FU2359"/>
      <c r="FV2359"/>
      <c r="FW2359"/>
      <c r="FX2359"/>
      <c r="FY2359"/>
      <c r="FZ2359"/>
      <c r="GA2359"/>
      <c r="GB2359"/>
      <c r="GC2359"/>
      <c r="GD2359"/>
      <c r="GE2359"/>
      <c r="GF2359"/>
      <c r="GG2359"/>
      <c r="GH2359"/>
      <c r="GI2359"/>
      <c r="GJ2359"/>
      <c r="GK2359"/>
      <c r="GL2359"/>
      <c r="GM2359"/>
      <c r="GN2359"/>
      <c r="GO2359"/>
      <c r="GP2359"/>
      <c r="GQ2359"/>
      <c r="GR2359"/>
      <c r="GS2359"/>
      <c r="GT2359"/>
      <c r="GU2359"/>
      <c r="GV2359"/>
      <c r="GW2359"/>
      <c r="GX2359"/>
      <c r="GY2359"/>
      <c r="GZ2359"/>
      <c r="HA2359"/>
      <c r="HB2359"/>
      <c r="HC2359"/>
      <c r="HD2359"/>
      <c r="HE2359"/>
      <c r="HF2359"/>
      <c r="HG2359"/>
      <c r="HH2359"/>
      <c r="HI2359"/>
      <c r="HJ2359"/>
      <c r="HK2359"/>
      <c r="HL2359"/>
      <c r="HM2359"/>
      <c r="HN2359"/>
      <c r="HO2359"/>
      <c r="HP2359"/>
      <c r="HQ2359"/>
      <c r="HR2359"/>
      <c r="HS2359"/>
      <c r="HT2359"/>
      <c r="HU2359"/>
      <c r="HV2359"/>
      <c r="HW2359"/>
      <c r="HX2359"/>
      <c r="HY2359"/>
      <c r="HZ2359"/>
      <c r="IA2359"/>
      <c r="IB2359"/>
      <c r="IC2359"/>
      <c r="ID2359"/>
      <c r="IE2359"/>
      <c r="IF2359"/>
      <c r="IG2359"/>
      <c r="IH2359"/>
      <c r="II2359"/>
      <c r="IJ2359"/>
      <c r="IK2359"/>
      <c r="IL2359"/>
      <c r="IM2359"/>
      <c r="IN2359"/>
    </row>
    <row r="2360" spans="1:248">
      <c r="A2360" s="338"/>
      <c r="B2360" s="584"/>
      <c r="C2360" s="338"/>
      <c r="D2360" s="407"/>
      <c r="E2360" s="338"/>
      <c r="F2360" s="338"/>
      <c r="G2360"/>
      <c r="H2360"/>
      <c r="I2360"/>
      <c r="J2360"/>
      <c r="K2360"/>
      <c r="L2360"/>
      <c r="M2360"/>
      <c r="N2360"/>
      <c r="O2360"/>
      <c r="P2360"/>
      <c r="Q2360"/>
      <c r="R2360"/>
      <c r="S2360"/>
      <c r="T2360"/>
      <c r="U2360"/>
      <c r="V2360"/>
      <c r="W2360"/>
      <c r="X2360"/>
      <c r="Y2360"/>
      <c r="Z2360"/>
      <c r="AA2360"/>
      <c r="AB2360"/>
      <c r="AC2360"/>
      <c r="AD2360"/>
      <c r="AE2360"/>
      <c r="AF2360"/>
      <c r="AG2360"/>
      <c r="AH2360"/>
      <c r="AI2360"/>
      <c r="AJ2360"/>
      <c r="AK2360"/>
      <c r="AL2360"/>
      <c r="AM2360"/>
      <c r="AN2360"/>
      <c r="AO2360"/>
      <c r="AP2360"/>
      <c r="AQ2360"/>
      <c r="AR2360"/>
      <c r="AS2360"/>
      <c r="AT2360"/>
      <c r="AU2360"/>
      <c r="AV2360"/>
      <c r="AW2360"/>
      <c r="AX2360"/>
      <c r="AY2360"/>
      <c r="AZ2360"/>
      <c r="BA2360"/>
      <c r="BB2360"/>
      <c r="BC2360"/>
      <c r="BD2360"/>
      <c r="BE2360"/>
      <c r="BF2360"/>
      <c r="BG2360"/>
      <c r="BH2360"/>
      <c r="BI2360"/>
      <c r="BJ2360"/>
      <c r="BK2360"/>
      <c r="BL2360"/>
      <c r="BM2360"/>
      <c r="BN2360"/>
      <c r="BO2360"/>
      <c r="BP2360"/>
      <c r="BQ2360"/>
      <c r="BR2360"/>
      <c r="BS2360"/>
      <c r="BT2360"/>
      <c r="BU2360"/>
      <c r="BV2360"/>
      <c r="BW2360"/>
      <c r="BX2360"/>
      <c r="BY2360"/>
      <c r="BZ2360"/>
      <c r="CA2360"/>
      <c r="CB2360"/>
      <c r="CC2360"/>
      <c r="CD2360"/>
      <c r="CE2360"/>
      <c r="CF2360"/>
      <c r="CG2360"/>
      <c r="CH2360"/>
      <c r="CI2360"/>
      <c r="CJ2360"/>
      <c r="CK2360"/>
      <c r="CL2360"/>
      <c r="CM2360"/>
      <c r="CN2360"/>
      <c r="CO2360"/>
      <c r="CP2360"/>
      <c r="CQ2360"/>
      <c r="CR2360"/>
      <c r="CS2360"/>
      <c r="CT2360"/>
      <c r="CU2360"/>
      <c r="CV2360"/>
      <c r="CW2360"/>
      <c r="CX2360"/>
      <c r="CY2360"/>
      <c r="CZ2360"/>
      <c r="DA2360"/>
      <c r="DB2360"/>
      <c r="DC2360"/>
      <c r="DD2360"/>
      <c r="DE2360"/>
      <c r="DF2360"/>
      <c r="DG2360"/>
      <c r="DH2360"/>
      <c r="DI2360"/>
      <c r="DJ2360"/>
      <c r="DK2360"/>
      <c r="DL2360"/>
      <c r="DM2360"/>
      <c r="DN2360"/>
      <c r="DO2360"/>
      <c r="DP2360"/>
      <c r="DQ2360"/>
      <c r="DR2360"/>
      <c r="DS2360"/>
      <c r="DT2360"/>
      <c r="DU2360"/>
      <c r="DV2360"/>
      <c r="DW2360"/>
      <c r="DX2360"/>
      <c r="DY2360"/>
      <c r="DZ2360"/>
      <c r="EA2360"/>
      <c r="EB2360"/>
      <c r="EC2360"/>
      <c r="ED2360"/>
      <c r="EE2360"/>
      <c r="EF2360"/>
      <c r="EG2360"/>
      <c r="EH2360"/>
      <c r="EI2360"/>
      <c r="EJ2360"/>
      <c r="EK2360"/>
      <c r="EL2360"/>
      <c r="EM2360"/>
      <c r="EN2360"/>
      <c r="EO2360"/>
      <c r="EP2360"/>
      <c r="EQ2360"/>
      <c r="ER2360"/>
      <c r="ES2360"/>
      <c r="ET2360"/>
      <c r="EU2360"/>
      <c r="EV2360"/>
      <c r="EW2360"/>
      <c r="EX2360"/>
      <c r="EY2360"/>
      <c r="EZ2360"/>
      <c r="FA2360"/>
      <c r="FB2360"/>
      <c r="FC2360"/>
      <c r="FD2360"/>
      <c r="FE2360"/>
      <c r="FF2360"/>
      <c r="FG2360"/>
      <c r="FH2360"/>
      <c r="FI2360"/>
      <c r="FJ2360"/>
      <c r="FK2360"/>
      <c r="FL2360"/>
      <c r="FM2360"/>
      <c r="FN2360"/>
      <c r="FO2360"/>
      <c r="FP2360"/>
      <c r="FQ2360"/>
      <c r="FR2360"/>
      <c r="FS2360"/>
      <c r="FT2360"/>
      <c r="FU2360"/>
      <c r="FV2360"/>
      <c r="FW2360"/>
      <c r="FX2360"/>
      <c r="FY2360"/>
      <c r="FZ2360"/>
      <c r="GA2360"/>
      <c r="GB2360"/>
      <c r="GC2360"/>
      <c r="GD2360"/>
      <c r="GE2360"/>
      <c r="GF2360"/>
      <c r="GG2360"/>
      <c r="GH2360"/>
      <c r="GI2360"/>
      <c r="GJ2360"/>
      <c r="GK2360"/>
      <c r="GL2360"/>
      <c r="GM2360"/>
      <c r="GN2360"/>
      <c r="GO2360"/>
      <c r="GP2360"/>
      <c r="GQ2360"/>
      <c r="GR2360"/>
      <c r="GS2360"/>
      <c r="GT2360"/>
      <c r="GU2360"/>
      <c r="GV2360"/>
      <c r="GW2360"/>
      <c r="GX2360"/>
      <c r="GY2360"/>
      <c r="GZ2360"/>
      <c r="HA2360"/>
      <c r="HB2360"/>
      <c r="HC2360"/>
      <c r="HD2360"/>
      <c r="HE2360"/>
      <c r="HF2360"/>
      <c r="HG2360"/>
      <c r="HH2360"/>
      <c r="HI2360"/>
      <c r="HJ2360"/>
      <c r="HK2360"/>
      <c r="HL2360"/>
      <c r="HM2360"/>
      <c r="HN2360"/>
      <c r="HO2360"/>
      <c r="HP2360"/>
      <c r="HQ2360"/>
      <c r="HR2360"/>
      <c r="HS2360"/>
      <c r="HT2360"/>
      <c r="HU2360"/>
      <c r="HV2360"/>
      <c r="HW2360"/>
      <c r="HX2360"/>
      <c r="HY2360"/>
      <c r="HZ2360"/>
      <c r="IA2360"/>
      <c r="IB2360"/>
      <c r="IC2360"/>
      <c r="ID2360"/>
      <c r="IE2360"/>
      <c r="IF2360"/>
      <c r="IG2360"/>
      <c r="IH2360"/>
      <c r="II2360"/>
      <c r="IJ2360"/>
      <c r="IK2360"/>
      <c r="IL2360"/>
      <c r="IM2360"/>
      <c r="IN2360"/>
    </row>
    <row r="2361" spans="1:248">
      <c r="A2361" s="338"/>
      <c r="B2361" s="584" t="s">
        <v>127</v>
      </c>
      <c r="C2361" s="338"/>
      <c r="D2361" s="407"/>
      <c r="E2361" s="585">
        <f>E2363+E2364</f>
        <v>1564129000</v>
      </c>
      <c r="F2361" s="338"/>
      <c r="G2361"/>
      <c r="H2361"/>
      <c r="I2361"/>
      <c r="J2361"/>
      <c r="K2361"/>
      <c r="L2361"/>
      <c r="M2361"/>
      <c r="N2361"/>
      <c r="O2361"/>
      <c r="P2361"/>
      <c r="Q2361"/>
      <c r="R2361"/>
      <c r="S2361"/>
      <c r="T2361"/>
      <c r="U2361"/>
      <c r="V2361"/>
      <c r="W2361"/>
      <c r="X2361"/>
      <c r="Y2361"/>
      <c r="Z2361"/>
      <c r="AA2361"/>
      <c r="AB2361"/>
      <c r="AC2361"/>
      <c r="AD2361"/>
      <c r="AE2361"/>
      <c r="AF2361"/>
      <c r="AG2361"/>
      <c r="AH2361"/>
      <c r="AI2361"/>
      <c r="AJ2361"/>
      <c r="AK2361"/>
      <c r="AL2361"/>
      <c r="AM2361"/>
      <c r="AN2361"/>
      <c r="AO2361"/>
      <c r="AP2361"/>
      <c r="AQ2361"/>
      <c r="AR2361"/>
      <c r="AS2361"/>
      <c r="AT2361"/>
      <c r="AU2361"/>
      <c r="AV2361"/>
      <c r="AW2361"/>
      <c r="AX2361"/>
      <c r="AY2361"/>
      <c r="AZ2361"/>
      <c r="BA2361"/>
      <c r="BB2361"/>
      <c r="BC2361"/>
      <c r="BD2361"/>
      <c r="BE2361"/>
      <c r="BF2361"/>
      <c r="BG2361"/>
      <c r="BH2361"/>
      <c r="BI2361"/>
      <c r="BJ2361"/>
      <c r="BK2361"/>
      <c r="BL2361"/>
      <c r="BM2361"/>
      <c r="BN2361"/>
      <c r="BO2361"/>
      <c r="BP2361"/>
      <c r="BQ2361"/>
      <c r="BR2361"/>
      <c r="BS2361"/>
      <c r="BT2361"/>
      <c r="BU2361"/>
      <c r="BV2361"/>
      <c r="BW2361"/>
      <c r="BX2361"/>
      <c r="BY2361"/>
      <c r="BZ2361"/>
      <c r="CA2361"/>
      <c r="CB2361"/>
      <c r="CC2361"/>
      <c r="CD2361"/>
      <c r="CE2361"/>
      <c r="CF2361"/>
      <c r="CG2361"/>
      <c r="CH2361"/>
      <c r="CI2361"/>
      <c r="CJ2361"/>
      <c r="CK2361"/>
      <c r="CL2361"/>
      <c r="CM2361"/>
      <c r="CN2361"/>
      <c r="CO2361"/>
      <c r="CP2361"/>
      <c r="CQ2361"/>
      <c r="CR2361"/>
      <c r="CS2361"/>
      <c r="CT2361"/>
      <c r="CU2361"/>
      <c r="CV2361"/>
      <c r="CW2361"/>
      <c r="CX2361"/>
      <c r="CY2361"/>
      <c r="CZ2361"/>
      <c r="DA2361"/>
      <c r="DB2361"/>
      <c r="DC2361"/>
      <c r="DD2361"/>
      <c r="DE2361"/>
      <c r="DF2361"/>
      <c r="DG2361"/>
      <c r="DH2361"/>
      <c r="DI2361"/>
      <c r="DJ2361"/>
      <c r="DK2361"/>
      <c r="DL2361"/>
      <c r="DM2361"/>
      <c r="DN2361"/>
      <c r="DO2361"/>
      <c r="DP2361"/>
      <c r="DQ2361"/>
      <c r="DR2361"/>
      <c r="DS2361"/>
      <c r="DT2361"/>
      <c r="DU2361"/>
      <c r="DV2361"/>
      <c r="DW2361"/>
      <c r="DX2361"/>
      <c r="DY2361"/>
      <c r="DZ2361"/>
      <c r="EA2361"/>
      <c r="EB2361"/>
      <c r="EC2361"/>
      <c r="ED2361"/>
      <c r="EE2361"/>
      <c r="EF2361"/>
      <c r="EG2361"/>
      <c r="EH2361"/>
      <c r="EI2361"/>
      <c r="EJ2361"/>
      <c r="EK2361"/>
      <c r="EL2361"/>
      <c r="EM2361"/>
      <c r="EN2361"/>
      <c r="EO2361"/>
      <c r="EP2361"/>
      <c r="EQ2361"/>
      <c r="ER2361"/>
      <c r="ES2361"/>
      <c r="ET2361"/>
      <c r="EU2361"/>
      <c r="EV2361"/>
      <c r="EW2361"/>
      <c r="EX2361"/>
      <c r="EY2361"/>
      <c r="EZ2361"/>
      <c r="FA2361"/>
      <c r="FB2361"/>
      <c r="FC2361"/>
      <c r="FD2361"/>
      <c r="FE2361"/>
      <c r="FF2361"/>
      <c r="FG2361"/>
      <c r="FH2361"/>
      <c r="FI2361"/>
      <c r="FJ2361"/>
      <c r="FK2361"/>
      <c r="FL2361"/>
      <c r="FM2361"/>
      <c r="FN2361"/>
      <c r="FO2361"/>
      <c r="FP2361"/>
      <c r="FQ2361"/>
      <c r="FR2361"/>
      <c r="FS2361"/>
      <c r="FT2361"/>
      <c r="FU2361"/>
      <c r="FV2361"/>
      <c r="FW2361"/>
      <c r="FX2361"/>
      <c r="FY2361"/>
      <c r="FZ2361"/>
      <c r="GA2361"/>
      <c r="GB2361"/>
      <c r="GC2361"/>
      <c r="GD2361"/>
      <c r="GE2361"/>
      <c r="GF2361"/>
      <c r="GG2361"/>
      <c r="GH2361"/>
      <c r="GI2361"/>
      <c r="GJ2361"/>
      <c r="GK2361"/>
      <c r="GL2361"/>
      <c r="GM2361"/>
      <c r="GN2361"/>
      <c r="GO2361"/>
      <c r="GP2361"/>
      <c r="GQ2361"/>
      <c r="GR2361"/>
      <c r="GS2361"/>
      <c r="GT2361"/>
      <c r="GU2361"/>
      <c r="GV2361"/>
      <c r="GW2361"/>
      <c r="GX2361"/>
      <c r="GY2361"/>
      <c r="GZ2361"/>
      <c r="HA2361"/>
      <c r="HB2361"/>
      <c r="HC2361"/>
      <c r="HD2361"/>
      <c r="HE2361"/>
      <c r="HF2361"/>
      <c r="HG2361"/>
      <c r="HH2361"/>
      <c r="HI2361"/>
      <c r="HJ2361"/>
      <c r="HK2361"/>
      <c r="HL2361"/>
      <c r="HM2361"/>
      <c r="HN2361"/>
      <c r="HO2361"/>
      <c r="HP2361"/>
      <c r="HQ2361"/>
      <c r="HR2361"/>
      <c r="HS2361"/>
      <c r="HT2361"/>
      <c r="HU2361"/>
      <c r="HV2361"/>
      <c r="HW2361"/>
      <c r="HX2361"/>
      <c r="HY2361"/>
      <c r="HZ2361"/>
      <c r="IA2361"/>
      <c r="IB2361"/>
      <c r="IC2361"/>
      <c r="ID2361"/>
      <c r="IE2361"/>
      <c r="IF2361"/>
      <c r="IG2361"/>
      <c r="IH2361"/>
      <c r="II2361"/>
      <c r="IJ2361"/>
      <c r="IK2361"/>
      <c r="IL2361"/>
      <c r="IM2361"/>
      <c r="IN2361"/>
    </row>
    <row r="2362" spans="1:248">
      <c r="A2362" s="338"/>
      <c r="B2362" s="338"/>
      <c r="C2362" s="338"/>
      <c r="D2362" s="407"/>
      <c r="E2362" s="302"/>
      <c r="F2362" s="338"/>
      <c r="G2362"/>
      <c r="H2362"/>
      <c r="I2362"/>
      <c r="J2362"/>
      <c r="K2362"/>
      <c r="L2362"/>
      <c r="M2362"/>
      <c r="N2362"/>
      <c r="O2362"/>
      <c r="P2362"/>
      <c r="Q2362"/>
      <c r="R2362"/>
      <c r="S2362"/>
      <c r="T2362"/>
      <c r="U2362"/>
      <c r="V2362"/>
      <c r="W2362"/>
      <c r="X2362"/>
      <c r="Y2362"/>
      <c r="Z2362"/>
      <c r="AA2362"/>
      <c r="AB2362"/>
      <c r="AC2362"/>
      <c r="AD2362"/>
      <c r="AE2362"/>
      <c r="AF2362"/>
      <c r="AG2362"/>
      <c r="AH2362"/>
      <c r="AI2362"/>
      <c r="AJ2362"/>
      <c r="AK2362"/>
      <c r="AL2362"/>
      <c r="AM2362"/>
      <c r="AN2362"/>
      <c r="AO2362"/>
      <c r="AP2362"/>
      <c r="AQ2362"/>
      <c r="AR2362"/>
      <c r="AS2362"/>
      <c r="AT2362"/>
      <c r="AU2362"/>
      <c r="AV2362"/>
      <c r="AW2362"/>
      <c r="AX2362"/>
      <c r="AY2362"/>
      <c r="AZ2362"/>
      <c r="BA2362"/>
      <c r="BB2362"/>
      <c r="BC2362"/>
      <c r="BD2362"/>
      <c r="BE2362"/>
      <c r="BF2362"/>
      <c r="BG2362"/>
      <c r="BH2362"/>
      <c r="BI2362"/>
      <c r="BJ2362"/>
      <c r="BK2362"/>
      <c r="BL2362"/>
      <c r="BM2362"/>
      <c r="BN2362"/>
      <c r="BO2362"/>
      <c r="BP2362"/>
      <c r="BQ2362"/>
      <c r="BR2362"/>
      <c r="BS2362"/>
      <c r="BT2362"/>
      <c r="BU2362"/>
      <c r="BV2362"/>
      <c r="BW2362"/>
      <c r="BX2362"/>
      <c r="BY2362"/>
      <c r="BZ2362"/>
      <c r="CA2362"/>
      <c r="CB2362"/>
      <c r="CC2362"/>
      <c r="CD2362"/>
      <c r="CE2362"/>
      <c r="CF2362"/>
      <c r="CG2362"/>
      <c r="CH2362"/>
      <c r="CI2362"/>
      <c r="CJ2362"/>
      <c r="CK2362"/>
      <c r="CL2362"/>
      <c r="CM2362"/>
      <c r="CN2362"/>
      <c r="CO2362"/>
      <c r="CP2362"/>
      <c r="CQ2362"/>
      <c r="CR2362"/>
      <c r="CS2362"/>
      <c r="CT2362"/>
      <c r="CU2362"/>
      <c r="CV2362"/>
      <c r="CW2362"/>
      <c r="CX2362"/>
      <c r="CY2362"/>
      <c r="CZ2362"/>
      <c r="DA2362"/>
      <c r="DB2362"/>
      <c r="DC2362"/>
      <c r="DD2362"/>
      <c r="DE2362"/>
      <c r="DF2362"/>
      <c r="DG2362"/>
      <c r="DH2362"/>
      <c r="DI2362"/>
      <c r="DJ2362"/>
      <c r="DK2362"/>
      <c r="DL2362"/>
      <c r="DM2362"/>
      <c r="DN2362"/>
      <c r="DO2362"/>
      <c r="DP2362"/>
      <c r="DQ2362"/>
      <c r="DR2362"/>
      <c r="DS2362"/>
      <c r="DT2362"/>
      <c r="DU2362"/>
      <c r="DV2362"/>
      <c r="DW2362"/>
      <c r="DX2362"/>
      <c r="DY2362"/>
      <c r="DZ2362"/>
      <c r="EA2362"/>
      <c r="EB2362"/>
      <c r="EC2362"/>
      <c r="ED2362"/>
      <c r="EE2362"/>
      <c r="EF2362"/>
      <c r="EG2362"/>
      <c r="EH2362"/>
      <c r="EI2362"/>
      <c r="EJ2362"/>
      <c r="EK2362"/>
      <c r="EL2362"/>
      <c r="EM2362"/>
      <c r="EN2362"/>
      <c r="EO2362"/>
      <c r="EP2362"/>
      <c r="EQ2362"/>
      <c r="ER2362"/>
      <c r="ES2362"/>
      <c r="ET2362"/>
      <c r="EU2362"/>
      <c r="EV2362"/>
      <c r="EW2362"/>
      <c r="EX2362"/>
      <c r="EY2362"/>
      <c r="EZ2362"/>
      <c r="FA2362"/>
      <c r="FB2362"/>
      <c r="FC2362"/>
      <c r="FD2362"/>
      <c r="FE2362"/>
      <c r="FF2362"/>
      <c r="FG2362"/>
      <c r="FH2362"/>
      <c r="FI2362"/>
      <c r="FJ2362"/>
      <c r="FK2362"/>
      <c r="FL2362"/>
      <c r="FM2362"/>
      <c r="FN2362"/>
      <c r="FO2362"/>
      <c r="FP2362"/>
      <c r="FQ2362"/>
      <c r="FR2362"/>
      <c r="FS2362"/>
      <c r="FT2362"/>
      <c r="FU2362"/>
      <c r="FV2362"/>
      <c r="FW2362"/>
      <c r="FX2362"/>
      <c r="FY2362"/>
      <c r="FZ2362"/>
      <c r="GA2362"/>
      <c r="GB2362"/>
      <c r="GC2362"/>
      <c r="GD2362"/>
      <c r="GE2362"/>
      <c r="GF2362"/>
      <c r="GG2362"/>
      <c r="GH2362"/>
      <c r="GI2362"/>
      <c r="GJ2362"/>
      <c r="GK2362"/>
      <c r="GL2362"/>
      <c r="GM2362"/>
      <c r="GN2362"/>
      <c r="GO2362"/>
      <c r="GP2362"/>
      <c r="GQ2362"/>
      <c r="GR2362"/>
      <c r="GS2362"/>
      <c r="GT2362"/>
      <c r="GU2362"/>
      <c r="GV2362"/>
      <c r="GW2362"/>
      <c r="GX2362"/>
      <c r="GY2362"/>
      <c r="GZ2362"/>
      <c r="HA2362"/>
      <c r="HB2362"/>
      <c r="HC2362"/>
      <c r="HD2362"/>
      <c r="HE2362"/>
      <c r="HF2362"/>
      <c r="HG2362"/>
      <c r="HH2362"/>
      <c r="HI2362"/>
      <c r="HJ2362"/>
      <c r="HK2362"/>
      <c r="HL2362"/>
      <c r="HM2362"/>
      <c r="HN2362"/>
      <c r="HO2362"/>
      <c r="HP2362"/>
      <c r="HQ2362"/>
      <c r="HR2362"/>
      <c r="HS2362"/>
      <c r="HT2362"/>
      <c r="HU2362"/>
      <c r="HV2362"/>
      <c r="HW2362"/>
      <c r="HX2362"/>
      <c r="HY2362"/>
      <c r="HZ2362"/>
      <c r="IA2362"/>
      <c r="IB2362"/>
      <c r="IC2362"/>
      <c r="ID2362"/>
      <c r="IE2362"/>
      <c r="IF2362"/>
      <c r="IG2362"/>
      <c r="IH2362"/>
      <c r="II2362"/>
      <c r="IJ2362"/>
      <c r="IK2362"/>
      <c r="IL2362"/>
      <c r="IM2362"/>
      <c r="IN2362"/>
    </row>
    <row r="2363" spans="1:248">
      <c r="A2363" s="338"/>
      <c r="B2363" s="338" t="s">
        <v>128</v>
      </c>
      <c r="C2363" s="338"/>
      <c r="D2363" s="407"/>
      <c r="E2363" s="302">
        <f>1346767000+5916000</f>
        <v>1352683000</v>
      </c>
      <c r="F2363" s="338"/>
      <c r="G2363"/>
      <c r="H2363"/>
      <c r="I2363"/>
      <c r="J2363"/>
      <c r="K2363"/>
      <c r="L2363"/>
      <c r="M2363"/>
      <c r="N2363"/>
      <c r="O2363"/>
      <c r="P2363"/>
      <c r="Q2363"/>
      <c r="R2363"/>
      <c r="S2363"/>
      <c r="T2363"/>
      <c r="U2363"/>
      <c r="V2363"/>
      <c r="W2363"/>
      <c r="X2363"/>
      <c r="Y2363"/>
      <c r="Z2363"/>
      <c r="AA2363"/>
      <c r="AB2363"/>
      <c r="AC2363"/>
      <c r="AD2363"/>
      <c r="AE2363"/>
      <c r="AF2363"/>
      <c r="AG2363"/>
      <c r="AH2363"/>
      <c r="AI2363"/>
      <c r="AJ2363"/>
      <c r="AK2363"/>
      <c r="AL2363"/>
      <c r="AM2363"/>
      <c r="AN2363"/>
      <c r="AO2363"/>
      <c r="AP2363"/>
      <c r="AQ2363"/>
      <c r="AR2363"/>
      <c r="AS2363"/>
      <c r="AT2363"/>
      <c r="AU2363"/>
      <c r="AV2363"/>
      <c r="AW2363"/>
      <c r="AX2363"/>
      <c r="AY2363"/>
      <c r="AZ2363"/>
      <c r="BA2363"/>
      <c r="BB2363"/>
      <c r="BC2363"/>
      <c r="BD2363"/>
      <c r="BE2363"/>
      <c r="BF2363"/>
      <c r="BG2363"/>
      <c r="BH2363"/>
      <c r="BI2363"/>
      <c r="BJ2363"/>
      <c r="BK2363"/>
      <c r="BL2363"/>
      <c r="BM2363"/>
      <c r="BN2363"/>
      <c r="BO2363"/>
      <c r="BP2363"/>
      <c r="BQ2363"/>
      <c r="BR2363"/>
      <c r="BS2363"/>
      <c r="BT2363"/>
      <c r="BU2363"/>
      <c r="BV2363"/>
      <c r="BW2363"/>
      <c r="BX2363"/>
      <c r="BY2363"/>
      <c r="BZ2363"/>
      <c r="CA2363"/>
      <c r="CB2363"/>
      <c r="CC2363"/>
      <c r="CD2363"/>
      <c r="CE2363"/>
      <c r="CF2363"/>
      <c r="CG2363"/>
      <c r="CH2363"/>
      <c r="CI2363"/>
      <c r="CJ2363"/>
      <c r="CK2363"/>
      <c r="CL2363"/>
      <c r="CM2363"/>
      <c r="CN2363"/>
      <c r="CO2363"/>
      <c r="CP2363"/>
      <c r="CQ2363"/>
      <c r="CR2363"/>
      <c r="CS2363"/>
      <c r="CT2363"/>
      <c r="CU2363"/>
      <c r="CV2363"/>
      <c r="CW2363"/>
      <c r="CX2363"/>
      <c r="CY2363"/>
      <c r="CZ2363"/>
      <c r="DA2363"/>
      <c r="DB2363"/>
      <c r="DC2363"/>
      <c r="DD2363"/>
      <c r="DE2363"/>
      <c r="DF2363"/>
      <c r="DG2363"/>
      <c r="DH2363"/>
      <c r="DI2363"/>
      <c r="DJ2363"/>
      <c r="DK2363"/>
      <c r="DL2363"/>
      <c r="DM2363"/>
      <c r="DN2363"/>
      <c r="DO2363"/>
      <c r="DP2363"/>
      <c r="DQ2363"/>
      <c r="DR2363"/>
      <c r="DS2363"/>
      <c r="DT2363"/>
      <c r="DU2363"/>
      <c r="DV2363"/>
      <c r="DW2363"/>
      <c r="DX2363"/>
      <c r="DY2363"/>
      <c r="DZ2363"/>
      <c r="EA2363"/>
      <c r="EB2363"/>
      <c r="EC2363"/>
      <c r="ED2363"/>
      <c r="EE2363"/>
      <c r="EF2363"/>
      <c r="EG2363"/>
      <c r="EH2363"/>
      <c r="EI2363"/>
      <c r="EJ2363"/>
      <c r="EK2363"/>
      <c r="EL2363"/>
      <c r="EM2363"/>
      <c r="EN2363"/>
      <c r="EO2363"/>
      <c r="EP2363"/>
      <c r="EQ2363"/>
      <c r="ER2363"/>
      <c r="ES2363"/>
      <c r="ET2363"/>
      <c r="EU2363"/>
      <c r="EV2363"/>
      <c r="EW2363"/>
      <c r="EX2363"/>
      <c r="EY2363"/>
      <c r="EZ2363"/>
      <c r="FA2363"/>
      <c r="FB2363"/>
      <c r="FC2363"/>
      <c r="FD2363"/>
      <c r="FE2363"/>
      <c r="FF2363"/>
      <c r="FG2363"/>
      <c r="FH2363"/>
      <c r="FI2363"/>
      <c r="FJ2363"/>
      <c r="FK2363"/>
      <c r="FL2363"/>
      <c r="FM2363"/>
      <c r="FN2363"/>
      <c r="FO2363"/>
      <c r="FP2363"/>
      <c r="FQ2363"/>
      <c r="FR2363"/>
      <c r="FS2363"/>
      <c r="FT2363"/>
      <c r="FU2363"/>
      <c r="FV2363"/>
      <c r="FW2363"/>
      <c r="FX2363"/>
      <c r="FY2363"/>
      <c r="FZ2363"/>
      <c r="GA2363"/>
      <c r="GB2363"/>
      <c r="GC2363"/>
      <c r="GD2363"/>
      <c r="GE2363"/>
      <c r="GF2363"/>
      <c r="GG2363"/>
      <c r="GH2363"/>
      <c r="GI2363"/>
      <c r="GJ2363"/>
      <c r="GK2363"/>
      <c r="GL2363"/>
      <c r="GM2363"/>
      <c r="GN2363"/>
      <c r="GO2363"/>
      <c r="GP2363"/>
      <c r="GQ2363"/>
      <c r="GR2363"/>
      <c r="GS2363"/>
      <c r="GT2363"/>
      <c r="GU2363"/>
      <c r="GV2363"/>
      <c r="GW2363"/>
      <c r="GX2363"/>
      <c r="GY2363"/>
      <c r="GZ2363"/>
      <c r="HA2363"/>
      <c r="HB2363"/>
      <c r="HC2363"/>
      <c r="HD2363"/>
      <c r="HE2363"/>
      <c r="HF2363"/>
      <c r="HG2363"/>
      <c r="HH2363"/>
      <c r="HI2363"/>
      <c r="HJ2363"/>
      <c r="HK2363"/>
      <c r="HL2363"/>
      <c r="HM2363"/>
      <c r="HN2363"/>
      <c r="HO2363"/>
      <c r="HP2363"/>
      <c r="HQ2363"/>
      <c r="HR2363"/>
      <c r="HS2363"/>
      <c r="HT2363"/>
      <c r="HU2363"/>
      <c r="HV2363"/>
      <c r="HW2363"/>
      <c r="HX2363"/>
      <c r="HY2363"/>
      <c r="HZ2363"/>
      <c r="IA2363"/>
      <c r="IB2363"/>
      <c r="IC2363"/>
      <c r="ID2363"/>
      <c r="IE2363"/>
      <c r="IF2363"/>
      <c r="IG2363"/>
      <c r="IH2363"/>
      <c r="II2363"/>
      <c r="IJ2363"/>
      <c r="IK2363"/>
      <c r="IL2363"/>
      <c r="IM2363"/>
      <c r="IN2363"/>
    </row>
    <row r="2364" spans="1:248">
      <c r="A2364" s="338"/>
      <c r="B2364" s="323" t="s">
        <v>2572</v>
      </c>
      <c r="C2364" s="338"/>
      <c r="D2364" s="407"/>
      <c r="E2364" s="302">
        <v>211446000</v>
      </c>
      <c r="F2364" s="338"/>
      <c r="G2364"/>
      <c r="H2364"/>
      <c r="I2364"/>
      <c r="J2364"/>
      <c r="K2364"/>
      <c r="L2364"/>
      <c r="M2364"/>
      <c r="N2364"/>
      <c r="O2364"/>
      <c r="P2364"/>
      <c r="Q2364"/>
      <c r="R2364"/>
      <c r="S2364"/>
      <c r="T2364"/>
      <c r="U2364"/>
      <c r="V2364"/>
      <c r="W2364"/>
      <c r="X2364"/>
      <c r="Y2364"/>
      <c r="Z2364"/>
      <c r="AA2364"/>
      <c r="AB2364"/>
      <c r="AC2364"/>
      <c r="AD2364"/>
      <c r="AE2364"/>
      <c r="AF2364"/>
      <c r="AG2364"/>
      <c r="AH2364"/>
      <c r="AI2364"/>
      <c r="AJ2364"/>
      <c r="AK2364"/>
      <c r="AL2364"/>
      <c r="AM2364"/>
      <c r="AN2364"/>
      <c r="AO2364"/>
      <c r="AP2364"/>
      <c r="AQ2364"/>
      <c r="AR2364"/>
      <c r="AS2364"/>
      <c r="AT2364"/>
      <c r="AU2364"/>
      <c r="AV2364"/>
      <c r="AW2364"/>
      <c r="AX2364"/>
      <c r="AY2364"/>
      <c r="AZ2364"/>
      <c r="BA2364"/>
      <c r="BB2364"/>
      <c r="BC2364"/>
      <c r="BD2364"/>
      <c r="BE2364"/>
      <c r="BF2364"/>
      <c r="BG2364"/>
      <c r="BH2364"/>
      <c r="BI2364"/>
      <c r="BJ2364"/>
      <c r="BK2364"/>
      <c r="BL2364"/>
      <c r="BM2364"/>
      <c r="BN2364"/>
      <c r="BO2364"/>
      <c r="BP2364"/>
      <c r="BQ2364"/>
      <c r="BR2364"/>
      <c r="BS2364"/>
      <c r="BT2364"/>
      <c r="BU2364"/>
      <c r="BV2364"/>
      <c r="BW2364"/>
      <c r="BX2364"/>
      <c r="BY2364"/>
      <c r="BZ2364"/>
      <c r="CA2364"/>
      <c r="CB2364"/>
      <c r="CC2364"/>
      <c r="CD2364"/>
      <c r="CE2364"/>
      <c r="CF2364"/>
      <c r="CG2364"/>
      <c r="CH2364"/>
      <c r="CI2364"/>
      <c r="CJ2364"/>
      <c r="CK2364"/>
      <c r="CL2364"/>
      <c r="CM2364"/>
      <c r="CN2364"/>
      <c r="CO2364"/>
      <c r="CP2364"/>
      <c r="CQ2364"/>
      <c r="CR2364"/>
      <c r="CS2364"/>
      <c r="CT2364"/>
      <c r="CU2364"/>
      <c r="CV2364"/>
      <c r="CW2364"/>
      <c r="CX2364"/>
      <c r="CY2364"/>
      <c r="CZ2364"/>
      <c r="DA2364"/>
      <c r="DB2364"/>
      <c r="DC2364"/>
      <c r="DD2364"/>
      <c r="DE2364"/>
      <c r="DF2364"/>
      <c r="DG2364"/>
      <c r="DH2364"/>
      <c r="DI2364"/>
      <c r="DJ2364"/>
      <c r="DK2364"/>
      <c r="DL2364"/>
      <c r="DM2364"/>
      <c r="DN2364"/>
      <c r="DO2364"/>
      <c r="DP2364"/>
      <c r="DQ2364"/>
      <c r="DR2364"/>
      <c r="DS2364"/>
      <c r="DT2364"/>
      <c r="DU2364"/>
      <c r="DV2364"/>
      <c r="DW2364"/>
      <c r="DX2364"/>
      <c r="DY2364"/>
      <c r="DZ2364"/>
      <c r="EA2364"/>
      <c r="EB2364"/>
      <c r="EC2364"/>
      <c r="ED2364"/>
      <c r="EE2364"/>
      <c r="EF2364"/>
      <c r="EG2364"/>
      <c r="EH2364"/>
      <c r="EI2364"/>
      <c r="EJ2364"/>
      <c r="EK2364"/>
      <c r="EL2364"/>
      <c r="EM2364"/>
      <c r="EN2364"/>
      <c r="EO2364"/>
      <c r="EP2364"/>
      <c r="EQ2364"/>
      <c r="ER2364"/>
      <c r="ES2364"/>
      <c r="ET2364"/>
      <c r="EU2364"/>
      <c r="EV2364"/>
      <c r="EW2364"/>
      <c r="EX2364"/>
      <c r="EY2364"/>
      <c r="EZ2364"/>
      <c r="FA2364"/>
      <c r="FB2364"/>
      <c r="FC2364"/>
      <c r="FD2364"/>
      <c r="FE2364"/>
      <c r="FF2364"/>
      <c r="FG2364"/>
      <c r="FH2364"/>
      <c r="FI2364"/>
      <c r="FJ2364"/>
      <c r="FK2364"/>
      <c r="FL2364"/>
      <c r="FM2364"/>
      <c r="FN2364"/>
      <c r="FO2364"/>
      <c r="FP2364"/>
      <c r="FQ2364"/>
      <c r="FR2364"/>
      <c r="FS2364"/>
      <c r="FT2364"/>
      <c r="FU2364"/>
      <c r="FV2364"/>
      <c r="FW2364"/>
      <c r="FX2364"/>
      <c r="FY2364"/>
      <c r="FZ2364"/>
      <c r="GA2364"/>
      <c r="GB2364"/>
      <c r="GC2364"/>
      <c r="GD2364"/>
      <c r="GE2364"/>
      <c r="GF2364"/>
      <c r="GG2364"/>
      <c r="GH2364"/>
      <c r="GI2364"/>
      <c r="GJ2364"/>
      <c r="GK2364"/>
      <c r="GL2364"/>
      <c r="GM2364"/>
      <c r="GN2364"/>
      <c r="GO2364"/>
      <c r="GP2364"/>
      <c r="GQ2364"/>
      <c r="GR2364"/>
      <c r="GS2364"/>
      <c r="GT2364"/>
      <c r="GU2364"/>
      <c r="GV2364"/>
      <c r="GW2364"/>
      <c r="GX2364"/>
      <c r="GY2364"/>
      <c r="GZ2364"/>
      <c r="HA2364"/>
      <c r="HB2364"/>
      <c r="HC2364"/>
      <c r="HD2364"/>
      <c r="HE2364"/>
      <c r="HF2364"/>
      <c r="HG2364"/>
      <c r="HH2364"/>
      <c r="HI2364"/>
      <c r="HJ2364"/>
      <c r="HK2364"/>
      <c r="HL2364"/>
      <c r="HM2364"/>
      <c r="HN2364"/>
      <c r="HO2364"/>
      <c r="HP2364"/>
      <c r="HQ2364"/>
      <c r="HR2364"/>
      <c r="HS2364"/>
      <c r="HT2364"/>
      <c r="HU2364"/>
      <c r="HV2364"/>
      <c r="HW2364"/>
      <c r="HX2364"/>
      <c r="HY2364"/>
      <c r="HZ2364"/>
      <c r="IA2364"/>
      <c r="IB2364"/>
      <c r="IC2364"/>
      <c r="ID2364"/>
      <c r="IE2364"/>
      <c r="IF2364"/>
      <c r="IG2364"/>
      <c r="IH2364"/>
      <c r="II2364"/>
      <c r="IJ2364"/>
      <c r="IK2364"/>
      <c r="IL2364"/>
      <c r="IM2364"/>
      <c r="IN2364"/>
    </row>
    <row r="2365" spans="1:248">
      <c r="A2365" s="338"/>
      <c r="B2365" s="338"/>
      <c r="C2365" s="338"/>
      <c r="D2365" s="407"/>
      <c r="E2365" s="338"/>
      <c r="F2365" s="338"/>
      <c r="G2365"/>
      <c r="H2365"/>
      <c r="I2365"/>
      <c r="J2365"/>
      <c r="K2365"/>
      <c r="L2365"/>
      <c r="M2365"/>
      <c r="N2365"/>
      <c r="O2365"/>
      <c r="P2365"/>
      <c r="Q2365"/>
      <c r="R2365"/>
      <c r="S2365"/>
      <c r="T2365"/>
      <c r="U2365"/>
      <c r="V2365"/>
      <c r="W2365"/>
      <c r="X2365"/>
      <c r="Y2365"/>
      <c r="Z2365"/>
      <c r="AA2365"/>
      <c r="AB2365"/>
      <c r="AC2365"/>
      <c r="AD2365"/>
      <c r="AE2365"/>
      <c r="AF2365"/>
      <c r="AG2365"/>
      <c r="AH2365"/>
      <c r="AI2365"/>
      <c r="AJ2365"/>
      <c r="AK2365"/>
      <c r="AL2365"/>
      <c r="AM2365"/>
      <c r="AN2365"/>
      <c r="AO2365"/>
      <c r="AP2365"/>
      <c r="AQ2365"/>
      <c r="AR2365"/>
      <c r="AS2365"/>
      <c r="AT2365"/>
      <c r="AU2365"/>
      <c r="AV2365"/>
      <c r="AW2365"/>
      <c r="AX2365"/>
      <c r="AY2365"/>
      <c r="AZ2365"/>
      <c r="BA2365"/>
      <c r="BB2365"/>
      <c r="BC2365"/>
      <c r="BD2365"/>
      <c r="BE2365"/>
      <c r="BF2365"/>
      <c r="BG2365"/>
      <c r="BH2365"/>
      <c r="BI2365"/>
      <c r="BJ2365"/>
      <c r="BK2365"/>
      <c r="BL2365"/>
      <c r="BM2365"/>
      <c r="BN2365"/>
      <c r="BO2365"/>
      <c r="BP2365"/>
      <c r="BQ2365"/>
      <c r="BR2365"/>
      <c r="BS2365"/>
      <c r="BT2365"/>
      <c r="BU2365"/>
      <c r="BV2365"/>
      <c r="BW2365"/>
      <c r="BX2365"/>
      <c r="BY2365"/>
      <c r="BZ2365"/>
      <c r="CA2365"/>
      <c r="CB2365"/>
      <c r="CC2365"/>
      <c r="CD2365"/>
      <c r="CE2365"/>
      <c r="CF2365"/>
      <c r="CG2365"/>
      <c r="CH2365"/>
      <c r="CI2365"/>
      <c r="CJ2365"/>
      <c r="CK2365"/>
      <c r="CL2365"/>
      <c r="CM2365"/>
      <c r="CN2365"/>
      <c r="CO2365"/>
      <c r="CP2365"/>
      <c r="CQ2365"/>
      <c r="CR2365"/>
      <c r="CS2365"/>
      <c r="CT2365"/>
      <c r="CU2365"/>
      <c r="CV2365"/>
      <c r="CW2365"/>
      <c r="CX2365"/>
      <c r="CY2365"/>
      <c r="CZ2365"/>
      <c r="DA2365"/>
      <c r="DB2365"/>
      <c r="DC2365"/>
      <c r="DD2365"/>
      <c r="DE2365"/>
      <c r="DF2365"/>
      <c r="DG2365"/>
      <c r="DH2365"/>
      <c r="DI2365"/>
      <c r="DJ2365"/>
      <c r="DK2365"/>
      <c r="DL2365"/>
      <c r="DM2365"/>
      <c r="DN2365"/>
      <c r="DO2365"/>
      <c r="DP2365"/>
      <c r="DQ2365"/>
      <c r="DR2365"/>
      <c r="DS2365"/>
      <c r="DT2365"/>
      <c r="DU2365"/>
      <c r="DV2365"/>
      <c r="DW2365"/>
      <c r="DX2365"/>
      <c r="DY2365"/>
      <c r="DZ2365"/>
      <c r="EA2365"/>
      <c r="EB2365"/>
      <c r="EC2365"/>
      <c r="ED2365"/>
      <c r="EE2365"/>
      <c r="EF2365"/>
      <c r="EG2365"/>
      <c r="EH2365"/>
      <c r="EI2365"/>
      <c r="EJ2365"/>
      <c r="EK2365"/>
      <c r="EL2365"/>
      <c r="EM2365"/>
      <c r="EN2365"/>
      <c r="EO2365"/>
      <c r="EP2365"/>
      <c r="EQ2365"/>
      <c r="ER2365"/>
      <c r="ES2365"/>
      <c r="ET2365"/>
      <c r="EU2365"/>
      <c r="EV2365"/>
      <c r="EW2365"/>
      <c r="EX2365"/>
      <c r="EY2365"/>
      <c r="EZ2365"/>
      <c r="FA2365"/>
      <c r="FB2365"/>
      <c r="FC2365"/>
      <c r="FD2365"/>
      <c r="FE2365"/>
      <c r="FF2365"/>
      <c r="FG2365"/>
      <c r="FH2365"/>
      <c r="FI2365"/>
      <c r="FJ2365"/>
      <c r="FK2365"/>
      <c r="FL2365"/>
      <c r="FM2365"/>
      <c r="FN2365"/>
      <c r="FO2365"/>
      <c r="FP2365"/>
      <c r="FQ2365"/>
      <c r="FR2365"/>
      <c r="FS2365"/>
      <c r="FT2365"/>
      <c r="FU2365"/>
      <c r="FV2365"/>
      <c r="FW2365"/>
      <c r="FX2365"/>
      <c r="FY2365"/>
      <c r="FZ2365"/>
      <c r="GA2365"/>
      <c r="GB2365"/>
      <c r="GC2365"/>
      <c r="GD2365"/>
      <c r="GE2365"/>
      <c r="GF2365"/>
      <c r="GG2365"/>
      <c r="GH2365"/>
      <c r="GI2365"/>
      <c r="GJ2365"/>
      <c r="GK2365"/>
      <c r="GL2365"/>
      <c r="GM2365"/>
      <c r="GN2365"/>
      <c r="GO2365"/>
      <c r="GP2365"/>
      <c r="GQ2365"/>
      <c r="GR2365"/>
      <c r="GS2365"/>
      <c r="GT2365"/>
      <c r="GU2365"/>
      <c r="GV2365"/>
      <c r="GW2365"/>
      <c r="GX2365"/>
      <c r="GY2365"/>
      <c r="GZ2365"/>
      <c r="HA2365"/>
      <c r="HB2365"/>
      <c r="HC2365"/>
      <c r="HD2365"/>
      <c r="HE2365"/>
      <c r="HF2365"/>
      <c r="HG2365"/>
      <c r="HH2365"/>
      <c r="HI2365"/>
      <c r="HJ2365"/>
      <c r="HK2365"/>
      <c r="HL2365"/>
      <c r="HM2365"/>
      <c r="HN2365"/>
      <c r="HO2365"/>
      <c r="HP2365"/>
      <c r="HQ2365"/>
      <c r="HR2365"/>
      <c r="HS2365"/>
      <c r="HT2365"/>
      <c r="HU2365"/>
      <c r="HV2365"/>
      <c r="HW2365"/>
      <c r="HX2365"/>
      <c r="HY2365"/>
      <c r="HZ2365"/>
      <c r="IA2365"/>
      <c r="IB2365"/>
      <c r="IC2365"/>
      <c r="ID2365"/>
      <c r="IE2365"/>
      <c r="IF2365"/>
      <c r="IG2365"/>
      <c r="IH2365"/>
      <c r="II2365"/>
      <c r="IJ2365"/>
      <c r="IK2365"/>
      <c r="IL2365"/>
      <c r="IM2365"/>
      <c r="IN2365"/>
    </row>
    <row r="2366" spans="1:248">
      <c r="A2366" s="338"/>
      <c r="B2366" s="584" t="s">
        <v>132</v>
      </c>
      <c r="C2366" s="338"/>
      <c r="D2366" s="407"/>
      <c r="E2366" s="585">
        <f>E2368+E2377+E2382+E2385+E2388+E2391+E2394</f>
        <v>352428500</v>
      </c>
      <c r="F2366" s="338"/>
      <c r="G2366"/>
      <c r="H2366"/>
      <c r="I2366"/>
      <c r="J2366"/>
      <c r="K2366"/>
      <c r="L2366"/>
      <c r="M2366"/>
      <c r="N2366"/>
      <c r="O2366"/>
      <c r="P2366"/>
      <c r="Q2366"/>
      <c r="R2366"/>
      <c r="S2366"/>
      <c r="T2366"/>
      <c r="U2366"/>
      <c r="V2366"/>
      <c r="W2366"/>
      <c r="X2366"/>
      <c r="Y2366"/>
      <c r="Z2366"/>
      <c r="AA2366"/>
      <c r="AB2366"/>
      <c r="AC2366"/>
      <c r="AD2366"/>
      <c r="AE2366"/>
      <c r="AF2366"/>
      <c r="AG2366"/>
      <c r="AH2366"/>
      <c r="AI2366"/>
      <c r="AJ2366"/>
      <c r="AK2366"/>
      <c r="AL2366"/>
      <c r="AM2366"/>
      <c r="AN2366"/>
      <c r="AO2366"/>
      <c r="AP2366"/>
      <c r="AQ2366"/>
      <c r="AR2366"/>
      <c r="AS2366"/>
      <c r="AT2366"/>
      <c r="AU2366"/>
      <c r="AV2366"/>
      <c r="AW2366"/>
      <c r="AX2366"/>
      <c r="AY2366"/>
      <c r="AZ2366"/>
      <c r="BA2366"/>
      <c r="BB2366"/>
      <c r="BC2366"/>
      <c r="BD2366"/>
      <c r="BE2366"/>
      <c r="BF2366"/>
      <c r="BG2366"/>
      <c r="BH2366"/>
      <c r="BI2366"/>
      <c r="BJ2366"/>
      <c r="BK2366"/>
      <c r="BL2366"/>
      <c r="BM2366"/>
      <c r="BN2366"/>
      <c r="BO2366"/>
      <c r="BP2366"/>
      <c r="BQ2366"/>
      <c r="BR2366"/>
      <c r="BS2366"/>
      <c r="BT2366"/>
      <c r="BU2366"/>
      <c r="BV2366"/>
      <c r="BW2366"/>
      <c r="BX2366"/>
      <c r="BY2366"/>
      <c r="BZ2366"/>
      <c r="CA2366"/>
      <c r="CB2366"/>
      <c r="CC2366"/>
      <c r="CD2366"/>
      <c r="CE2366"/>
      <c r="CF2366"/>
      <c r="CG2366"/>
      <c r="CH2366"/>
      <c r="CI2366"/>
      <c r="CJ2366"/>
      <c r="CK2366"/>
      <c r="CL2366"/>
      <c r="CM2366"/>
      <c r="CN2366"/>
      <c r="CO2366"/>
      <c r="CP2366"/>
      <c r="CQ2366"/>
      <c r="CR2366"/>
      <c r="CS2366"/>
      <c r="CT2366"/>
      <c r="CU2366"/>
      <c r="CV2366"/>
      <c r="CW2366"/>
      <c r="CX2366"/>
      <c r="CY2366"/>
      <c r="CZ2366"/>
      <c r="DA2366"/>
      <c r="DB2366"/>
      <c r="DC2366"/>
      <c r="DD2366"/>
      <c r="DE2366"/>
      <c r="DF2366"/>
      <c r="DG2366"/>
      <c r="DH2366"/>
      <c r="DI2366"/>
      <c r="DJ2366"/>
      <c r="DK2366"/>
      <c r="DL2366"/>
      <c r="DM2366"/>
      <c r="DN2366"/>
      <c r="DO2366"/>
      <c r="DP2366"/>
      <c r="DQ2366"/>
      <c r="DR2366"/>
      <c r="DS2366"/>
      <c r="DT2366"/>
      <c r="DU2366"/>
      <c r="DV2366"/>
      <c r="DW2366"/>
      <c r="DX2366"/>
      <c r="DY2366"/>
      <c r="DZ2366"/>
      <c r="EA2366"/>
      <c r="EB2366"/>
      <c r="EC2366"/>
      <c r="ED2366"/>
      <c r="EE2366"/>
      <c r="EF2366"/>
      <c r="EG2366"/>
      <c r="EH2366"/>
      <c r="EI2366"/>
      <c r="EJ2366"/>
      <c r="EK2366"/>
      <c r="EL2366"/>
      <c r="EM2366"/>
      <c r="EN2366"/>
      <c r="EO2366"/>
      <c r="EP2366"/>
      <c r="EQ2366"/>
      <c r="ER2366"/>
      <c r="ES2366"/>
      <c r="ET2366"/>
      <c r="EU2366"/>
      <c r="EV2366"/>
      <c r="EW2366"/>
      <c r="EX2366"/>
      <c r="EY2366"/>
      <c r="EZ2366"/>
      <c r="FA2366"/>
      <c r="FB2366"/>
      <c r="FC2366"/>
      <c r="FD2366"/>
      <c r="FE2366"/>
      <c r="FF2366"/>
      <c r="FG2366"/>
      <c r="FH2366"/>
      <c r="FI2366"/>
      <c r="FJ2366"/>
      <c r="FK2366"/>
      <c r="FL2366"/>
      <c r="FM2366"/>
      <c r="FN2366"/>
      <c r="FO2366"/>
      <c r="FP2366"/>
      <c r="FQ2366"/>
      <c r="FR2366"/>
      <c r="FS2366"/>
      <c r="FT2366"/>
      <c r="FU2366"/>
      <c r="FV2366"/>
      <c r="FW2366"/>
      <c r="FX2366"/>
      <c r="FY2366"/>
      <c r="FZ2366"/>
      <c r="GA2366"/>
      <c r="GB2366"/>
      <c r="GC2366"/>
      <c r="GD2366"/>
      <c r="GE2366"/>
      <c r="GF2366"/>
      <c r="GG2366"/>
      <c r="GH2366"/>
      <c r="GI2366"/>
      <c r="GJ2366"/>
      <c r="GK2366"/>
      <c r="GL2366"/>
      <c r="GM2366"/>
      <c r="GN2366"/>
      <c r="GO2366"/>
      <c r="GP2366"/>
      <c r="GQ2366"/>
      <c r="GR2366"/>
      <c r="GS2366"/>
      <c r="GT2366"/>
      <c r="GU2366"/>
      <c r="GV2366"/>
      <c r="GW2366"/>
      <c r="GX2366"/>
      <c r="GY2366"/>
      <c r="GZ2366"/>
      <c r="HA2366"/>
      <c r="HB2366"/>
      <c r="HC2366"/>
      <c r="HD2366"/>
      <c r="HE2366"/>
      <c r="HF2366"/>
      <c r="HG2366"/>
      <c r="HH2366"/>
      <c r="HI2366"/>
      <c r="HJ2366"/>
      <c r="HK2366"/>
      <c r="HL2366"/>
      <c r="HM2366"/>
      <c r="HN2366"/>
      <c r="HO2366"/>
      <c r="HP2366"/>
      <c r="HQ2366"/>
      <c r="HR2366"/>
      <c r="HS2366"/>
      <c r="HT2366"/>
      <c r="HU2366"/>
      <c r="HV2366"/>
      <c r="HW2366"/>
      <c r="HX2366"/>
      <c r="HY2366"/>
      <c r="HZ2366"/>
      <c r="IA2366"/>
      <c r="IB2366"/>
      <c r="IC2366"/>
      <c r="ID2366"/>
      <c r="IE2366"/>
      <c r="IF2366"/>
      <c r="IG2366"/>
      <c r="IH2366"/>
      <c r="II2366"/>
      <c r="IJ2366"/>
      <c r="IK2366"/>
      <c r="IL2366"/>
      <c r="IM2366"/>
      <c r="IN2366"/>
    </row>
    <row r="2367" spans="1:248">
      <c r="A2367" s="338"/>
      <c r="B2367" s="338"/>
      <c r="C2367" s="338"/>
      <c r="D2367" s="407"/>
      <c r="E2367" s="338"/>
      <c r="F2367" s="338"/>
      <c r="G2367"/>
      <c r="H2367"/>
      <c r="I2367"/>
      <c r="J2367"/>
      <c r="K2367"/>
      <c r="L2367"/>
      <c r="M2367"/>
      <c r="N2367"/>
      <c r="O2367"/>
      <c r="P2367"/>
      <c r="Q2367"/>
      <c r="R2367"/>
      <c r="S2367"/>
      <c r="T2367"/>
      <c r="U2367"/>
      <c r="V2367"/>
      <c r="W2367"/>
      <c r="X2367"/>
      <c r="Y2367"/>
      <c r="Z2367"/>
      <c r="AA2367"/>
      <c r="AB2367"/>
      <c r="AC2367"/>
      <c r="AD2367"/>
      <c r="AE2367"/>
      <c r="AF2367"/>
      <c r="AG2367"/>
      <c r="AH2367"/>
      <c r="AI2367"/>
      <c r="AJ2367"/>
      <c r="AK2367"/>
      <c r="AL2367"/>
      <c r="AM2367"/>
      <c r="AN2367"/>
      <c r="AO2367"/>
      <c r="AP2367"/>
      <c r="AQ2367"/>
      <c r="AR2367"/>
      <c r="AS2367"/>
      <c r="AT2367"/>
      <c r="AU2367"/>
      <c r="AV2367"/>
      <c r="AW2367"/>
      <c r="AX2367"/>
      <c r="AY2367"/>
      <c r="AZ2367"/>
      <c r="BA2367"/>
      <c r="BB2367"/>
      <c r="BC2367"/>
      <c r="BD2367"/>
      <c r="BE2367"/>
      <c r="BF2367"/>
      <c r="BG2367"/>
      <c r="BH2367"/>
      <c r="BI2367"/>
      <c r="BJ2367"/>
      <c r="BK2367"/>
      <c r="BL2367"/>
      <c r="BM2367"/>
      <c r="BN2367"/>
      <c r="BO2367"/>
      <c r="BP2367"/>
      <c r="BQ2367"/>
      <c r="BR2367"/>
      <c r="BS2367"/>
      <c r="BT2367"/>
      <c r="BU2367"/>
      <c r="BV2367"/>
      <c r="BW2367"/>
      <c r="BX2367"/>
      <c r="BY2367"/>
      <c r="BZ2367"/>
      <c r="CA2367"/>
      <c r="CB2367"/>
      <c r="CC2367"/>
      <c r="CD2367"/>
      <c r="CE2367"/>
      <c r="CF2367"/>
      <c r="CG2367"/>
      <c r="CH2367"/>
      <c r="CI2367"/>
      <c r="CJ2367"/>
      <c r="CK2367"/>
      <c r="CL2367"/>
      <c r="CM2367"/>
      <c r="CN2367"/>
      <c r="CO2367"/>
      <c r="CP2367"/>
      <c r="CQ2367"/>
      <c r="CR2367"/>
      <c r="CS2367"/>
      <c r="CT2367"/>
      <c r="CU2367"/>
      <c r="CV2367"/>
      <c r="CW2367"/>
      <c r="CX2367"/>
      <c r="CY2367"/>
      <c r="CZ2367"/>
      <c r="DA2367"/>
      <c r="DB2367"/>
      <c r="DC2367"/>
      <c r="DD2367"/>
      <c r="DE2367"/>
      <c r="DF2367"/>
      <c r="DG2367"/>
      <c r="DH2367"/>
      <c r="DI2367"/>
      <c r="DJ2367"/>
      <c r="DK2367"/>
      <c r="DL2367"/>
      <c r="DM2367"/>
      <c r="DN2367"/>
      <c r="DO2367"/>
      <c r="DP2367"/>
      <c r="DQ2367"/>
      <c r="DR2367"/>
      <c r="DS2367"/>
      <c r="DT2367"/>
      <c r="DU2367"/>
      <c r="DV2367"/>
      <c r="DW2367"/>
      <c r="DX2367"/>
      <c r="DY2367"/>
      <c r="DZ2367"/>
      <c r="EA2367"/>
      <c r="EB2367"/>
      <c r="EC2367"/>
      <c r="ED2367"/>
      <c r="EE2367"/>
      <c r="EF2367"/>
      <c r="EG2367"/>
      <c r="EH2367"/>
      <c r="EI2367"/>
      <c r="EJ2367"/>
      <c r="EK2367"/>
      <c r="EL2367"/>
      <c r="EM2367"/>
      <c r="EN2367"/>
      <c r="EO2367"/>
      <c r="EP2367"/>
      <c r="EQ2367"/>
      <c r="ER2367"/>
      <c r="ES2367"/>
      <c r="ET2367"/>
      <c r="EU2367"/>
      <c r="EV2367"/>
      <c r="EW2367"/>
      <c r="EX2367"/>
      <c r="EY2367"/>
      <c r="EZ2367"/>
      <c r="FA2367"/>
      <c r="FB2367"/>
      <c r="FC2367"/>
      <c r="FD2367"/>
      <c r="FE2367"/>
      <c r="FF2367"/>
      <c r="FG2367"/>
      <c r="FH2367"/>
      <c r="FI2367"/>
      <c r="FJ2367"/>
      <c r="FK2367"/>
      <c r="FL2367"/>
      <c r="FM2367"/>
      <c r="FN2367"/>
      <c r="FO2367"/>
      <c r="FP2367"/>
      <c r="FQ2367"/>
      <c r="FR2367"/>
      <c r="FS2367"/>
      <c r="FT2367"/>
      <c r="FU2367"/>
      <c r="FV2367"/>
      <c r="FW2367"/>
      <c r="FX2367"/>
      <c r="FY2367"/>
      <c r="FZ2367"/>
      <c r="GA2367"/>
      <c r="GB2367"/>
      <c r="GC2367"/>
      <c r="GD2367"/>
      <c r="GE2367"/>
      <c r="GF2367"/>
      <c r="GG2367"/>
      <c r="GH2367"/>
      <c r="GI2367"/>
      <c r="GJ2367"/>
      <c r="GK2367"/>
      <c r="GL2367"/>
      <c r="GM2367"/>
      <c r="GN2367"/>
      <c r="GO2367"/>
      <c r="GP2367"/>
      <c r="GQ2367"/>
      <c r="GR2367"/>
      <c r="GS2367"/>
      <c r="GT2367"/>
      <c r="GU2367"/>
      <c r="GV2367"/>
      <c r="GW2367"/>
      <c r="GX2367"/>
      <c r="GY2367"/>
      <c r="GZ2367"/>
      <c r="HA2367"/>
      <c r="HB2367"/>
      <c r="HC2367"/>
      <c r="HD2367"/>
      <c r="HE2367"/>
      <c r="HF2367"/>
      <c r="HG2367"/>
      <c r="HH2367"/>
      <c r="HI2367"/>
      <c r="HJ2367"/>
      <c r="HK2367"/>
      <c r="HL2367"/>
      <c r="HM2367"/>
      <c r="HN2367"/>
      <c r="HO2367"/>
      <c r="HP2367"/>
      <c r="HQ2367"/>
      <c r="HR2367"/>
      <c r="HS2367"/>
      <c r="HT2367"/>
      <c r="HU2367"/>
      <c r="HV2367"/>
      <c r="HW2367"/>
      <c r="HX2367"/>
      <c r="HY2367"/>
      <c r="HZ2367"/>
      <c r="IA2367"/>
      <c r="IB2367"/>
      <c r="IC2367"/>
      <c r="ID2367"/>
      <c r="IE2367"/>
      <c r="IF2367"/>
      <c r="IG2367"/>
      <c r="IH2367"/>
      <c r="II2367"/>
      <c r="IJ2367"/>
      <c r="IK2367"/>
      <c r="IL2367"/>
      <c r="IM2367"/>
      <c r="IN2367"/>
    </row>
    <row r="2368" ht="15.95" customHeight="1" spans="1:248">
      <c r="A2368" s="407" t="s">
        <v>2452</v>
      </c>
      <c r="B2368" s="411" t="s">
        <v>2573</v>
      </c>
      <c r="C2368" s="586" t="s">
        <v>2765</v>
      </c>
      <c r="D2368" s="587" t="s">
        <v>2766</v>
      </c>
      <c r="E2368" s="588">
        <f>SUM(E2369:E2375)</f>
        <v>189333500</v>
      </c>
      <c r="F2368" s="338"/>
      <c r="G2368"/>
      <c r="H2368"/>
      <c r="I2368"/>
      <c r="J2368"/>
      <c r="K2368"/>
      <c r="L2368"/>
      <c r="M2368"/>
      <c r="N2368"/>
      <c r="O2368"/>
      <c r="P2368"/>
      <c r="Q2368"/>
      <c r="R2368"/>
      <c r="S2368"/>
      <c r="T2368"/>
      <c r="U2368"/>
      <c r="V2368"/>
      <c r="W2368"/>
      <c r="X2368"/>
      <c r="Y2368"/>
      <c r="Z2368"/>
      <c r="AA2368"/>
      <c r="AB2368"/>
      <c r="AC2368"/>
      <c r="AD2368"/>
      <c r="AE2368"/>
      <c r="AF2368"/>
      <c r="AG2368"/>
      <c r="AH2368"/>
      <c r="AI2368"/>
      <c r="AJ2368"/>
      <c r="AK2368"/>
      <c r="AL2368"/>
      <c r="AM2368"/>
      <c r="AN2368"/>
      <c r="AO2368"/>
      <c r="AP2368"/>
      <c r="AQ2368"/>
      <c r="AR2368"/>
      <c r="AS2368"/>
      <c r="AT2368"/>
      <c r="AU2368"/>
      <c r="AV2368"/>
      <c r="AW2368"/>
      <c r="AX2368"/>
      <c r="AY2368"/>
      <c r="AZ2368"/>
      <c r="BA2368"/>
      <c r="BB2368"/>
      <c r="BC2368"/>
      <c r="BD2368"/>
      <c r="BE2368"/>
      <c r="BF2368"/>
      <c r="BG2368"/>
      <c r="BH2368"/>
      <c r="BI2368"/>
      <c r="BJ2368"/>
      <c r="BK2368"/>
      <c r="BL2368"/>
      <c r="BM2368"/>
      <c r="BN2368"/>
      <c r="BO2368"/>
      <c r="BP2368"/>
      <c r="BQ2368"/>
      <c r="BR2368"/>
      <c r="BS2368"/>
      <c r="BT2368"/>
      <c r="BU2368"/>
      <c r="BV2368"/>
      <c r="BW2368"/>
      <c r="BX2368"/>
      <c r="BY2368"/>
      <c r="BZ2368"/>
      <c r="CA2368"/>
      <c r="CB2368"/>
      <c r="CC2368"/>
      <c r="CD2368"/>
      <c r="CE2368"/>
      <c r="CF2368"/>
      <c r="CG2368"/>
      <c r="CH2368"/>
      <c r="CI2368"/>
      <c r="CJ2368"/>
      <c r="CK2368"/>
      <c r="CL2368"/>
      <c r="CM2368"/>
      <c r="CN2368"/>
      <c r="CO2368"/>
      <c r="CP2368"/>
      <c r="CQ2368"/>
      <c r="CR2368"/>
      <c r="CS2368"/>
      <c r="CT2368"/>
      <c r="CU2368"/>
      <c r="CV2368"/>
      <c r="CW2368"/>
      <c r="CX2368"/>
      <c r="CY2368"/>
      <c r="CZ2368"/>
      <c r="DA2368"/>
      <c r="DB2368"/>
      <c r="DC2368"/>
      <c r="DD2368"/>
      <c r="DE2368"/>
      <c r="DF2368"/>
      <c r="DG2368"/>
      <c r="DH2368"/>
      <c r="DI2368"/>
      <c r="DJ2368"/>
      <c r="DK2368"/>
      <c r="DL2368"/>
      <c r="DM2368"/>
      <c r="DN2368"/>
      <c r="DO2368"/>
      <c r="DP2368"/>
      <c r="DQ2368"/>
      <c r="DR2368"/>
      <c r="DS2368"/>
      <c r="DT2368"/>
      <c r="DU2368"/>
      <c r="DV2368"/>
      <c r="DW2368"/>
      <c r="DX2368"/>
      <c r="DY2368"/>
      <c r="DZ2368"/>
      <c r="EA2368"/>
      <c r="EB2368"/>
      <c r="EC2368"/>
      <c r="ED2368"/>
      <c r="EE2368"/>
      <c r="EF2368"/>
      <c r="EG2368"/>
      <c r="EH2368"/>
      <c r="EI2368"/>
      <c r="EJ2368"/>
      <c r="EK2368"/>
      <c r="EL2368"/>
      <c r="EM2368"/>
      <c r="EN2368"/>
      <c r="EO2368"/>
      <c r="EP2368"/>
      <c r="EQ2368"/>
      <c r="ER2368"/>
      <c r="ES2368"/>
      <c r="ET2368"/>
      <c r="EU2368"/>
      <c r="EV2368"/>
      <c r="EW2368"/>
      <c r="EX2368"/>
      <c r="EY2368"/>
      <c r="EZ2368"/>
      <c r="FA2368"/>
      <c r="FB2368"/>
      <c r="FC2368"/>
      <c r="FD2368"/>
      <c r="FE2368"/>
      <c r="FF2368"/>
      <c r="FG2368"/>
      <c r="FH2368"/>
      <c r="FI2368"/>
      <c r="FJ2368"/>
      <c r="FK2368"/>
      <c r="FL2368"/>
      <c r="FM2368"/>
      <c r="FN2368"/>
      <c r="FO2368"/>
      <c r="FP2368"/>
      <c r="FQ2368"/>
      <c r="FR2368"/>
      <c r="FS2368"/>
      <c r="FT2368"/>
      <c r="FU2368"/>
      <c r="FV2368"/>
      <c r="FW2368"/>
      <c r="FX2368"/>
      <c r="FY2368"/>
      <c r="FZ2368"/>
      <c r="GA2368"/>
      <c r="GB2368"/>
      <c r="GC2368"/>
      <c r="GD2368"/>
      <c r="GE2368"/>
      <c r="GF2368"/>
      <c r="GG2368"/>
      <c r="GH2368"/>
      <c r="GI2368"/>
      <c r="GJ2368"/>
      <c r="GK2368"/>
      <c r="GL2368"/>
      <c r="GM2368"/>
      <c r="GN2368"/>
      <c r="GO2368"/>
      <c r="GP2368"/>
      <c r="GQ2368"/>
      <c r="GR2368"/>
      <c r="GS2368"/>
      <c r="GT2368"/>
      <c r="GU2368"/>
      <c r="GV2368"/>
      <c r="GW2368"/>
      <c r="GX2368"/>
      <c r="GY2368"/>
      <c r="GZ2368"/>
      <c r="HA2368"/>
      <c r="HB2368"/>
      <c r="HC2368"/>
      <c r="HD2368"/>
      <c r="HE2368"/>
      <c r="HF2368"/>
      <c r="HG2368"/>
      <c r="HH2368"/>
      <c r="HI2368"/>
      <c r="HJ2368"/>
      <c r="HK2368"/>
      <c r="HL2368"/>
      <c r="HM2368"/>
      <c r="HN2368"/>
      <c r="HO2368"/>
      <c r="HP2368"/>
      <c r="HQ2368"/>
      <c r="HR2368"/>
      <c r="HS2368"/>
      <c r="HT2368"/>
      <c r="HU2368"/>
      <c r="HV2368"/>
      <c r="HW2368"/>
      <c r="HX2368"/>
      <c r="HY2368"/>
      <c r="HZ2368"/>
      <c r="IA2368"/>
      <c r="IB2368"/>
      <c r="IC2368"/>
      <c r="ID2368"/>
      <c r="IE2368"/>
      <c r="IF2368"/>
      <c r="IG2368"/>
      <c r="IH2368"/>
      <c r="II2368"/>
      <c r="IJ2368"/>
      <c r="IK2368"/>
      <c r="IL2368"/>
      <c r="IM2368"/>
      <c r="IN2368"/>
    </row>
    <row r="2369" ht="33.75" customHeight="1" spans="1:248">
      <c r="A2369" s="589" t="s">
        <v>2574</v>
      </c>
      <c r="B2369" s="300" t="s">
        <v>2575</v>
      </c>
      <c r="C2369" s="591" t="s">
        <v>2765</v>
      </c>
      <c r="D2369" s="407" t="s">
        <v>2767</v>
      </c>
      <c r="E2369" s="592">
        <v>12960000</v>
      </c>
      <c r="F2369" s="338"/>
      <c r="G2369"/>
      <c r="H2369"/>
      <c r="I2369"/>
      <c r="J2369"/>
      <c r="K2369"/>
      <c r="L2369"/>
      <c r="M2369"/>
      <c r="N2369"/>
      <c r="O2369"/>
      <c r="P2369"/>
      <c r="Q2369"/>
      <c r="R2369"/>
      <c r="S2369"/>
      <c r="T2369"/>
      <c r="U2369"/>
      <c r="V2369"/>
      <c r="W2369"/>
      <c r="X2369"/>
      <c r="Y2369"/>
      <c r="Z2369"/>
      <c r="AA2369"/>
      <c r="AB2369"/>
      <c r="AC2369"/>
      <c r="AD2369"/>
      <c r="AE2369"/>
      <c r="AF2369"/>
      <c r="AG2369"/>
      <c r="AH2369"/>
      <c r="AI2369"/>
      <c r="AJ2369"/>
      <c r="AK2369"/>
      <c r="AL2369"/>
      <c r="AM2369"/>
      <c r="AN2369"/>
      <c r="AO2369"/>
      <c r="AP2369"/>
      <c r="AQ2369"/>
      <c r="AR2369"/>
      <c r="AS2369"/>
      <c r="AT2369"/>
      <c r="AU2369"/>
      <c r="AV2369"/>
      <c r="AW2369"/>
      <c r="AX2369"/>
      <c r="AY2369"/>
      <c r="AZ2369"/>
      <c r="BA2369"/>
      <c r="BB2369"/>
      <c r="BC2369"/>
      <c r="BD2369"/>
      <c r="BE2369"/>
      <c r="BF2369"/>
      <c r="BG2369"/>
      <c r="BH2369"/>
      <c r="BI2369"/>
      <c r="BJ2369"/>
      <c r="BK2369"/>
      <c r="BL2369"/>
      <c r="BM2369"/>
      <c r="BN2369"/>
      <c r="BO2369"/>
      <c r="BP2369"/>
      <c r="BQ2369"/>
      <c r="BR2369"/>
      <c r="BS2369"/>
      <c r="BT2369"/>
      <c r="BU2369"/>
      <c r="BV2369"/>
      <c r="BW2369"/>
      <c r="BX2369"/>
      <c r="BY2369"/>
      <c r="BZ2369"/>
      <c r="CA2369"/>
      <c r="CB2369"/>
      <c r="CC2369"/>
      <c r="CD2369"/>
      <c r="CE2369"/>
      <c r="CF2369"/>
      <c r="CG2369"/>
      <c r="CH2369"/>
      <c r="CI2369"/>
      <c r="CJ2369"/>
      <c r="CK2369"/>
      <c r="CL2369"/>
      <c r="CM2369"/>
      <c r="CN2369"/>
      <c r="CO2369"/>
      <c r="CP2369"/>
      <c r="CQ2369"/>
      <c r="CR2369"/>
      <c r="CS2369"/>
      <c r="CT2369"/>
      <c r="CU2369"/>
      <c r="CV2369"/>
      <c r="CW2369"/>
      <c r="CX2369"/>
      <c r="CY2369"/>
      <c r="CZ2369"/>
      <c r="DA2369"/>
      <c r="DB2369"/>
      <c r="DC2369"/>
      <c r="DD2369"/>
      <c r="DE2369"/>
      <c r="DF2369"/>
      <c r="DG2369"/>
      <c r="DH2369"/>
      <c r="DI2369"/>
      <c r="DJ2369"/>
      <c r="DK2369"/>
      <c r="DL2369"/>
      <c r="DM2369"/>
      <c r="DN2369"/>
      <c r="DO2369"/>
      <c r="DP2369"/>
      <c r="DQ2369"/>
      <c r="DR2369"/>
      <c r="DS2369"/>
      <c r="DT2369"/>
      <c r="DU2369"/>
      <c r="DV2369"/>
      <c r="DW2369"/>
      <c r="DX2369"/>
      <c r="DY2369"/>
      <c r="DZ2369"/>
      <c r="EA2369"/>
      <c r="EB2369"/>
      <c r="EC2369"/>
      <c r="ED2369"/>
      <c r="EE2369"/>
      <c r="EF2369"/>
      <c r="EG2369"/>
      <c r="EH2369"/>
      <c r="EI2369"/>
      <c r="EJ2369"/>
      <c r="EK2369"/>
      <c r="EL2369"/>
      <c r="EM2369"/>
      <c r="EN2369"/>
      <c r="EO2369"/>
      <c r="EP2369"/>
      <c r="EQ2369"/>
      <c r="ER2369"/>
      <c r="ES2369"/>
      <c r="ET2369"/>
      <c r="EU2369"/>
      <c r="EV2369"/>
      <c r="EW2369"/>
      <c r="EX2369"/>
      <c r="EY2369"/>
      <c r="EZ2369"/>
      <c r="FA2369"/>
      <c r="FB2369"/>
      <c r="FC2369"/>
      <c r="FD2369"/>
      <c r="FE2369"/>
      <c r="FF2369"/>
      <c r="FG2369"/>
      <c r="FH2369"/>
      <c r="FI2369"/>
      <c r="FJ2369"/>
      <c r="FK2369"/>
      <c r="FL2369"/>
      <c r="FM2369"/>
      <c r="FN2369"/>
      <c r="FO2369"/>
      <c r="FP2369"/>
      <c r="FQ2369"/>
      <c r="FR2369"/>
      <c r="FS2369"/>
      <c r="FT2369"/>
      <c r="FU2369"/>
      <c r="FV2369"/>
      <c r="FW2369"/>
      <c r="FX2369"/>
      <c r="FY2369"/>
      <c r="FZ2369"/>
      <c r="GA2369"/>
      <c r="GB2369"/>
      <c r="GC2369"/>
      <c r="GD2369"/>
      <c r="GE2369"/>
      <c r="GF2369"/>
      <c r="GG2369"/>
      <c r="GH2369"/>
      <c r="GI2369"/>
      <c r="GJ2369"/>
      <c r="GK2369"/>
      <c r="GL2369"/>
      <c r="GM2369"/>
      <c r="GN2369"/>
      <c r="GO2369"/>
      <c r="GP2369"/>
      <c r="GQ2369"/>
      <c r="GR2369"/>
      <c r="GS2369"/>
      <c r="GT2369"/>
      <c r="GU2369"/>
      <c r="GV2369"/>
      <c r="GW2369"/>
      <c r="GX2369"/>
      <c r="GY2369"/>
      <c r="GZ2369"/>
      <c r="HA2369"/>
      <c r="HB2369"/>
      <c r="HC2369"/>
      <c r="HD2369"/>
      <c r="HE2369"/>
      <c r="HF2369"/>
      <c r="HG2369"/>
      <c r="HH2369"/>
      <c r="HI2369"/>
      <c r="HJ2369"/>
      <c r="HK2369"/>
      <c r="HL2369"/>
      <c r="HM2369"/>
      <c r="HN2369"/>
      <c r="HO2369"/>
      <c r="HP2369"/>
      <c r="HQ2369"/>
      <c r="HR2369"/>
      <c r="HS2369"/>
      <c r="HT2369"/>
      <c r="HU2369"/>
      <c r="HV2369"/>
      <c r="HW2369"/>
      <c r="HX2369"/>
      <c r="HY2369"/>
      <c r="HZ2369"/>
      <c r="IA2369"/>
      <c r="IB2369"/>
      <c r="IC2369"/>
      <c r="ID2369"/>
      <c r="IE2369"/>
      <c r="IF2369"/>
      <c r="IG2369"/>
      <c r="IH2369"/>
      <c r="II2369"/>
      <c r="IJ2369"/>
      <c r="IK2369"/>
      <c r="IL2369"/>
      <c r="IM2369"/>
      <c r="IN2369"/>
    </row>
    <row r="2370" ht="18.75" customHeight="1" spans="1:248">
      <c r="A2370" s="407" t="s">
        <v>2577</v>
      </c>
      <c r="B2370" s="300" t="s">
        <v>2180</v>
      </c>
      <c r="C2370" s="591" t="s">
        <v>2765</v>
      </c>
      <c r="D2370" s="407" t="s">
        <v>2767</v>
      </c>
      <c r="E2370" s="592">
        <v>26257500</v>
      </c>
      <c r="F2370" s="338"/>
      <c r="G2370"/>
      <c r="H2370"/>
      <c r="I2370"/>
      <c r="J2370"/>
      <c r="K2370"/>
      <c r="L2370"/>
      <c r="M2370"/>
      <c r="N2370"/>
      <c r="O2370"/>
      <c r="P2370"/>
      <c r="Q2370"/>
      <c r="R2370"/>
      <c r="S2370"/>
      <c r="T2370"/>
      <c r="U2370"/>
      <c r="V2370"/>
      <c r="W2370"/>
      <c r="X2370"/>
      <c r="Y2370"/>
      <c r="Z2370"/>
      <c r="AA2370"/>
      <c r="AB2370"/>
      <c r="AC2370"/>
      <c r="AD2370"/>
      <c r="AE2370"/>
      <c r="AF2370"/>
      <c r="AG2370"/>
      <c r="AH2370"/>
      <c r="AI2370"/>
      <c r="AJ2370"/>
      <c r="AK2370"/>
      <c r="AL2370"/>
      <c r="AM2370"/>
      <c r="AN2370"/>
      <c r="AO2370"/>
      <c r="AP2370"/>
      <c r="AQ2370"/>
      <c r="AR2370"/>
      <c r="AS2370"/>
      <c r="AT2370"/>
      <c r="AU2370"/>
      <c r="AV2370"/>
      <c r="AW2370"/>
      <c r="AX2370"/>
      <c r="AY2370"/>
      <c r="AZ2370"/>
      <c r="BA2370"/>
      <c r="BB2370"/>
      <c r="BC2370"/>
      <c r="BD2370"/>
      <c r="BE2370"/>
      <c r="BF2370"/>
      <c r="BG2370"/>
      <c r="BH2370"/>
      <c r="BI2370"/>
      <c r="BJ2370"/>
      <c r="BK2370"/>
      <c r="BL2370"/>
      <c r="BM2370"/>
      <c r="BN2370"/>
      <c r="BO2370"/>
      <c r="BP2370"/>
      <c r="BQ2370"/>
      <c r="BR2370"/>
      <c r="BS2370"/>
      <c r="BT2370"/>
      <c r="BU2370"/>
      <c r="BV2370"/>
      <c r="BW2370"/>
      <c r="BX2370"/>
      <c r="BY2370"/>
      <c r="BZ2370"/>
      <c r="CA2370"/>
      <c r="CB2370"/>
      <c r="CC2370"/>
      <c r="CD2370"/>
      <c r="CE2370"/>
      <c r="CF2370"/>
      <c r="CG2370"/>
      <c r="CH2370"/>
      <c r="CI2370"/>
      <c r="CJ2370"/>
      <c r="CK2370"/>
      <c r="CL2370"/>
      <c r="CM2370"/>
      <c r="CN2370"/>
      <c r="CO2370"/>
      <c r="CP2370"/>
      <c r="CQ2370"/>
      <c r="CR2370"/>
      <c r="CS2370"/>
      <c r="CT2370"/>
      <c r="CU2370"/>
      <c r="CV2370"/>
      <c r="CW2370"/>
      <c r="CX2370"/>
      <c r="CY2370"/>
      <c r="CZ2370"/>
      <c r="DA2370"/>
      <c r="DB2370"/>
      <c r="DC2370"/>
      <c r="DD2370"/>
      <c r="DE2370"/>
      <c r="DF2370"/>
      <c r="DG2370"/>
      <c r="DH2370"/>
      <c r="DI2370"/>
      <c r="DJ2370"/>
      <c r="DK2370"/>
      <c r="DL2370"/>
      <c r="DM2370"/>
      <c r="DN2370"/>
      <c r="DO2370"/>
      <c r="DP2370"/>
      <c r="DQ2370"/>
      <c r="DR2370"/>
      <c r="DS2370"/>
      <c r="DT2370"/>
      <c r="DU2370"/>
      <c r="DV2370"/>
      <c r="DW2370"/>
      <c r="DX2370"/>
      <c r="DY2370"/>
      <c r="DZ2370"/>
      <c r="EA2370"/>
      <c r="EB2370"/>
      <c r="EC2370"/>
      <c r="ED2370"/>
      <c r="EE2370"/>
      <c r="EF2370"/>
      <c r="EG2370"/>
      <c r="EH2370"/>
      <c r="EI2370"/>
      <c r="EJ2370"/>
      <c r="EK2370"/>
      <c r="EL2370"/>
      <c r="EM2370"/>
      <c r="EN2370"/>
      <c r="EO2370"/>
      <c r="EP2370"/>
      <c r="EQ2370"/>
      <c r="ER2370"/>
      <c r="ES2370"/>
      <c r="ET2370"/>
      <c r="EU2370"/>
      <c r="EV2370"/>
      <c r="EW2370"/>
      <c r="EX2370"/>
      <c r="EY2370"/>
      <c r="EZ2370"/>
      <c r="FA2370"/>
      <c r="FB2370"/>
      <c r="FC2370"/>
      <c r="FD2370"/>
      <c r="FE2370"/>
      <c r="FF2370"/>
      <c r="FG2370"/>
      <c r="FH2370"/>
      <c r="FI2370"/>
      <c r="FJ2370"/>
      <c r="FK2370"/>
      <c r="FL2370"/>
      <c r="FM2370"/>
      <c r="FN2370"/>
      <c r="FO2370"/>
      <c r="FP2370"/>
      <c r="FQ2370"/>
      <c r="FR2370"/>
      <c r="FS2370"/>
      <c r="FT2370"/>
      <c r="FU2370"/>
      <c r="FV2370"/>
      <c r="FW2370"/>
      <c r="FX2370"/>
      <c r="FY2370"/>
      <c r="FZ2370"/>
      <c r="GA2370"/>
      <c r="GB2370"/>
      <c r="GC2370"/>
      <c r="GD2370"/>
      <c r="GE2370"/>
      <c r="GF2370"/>
      <c r="GG2370"/>
      <c r="GH2370"/>
      <c r="GI2370"/>
      <c r="GJ2370"/>
      <c r="GK2370"/>
      <c r="GL2370"/>
      <c r="GM2370"/>
      <c r="GN2370"/>
      <c r="GO2370"/>
      <c r="GP2370"/>
      <c r="GQ2370"/>
      <c r="GR2370"/>
      <c r="GS2370"/>
      <c r="GT2370"/>
      <c r="GU2370"/>
      <c r="GV2370"/>
      <c r="GW2370"/>
      <c r="GX2370"/>
      <c r="GY2370"/>
      <c r="GZ2370"/>
      <c r="HA2370"/>
      <c r="HB2370"/>
      <c r="HC2370"/>
      <c r="HD2370"/>
      <c r="HE2370"/>
      <c r="HF2370"/>
      <c r="HG2370"/>
      <c r="HH2370"/>
      <c r="HI2370"/>
      <c r="HJ2370"/>
      <c r="HK2370"/>
      <c r="HL2370"/>
      <c r="HM2370"/>
      <c r="HN2370"/>
      <c r="HO2370"/>
      <c r="HP2370"/>
      <c r="HQ2370"/>
      <c r="HR2370"/>
      <c r="HS2370"/>
      <c r="HT2370"/>
      <c r="HU2370"/>
      <c r="HV2370"/>
      <c r="HW2370"/>
      <c r="HX2370"/>
      <c r="HY2370"/>
      <c r="HZ2370"/>
      <c r="IA2370"/>
      <c r="IB2370"/>
      <c r="IC2370"/>
      <c r="ID2370"/>
      <c r="IE2370"/>
      <c r="IF2370"/>
      <c r="IG2370"/>
      <c r="IH2370"/>
      <c r="II2370"/>
      <c r="IJ2370"/>
      <c r="IK2370"/>
      <c r="IL2370"/>
      <c r="IM2370"/>
      <c r="IN2370"/>
    </row>
    <row r="2371" ht="26.25" customHeight="1" spans="1:248">
      <c r="A2371" s="407" t="s">
        <v>2579</v>
      </c>
      <c r="B2371" s="300" t="s">
        <v>2621</v>
      </c>
      <c r="C2371" s="591" t="s">
        <v>2765</v>
      </c>
      <c r="D2371" s="407" t="s">
        <v>2768</v>
      </c>
      <c r="E2371" s="592">
        <v>15000000</v>
      </c>
      <c r="F2371" s="338"/>
      <c r="G2371"/>
      <c r="H2371"/>
      <c r="I2371"/>
      <c r="J2371"/>
      <c r="K2371"/>
      <c r="L2371"/>
      <c r="M2371"/>
      <c r="N2371"/>
      <c r="O2371"/>
      <c r="P2371"/>
      <c r="Q2371"/>
      <c r="R2371"/>
      <c r="S2371"/>
      <c r="T2371"/>
      <c r="U2371"/>
      <c r="V2371"/>
      <c r="W2371"/>
      <c r="X2371"/>
      <c r="Y2371"/>
      <c r="Z2371"/>
      <c r="AA2371"/>
      <c r="AB2371"/>
      <c r="AC2371"/>
      <c r="AD2371"/>
      <c r="AE2371"/>
      <c r="AF2371"/>
      <c r="AG2371"/>
      <c r="AH2371"/>
      <c r="AI2371"/>
      <c r="AJ2371"/>
      <c r="AK2371"/>
      <c r="AL2371"/>
      <c r="AM2371"/>
      <c r="AN2371"/>
      <c r="AO2371"/>
      <c r="AP2371"/>
      <c r="AQ2371"/>
      <c r="AR2371"/>
      <c r="AS2371"/>
      <c r="AT2371"/>
      <c r="AU2371"/>
      <c r="AV2371"/>
      <c r="AW2371"/>
      <c r="AX2371"/>
      <c r="AY2371"/>
      <c r="AZ2371"/>
      <c r="BA2371"/>
      <c r="BB2371"/>
      <c r="BC2371"/>
      <c r="BD2371"/>
      <c r="BE2371"/>
      <c r="BF2371"/>
      <c r="BG2371"/>
      <c r="BH2371"/>
      <c r="BI2371"/>
      <c r="BJ2371"/>
      <c r="BK2371"/>
      <c r="BL2371"/>
      <c r="BM2371"/>
      <c r="BN2371"/>
      <c r="BO2371"/>
      <c r="BP2371"/>
      <c r="BQ2371"/>
      <c r="BR2371"/>
      <c r="BS2371"/>
      <c r="BT2371"/>
      <c r="BU2371"/>
      <c r="BV2371"/>
      <c r="BW2371"/>
      <c r="BX2371"/>
      <c r="BY2371"/>
      <c r="BZ2371"/>
      <c r="CA2371"/>
      <c r="CB2371"/>
      <c r="CC2371"/>
      <c r="CD2371"/>
      <c r="CE2371"/>
      <c r="CF2371"/>
      <c r="CG2371"/>
      <c r="CH2371"/>
      <c r="CI2371"/>
      <c r="CJ2371"/>
      <c r="CK2371"/>
      <c r="CL2371"/>
      <c r="CM2371"/>
      <c r="CN2371"/>
      <c r="CO2371"/>
      <c r="CP2371"/>
      <c r="CQ2371"/>
      <c r="CR2371"/>
      <c r="CS2371"/>
      <c r="CT2371"/>
      <c r="CU2371"/>
      <c r="CV2371"/>
      <c r="CW2371"/>
      <c r="CX2371"/>
      <c r="CY2371"/>
      <c r="CZ2371"/>
      <c r="DA2371"/>
      <c r="DB2371"/>
      <c r="DC2371"/>
      <c r="DD2371"/>
      <c r="DE2371"/>
      <c r="DF2371"/>
      <c r="DG2371"/>
      <c r="DH2371"/>
      <c r="DI2371"/>
      <c r="DJ2371"/>
      <c r="DK2371"/>
      <c r="DL2371"/>
      <c r="DM2371"/>
      <c r="DN2371"/>
      <c r="DO2371"/>
      <c r="DP2371"/>
      <c r="DQ2371"/>
      <c r="DR2371"/>
      <c r="DS2371"/>
      <c r="DT2371"/>
      <c r="DU2371"/>
      <c r="DV2371"/>
      <c r="DW2371"/>
      <c r="DX2371"/>
      <c r="DY2371"/>
      <c r="DZ2371"/>
      <c r="EA2371"/>
      <c r="EB2371"/>
      <c r="EC2371"/>
      <c r="ED2371"/>
      <c r="EE2371"/>
      <c r="EF2371"/>
      <c r="EG2371"/>
      <c r="EH2371"/>
      <c r="EI2371"/>
      <c r="EJ2371"/>
      <c r="EK2371"/>
      <c r="EL2371"/>
      <c r="EM2371"/>
      <c r="EN2371"/>
      <c r="EO2371"/>
      <c r="EP2371"/>
      <c r="EQ2371"/>
      <c r="ER2371"/>
      <c r="ES2371"/>
      <c r="ET2371"/>
      <c r="EU2371"/>
      <c r="EV2371"/>
      <c r="EW2371"/>
      <c r="EX2371"/>
      <c r="EY2371"/>
      <c r="EZ2371"/>
      <c r="FA2371"/>
      <c r="FB2371"/>
      <c r="FC2371"/>
      <c r="FD2371"/>
      <c r="FE2371"/>
      <c r="FF2371"/>
      <c r="FG2371"/>
      <c r="FH2371"/>
      <c r="FI2371"/>
      <c r="FJ2371"/>
      <c r="FK2371"/>
      <c r="FL2371"/>
      <c r="FM2371"/>
      <c r="FN2371"/>
      <c r="FO2371"/>
      <c r="FP2371"/>
      <c r="FQ2371"/>
      <c r="FR2371"/>
      <c r="FS2371"/>
      <c r="FT2371"/>
      <c r="FU2371"/>
      <c r="FV2371"/>
      <c r="FW2371"/>
      <c r="FX2371"/>
      <c r="FY2371"/>
      <c r="FZ2371"/>
      <c r="GA2371"/>
      <c r="GB2371"/>
      <c r="GC2371"/>
      <c r="GD2371"/>
      <c r="GE2371"/>
      <c r="GF2371"/>
      <c r="GG2371"/>
      <c r="GH2371"/>
      <c r="GI2371"/>
      <c r="GJ2371"/>
      <c r="GK2371"/>
      <c r="GL2371"/>
      <c r="GM2371"/>
      <c r="GN2371"/>
      <c r="GO2371"/>
      <c r="GP2371"/>
      <c r="GQ2371"/>
      <c r="GR2371"/>
      <c r="GS2371"/>
      <c r="GT2371"/>
      <c r="GU2371"/>
      <c r="GV2371"/>
      <c r="GW2371"/>
      <c r="GX2371"/>
      <c r="GY2371"/>
      <c r="GZ2371"/>
      <c r="HA2371"/>
      <c r="HB2371"/>
      <c r="HC2371"/>
      <c r="HD2371"/>
      <c r="HE2371"/>
      <c r="HF2371"/>
      <c r="HG2371"/>
      <c r="HH2371"/>
      <c r="HI2371"/>
      <c r="HJ2371"/>
      <c r="HK2371"/>
      <c r="HL2371"/>
      <c r="HM2371"/>
      <c r="HN2371"/>
      <c r="HO2371"/>
      <c r="HP2371"/>
      <c r="HQ2371"/>
      <c r="HR2371"/>
      <c r="HS2371"/>
      <c r="HT2371"/>
      <c r="HU2371"/>
      <c r="HV2371"/>
      <c r="HW2371"/>
      <c r="HX2371"/>
      <c r="HY2371"/>
      <c r="HZ2371"/>
      <c r="IA2371"/>
      <c r="IB2371"/>
      <c r="IC2371"/>
      <c r="ID2371"/>
      <c r="IE2371"/>
      <c r="IF2371"/>
      <c r="IG2371"/>
      <c r="IH2371"/>
      <c r="II2371"/>
      <c r="IJ2371"/>
      <c r="IK2371"/>
      <c r="IL2371"/>
      <c r="IM2371"/>
      <c r="IN2371"/>
    </row>
    <row r="2372" ht="26.25" customHeight="1" spans="1:248">
      <c r="A2372" s="407" t="s">
        <v>2582</v>
      </c>
      <c r="B2372" s="300" t="s">
        <v>2580</v>
      </c>
      <c r="C2372" s="591" t="s">
        <v>2765</v>
      </c>
      <c r="D2372" s="407" t="s">
        <v>2769</v>
      </c>
      <c r="E2372" s="592">
        <v>69723500</v>
      </c>
      <c r="F2372" s="338"/>
      <c r="G2372"/>
      <c r="H2372"/>
      <c r="I2372"/>
      <c r="J2372"/>
      <c r="K2372"/>
      <c r="L2372"/>
      <c r="M2372"/>
      <c r="N2372"/>
      <c r="O2372"/>
      <c r="P2372"/>
      <c r="Q2372"/>
      <c r="R2372"/>
      <c r="S2372"/>
      <c r="T2372"/>
      <c r="U2372"/>
      <c r="V2372"/>
      <c r="W2372"/>
      <c r="X2372"/>
      <c r="Y2372"/>
      <c r="Z2372"/>
      <c r="AA2372"/>
      <c r="AB2372"/>
      <c r="AC2372"/>
      <c r="AD2372"/>
      <c r="AE2372"/>
      <c r="AF2372"/>
      <c r="AG2372"/>
      <c r="AH2372"/>
      <c r="AI2372"/>
      <c r="AJ2372"/>
      <c r="AK2372"/>
      <c r="AL2372"/>
      <c r="AM2372"/>
      <c r="AN2372"/>
      <c r="AO2372"/>
      <c r="AP2372"/>
      <c r="AQ2372"/>
      <c r="AR2372"/>
      <c r="AS2372"/>
      <c r="AT2372"/>
      <c r="AU2372"/>
      <c r="AV2372"/>
      <c r="AW2372"/>
      <c r="AX2372"/>
      <c r="AY2372"/>
      <c r="AZ2372"/>
      <c r="BA2372"/>
      <c r="BB2372"/>
      <c r="BC2372"/>
      <c r="BD2372"/>
      <c r="BE2372"/>
      <c r="BF2372"/>
      <c r="BG2372"/>
      <c r="BH2372"/>
      <c r="BI2372"/>
      <c r="BJ2372"/>
      <c r="BK2372"/>
      <c r="BL2372"/>
      <c r="BM2372"/>
      <c r="BN2372"/>
      <c r="BO2372"/>
      <c r="BP2372"/>
      <c r="BQ2372"/>
      <c r="BR2372"/>
      <c r="BS2372"/>
      <c r="BT2372"/>
      <c r="BU2372"/>
      <c r="BV2372"/>
      <c r="BW2372"/>
      <c r="BX2372"/>
      <c r="BY2372"/>
      <c r="BZ2372"/>
      <c r="CA2372"/>
      <c r="CB2372"/>
      <c r="CC2372"/>
      <c r="CD2372"/>
      <c r="CE2372"/>
      <c r="CF2372"/>
      <c r="CG2372"/>
      <c r="CH2372"/>
      <c r="CI2372"/>
      <c r="CJ2372"/>
      <c r="CK2372"/>
      <c r="CL2372"/>
      <c r="CM2372"/>
      <c r="CN2372"/>
      <c r="CO2372"/>
      <c r="CP2372"/>
      <c r="CQ2372"/>
      <c r="CR2372"/>
      <c r="CS2372"/>
      <c r="CT2372"/>
      <c r="CU2372"/>
      <c r="CV2372"/>
      <c r="CW2372"/>
      <c r="CX2372"/>
      <c r="CY2372"/>
      <c r="CZ2372"/>
      <c r="DA2372"/>
      <c r="DB2372"/>
      <c r="DC2372"/>
      <c r="DD2372"/>
      <c r="DE2372"/>
      <c r="DF2372"/>
      <c r="DG2372"/>
      <c r="DH2372"/>
      <c r="DI2372"/>
      <c r="DJ2372"/>
      <c r="DK2372"/>
      <c r="DL2372"/>
      <c r="DM2372"/>
      <c r="DN2372"/>
      <c r="DO2372"/>
      <c r="DP2372"/>
      <c r="DQ2372"/>
      <c r="DR2372"/>
      <c r="DS2372"/>
      <c r="DT2372"/>
      <c r="DU2372"/>
      <c r="DV2372"/>
      <c r="DW2372"/>
      <c r="DX2372"/>
      <c r="DY2372"/>
      <c r="DZ2372"/>
      <c r="EA2372"/>
      <c r="EB2372"/>
      <c r="EC2372"/>
      <c r="ED2372"/>
      <c r="EE2372"/>
      <c r="EF2372"/>
      <c r="EG2372"/>
      <c r="EH2372"/>
      <c r="EI2372"/>
      <c r="EJ2372"/>
      <c r="EK2372"/>
      <c r="EL2372"/>
      <c r="EM2372"/>
      <c r="EN2372"/>
      <c r="EO2372"/>
      <c r="EP2372"/>
      <c r="EQ2372"/>
      <c r="ER2372"/>
      <c r="ES2372"/>
      <c r="ET2372"/>
      <c r="EU2372"/>
      <c r="EV2372"/>
      <c r="EW2372"/>
      <c r="EX2372"/>
      <c r="EY2372"/>
      <c r="EZ2372"/>
      <c r="FA2372"/>
      <c r="FB2372"/>
      <c r="FC2372"/>
      <c r="FD2372"/>
      <c r="FE2372"/>
      <c r="FF2372"/>
      <c r="FG2372"/>
      <c r="FH2372"/>
      <c r="FI2372"/>
      <c r="FJ2372"/>
      <c r="FK2372"/>
      <c r="FL2372"/>
      <c r="FM2372"/>
      <c r="FN2372"/>
      <c r="FO2372"/>
      <c r="FP2372"/>
      <c r="FQ2372"/>
      <c r="FR2372"/>
      <c r="FS2372"/>
      <c r="FT2372"/>
      <c r="FU2372"/>
      <c r="FV2372"/>
      <c r="FW2372"/>
      <c r="FX2372"/>
      <c r="FY2372"/>
      <c r="FZ2372"/>
      <c r="GA2372"/>
      <c r="GB2372"/>
      <c r="GC2372"/>
      <c r="GD2372"/>
      <c r="GE2372"/>
      <c r="GF2372"/>
      <c r="GG2372"/>
      <c r="GH2372"/>
      <c r="GI2372"/>
      <c r="GJ2372"/>
      <c r="GK2372"/>
      <c r="GL2372"/>
      <c r="GM2372"/>
      <c r="GN2372"/>
      <c r="GO2372"/>
      <c r="GP2372"/>
      <c r="GQ2372"/>
      <c r="GR2372"/>
      <c r="GS2372"/>
      <c r="GT2372"/>
      <c r="GU2372"/>
      <c r="GV2372"/>
      <c r="GW2372"/>
      <c r="GX2372"/>
      <c r="GY2372"/>
      <c r="GZ2372"/>
      <c r="HA2372"/>
      <c r="HB2372"/>
      <c r="HC2372"/>
      <c r="HD2372"/>
      <c r="HE2372"/>
      <c r="HF2372"/>
      <c r="HG2372"/>
      <c r="HH2372"/>
      <c r="HI2372"/>
      <c r="HJ2372"/>
      <c r="HK2372"/>
      <c r="HL2372"/>
      <c r="HM2372"/>
      <c r="HN2372"/>
      <c r="HO2372"/>
      <c r="HP2372"/>
      <c r="HQ2372"/>
      <c r="HR2372"/>
      <c r="HS2372"/>
      <c r="HT2372"/>
      <c r="HU2372"/>
      <c r="HV2372"/>
      <c r="HW2372"/>
      <c r="HX2372"/>
      <c r="HY2372"/>
      <c r="HZ2372"/>
      <c r="IA2372"/>
      <c r="IB2372"/>
      <c r="IC2372"/>
      <c r="ID2372"/>
      <c r="IE2372"/>
      <c r="IF2372"/>
      <c r="IG2372"/>
      <c r="IH2372"/>
      <c r="II2372"/>
      <c r="IJ2372"/>
      <c r="IK2372"/>
      <c r="IL2372"/>
      <c r="IM2372"/>
      <c r="IN2372"/>
    </row>
    <row r="2373" ht="27.75" customHeight="1" spans="1:248">
      <c r="A2373" s="407" t="s">
        <v>2601</v>
      </c>
      <c r="B2373" s="300" t="s">
        <v>2583</v>
      </c>
      <c r="C2373" s="620" t="s">
        <v>2770</v>
      </c>
      <c r="D2373" s="407" t="s">
        <v>2771</v>
      </c>
      <c r="E2373" s="592">
        <v>9657500</v>
      </c>
      <c r="F2373" s="338"/>
      <c r="G2373"/>
      <c r="H2373"/>
      <c r="I2373"/>
      <c r="J2373"/>
      <c r="K2373"/>
      <c r="L2373"/>
      <c r="M2373"/>
      <c r="N2373"/>
      <c r="O2373"/>
      <c r="P2373"/>
      <c r="Q2373"/>
      <c r="R2373"/>
      <c r="S2373"/>
      <c r="T2373"/>
      <c r="U2373"/>
      <c r="V2373"/>
      <c r="W2373"/>
      <c r="X2373"/>
      <c r="Y2373"/>
      <c r="Z2373"/>
      <c r="AA2373"/>
      <c r="AB2373"/>
      <c r="AC2373"/>
      <c r="AD2373"/>
      <c r="AE2373"/>
      <c r="AF2373"/>
      <c r="AG2373"/>
      <c r="AH2373"/>
      <c r="AI2373"/>
      <c r="AJ2373"/>
      <c r="AK2373"/>
      <c r="AL2373"/>
      <c r="AM2373"/>
      <c r="AN2373"/>
      <c r="AO2373"/>
      <c r="AP2373"/>
      <c r="AQ2373"/>
      <c r="AR2373"/>
      <c r="AS2373"/>
      <c r="AT2373"/>
      <c r="AU2373"/>
      <c r="AV2373"/>
      <c r="AW2373"/>
      <c r="AX2373"/>
      <c r="AY2373"/>
      <c r="AZ2373"/>
      <c r="BA2373"/>
      <c r="BB2373"/>
      <c r="BC2373"/>
      <c r="BD2373"/>
      <c r="BE2373"/>
      <c r="BF2373"/>
      <c r="BG2373"/>
      <c r="BH2373"/>
      <c r="BI2373"/>
      <c r="BJ2373"/>
      <c r="BK2373"/>
      <c r="BL2373"/>
      <c r="BM2373"/>
      <c r="BN2373"/>
      <c r="BO2373"/>
      <c r="BP2373"/>
      <c r="BQ2373"/>
      <c r="BR2373"/>
      <c r="BS2373"/>
      <c r="BT2373"/>
      <c r="BU2373"/>
      <c r="BV2373"/>
      <c r="BW2373"/>
      <c r="BX2373"/>
      <c r="BY2373"/>
      <c r="BZ2373"/>
      <c r="CA2373"/>
      <c r="CB2373"/>
      <c r="CC2373"/>
      <c r="CD2373"/>
      <c r="CE2373"/>
      <c r="CF2373"/>
      <c r="CG2373"/>
      <c r="CH2373"/>
      <c r="CI2373"/>
      <c r="CJ2373"/>
      <c r="CK2373"/>
      <c r="CL2373"/>
      <c r="CM2373"/>
      <c r="CN2373"/>
      <c r="CO2373"/>
      <c r="CP2373"/>
      <c r="CQ2373"/>
      <c r="CR2373"/>
      <c r="CS2373"/>
      <c r="CT2373"/>
      <c r="CU2373"/>
      <c r="CV2373"/>
      <c r="CW2373"/>
      <c r="CX2373"/>
      <c r="CY2373"/>
      <c r="CZ2373"/>
      <c r="DA2373"/>
      <c r="DB2373"/>
      <c r="DC2373"/>
      <c r="DD2373"/>
      <c r="DE2373"/>
      <c r="DF2373"/>
      <c r="DG2373"/>
      <c r="DH2373"/>
      <c r="DI2373"/>
      <c r="DJ2373"/>
      <c r="DK2373"/>
      <c r="DL2373"/>
      <c r="DM2373"/>
      <c r="DN2373"/>
      <c r="DO2373"/>
      <c r="DP2373"/>
      <c r="DQ2373"/>
      <c r="DR2373"/>
      <c r="DS2373"/>
      <c r="DT2373"/>
      <c r="DU2373"/>
      <c r="DV2373"/>
      <c r="DW2373"/>
      <c r="DX2373"/>
      <c r="DY2373"/>
      <c r="DZ2373"/>
      <c r="EA2373"/>
      <c r="EB2373"/>
      <c r="EC2373"/>
      <c r="ED2373"/>
      <c r="EE2373"/>
      <c r="EF2373"/>
      <c r="EG2373"/>
      <c r="EH2373"/>
      <c r="EI2373"/>
      <c r="EJ2373"/>
      <c r="EK2373"/>
      <c r="EL2373"/>
      <c r="EM2373"/>
      <c r="EN2373"/>
      <c r="EO2373"/>
      <c r="EP2373"/>
      <c r="EQ2373"/>
      <c r="ER2373"/>
      <c r="ES2373"/>
      <c r="ET2373"/>
      <c r="EU2373"/>
      <c r="EV2373"/>
      <c r="EW2373"/>
      <c r="EX2373"/>
      <c r="EY2373"/>
      <c r="EZ2373"/>
      <c r="FA2373"/>
      <c r="FB2373"/>
      <c r="FC2373"/>
      <c r="FD2373"/>
      <c r="FE2373"/>
      <c r="FF2373"/>
      <c r="FG2373"/>
      <c r="FH2373"/>
      <c r="FI2373"/>
      <c r="FJ2373"/>
      <c r="FK2373"/>
      <c r="FL2373"/>
      <c r="FM2373"/>
      <c r="FN2373"/>
      <c r="FO2373"/>
      <c r="FP2373"/>
      <c r="FQ2373"/>
      <c r="FR2373"/>
      <c r="FS2373"/>
      <c r="FT2373"/>
      <c r="FU2373"/>
      <c r="FV2373"/>
      <c r="FW2373"/>
      <c r="FX2373"/>
      <c r="FY2373"/>
      <c r="FZ2373"/>
      <c r="GA2373"/>
      <c r="GB2373"/>
      <c r="GC2373"/>
      <c r="GD2373"/>
      <c r="GE2373"/>
      <c r="GF2373"/>
      <c r="GG2373"/>
      <c r="GH2373"/>
      <c r="GI2373"/>
      <c r="GJ2373"/>
      <c r="GK2373"/>
      <c r="GL2373"/>
      <c r="GM2373"/>
      <c r="GN2373"/>
      <c r="GO2373"/>
      <c r="GP2373"/>
      <c r="GQ2373"/>
      <c r="GR2373"/>
      <c r="GS2373"/>
      <c r="GT2373"/>
      <c r="GU2373"/>
      <c r="GV2373"/>
      <c r="GW2373"/>
      <c r="GX2373"/>
      <c r="GY2373"/>
      <c r="GZ2373"/>
      <c r="HA2373"/>
      <c r="HB2373"/>
      <c r="HC2373"/>
      <c r="HD2373"/>
      <c r="HE2373"/>
      <c r="HF2373"/>
      <c r="HG2373"/>
      <c r="HH2373"/>
      <c r="HI2373"/>
      <c r="HJ2373"/>
      <c r="HK2373"/>
      <c r="HL2373"/>
      <c r="HM2373"/>
      <c r="HN2373"/>
      <c r="HO2373"/>
      <c r="HP2373"/>
      <c r="HQ2373"/>
      <c r="HR2373"/>
      <c r="HS2373"/>
      <c r="HT2373"/>
      <c r="HU2373"/>
      <c r="HV2373"/>
      <c r="HW2373"/>
      <c r="HX2373"/>
      <c r="HY2373"/>
      <c r="HZ2373"/>
      <c r="IA2373"/>
      <c r="IB2373"/>
      <c r="IC2373"/>
      <c r="ID2373"/>
      <c r="IE2373"/>
      <c r="IF2373"/>
      <c r="IG2373"/>
      <c r="IH2373"/>
      <c r="II2373"/>
      <c r="IJ2373"/>
      <c r="IK2373"/>
      <c r="IL2373"/>
      <c r="IM2373"/>
      <c r="IN2373"/>
    </row>
    <row r="2374" ht="21" customHeight="1" spans="1:248">
      <c r="A2374" s="407" t="s">
        <v>2602</v>
      </c>
      <c r="B2374" s="301" t="s">
        <v>2627</v>
      </c>
      <c r="C2374" s="620" t="s">
        <v>2765</v>
      </c>
      <c r="D2374" s="407" t="s">
        <v>2772</v>
      </c>
      <c r="E2374" s="592">
        <v>50735000</v>
      </c>
      <c r="F2374" s="338"/>
      <c r="G2374"/>
      <c r="H2374"/>
      <c r="I2374"/>
      <c r="J2374"/>
      <c r="K2374"/>
      <c r="L2374"/>
      <c r="M2374"/>
      <c r="N2374"/>
      <c r="O2374"/>
      <c r="P2374"/>
      <c r="Q2374"/>
      <c r="R2374"/>
      <c r="S2374"/>
      <c r="T2374"/>
      <c r="U2374"/>
      <c r="V2374"/>
      <c r="W2374"/>
      <c r="X2374"/>
      <c r="Y2374"/>
      <c r="Z2374"/>
      <c r="AA2374"/>
      <c r="AB2374"/>
      <c r="AC2374"/>
      <c r="AD2374"/>
      <c r="AE2374"/>
      <c r="AF2374"/>
      <c r="AG2374"/>
      <c r="AH2374"/>
      <c r="AI2374"/>
      <c r="AJ2374"/>
      <c r="AK2374"/>
      <c r="AL2374"/>
      <c r="AM2374"/>
      <c r="AN2374"/>
      <c r="AO2374"/>
      <c r="AP2374"/>
      <c r="AQ2374"/>
      <c r="AR2374"/>
      <c r="AS2374"/>
      <c r="AT2374"/>
      <c r="AU2374"/>
      <c r="AV2374"/>
      <c r="AW2374"/>
      <c r="AX2374"/>
      <c r="AY2374"/>
      <c r="AZ2374"/>
      <c r="BA2374"/>
      <c r="BB2374"/>
      <c r="BC2374"/>
      <c r="BD2374"/>
      <c r="BE2374"/>
      <c r="BF2374"/>
      <c r="BG2374"/>
      <c r="BH2374"/>
      <c r="BI2374"/>
      <c r="BJ2374"/>
      <c r="BK2374"/>
      <c r="BL2374"/>
      <c r="BM2374"/>
      <c r="BN2374"/>
      <c r="BO2374"/>
      <c r="BP2374"/>
      <c r="BQ2374"/>
      <c r="BR2374"/>
      <c r="BS2374"/>
      <c r="BT2374"/>
      <c r="BU2374"/>
      <c r="BV2374"/>
      <c r="BW2374"/>
      <c r="BX2374"/>
      <c r="BY2374"/>
      <c r="BZ2374"/>
      <c r="CA2374"/>
      <c r="CB2374"/>
      <c r="CC2374"/>
      <c r="CD2374"/>
      <c r="CE2374"/>
      <c r="CF2374"/>
      <c r="CG2374"/>
      <c r="CH2374"/>
      <c r="CI2374"/>
      <c r="CJ2374"/>
      <c r="CK2374"/>
      <c r="CL2374"/>
      <c r="CM2374"/>
      <c r="CN2374"/>
      <c r="CO2374"/>
      <c r="CP2374"/>
      <c r="CQ2374"/>
      <c r="CR2374"/>
      <c r="CS2374"/>
      <c r="CT2374"/>
      <c r="CU2374"/>
      <c r="CV2374"/>
      <c r="CW2374"/>
      <c r="CX2374"/>
      <c r="CY2374"/>
      <c r="CZ2374"/>
      <c r="DA2374"/>
      <c r="DB2374"/>
      <c r="DC2374"/>
      <c r="DD2374"/>
      <c r="DE2374"/>
      <c r="DF2374"/>
      <c r="DG2374"/>
      <c r="DH2374"/>
      <c r="DI2374"/>
      <c r="DJ2374"/>
      <c r="DK2374"/>
      <c r="DL2374"/>
      <c r="DM2374"/>
      <c r="DN2374"/>
      <c r="DO2374"/>
      <c r="DP2374"/>
      <c r="DQ2374"/>
      <c r="DR2374"/>
      <c r="DS2374"/>
      <c r="DT2374"/>
      <c r="DU2374"/>
      <c r="DV2374"/>
      <c r="DW2374"/>
      <c r="DX2374"/>
      <c r="DY2374"/>
      <c r="DZ2374"/>
      <c r="EA2374"/>
      <c r="EB2374"/>
      <c r="EC2374"/>
      <c r="ED2374"/>
      <c r="EE2374"/>
      <c r="EF2374"/>
      <c r="EG2374"/>
      <c r="EH2374"/>
      <c r="EI2374"/>
      <c r="EJ2374"/>
      <c r="EK2374"/>
      <c r="EL2374"/>
      <c r="EM2374"/>
      <c r="EN2374"/>
      <c r="EO2374"/>
      <c r="EP2374"/>
      <c r="EQ2374"/>
      <c r="ER2374"/>
      <c r="ES2374"/>
      <c r="ET2374"/>
      <c r="EU2374"/>
      <c r="EV2374"/>
      <c r="EW2374"/>
      <c r="EX2374"/>
      <c r="EY2374"/>
      <c r="EZ2374"/>
      <c r="FA2374"/>
      <c r="FB2374"/>
      <c r="FC2374"/>
      <c r="FD2374"/>
      <c r="FE2374"/>
      <c r="FF2374"/>
      <c r="FG2374"/>
      <c r="FH2374"/>
      <c r="FI2374"/>
      <c r="FJ2374"/>
      <c r="FK2374"/>
      <c r="FL2374"/>
      <c r="FM2374"/>
      <c r="FN2374"/>
      <c r="FO2374"/>
      <c r="FP2374"/>
      <c r="FQ2374"/>
      <c r="FR2374"/>
      <c r="FS2374"/>
      <c r="FT2374"/>
      <c r="FU2374"/>
      <c r="FV2374"/>
      <c r="FW2374"/>
      <c r="FX2374"/>
      <c r="FY2374"/>
      <c r="FZ2374"/>
      <c r="GA2374"/>
      <c r="GB2374"/>
      <c r="GC2374"/>
      <c r="GD2374"/>
      <c r="GE2374"/>
      <c r="GF2374"/>
      <c r="GG2374"/>
      <c r="GH2374"/>
      <c r="GI2374"/>
      <c r="GJ2374"/>
      <c r="GK2374"/>
      <c r="GL2374"/>
      <c r="GM2374"/>
      <c r="GN2374"/>
      <c r="GO2374"/>
      <c r="GP2374"/>
      <c r="GQ2374"/>
      <c r="GR2374"/>
      <c r="GS2374"/>
      <c r="GT2374"/>
      <c r="GU2374"/>
      <c r="GV2374"/>
      <c r="GW2374"/>
      <c r="GX2374"/>
      <c r="GY2374"/>
      <c r="GZ2374"/>
      <c r="HA2374"/>
      <c r="HB2374"/>
      <c r="HC2374"/>
      <c r="HD2374"/>
      <c r="HE2374"/>
      <c r="HF2374"/>
      <c r="HG2374"/>
      <c r="HH2374"/>
      <c r="HI2374"/>
      <c r="HJ2374"/>
      <c r="HK2374"/>
      <c r="HL2374"/>
      <c r="HM2374"/>
      <c r="HN2374"/>
      <c r="HO2374"/>
      <c r="HP2374"/>
      <c r="HQ2374"/>
      <c r="HR2374"/>
      <c r="HS2374"/>
      <c r="HT2374"/>
      <c r="HU2374"/>
      <c r="HV2374"/>
      <c r="HW2374"/>
      <c r="HX2374"/>
      <c r="HY2374"/>
      <c r="HZ2374"/>
      <c r="IA2374"/>
      <c r="IB2374"/>
      <c r="IC2374"/>
      <c r="ID2374"/>
      <c r="IE2374"/>
      <c r="IF2374"/>
      <c r="IG2374"/>
      <c r="IH2374"/>
      <c r="II2374"/>
      <c r="IJ2374"/>
      <c r="IK2374"/>
      <c r="IL2374"/>
      <c r="IM2374"/>
      <c r="IN2374"/>
    </row>
    <row r="2375" ht="27" customHeight="1" spans="1:248">
      <c r="A2375" s="407" t="s">
        <v>2603</v>
      </c>
      <c r="B2375" s="300" t="s">
        <v>2604</v>
      </c>
      <c r="C2375" s="620" t="s">
        <v>2765</v>
      </c>
      <c r="D2375" s="407" t="s">
        <v>2772</v>
      </c>
      <c r="E2375" s="592">
        <v>5000000</v>
      </c>
      <c r="F2375" s="338"/>
      <c r="G2375"/>
      <c r="H2375"/>
      <c r="I2375"/>
      <c r="J2375"/>
      <c r="K2375"/>
      <c r="L2375"/>
      <c r="M2375"/>
      <c r="N2375"/>
      <c r="O2375"/>
      <c r="P2375"/>
      <c r="Q2375"/>
      <c r="R2375"/>
      <c r="S2375"/>
      <c r="T2375"/>
      <c r="U2375"/>
      <c r="V2375"/>
      <c r="W2375"/>
      <c r="X2375"/>
      <c r="Y2375"/>
      <c r="Z2375"/>
      <c r="AA2375"/>
      <c r="AB2375"/>
      <c r="AC2375"/>
      <c r="AD2375"/>
      <c r="AE2375"/>
      <c r="AF2375"/>
      <c r="AG2375"/>
      <c r="AH2375"/>
      <c r="AI2375"/>
      <c r="AJ2375"/>
      <c r="AK2375"/>
      <c r="AL2375"/>
      <c r="AM2375"/>
      <c r="AN2375"/>
      <c r="AO2375"/>
      <c r="AP2375"/>
      <c r="AQ2375"/>
      <c r="AR2375"/>
      <c r="AS2375"/>
      <c r="AT2375"/>
      <c r="AU2375"/>
      <c r="AV2375"/>
      <c r="AW2375"/>
      <c r="AX2375"/>
      <c r="AY2375"/>
      <c r="AZ2375"/>
      <c r="BA2375"/>
      <c r="BB2375"/>
      <c r="BC2375"/>
      <c r="BD2375"/>
      <c r="BE2375"/>
      <c r="BF2375"/>
      <c r="BG2375"/>
      <c r="BH2375"/>
      <c r="BI2375"/>
      <c r="BJ2375"/>
      <c r="BK2375"/>
      <c r="BL2375"/>
      <c r="BM2375"/>
      <c r="BN2375"/>
      <c r="BO2375"/>
      <c r="BP2375"/>
      <c r="BQ2375"/>
      <c r="BR2375"/>
      <c r="BS2375"/>
      <c r="BT2375"/>
      <c r="BU2375"/>
      <c r="BV2375"/>
      <c r="BW2375"/>
      <c r="BX2375"/>
      <c r="BY2375"/>
      <c r="BZ2375"/>
      <c r="CA2375"/>
      <c r="CB2375"/>
      <c r="CC2375"/>
      <c r="CD2375"/>
      <c r="CE2375"/>
      <c r="CF2375"/>
      <c r="CG2375"/>
      <c r="CH2375"/>
      <c r="CI2375"/>
      <c r="CJ2375"/>
      <c r="CK2375"/>
      <c r="CL2375"/>
      <c r="CM2375"/>
      <c r="CN2375"/>
      <c r="CO2375"/>
      <c r="CP2375"/>
      <c r="CQ2375"/>
      <c r="CR2375"/>
      <c r="CS2375"/>
      <c r="CT2375"/>
      <c r="CU2375"/>
      <c r="CV2375"/>
      <c r="CW2375"/>
      <c r="CX2375"/>
      <c r="CY2375"/>
      <c r="CZ2375"/>
      <c r="DA2375"/>
      <c r="DB2375"/>
      <c r="DC2375"/>
      <c r="DD2375"/>
      <c r="DE2375"/>
      <c r="DF2375"/>
      <c r="DG2375"/>
      <c r="DH2375"/>
      <c r="DI2375"/>
      <c r="DJ2375"/>
      <c r="DK2375"/>
      <c r="DL2375"/>
      <c r="DM2375"/>
      <c r="DN2375"/>
      <c r="DO2375"/>
      <c r="DP2375"/>
      <c r="DQ2375"/>
      <c r="DR2375"/>
      <c r="DS2375"/>
      <c r="DT2375"/>
      <c r="DU2375"/>
      <c r="DV2375"/>
      <c r="DW2375"/>
      <c r="DX2375"/>
      <c r="DY2375"/>
      <c r="DZ2375"/>
      <c r="EA2375"/>
      <c r="EB2375"/>
      <c r="EC2375"/>
      <c r="ED2375"/>
      <c r="EE2375"/>
      <c r="EF2375"/>
      <c r="EG2375"/>
      <c r="EH2375"/>
      <c r="EI2375"/>
      <c r="EJ2375"/>
      <c r="EK2375"/>
      <c r="EL2375"/>
      <c r="EM2375"/>
      <c r="EN2375"/>
      <c r="EO2375"/>
      <c r="EP2375"/>
      <c r="EQ2375"/>
      <c r="ER2375"/>
      <c r="ES2375"/>
      <c r="ET2375"/>
      <c r="EU2375"/>
      <c r="EV2375"/>
      <c r="EW2375"/>
      <c r="EX2375"/>
      <c r="EY2375"/>
      <c r="EZ2375"/>
      <c r="FA2375"/>
      <c r="FB2375"/>
      <c r="FC2375"/>
      <c r="FD2375"/>
      <c r="FE2375"/>
      <c r="FF2375"/>
      <c r="FG2375"/>
      <c r="FH2375"/>
      <c r="FI2375"/>
      <c r="FJ2375"/>
      <c r="FK2375"/>
      <c r="FL2375"/>
      <c r="FM2375"/>
      <c r="FN2375"/>
      <c r="FO2375"/>
      <c r="FP2375"/>
      <c r="FQ2375"/>
      <c r="FR2375"/>
      <c r="FS2375"/>
      <c r="FT2375"/>
      <c r="FU2375"/>
      <c r="FV2375"/>
      <c r="FW2375"/>
      <c r="FX2375"/>
      <c r="FY2375"/>
      <c r="FZ2375"/>
      <c r="GA2375"/>
      <c r="GB2375"/>
      <c r="GC2375"/>
      <c r="GD2375"/>
      <c r="GE2375"/>
      <c r="GF2375"/>
      <c r="GG2375"/>
      <c r="GH2375"/>
      <c r="GI2375"/>
      <c r="GJ2375"/>
      <c r="GK2375"/>
      <c r="GL2375"/>
      <c r="GM2375"/>
      <c r="GN2375"/>
      <c r="GO2375"/>
      <c r="GP2375"/>
      <c r="GQ2375"/>
      <c r="GR2375"/>
      <c r="GS2375"/>
      <c r="GT2375"/>
      <c r="GU2375"/>
      <c r="GV2375"/>
      <c r="GW2375"/>
      <c r="GX2375"/>
      <c r="GY2375"/>
      <c r="GZ2375"/>
      <c r="HA2375"/>
      <c r="HB2375"/>
      <c r="HC2375"/>
      <c r="HD2375"/>
      <c r="HE2375"/>
      <c r="HF2375"/>
      <c r="HG2375"/>
      <c r="HH2375"/>
      <c r="HI2375"/>
      <c r="HJ2375"/>
      <c r="HK2375"/>
      <c r="HL2375"/>
      <c r="HM2375"/>
      <c r="HN2375"/>
      <c r="HO2375"/>
      <c r="HP2375"/>
      <c r="HQ2375"/>
      <c r="HR2375"/>
      <c r="HS2375"/>
      <c r="HT2375"/>
      <c r="HU2375"/>
      <c r="HV2375"/>
      <c r="HW2375"/>
      <c r="HX2375"/>
      <c r="HY2375"/>
      <c r="HZ2375"/>
      <c r="IA2375"/>
      <c r="IB2375"/>
      <c r="IC2375"/>
      <c r="ID2375"/>
      <c r="IE2375"/>
      <c r="IF2375"/>
      <c r="IG2375"/>
      <c r="IH2375"/>
      <c r="II2375"/>
      <c r="IJ2375"/>
      <c r="IK2375"/>
      <c r="IL2375"/>
      <c r="IM2375"/>
      <c r="IN2375"/>
    </row>
    <row r="2376" spans="1:248">
      <c r="A2376" s="594"/>
      <c r="B2376" s="604"/>
      <c r="C2376" s="338"/>
      <c r="D2376" s="407"/>
      <c r="E2376" s="338"/>
      <c r="F2376" s="338"/>
      <c r="G2376"/>
      <c r="H2376"/>
      <c r="I2376"/>
      <c r="J2376"/>
      <c r="K2376"/>
      <c r="L2376"/>
      <c r="M2376"/>
      <c r="N2376"/>
      <c r="O2376"/>
      <c r="P2376"/>
      <c r="Q2376"/>
      <c r="R2376"/>
      <c r="S2376"/>
      <c r="T2376"/>
      <c r="U2376"/>
      <c r="V2376"/>
      <c r="W2376"/>
      <c r="X2376"/>
      <c r="Y2376"/>
      <c r="Z2376"/>
      <c r="AA2376"/>
      <c r="AB2376"/>
      <c r="AC2376"/>
      <c r="AD2376"/>
      <c r="AE2376"/>
      <c r="AF2376"/>
      <c r="AG2376"/>
      <c r="AH2376"/>
      <c r="AI2376"/>
      <c r="AJ2376"/>
      <c r="AK2376"/>
      <c r="AL2376"/>
      <c r="AM2376"/>
      <c r="AN2376"/>
      <c r="AO2376"/>
      <c r="AP2376"/>
      <c r="AQ2376"/>
      <c r="AR2376"/>
      <c r="AS2376"/>
      <c r="AT2376"/>
      <c r="AU2376"/>
      <c r="AV2376"/>
      <c r="AW2376"/>
      <c r="AX2376"/>
      <c r="AY2376"/>
      <c r="AZ2376"/>
      <c r="BA2376"/>
      <c r="BB2376"/>
      <c r="BC2376"/>
      <c r="BD2376"/>
      <c r="BE2376"/>
      <c r="BF2376"/>
      <c r="BG2376"/>
      <c r="BH2376"/>
      <c r="BI2376"/>
      <c r="BJ2376"/>
      <c r="BK2376"/>
      <c r="BL2376"/>
      <c r="BM2376"/>
      <c r="BN2376"/>
      <c r="BO2376"/>
      <c r="BP2376"/>
      <c r="BQ2376"/>
      <c r="BR2376"/>
      <c r="BS2376"/>
      <c r="BT2376"/>
      <c r="BU2376"/>
      <c r="BV2376"/>
      <c r="BW2376"/>
      <c r="BX2376"/>
      <c r="BY2376"/>
      <c r="BZ2376"/>
      <c r="CA2376"/>
      <c r="CB2376"/>
      <c r="CC2376"/>
      <c r="CD2376"/>
      <c r="CE2376"/>
      <c r="CF2376"/>
      <c r="CG2376"/>
      <c r="CH2376"/>
      <c r="CI2376"/>
      <c r="CJ2376"/>
      <c r="CK2376"/>
      <c r="CL2376"/>
      <c r="CM2376"/>
      <c r="CN2376"/>
      <c r="CO2376"/>
      <c r="CP2376"/>
      <c r="CQ2376"/>
      <c r="CR2376"/>
      <c r="CS2376"/>
      <c r="CT2376"/>
      <c r="CU2376"/>
      <c r="CV2376"/>
      <c r="CW2376"/>
      <c r="CX2376"/>
      <c r="CY2376"/>
      <c r="CZ2376"/>
      <c r="DA2376"/>
      <c r="DB2376"/>
      <c r="DC2376"/>
      <c r="DD2376"/>
      <c r="DE2376"/>
      <c r="DF2376"/>
      <c r="DG2376"/>
      <c r="DH2376"/>
      <c r="DI2376"/>
      <c r="DJ2376"/>
      <c r="DK2376"/>
      <c r="DL2376"/>
      <c r="DM2376"/>
      <c r="DN2376"/>
      <c r="DO2376"/>
      <c r="DP2376"/>
      <c r="DQ2376"/>
      <c r="DR2376"/>
      <c r="DS2376"/>
      <c r="DT2376"/>
      <c r="DU2376"/>
      <c r="DV2376"/>
      <c r="DW2376"/>
      <c r="DX2376"/>
      <c r="DY2376"/>
      <c r="DZ2376"/>
      <c r="EA2376"/>
      <c r="EB2376"/>
      <c r="EC2376"/>
      <c r="ED2376"/>
      <c r="EE2376"/>
      <c r="EF2376"/>
      <c r="EG2376"/>
      <c r="EH2376"/>
      <c r="EI2376"/>
      <c r="EJ2376"/>
      <c r="EK2376"/>
      <c r="EL2376"/>
      <c r="EM2376"/>
      <c r="EN2376"/>
      <c r="EO2376"/>
      <c r="EP2376"/>
      <c r="EQ2376"/>
      <c r="ER2376"/>
      <c r="ES2376"/>
      <c r="ET2376"/>
      <c r="EU2376"/>
      <c r="EV2376"/>
      <c r="EW2376"/>
      <c r="EX2376"/>
      <c r="EY2376"/>
      <c r="EZ2376"/>
      <c r="FA2376"/>
      <c r="FB2376"/>
      <c r="FC2376"/>
      <c r="FD2376"/>
      <c r="FE2376"/>
      <c r="FF2376"/>
      <c r="FG2376"/>
      <c r="FH2376"/>
      <c r="FI2376"/>
      <c r="FJ2376"/>
      <c r="FK2376"/>
      <c r="FL2376"/>
      <c r="FM2376"/>
      <c r="FN2376"/>
      <c r="FO2376"/>
      <c r="FP2376"/>
      <c r="FQ2376"/>
      <c r="FR2376"/>
      <c r="FS2376"/>
      <c r="FT2376"/>
      <c r="FU2376"/>
      <c r="FV2376"/>
      <c r="FW2376"/>
      <c r="FX2376"/>
      <c r="FY2376"/>
      <c r="FZ2376"/>
      <c r="GA2376"/>
      <c r="GB2376"/>
      <c r="GC2376"/>
      <c r="GD2376"/>
      <c r="GE2376"/>
      <c r="GF2376"/>
      <c r="GG2376"/>
      <c r="GH2376"/>
      <c r="GI2376"/>
      <c r="GJ2376"/>
      <c r="GK2376"/>
      <c r="GL2376"/>
      <c r="GM2376"/>
      <c r="GN2376"/>
      <c r="GO2376"/>
      <c r="GP2376"/>
      <c r="GQ2376"/>
      <c r="GR2376"/>
      <c r="GS2376"/>
      <c r="GT2376"/>
      <c r="GU2376"/>
      <c r="GV2376"/>
      <c r="GW2376"/>
      <c r="GX2376"/>
      <c r="GY2376"/>
      <c r="GZ2376"/>
      <c r="HA2376"/>
      <c r="HB2376"/>
      <c r="HC2376"/>
      <c r="HD2376"/>
      <c r="HE2376"/>
      <c r="HF2376"/>
      <c r="HG2376"/>
      <c r="HH2376"/>
      <c r="HI2376"/>
      <c r="HJ2376"/>
      <c r="HK2376"/>
      <c r="HL2376"/>
      <c r="HM2376"/>
      <c r="HN2376"/>
      <c r="HO2376"/>
      <c r="HP2376"/>
      <c r="HQ2376"/>
      <c r="HR2376"/>
      <c r="HS2376"/>
      <c r="HT2376"/>
      <c r="HU2376"/>
      <c r="HV2376"/>
      <c r="HW2376"/>
      <c r="HX2376"/>
      <c r="HY2376"/>
      <c r="HZ2376"/>
      <c r="IA2376"/>
      <c r="IB2376"/>
      <c r="IC2376"/>
      <c r="ID2376"/>
      <c r="IE2376"/>
      <c r="IF2376"/>
      <c r="IG2376"/>
      <c r="IH2376"/>
      <c r="II2376"/>
      <c r="IJ2376"/>
      <c r="IK2376"/>
      <c r="IL2376"/>
      <c r="IM2376"/>
      <c r="IN2376"/>
    </row>
    <row r="2377" ht="31.5" customHeight="1" spans="1:248">
      <c r="A2377" s="407" t="s">
        <v>2454</v>
      </c>
      <c r="B2377" s="411" t="s">
        <v>146</v>
      </c>
      <c r="C2377" s="596" t="s">
        <v>2684</v>
      </c>
      <c r="D2377" s="587" t="s">
        <v>2766</v>
      </c>
      <c r="E2377" s="610">
        <f>SUM(E2378:E2381)</f>
        <v>76200000</v>
      </c>
      <c r="F2377" s="338"/>
      <c r="G2377"/>
      <c r="H2377"/>
      <c r="I2377"/>
      <c r="J2377"/>
      <c r="K2377"/>
      <c r="L2377"/>
      <c r="M2377"/>
      <c r="N2377"/>
      <c r="O2377"/>
      <c r="P2377"/>
      <c r="Q2377"/>
      <c r="R2377"/>
      <c r="S2377"/>
      <c r="T2377"/>
      <c r="U2377"/>
      <c r="V2377"/>
      <c r="W2377"/>
      <c r="X2377"/>
      <c r="Y2377"/>
      <c r="Z2377"/>
      <c r="AA2377"/>
      <c r="AB2377"/>
      <c r="AC2377"/>
      <c r="AD2377"/>
      <c r="AE2377"/>
      <c r="AF2377"/>
      <c r="AG2377"/>
      <c r="AH2377"/>
      <c r="AI2377"/>
      <c r="AJ2377"/>
      <c r="AK2377"/>
      <c r="AL2377"/>
      <c r="AM2377"/>
      <c r="AN2377"/>
      <c r="AO2377"/>
      <c r="AP2377"/>
      <c r="AQ2377"/>
      <c r="AR2377"/>
      <c r="AS2377"/>
      <c r="AT2377"/>
      <c r="AU2377"/>
      <c r="AV2377"/>
      <c r="AW2377"/>
      <c r="AX2377"/>
      <c r="AY2377"/>
      <c r="AZ2377"/>
      <c r="BA2377"/>
      <c r="BB2377"/>
      <c r="BC2377"/>
      <c r="BD2377"/>
      <c r="BE2377"/>
      <c r="BF2377"/>
      <c r="BG2377"/>
      <c r="BH2377"/>
      <c r="BI2377"/>
      <c r="BJ2377"/>
      <c r="BK2377"/>
      <c r="BL2377"/>
      <c r="BM2377"/>
      <c r="BN2377"/>
      <c r="BO2377"/>
      <c r="BP2377"/>
      <c r="BQ2377"/>
      <c r="BR2377"/>
      <c r="BS2377"/>
      <c r="BT2377"/>
      <c r="BU2377"/>
      <c r="BV2377"/>
      <c r="BW2377"/>
      <c r="BX2377"/>
      <c r="BY2377"/>
      <c r="BZ2377"/>
      <c r="CA2377"/>
      <c r="CB2377"/>
      <c r="CC2377"/>
      <c r="CD2377"/>
      <c r="CE2377"/>
      <c r="CF2377"/>
      <c r="CG2377"/>
      <c r="CH2377"/>
      <c r="CI2377"/>
      <c r="CJ2377"/>
      <c r="CK2377"/>
      <c r="CL2377"/>
      <c r="CM2377"/>
      <c r="CN2377"/>
      <c r="CO2377"/>
      <c r="CP2377"/>
      <c r="CQ2377"/>
      <c r="CR2377"/>
      <c r="CS2377"/>
      <c r="CT2377"/>
      <c r="CU2377"/>
      <c r="CV2377"/>
      <c r="CW2377"/>
      <c r="CX2377"/>
      <c r="CY2377"/>
      <c r="CZ2377"/>
      <c r="DA2377"/>
      <c r="DB2377"/>
      <c r="DC2377"/>
      <c r="DD2377"/>
      <c r="DE2377"/>
      <c r="DF2377"/>
      <c r="DG2377"/>
      <c r="DH2377"/>
      <c r="DI2377"/>
      <c r="DJ2377"/>
      <c r="DK2377"/>
      <c r="DL2377"/>
      <c r="DM2377"/>
      <c r="DN2377"/>
      <c r="DO2377"/>
      <c r="DP2377"/>
      <c r="DQ2377"/>
      <c r="DR2377"/>
      <c r="DS2377"/>
      <c r="DT2377"/>
      <c r="DU2377"/>
      <c r="DV2377"/>
      <c r="DW2377"/>
      <c r="DX2377"/>
      <c r="DY2377"/>
      <c r="DZ2377"/>
      <c r="EA2377"/>
      <c r="EB2377"/>
      <c r="EC2377"/>
      <c r="ED2377"/>
      <c r="EE2377"/>
      <c r="EF2377"/>
      <c r="EG2377"/>
      <c r="EH2377"/>
      <c r="EI2377"/>
      <c r="EJ2377"/>
      <c r="EK2377"/>
      <c r="EL2377"/>
      <c r="EM2377"/>
      <c r="EN2377"/>
      <c r="EO2377"/>
      <c r="EP2377"/>
      <c r="EQ2377"/>
      <c r="ER2377"/>
      <c r="ES2377"/>
      <c r="ET2377"/>
      <c r="EU2377"/>
      <c r="EV2377"/>
      <c r="EW2377"/>
      <c r="EX2377"/>
      <c r="EY2377"/>
      <c r="EZ2377"/>
      <c r="FA2377"/>
      <c r="FB2377"/>
      <c r="FC2377"/>
      <c r="FD2377"/>
      <c r="FE2377"/>
      <c r="FF2377"/>
      <c r="FG2377"/>
      <c r="FH2377"/>
      <c r="FI2377"/>
      <c r="FJ2377"/>
      <c r="FK2377"/>
      <c r="FL2377"/>
      <c r="FM2377"/>
      <c r="FN2377"/>
      <c r="FO2377"/>
      <c r="FP2377"/>
      <c r="FQ2377"/>
      <c r="FR2377"/>
      <c r="FS2377"/>
      <c r="FT2377"/>
      <c r="FU2377"/>
      <c r="FV2377"/>
      <c r="FW2377"/>
      <c r="FX2377"/>
      <c r="FY2377"/>
      <c r="FZ2377"/>
      <c r="GA2377"/>
      <c r="GB2377"/>
      <c r="GC2377"/>
      <c r="GD2377"/>
      <c r="GE2377"/>
      <c r="GF2377"/>
      <c r="GG2377"/>
      <c r="GH2377"/>
      <c r="GI2377"/>
      <c r="GJ2377"/>
      <c r="GK2377"/>
      <c r="GL2377"/>
      <c r="GM2377"/>
      <c r="GN2377"/>
      <c r="GO2377"/>
      <c r="GP2377"/>
      <c r="GQ2377"/>
      <c r="GR2377"/>
      <c r="GS2377"/>
      <c r="GT2377"/>
      <c r="GU2377"/>
      <c r="GV2377"/>
      <c r="GW2377"/>
      <c r="GX2377"/>
      <c r="GY2377"/>
      <c r="GZ2377"/>
      <c r="HA2377"/>
      <c r="HB2377"/>
      <c r="HC2377"/>
      <c r="HD2377"/>
      <c r="HE2377"/>
      <c r="HF2377"/>
      <c r="HG2377"/>
      <c r="HH2377"/>
      <c r="HI2377"/>
      <c r="HJ2377"/>
      <c r="HK2377"/>
      <c r="HL2377"/>
      <c r="HM2377"/>
      <c r="HN2377"/>
      <c r="HO2377"/>
      <c r="HP2377"/>
      <c r="HQ2377"/>
      <c r="HR2377"/>
      <c r="HS2377"/>
      <c r="HT2377"/>
      <c r="HU2377"/>
      <c r="HV2377"/>
      <c r="HW2377"/>
      <c r="HX2377"/>
      <c r="HY2377"/>
      <c r="HZ2377"/>
      <c r="IA2377"/>
      <c r="IB2377"/>
      <c r="IC2377"/>
      <c r="ID2377"/>
      <c r="IE2377"/>
      <c r="IF2377"/>
      <c r="IG2377"/>
      <c r="IH2377"/>
      <c r="II2377"/>
      <c r="IJ2377"/>
      <c r="IK2377"/>
      <c r="IL2377"/>
      <c r="IM2377"/>
      <c r="IN2377"/>
    </row>
    <row r="2378" spans="1:248">
      <c r="A2378" s="594" t="s">
        <v>2574</v>
      </c>
      <c r="B2378" s="338" t="s">
        <v>2585</v>
      </c>
      <c r="C2378" s="338" t="s">
        <v>2773</v>
      </c>
      <c r="D2378" s="407" t="s">
        <v>2774</v>
      </c>
      <c r="E2378" s="592">
        <v>2200000</v>
      </c>
      <c r="F2378" s="338"/>
      <c r="G2378"/>
      <c r="H2378"/>
      <c r="I2378"/>
      <c r="J2378"/>
      <c r="K2378"/>
      <c r="L2378"/>
      <c r="M2378"/>
      <c r="N2378"/>
      <c r="O2378"/>
      <c r="P2378"/>
      <c r="Q2378"/>
      <c r="R2378"/>
      <c r="S2378"/>
      <c r="T2378"/>
      <c r="U2378"/>
      <c r="V2378"/>
      <c r="W2378"/>
      <c r="X2378"/>
      <c r="Y2378"/>
      <c r="Z2378"/>
      <c r="AA2378"/>
      <c r="AB2378"/>
      <c r="AC2378"/>
      <c r="AD2378"/>
      <c r="AE2378"/>
      <c r="AF2378"/>
      <c r="AG2378"/>
      <c r="AH2378"/>
      <c r="AI2378"/>
      <c r="AJ2378"/>
      <c r="AK2378"/>
      <c r="AL2378"/>
      <c r="AM2378"/>
      <c r="AN2378"/>
      <c r="AO2378"/>
      <c r="AP2378"/>
      <c r="AQ2378"/>
      <c r="AR2378"/>
      <c r="AS2378"/>
      <c r="AT2378"/>
      <c r="AU2378"/>
      <c r="AV2378"/>
      <c r="AW2378"/>
      <c r="AX2378"/>
      <c r="AY2378"/>
      <c r="AZ2378"/>
      <c r="BA2378"/>
      <c r="BB2378"/>
      <c r="BC2378"/>
      <c r="BD2378"/>
      <c r="BE2378"/>
      <c r="BF2378"/>
      <c r="BG2378"/>
      <c r="BH2378"/>
      <c r="BI2378"/>
      <c r="BJ2378"/>
      <c r="BK2378"/>
      <c r="BL2378"/>
      <c r="BM2378"/>
      <c r="BN2378"/>
      <c r="BO2378"/>
      <c r="BP2378"/>
      <c r="BQ2378"/>
      <c r="BR2378"/>
      <c r="BS2378"/>
      <c r="BT2378"/>
      <c r="BU2378"/>
      <c r="BV2378"/>
      <c r="BW2378"/>
      <c r="BX2378"/>
      <c r="BY2378"/>
      <c r="BZ2378"/>
      <c r="CA2378"/>
      <c r="CB2378"/>
      <c r="CC2378"/>
      <c r="CD2378"/>
      <c r="CE2378"/>
      <c r="CF2378"/>
      <c r="CG2378"/>
      <c r="CH2378"/>
      <c r="CI2378"/>
      <c r="CJ2378"/>
      <c r="CK2378"/>
      <c r="CL2378"/>
      <c r="CM2378"/>
      <c r="CN2378"/>
      <c r="CO2378"/>
      <c r="CP2378"/>
      <c r="CQ2378"/>
      <c r="CR2378"/>
      <c r="CS2378"/>
      <c r="CT2378"/>
      <c r="CU2378"/>
      <c r="CV2378"/>
      <c r="CW2378"/>
      <c r="CX2378"/>
      <c r="CY2378"/>
      <c r="CZ2378"/>
      <c r="DA2378"/>
      <c r="DB2378"/>
      <c r="DC2378"/>
      <c r="DD2378"/>
      <c r="DE2378"/>
      <c r="DF2378"/>
      <c r="DG2378"/>
      <c r="DH2378"/>
      <c r="DI2378"/>
      <c r="DJ2378"/>
      <c r="DK2378"/>
      <c r="DL2378"/>
      <c r="DM2378"/>
      <c r="DN2378"/>
      <c r="DO2378"/>
      <c r="DP2378"/>
      <c r="DQ2378"/>
      <c r="DR2378"/>
      <c r="DS2378"/>
      <c r="DT2378"/>
      <c r="DU2378"/>
      <c r="DV2378"/>
      <c r="DW2378"/>
      <c r="DX2378"/>
      <c r="DY2378"/>
      <c r="DZ2378"/>
      <c r="EA2378"/>
      <c r="EB2378"/>
      <c r="EC2378"/>
      <c r="ED2378"/>
      <c r="EE2378"/>
      <c r="EF2378"/>
      <c r="EG2378"/>
      <c r="EH2378"/>
      <c r="EI2378"/>
      <c r="EJ2378"/>
      <c r="EK2378"/>
      <c r="EL2378"/>
      <c r="EM2378"/>
      <c r="EN2378"/>
      <c r="EO2378"/>
      <c r="EP2378"/>
      <c r="EQ2378"/>
      <c r="ER2378"/>
      <c r="ES2378"/>
      <c r="ET2378"/>
      <c r="EU2378"/>
      <c r="EV2378"/>
      <c r="EW2378"/>
      <c r="EX2378"/>
      <c r="EY2378"/>
      <c r="EZ2378"/>
      <c r="FA2378"/>
      <c r="FB2378"/>
      <c r="FC2378"/>
      <c r="FD2378"/>
      <c r="FE2378"/>
      <c r="FF2378"/>
      <c r="FG2378"/>
      <c r="FH2378"/>
      <c r="FI2378"/>
      <c r="FJ2378"/>
      <c r="FK2378"/>
      <c r="FL2378"/>
      <c r="FM2378"/>
      <c r="FN2378"/>
      <c r="FO2378"/>
      <c r="FP2378"/>
      <c r="FQ2378"/>
      <c r="FR2378"/>
      <c r="FS2378"/>
      <c r="FT2378"/>
      <c r="FU2378"/>
      <c r="FV2378"/>
      <c r="FW2378"/>
      <c r="FX2378"/>
      <c r="FY2378"/>
      <c r="FZ2378"/>
      <c r="GA2378"/>
      <c r="GB2378"/>
      <c r="GC2378"/>
      <c r="GD2378"/>
      <c r="GE2378"/>
      <c r="GF2378"/>
      <c r="GG2378"/>
      <c r="GH2378"/>
      <c r="GI2378"/>
      <c r="GJ2378"/>
      <c r="GK2378"/>
      <c r="GL2378"/>
      <c r="GM2378"/>
      <c r="GN2378"/>
      <c r="GO2378"/>
      <c r="GP2378"/>
      <c r="GQ2378"/>
      <c r="GR2378"/>
      <c r="GS2378"/>
      <c r="GT2378"/>
      <c r="GU2378"/>
      <c r="GV2378"/>
      <c r="GW2378"/>
      <c r="GX2378"/>
      <c r="GY2378"/>
      <c r="GZ2378"/>
      <c r="HA2378"/>
      <c r="HB2378"/>
      <c r="HC2378"/>
      <c r="HD2378"/>
      <c r="HE2378"/>
      <c r="HF2378"/>
      <c r="HG2378"/>
      <c r="HH2378"/>
      <c r="HI2378"/>
      <c r="HJ2378"/>
      <c r="HK2378"/>
      <c r="HL2378"/>
      <c r="HM2378"/>
      <c r="HN2378"/>
      <c r="HO2378"/>
      <c r="HP2378"/>
      <c r="HQ2378"/>
      <c r="HR2378"/>
      <c r="HS2378"/>
      <c r="HT2378"/>
      <c r="HU2378"/>
      <c r="HV2378"/>
      <c r="HW2378"/>
      <c r="HX2378"/>
      <c r="HY2378"/>
      <c r="HZ2378"/>
      <c r="IA2378"/>
      <c r="IB2378"/>
      <c r="IC2378"/>
      <c r="ID2378"/>
      <c r="IE2378"/>
      <c r="IF2378"/>
      <c r="IG2378"/>
      <c r="IH2378"/>
      <c r="II2378"/>
      <c r="IJ2378"/>
      <c r="IK2378"/>
      <c r="IL2378"/>
      <c r="IM2378"/>
      <c r="IN2378"/>
    </row>
    <row r="2379" spans="1:248">
      <c r="A2379" s="594" t="s">
        <v>2577</v>
      </c>
      <c r="B2379" s="338" t="s">
        <v>2587</v>
      </c>
      <c r="C2379" s="338" t="s">
        <v>2773</v>
      </c>
      <c r="D2379" s="407" t="s">
        <v>2774</v>
      </c>
      <c r="E2379" s="632">
        <v>16500000</v>
      </c>
      <c r="F2379" s="599"/>
      <c r="G2379"/>
      <c r="H2379"/>
      <c r="I2379"/>
      <c r="J2379"/>
      <c r="K2379"/>
      <c r="L2379"/>
      <c r="M2379"/>
      <c r="N2379"/>
      <c r="O2379"/>
      <c r="P2379"/>
      <c r="Q2379"/>
      <c r="R2379"/>
      <c r="S2379"/>
      <c r="T2379"/>
      <c r="U2379"/>
      <c r="V2379"/>
      <c r="W2379"/>
      <c r="X2379"/>
      <c r="Y2379"/>
      <c r="Z2379"/>
      <c r="AA2379"/>
      <c r="AB2379"/>
      <c r="AC2379"/>
      <c r="AD2379"/>
      <c r="AE2379"/>
      <c r="AF2379"/>
      <c r="AG2379"/>
      <c r="AH2379"/>
      <c r="AI2379"/>
      <c r="AJ2379"/>
      <c r="AK2379"/>
      <c r="AL2379"/>
      <c r="AM2379"/>
      <c r="AN2379"/>
      <c r="AO2379"/>
      <c r="AP2379"/>
      <c r="AQ2379"/>
      <c r="AR2379"/>
      <c r="AS2379"/>
      <c r="AT2379"/>
      <c r="AU2379"/>
      <c r="AV2379"/>
      <c r="AW2379"/>
      <c r="AX2379"/>
      <c r="AY2379"/>
      <c r="AZ2379"/>
      <c r="BA2379"/>
      <c r="BB2379"/>
      <c r="BC2379"/>
      <c r="BD2379"/>
      <c r="BE2379"/>
      <c r="BF2379"/>
      <c r="BG2379"/>
      <c r="BH2379"/>
      <c r="BI2379"/>
      <c r="BJ2379"/>
      <c r="BK2379"/>
      <c r="BL2379"/>
      <c r="BM2379"/>
      <c r="BN2379"/>
      <c r="BO2379"/>
      <c r="BP2379"/>
      <c r="BQ2379"/>
      <c r="BR2379"/>
      <c r="BS2379"/>
      <c r="BT2379"/>
      <c r="BU2379"/>
      <c r="BV2379"/>
      <c r="BW2379"/>
      <c r="BX2379"/>
      <c r="BY2379"/>
      <c r="BZ2379"/>
      <c r="CA2379"/>
      <c r="CB2379"/>
      <c r="CC2379"/>
      <c r="CD2379"/>
      <c r="CE2379"/>
      <c r="CF2379"/>
      <c r="CG2379"/>
      <c r="CH2379"/>
      <c r="CI2379"/>
      <c r="CJ2379"/>
      <c r="CK2379"/>
      <c r="CL2379"/>
      <c r="CM2379"/>
      <c r="CN2379"/>
      <c r="CO2379"/>
      <c r="CP2379"/>
      <c r="CQ2379"/>
      <c r="CR2379"/>
      <c r="CS2379"/>
      <c r="CT2379"/>
      <c r="CU2379"/>
      <c r="CV2379"/>
      <c r="CW2379"/>
      <c r="CX2379"/>
      <c r="CY2379"/>
      <c r="CZ2379"/>
      <c r="DA2379"/>
      <c r="DB2379"/>
      <c r="DC2379"/>
      <c r="DD2379"/>
      <c r="DE2379"/>
      <c r="DF2379"/>
      <c r="DG2379"/>
      <c r="DH2379"/>
      <c r="DI2379"/>
      <c r="DJ2379"/>
      <c r="DK2379"/>
      <c r="DL2379"/>
      <c r="DM2379"/>
      <c r="DN2379"/>
      <c r="DO2379"/>
      <c r="DP2379"/>
      <c r="DQ2379"/>
      <c r="DR2379"/>
      <c r="DS2379"/>
      <c r="DT2379"/>
      <c r="DU2379"/>
      <c r="DV2379"/>
      <c r="DW2379"/>
      <c r="DX2379"/>
      <c r="DY2379"/>
      <c r="DZ2379"/>
      <c r="EA2379"/>
      <c r="EB2379"/>
      <c r="EC2379"/>
      <c r="ED2379"/>
      <c r="EE2379"/>
      <c r="EF2379"/>
      <c r="EG2379"/>
      <c r="EH2379"/>
      <c r="EI2379"/>
      <c r="EJ2379"/>
      <c r="EK2379"/>
      <c r="EL2379"/>
      <c r="EM2379"/>
      <c r="EN2379"/>
      <c r="EO2379"/>
      <c r="EP2379"/>
      <c r="EQ2379"/>
      <c r="ER2379"/>
      <c r="ES2379"/>
      <c r="ET2379"/>
      <c r="EU2379"/>
      <c r="EV2379"/>
      <c r="EW2379"/>
      <c r="EX2379"/>
      <c r="EY2379"/>
      <c r="EZ2379"/>
      <c r="FA2379"/>
      <c r="FB2379"/>
      <c r="FC2379"/>
      <c r="FD2379"/>
      <c r="FE2379"/>
      <c r="FF2379"/>
      <c r="FG2379"/>
      <c r="FH2379"/>
      <c r="FI2379"/>
      <c r="FJ2379"/>
      <c r="FK2379"/>
      <c r="FL2379"/>
      <c r="FM2379"/>
      <c r="FN2379"/>
      <c r="FO2379"/>
      <c r="FP2379"/>
      <c r="FQ2379"/>
      <c r="FR2379"/>
      <c r="FS2379"/>
      <c r="FT2379"/>
      <c r="FU2379"/>
      <c r="FV2379"/>
      <c r="FW2379"/>
      <c r="FX2379"/>
      <c r="FY2379"/>
      <c r="FZ2379"/>
      <c r="GA2379"/>
      <c r="GB2379"/>
      <c r="GC2379"/>
      <c r="GD2379"/>
      <c r="GE2379"/>
      <c r="GF2379"/>
      <c r="GG2379"/>
      <c r="GH2379"/>
      <c r="GI2379"/>
      <c r="GJ2379"/>
      <c r="GK2379"/>
      <c r="GL2379"/>
      <c r="GM2379"/>
      <c r="GN2379"/>
      <c r="GO2379"/>
      <c r="GP2379"/>
      <c r="GQ2379"/>
      <c r="GR2379"/>
      <c r="GS2379"/>
      <c r="GT2379"/>
      <c r="GU2379"/>
      <c r="GV2379"/>
      <c r="GW2379"/>
      <c r="GX2379"/>
      <c r="GY2379"/>
      <c r="GZ2379"/>
      <c r="HA2379"/>
      <c r="HB2379"/>
      <c r="HC2379"/>
      <c r="HD2379"/>
      <c r="HE2379"/>
      <c r="HF2379"/>
      <c r="HG2379"/>
      <c r="HH2379"/>
      <c r="HI2379"/>
      <c r="HJ2379"/>
      <c r="HK2379"/>
      <c r="HL2379"/>
      <c r="HM2379"/>
      <c r="HN2379"/>
      <c r="HO2379"/>
      <c r="HP2379"/>
      <c r="HQ2379"/>
      <c r="HR2379"/>
      <c r="HS2379"/>
      <c r="HT2379"/>
      <c r="HU2379"/>
      <c r="HV2379"/>
      <c r="HW2379"/>
      <c r="HX2379"/>
      <c r="HY2379"/>
      <c r="HZ2379"/>
      <c r="IA2379"/>
      <c r="IB2379"/>
      <c r="IC2379"/>
      <c r="ID2379"/>
      <c r="IE2379"/>
      <c r="IF2379"/>
      <c r="IG2379"/>
      <c r="IH2379"/>
      <c r="II2379"/>
      <c r="IJ2379"/>
      <c r="IK2379"/>
      <c r="IL2379"/>
      <c r="IM2379"/>
      <c r="IN2379"/>
    </row>
    <row r="2380" spans="1:248">
      <c r="A2380" s="594" t="s">
        <v>2579</v>
      </c>
      <c r="B2380" s="338" t="s">
        <v>2589</v>
      </c>
      <c r="C2380" s="599" t="s">
        <v>2773</v>
      </c>
      <c r="D2380" s="407" t="s">
        <v>2769</v>
      </c>
      <c r="E2380" s="600">
        <v>57500000</v>
      </c>
      <c r="F2380" s="338"/>
      <c r="G2380" s="338"/>
      <c r="H2380"/>
      <c r="I2380"/>
      <c r="J2380"/>
      <c r="K2380"/>
      <c r="L2380"/>
      <c r="M2380"/>
      <c r="N2380"/>
      <c r="O2380"/>
      <c r="P2380"/>
      <c r="Q2380"/>
      <c r="R2380"/>
      <c r="S2380"/>
      <c r="T2380"/>
      <c r="U2380"/>
      <c r="V2380"/>
      <c r="W2380"/>
      <c r="X2380"/>
      <c r="Y2380"/>
      <c r="Z2380"/>
      <c r="AA2380"/>
      <c r="AB2380"/>
      <c r="AC2380"/>
      <c r="AD2380"/>
      <c r="AE2380"/>
      <c r="AF2380"/>
      <c r="AG2380"/>
      <c r="AH2380"/>
      <c r="AI2380"/>
      <c r="AJ2380"/>
      <c r="AK2380"/>
      <c r="AL2380"/>
      <c r="AM2380"/>
      <c r="AN2380"/>
      <c r="AO2380"/>
      <c r="AP2380"/>
      <c r="AQ2380"/>
      <c r="AR2380"/>
      <c r="AS2380"/>
      <c r="AT2380"/>
      <c r="AU2380"/>
      <c r="AV2380"/>
      <c r="AW2380"/>
      <c r="AX2380"/>
      <c r="AY2380"/>
      <c r="AZ2380"/>
      <c r="BA2380"/>
      <c r="BB2380"/>
      <c r="BC2380"/>
      <c r="BD2380"/>
      <c r="BE2380"/>
      <c r="BF2380"/>
      <c r="BG2380"/>
      <c r="BH2380"/>
      <c r="BI2380"/>
      <c r="BJ2380"/>
      <c r="BK2380"/>
      <c r="BL2380"/>
      <c r="BM2380"/>
      <c r="BN2380"/>
      <c r="BO2380"/>
      <c r="BP2380"/>
      <c r="BQ2380"/>
      <c r="BR2380"/>
      <c r="BS2380"/>
      <c r="BT2380"/>
      <c r="BU2380"/>
      <c r="BV2380"/>
      <c r="BW2380"/>
      <c r="BX2380"/>
      <c r="BY2380"/>
      <c r="BZ2380"/>
      <c r="CA2380"/>
      <c r="CB2380"/>
      <c r="CC2380"/>
      <c r="CD2380"/>
      <c r="CE2380"/>
      <c r="CF2380"/>
      <c r="CG2380"/>
      <c r="CH2380"/>
      <c r="CI2380"/>
      <c r="CJ2380"/>
      <c r="CK2380"/>
      <c r="CL2380"/>
      <c r="CM2380"/>
      <c r="CN2380"/>
      <c r="CO2380"/>
      <c r="CP2380"/>
      <c r="CQ2380"/>
      <c r="CR2380"/>
      <c r="CS2380"/>
      <c r="CT2380"/>
      <c r="CU2380"/>
      <c r="CV2380"/>
      <c r="CW2380"/>
      <c r="CX2380"/>
      <c r="CY2380"/>
      <c r="CZ2380"/>
      <c r="DA2380"/>
      <c r="DB2380"/>
      <c r="DC2380"/>
      <c r="DD2380"/>
      <c r="DE2380"/>
      <c r="DF2380"/>
      <c r="DG2380"/>
      <c r="DH2380"/>
      <c r="DI2380"/>
      <c r="DJ2380"/>
      <c r="DK2380"/>
      <c r="DL2380"/>
      <c r="DM2380"/>
      <c r="DN2380"/>
      <c r="DO2380"/>
      <c r="DP2380"/>
      <c r="DQ2380"/>
      <c r="DR2380"/>
      <c r="DS2380"/>
      <c r="DT2380"/>
      <c r="DU2380"/>
      <c r="DV2380"/>
      <c r="DW2380"/>
      <c r="DX2380"/>
      <c r="DY2380"/>
      <c r="DZ2380"/>
      <c r="EA2380"/>
      <c r="EB2380"/>
      <c r="EC2380"/>
      <c r="ED2380"/>
      <c r="EE2380"/>
      <c r="EF2380"/>
      <c r="EG2380"/>
      <c r="EH2380"/>
      <c r="EI2380"/>
      <c r="EJ2380"/>
      <c r="EK2380"/>
      <c r="EL2380"/>
      <c r="EM2380"/>
      <c r="EN2380"/>
      <c r="EO2380"/>
      <c r="EP2380"/>
      <c r="EQ2380"/>
      <c r="ER2380"/>
      <c r="ES2380"/>
      <c r="ET2380"/>
      <c r="EU2380"/>
      <c r="EV2380"/>
      <c r="EW2380"/>
      <c r="EX2380"/>
      <c r="EY2380"/>
      <c r="EZ2380"/>
      <c r="FA2380"/>
      <c r="FB2380"/>
      <c r="FC2380"/>
      <c r="FD2380"/>
      <c r="FE2380"/>
      <c r="FF2380"/>
      <c r="FG2380"/>
      <c r="FH2380"/>
      <c r="FI2380"/>
      <c r="FJ2380"/>
      <c r="FK2380"/>
      <c r="FL2380"/>
      <c r="FM2380"/>
      <c r="FN2380"/>
      <c r="FO2380"/>
      <c r="FP2380"/>
      <c r="FQ2380"/>
      <c r="FR2380"/>
      <c r="FS2380"/>
      <c r="FT2380"/>
      <c r="FU2380"/>
      <c r="FV2380"/>
      <c r="FW2380"/>
      <c r="FX2380"/>
      <c r="FY2380"/>
      <c r="FZ2380"/>
      <c r="GA2380"/>
      <c r="GB2380"/>
      <c r="GC2380"/>
      <c r="GD2380"/>
      <c r="GE2380"/>
      <c r="GF2380"/>
      <c r="GG2380"/>
      <c r="GH2380"/>
      <c r="GI2380"/>
      <c r="GJ2380"/>
      <c r="GK2380"/>
      <c r="GL2380"/>
      <c r="GM2380"/>
      <c r="GN2380"/>
      <c r="GO2380"/>
      <c r="GP2380"/>
      <c r="GQ2380"/>
      <c r="GR2380"/>
      <c r="GS2380"/>
      <c r="GT2380"/>
      <c r="GU2380"/>
      <c r="GV2380"/>
      <c r="GW2380"/>
      <c r="GX2380"/>
      <c r="GY2380"/>
      <c r="GZ2380"/>
      <c r="HA2380"/>
      <c r="HB2380"/>
      <c r="HC2380"/>
      <c r="HD2380"/>
      <c r="HE2380"/>
      <c r="HF2380"/>
      <c r="HG2380"/>
      <c r="HH2380"/>
      <c r="HI2380"/>
      <c r="HJ2380"/>
      <c r="HK2380"/>
      <c r="HL2380"/>
      <c r="HM2380"/>
      <c r="HN2380"/>
      <c r="HO2380"/>
      <c r="HP2380"/>
      <c r="HQ2380"/>
      <c r="HR2380"/>
      <c r="HS2380"/>
      <c r="HT2380"/>
      <c r="HU2380"/>
      <c r="HV2380"/>
      <c r="HW2380"/>
      <c r="HX2380"/>
      <c r="HY2380"/>
      <c r="HZ2380"/>
      <c r="IA2380"/>
      <c r="IB2380"/>
      <c r="IC2380"/>
      <c r="ID2380"/>
      <c r="IE2380"/>
      <c r="IF2380"/>
      <c r="IG2380"/>
      <c r="IH2380"/>
      <c r="II2380"/>
      <c r="IJ2380"/>
      <c r="IK2380"/>
      <c r="IL2380"/>
      <c r="IM2380"/>
      <c r="IN2380"/>
    </row>
    <row r="2381" spans="1:248">
      <c r="A2381" s="594"/>
      <c r="B2381" s="604"/>
      <c r="C2381" s="338"/>
      <c r="D2381" s="608"/>
      <c r="E2381" s="302"/>
      <c r="F2381" s="647"/>
      <c r="G2381"/>
      <c r="H2381"/>
      <c r="I2381"/>
      <c r="J2381"/>
      <c r="K2381"/>
      <c r="L2381"/>
      <c r="M2381"/>
      <c r="N2381"/>
      <c r="O2381"/>
      <c r="P2381"/>
      <c r="Q2381"/>
      <c r="R2381"/>
      <c r="S2381"/>
      <c r="T2381"/>
      <c r="U2381"/>
      <c r="V2381"/>
      <c r="W2381"/>
      <c r="X2381"/>
      <c r="Y2381"/>
      <c r="Z2381"/>
      <c r="AA2381"/>
      <c r="AB2381"/>
      <c r="AC2381"/>
      <c r="AD2381"/>
      <c r="AE2381"/>
      <c r="AF2381"/>
      <c r="AG2381"/>
      <c r="AH2381"/>
      <c r="AI2381"/>
      <c r="AJ2381"/>
      <c r="AK2381"/>
      <c r="AL2381"/>
      <c r="AM2381"/>
      <c r="AN2381"/>
      <c r="AO2381"/>
      <c r="AP2381"/>
      <c r="AQ2381"/>
      <c r="AR2381"/>
      <c r="AS2381"/>
      <c r="AT2381"/>
      <c r="AU2381"/>
      <c r="AV2381"/>
      <c r="AW2381"/>
      <c r="AX2381"/>
      <c r="AY2381"/>
      <c r="AZ2381"/>
      <c r="BA2381"/>
      <c r="BB2381"/>
      <c r="BC2381"/>
      <c r="BD2381"/>
      <c r="BE2381"/>
      <c r="BF2381"/>
      <c r="BG2381"/>
      <c r="BH2381"/>
      <c r="BI2381"/>
      <c r="BJ2381"/>
      <c r="BK2381"/>
      <c r="BL2381"/>
      <c r="BM2381"/>
      <c r="BN2381"/>
      <c r="BO2381"/>
      <c r="BP2381"/>
      <c r="BQ2381"/>
      <c r="BR2381"/>
      <c r="BS2381"/>
      <c r="BT2381"/>
      <c r="BU2381"/>
      <c r="BV2381"/>
      <c r="BW2381"/>
      <c r="BX2381"/>
      <c r="BY2381"/>
      <c r="BZ2381"/>
      <c r="CA2381"/>
      <c r="CB2381"/>
      <c r="CC2381"/>
      <c r="CD2381"/>
      <c r="CE2381"/>
      <c r="CF2381"/>
      <c r="CG2381"/>
      <c r="CH2381"/>
      <c r="CI2381"/>
      <c r="CJ2381"/>
      <c r="CK2381"/>
      <c r="CL2381"/>
      <c r="CM2381"/>
      <c r="CN2381"/>
      <c r="CO2381"/>
      <c r="CP2381"/>
      <c r="CQ2381"/>
      <c r="CR2381"/>
      <c r="CS2381"/>
      <c r="CT2381"/>
      <c r="CU2381"/>
      <c r="CV2381"/>
      <c r="CW2381"/>
      <c r="CX2381"/>
      <c r="CY2381"/>
      <c r="CZ2381"/>
      <c r="DA2381"/>
      <c r="DB2381"/>
      <c r="DC2381"/>
      <c r="DD2381"/>
      <c r="DE2381"/>
      <c r="DF2381"/>
      <c r="DG2381"/>
      <c r="DH2381"/>
      <c r="DI2381"/>
      <c r="DJ2381"/>
      <c r="DK2381"/>
      <c r="DL2381"/>
      <c r="DM2381"/>
      <c r="DN2381"/>
      <c r="DO2381"/>
      <c r="DP2381"/>
      <c r="DQ2381"/>
      <c r="DR2381"/>
      <c r="DS2381"/>
      <c r="DT2381"/>
      <c r="DU2381"/>
      <c r="DV2381"/>
      <c r="DW2381"/>
      <c r="DX2381"/>
      <c r="DY2381"/>
      <c r="DZ2381"/>
      <c r="EA2381"/>
      <c r="EB2381"/>
      <c r="EC2381"/>
      <c r="ED2381"/>
      <c r="EE2381"/>
      <c r="EF2381"/>
      <c r="EG2381"/>
      <c r="EH2381"/>
      <c r="EI2381"/>
      <c r="EJ2381"/>
      <c r="EK2381"/>
      <c r="EL2381"/>
      <c r="EM2381"/>
      <c r="EN2381"/>
      <c r="EO2381"/>
      <c r="EP2381"/>
      <c r="EQ2381"/>
      <c r="ER2381"/>
      <c r="ES2381"/>
      <c r="ET2381"/>
      <c r="EU2381"/>
      <c r="EV2381"/>
      <c r="EW2381"/>
      <c r="EX2381"/>
      <c r="EY2381"/>
      <c r="EZ2381"/>
      <c r="FA2381"/>
      <c r="FB2381"/>
      <c r="FC2381"/>
      <c r="FD2381"/>
      <c r="FE2381"/>
      <c r="FF2381"/>
      <c r="FG2381"/>
      <c r="FH2381"/>
      <c r="FI2381"/>
      <c r="FJ2381"/>
      <c r="FK2381"/>
      <c r="FL2381"/>
      <c r="FM2381"/>
      <c r="FN2381"/>
      <c r="FO2381"/>
      <c r="FP2381"/>
      <c r="FQ2381"/>
      <c r="FR2381"/>
      <c r="FS2381"/>
      <c r="FT2381"/>
      <c r="FU2381"/>
      <c r="FV2381"/>
      <c r="FW2381"/>
      <c r="FX2381"/>
      <c r="FY2381"/>
      <c r="FZ2381"/>
      <c r="GA2381"/>
      <c r="GB2381"/>
      <c r="GC2381"/>
      <c r="GD2381"/>
      <c r="GE2381"/>
      <c r="GF2381"/>
      <c r="GG2381"/>
      <c r="GH2381"/>
      <c r="GI2381"/>
      <c r="GJ2381"/>
      <c r="GK2381"/>
      <c r="GL2381"/>
      <c r="GM2381"/>
      <c r="GN2381"/>
      <c r="GO2381"/>
      <c r="GP2381"/>
      <c r="GQ2381"/>
      <c r="GR2381"/>
      <c r="GS2381"/>
      <c r="GT2381"/>
      <c r="GU2381"/>
      <c r="GV2381"/>
      <c r="GW2381"/>
      <c r="GX2381"/>
      <c r="GY2381"/>
      <c r="GZ2381"/>
      <c r="HA2381"/>
      <c r="HB2381"/>
      <c r="HC2381"/>
      <c r="HD2381"/>
      <c r="HE2381"/>
      <c r="HF2381"/>
      <c r="HG2381"/>
      <c r="HH2381"/>
      <c r="HI2381"/>
      <c r="HJ2381"/>
      <c r="HK2381"/>
      <c r="HL2381"/>
      <c r="HM2381"/>
      <c r="HN2381"/>
      <c r="HO2381"/>
      <c r="HP2381"/>
      <c r="HQ2381"/>
      <c r="HR2381"/>
      <c r="HS2381"/>
      <c r="HT2381"/>
      <c r="HU2381"/>
      <c r="HV2381"/>
      <c r="HW2381"/>
      <c r="HX2381"/>
      <c r="HY2381"/>
      <c r="HZ2381"/>
      <c r="IA2381"/>
      <c r="IB2381"/>
      <c r="IC2381"/>
      <c r="ID2381"/>
      <c r="IE2381"/>
      <c r="IF2381"/>
      <c r="IG2381"/>
      <c r="IH2381"/>
      <c r="II2381"/>
      <c r="IJ2381"/>
      <c r="IK2381"/>
      <c r="IL2381"/>
      <c r="IM2381"/>
      <c r="IN2381"/>
    </row>
    <row r="2382" spans="1:248">
      <c r="A2382" s="594" t="s">
        <v>2456</v>
      </c>
      <c r="B2382" s="584" t="s">
        <v>2193</v>
      </c>
      <c r="C2382" s="584" t="s">
        <v>2765</v>
      </c>
      <c r="D2382" s="412"/>
      <c r="E2382" s="607">
        <f>E2383</f>
        <v>11545000</v>
      </c>
      <c r="F2382" s="338"/>
      <c r="G2382"/>
      <c r="H2382"/>
      <c r="I2382"/>
      <c r="J2382"/>
      <c r="K2382"/>
      <c r="L2382"/>
      <c r="M2382"/>
      <c r="N2382"/>
      <c r="O2382"/>
      <c r="P2382"/>
      <c r="Q2382"/>
      <c r="R2382"/>
      <c r="S2382"/>
      <c r="T2382"/>
      <c r="U2382"/>
      <c r="V2382"/>
      <c r="W2382"/>
      <c r="X2382"/>
      <c r="Y2382"/>
      <c r="Z2382"/>
      <c r="AA2382"/>
      <c r="AB2382"/>
      <c r="AC2382"/>
      <c r="AD2382"/>
      <c r="AE2382"/>
      <c r="AF2382"/>
      <c r="AG2382"/>
      <c r="AH2382"/>
      <c r="AI2382"/>
      <c r="AJ2382"/>
      <c r="AK2382"/>
      <c r="AL2382"/>
      <c r="AM2382"/>
      <c r="AN2382"/>
      <c r="AO2382"/>
      <c r="AP2382"/>
      <c r="AQ2382"/>
      <c r="AR2382"/>
      <c r="AS2382"/>
      <c r="AT2382"/>
      <c r="AU2382"/>
      <c r="AV2382"/>
      <c r="AW2382"/>
      <c r="AX2382"/>
      <c r="AY2382"/>
      <c r="AZ2382"/>
      <c r="BA2382"/>
      <c r="BB2382"/>
      <c r="BC2382"/>
      <c r="BD2382"/>
      <c r="BE2382"/>
      <c r="BF2382"/>
      <c r="BG2382"/>
      <c r="BH2382"/>
      <c r="BI2382"/>
      <c r="BJ2382"/>
      <c r="BK2382"/>
      <c r="BL2382"/>
      <c r="BM2382"/>
      <c r="BN2382"/>
      <c r="BO2382"/>
      <c r="BP2382"/>
      <c r="BQ2382"/>
      <c r="BR2382"/>
      <c r="BS2382"/>
      <c r="BT2382"/>
      <c r="BU2382"/>
      <c r="BV2382"/>
      <c r="BW2382"/>
      <c r="BX2382"/>
      <c r="BY2382"/>
      <c r="BZ2382"/>
      <c r="CA2382"/>
      <c r="CB2382"/>
      <c r="CC2382"/>
      <c r="CD2382"/>
      <c r="CE2382"/>
      <c r="CF2382"/>
      <c r="CG2382"/>
      <c r="CH2382"/>
      <c r="CI2382"/>
      <c r="CJ2382"/>
      <c r="CK2382"/>
      <c r="CL2382"/>
      <c r="CM2382"/>
      <c r="CN2382"/>
      <c r="CO2382"/>
      <c r="CP2382"/>
      <c r="CQ2382"/>
      <c r="CR2382"/>
      <c r="CS2382"/>
      <c r="CT2382"/>
      <c r="CU2382"/>
      <c r="CV2382"/>
      <c r="CW2382"/>
      <c r="CX2382"/>
      <c r="CY2382"/>
      <c r="CZ2382"/>
      <c r="DA2382"/>
      <c r="DB2382"/>
      <c r="DC2382"/>
      <c r="DD2382"/>
      <c r="DE2382"/>
      <c r="DF2382"/>
      <c r="DG2382"/>
      <c r="DH2382"/>
      <c r="DI2382"/>
      <c r="DJ2382"/>
      <c r="DK2382"/>
      <c r="DL2382"/>
      <c r="DM2382"/>
      <c r="DN2382"/>
      <c r="DO2382"/>
      <c r="DP2382"/>
      <c r="DQ2382"/>
      <c r="DR2382"/>
      <c r="DS2382"/>
      <c r="DT2382"/>
      <c r="DU2382"/>
      <c r="DV2382"/>
      <c r="DW2382"/>
      <c r="DX2382"/>
      <c r="DY2382"/>
      <c r="DZ2382"/>
      <c r="EA2382"/>
      <c r="EB2382"/>
      <c r="EC2382"/>
      <c r="ED2382"/>
      <c r="EE2382"/>
      <c r="EF2382"/>
      <c r="EG2382"/>
      <c r="EH2382"/>
      <c r="EI2382"/>
      <c r="EJ2382"/>
      <c r="EK2382"/>
      <c r="EL2382"/>
      <c r="EM2382"/>
      <c r="EN2382"/>
      <c r="EO2382"/>
      <c r="EP2382"/>
      <c r="EQ2382"/>
      <c r="ER2382"/>
      <c r="ES2382"/>
      <c r="ET2382"/>
      <c r="EU2382"/>
      <c r="EV2382"/>
      <c r="EW2382"/>
      <c r="EX2382"/>
      <c r="EY2382"/>
      <c r="EZ2382"/>
      <c r="FA2382"/>
      <c r="FB2382"/>
      <c r="FC2382"/>
      <c r="FD2382"/>
      <c r="FE2382"/>
      <c r="FF2382"/>
      <c r="FG2382"/>
      <c r="FH2382"/>
      <c r="FI2382"/>
      <c r="FJ2382"/>
      <c r="FK2382"/>
      <c r="FL2382"/>
      <c r="FM2382"/>
      <c r="FN2382"/>
      <c r="FO2382"/>
      <c r="FP2382"/>
      <c r="FQ2382"/>
      <c r="FR2382"/>
      <c r="FS2382"/>
      <c r="FT2382"/>
      <c r="FU2382"/>
      <c r="FV2382"/>
      <c r="FW2382"/>
      <c r="FX2382"/>
      <c r="FY2382"/>
      <c r="FZ2382"/>
      <c r="GA2382"/>
      <c r="GB2382"/>
      <c r="GC2382"/>
      <c r="GD2382"/>
      <c r="GE2382"/>
      <c r="GF2382"/>
      <c r="GG2382"/>
      <c r="GH2382"/>
      <c r="GI2382"/>
      <c r="GJ2382"/>
      <c r="GK2382"/>
      <c r="GL2382"/>
      <c r="GM2382"/>
      <c r="GN2382"/>
      <c r="GO2382"/>
      <c r="GP2382"/>
      <c r="GQ2382"/>
      <c r="GR2382"/>
      <c r="GS2382"/>
      <c r="GT2382"/>
      <c r="GU2382"/>
      <c r="GV2382"/>
      <c r="GW2382"/>
      <c r="GX2382"/>
      <c r="GY2382"/>
      <c r="GZ2382"/>
      <c r="HA2382"/>
      <c r="HB2382"/>
      <c r="HC2382"/>
      <c r="HD2382"/>
      <c r="HE2382"/>
      <c r="HF2382"/>
      <c r="HG2382"/>
      <c r="HH2382"/>
      <c r="HI2382"/>
      <c r="HJ2382"/>
      <c r="HK2382"/>
      <c r="HL2382"/>
      <c r="HM2382"/>
      <c r="HN2382"/>
      <c r="HO2382"/>
      <c r="HP2382"/>
      <c r="HQ2382"/>
      <c r="HR2382"/>
      <c r="HS2382"/>
      <c r="HT2382"/>
      <c r="HU2382"/>
      <c r="HV2382"/>
      <c r="HW2382"/>
      <c r="HX2382"/>
      <c r="HY2382"/>
      <c r="HZ2382"/>
      <c r="IA2382"/>
      <c r="IB2382"/>
      <c r="IC2382"/>
      <c r="ID2382"/>
      <c r="IE2382"/>
      <c r="IF2382"/>
      <c r="IG2382"/>
      <c r="IH2382"/>
      <c r="II2382"/>
      <c r="IJ2382"/>
      <c r="IK2382"/>
      <c r="IL2382"/>
      <c r="IM2382"/>
      <c r="IN2382"/>
    </row>
    <row r="2383" spans="1:248">
      <c r="A2383" s="594" t="s">
        <v>2574</v>
      </c>
      <c r="B2383" s="338" t="s">
        <v>2027</v>
      </c>
      <c r="C2383" s="338" t="s">
        <v>2765</v>
      </c>
      <c r="D2383" s="608" t="s">
        <v>2775</v>
      </c>
      <c r="E2383" s="592">
        <v>11545000</v>
      </c>
      <c r="F2383" s="338"/>
      <c r="G2383"/>
      <c r="H2383"/>
      <c r="I2383"/>
      <c r="J2383"/>
      <c r="K2383"/>
      <c r="L2383"/>
      <c r="M2383"/>
      <c r="N2383"/>
      <c r="O2383"/>
      <c r="P2383"/>
      <c r="Q2383"/>
      <c r="R2383"/>
      <c r="S2383"/>
      <c r="T2383"/>
      <c r="U2383"/>
      <c r="V2383"/>
      <c r="W2383"/>
      <c r="X2383"/>
      <c r="Y2383"/>
      <c r="Z2383"/>
      <c r="AA2383"/>
      <c r="AB2383"/>
      <c r="AC2383"/>
      <c r="AD2383"/>
      <c r="AE2383"/>
      <c r="AF2383"/>
      <c r="AG2383"/>
      <c r="AH2383"/>
      <c r="AI2383"/>
      <c r="AJ2383"/>
      <c r="AK2383"/>
      <c r="AL2383"/>
      <c r="AM2383"/>
      <c r="AN2383"/>
      <c r="AO2383"/>
      <c r="AP2383"/>
      <c r="AQ2383"/>
      <c r="AR2383"/>
      <c r="AS2383"/>
      <c r="AT2383"/>
      <c r="AU2383"/>
      <c r="AV2383"/>
      <c r="AW2383"/>
      <c r="AX2383"/>
      <c r="AY2383"/>
      <c r="AZ2383"/>
      <c r="BA2383"/>
      <c r="BB2383"/>
      <c r="BC2383"/>
      <c r="BD2383"/>
      <c r="BE2383"/>
      <c r="BF2383"/>
      <c r="BG2383"/>
      <c r="BH2383"/>
      <c r="BI2383"/>
      <c r="BJ2383"/>
      <c r="BK2383"/>
      <c r="BL2383"/>
      <c r="BM2383"/>
      <c r="BN2383"/>
      <c r="BO2383"/>
      <c r="BP2383"/>
      <c r="BQ2383"/>
      <c r="BR2383"/>
      <c r="BS2383"/>
      <c r="BT2383"/>
      <c r="BU2383"/>
      <c r="BV2383"/>
      <c r="BW2383"/>
      <c r="BX2383"/>
      <c r="BY2383"/>
      <c r="BZ2383"/>
      <c r="CA2383"/>
      <c r="CB2383"/>
      <c r="CC2383"/>
      <c r="CD2383"/>
      <c r="CE2383"/>
      <c r="CF2383"/>
      <c r="CG2383"/>
      <c r="CH2383"/>
      <c r="CI2383"/>
      <c r="CJ2383"/>
      <c r="CK2383"/>
      <c r="CL2383"/>
      <c r="CM2383"/>
      <c r="CN2383"/>
      <c r="CO2383"/>
      <c r="CP2383"/>
      <c r="CQ2383"/>
      <c r="CR2383"/>
      <c r="CS2383"/>
      <c r="CT2383"/>
      <c r="CU2383"/>
      <c r="CV2383"/>
      <c r="CW2383"/>
      <c r="CX2383"/>
      <c r="CY2383"/>
      <c r="CZ2383"/>
      <c r="DA2383"/>
      <c r="DB2383"/>
      <c r="DC2383"/>
      <c r="DD2383"/>
      <c r="DE2383"/>
      <c r="DF2383"/>
      <c r="DG2383"/>
      <c r="DH2383"/>
      <c r="DI2383"/>
      <c r="DJ2383"/>
      <c r="DK2383"/>
      <c r="DL2383"/>
      <c r="DM2383"/>
      <c r="DN2383"/>
      <c r="DO2383"/>
      <c r="DP2383"/>
      <c r="DQ2383"/>
      <c r="DR2383"/>
      <c r="DS2383"/>
      <c r="DT2383"/>
      <c r="DU2383"/>
      <c r="DV2383"/>
      <c r="DW2383"/>
      <c r="DX2383"/>
      <c r="DY2383"/>
      <c r="DZ2383"/>
      <c r="EA2383"/>
      <c r="EB2383"/>
      <c r="EC2383"/>
      <c r="ED2383"/>
      <c r="EE2383"/>
      <c r="EF2383"/>
      <c r="EG2383"/>
      <c r="EH2383"/>
      <c r="EI2383"/>
      <c r="EJ2383"/>
      <c r="EK2383"/>
      <c r="EL2383"/>
      <c r="EM2383"/>
      <c r="EN2383"/>
      <c r="EO2383"/>
      <c r="EP2383"/>
      <c r="EQ2383"/>
      <c r="ER2383"/>
      <c r="ES2383"/>
      <c r="ET2383"/>
      <c r="EU2383"/>
      <c r="EV2383"/>
      <c r="EW2383"/>
      <c r="EX2383"/>
      <c r="EY2383"/>
      <c r="EZ2383"/>
      <c r="FA2383"/>
      <c r="FB2383"/>
      <c r="FC2383"/>
      <c r="FD2383"/>
      <c r="FE2383"/>
      <c r="FF2383"/>
      <c r="FG2383"/>
      <c r="FH2383"/>
      <c r="FI2383"/>
      <c r="FJ2383"/>
      <c r="FK2383"/>
      <c r="FL2383"/>
      <c r="FM2383"/>
      <c r="FN2383"/>
      <c r="FO2383"/>
      <c r="FP2383"/>
      <c r="FQ2383"/>
      <c r="FR2383"/>
      <c r="FS2383"/>
      <c r="FT2383"/>
      <c r="FU2383"/>
      <c r="FV2383"/>
      <c r="FW2383"/>
      <c r="FX2383"/>
      <c r="FY2383"/>
      <c r="FZ2383"/>
      <c r="GA2383"/>
      <c r="GB2383"/>
      <c r="GC2383"/>
      <c r="GD2383"/>
      <c r="GE2383"/>
      <c r="GF2383"/>
      <c r="GG2383"/>
      <c r="GH2383"/>
      <c r="GI2383"/>
      <c r="GJ2383"/>
      <c r="GK2383"/>
      <c r="GL2383"/>
      <c r="GM2383"/>
      <c r="GN2383"/>
      <c r="GO2383"/>
      <c r="GP2383"/>
      <c r="GQ2383"/>
      <c r="GR2383"/>
      <c r="GS2383"/>
      <c r="GT2383"/>
      <c r="GU2383"/>
      <c r="GV2383"/>
      <c r="GW2383"/>
      <c r="GX2383"/>
      <c r="GY2383"/>
      <c r="GZ2383"/>
      <c r="HA2383"/>
      <c r="HB2383"/>
      <c r="HC2383"/>
      <c r="HD2383"/>
      <c r="HE2383"/>
      <c r="HF2383"/>
      <c r="HG2383"/>
      <c r="HH2383"/>
      <c r="HI2383"/>
      <c r="HJ2383"/>
      <c r="HK2383"/>
      <c r="HL2383"/>
      <c r="HM2383"/>
      <c r="HN2383"/>
      <c r="HO2383"/>
      <c r="HP2383"/>
      <c r="HQ2383"/>
      <c r="HR2383"/>
      <c r="HS2383"/>
      <c r="HT2383"/>
      <c r="HU2383"/>
      <c r="HV2383"/>
      <c r="HW2383"/>
      <c r="HX2383"/>
      <c r="HY2383"/>
      <c r="HZ2383"/>
      <c r="IA2383"/>
      <c r="IB2383"/>
      <c r="IC2383"/>
      <c r="ID2383"/>
      <c r="IE2383"/>
      <c r="IF2383"/>
      <c r="IG2383"/>
      <c r="IH2383"/>
      <c r="II2383"/>
      <c r="IJ2383"/>
      <c r="IK2383"/>
      <c r="IL2383"/>
      <c r="IM2383"/>
      <c r="IN2383"/>
    </row>
    <row r="2384" spans="1:248">
      <c r="A2384" s="594"/>
      <c r="B2384" s="338"/>
      <c r="C2384" s="338"/>
      <c r="D2384" s="407"/>
      <c r="E2384" s="592"/>
      <c r="F2384" s="338"/>
      <c r="G2384"/>
      <c r="H2384"/>
      <c r="I2384"/>
      <c r="J2384"/>
      <c r="K2384"/>
      <c r="L2384"/>
      <c r="M2384"/>
      <c r="N2384"/>
      <c r="O2384"/>
      <c r="P2384"/>
      <c r="Q2384"/>
      <c r="R2384"/>
      <c r="S2384"/>
      <c r="T2384"/>
      <c r="U2384"/>
      <c r="V2384"/>
      <c r="W2384"/>
      <c r="X2384"/>
      <c r="Y2384"/>
      <c r="Z2384"/>
      <c r="AA2384"/>
      <c r="AB2384"/>
      <c r="AC2384"/>
      <c r="AD2384"/>
      <c r="AE2384"/>
      <c r="AF2384"/>
      <c r="AG2384"/>
      <c r="AH2384"/>
      <c r="AI2384"/>
      <c r="AJ2384"/>
      <c r="AK2384"/>
      <c r="AL2384"/>
      <c r="AM2384"/>
      <c r="AN2384"/>
      <c r="AO2384"/>
      <c r="AP2384"/>
      <c r="AQ2384"/>
      <c r="AR2384"/>
      <c r="AS2384"/>
      <c r="AT2384"/>
      <c r="AU2384"/>
      <c r="AV2384"/>
      <c r="AW2384"/>
      <c r="AX2384"/>
      <c r="AY2384"/>
      <c r="AZ2384"/>
      <c r="BA2384"/>
      <c r="BB2384"/>
      <c r="BC2384"/>
      <c r="BD2384"/>
      <c r="BE2384"/>
      <c r="BF2384"/>
      <c r="BG2384"/>
      <c r="BH2384"/>
      <c r="BI2384"/>
      <c r="BJ2384"/>
      <c r="BK2384"/>
      <c r="BL2384"/>
      <c r="BM2384"/>
      <c r="BN2384"/>
      <c r="BO2384"/>
      <c r="BP2384"/>
      <c r="BQ2384"/>
      <c r="BR2384"/>
      <c r="BS2384"/>
      <c r="BT2384"/>
      <c r="BU2384"/>
      <c r="BV2384"/>
      <c r="BW2384"/>
      <c r="BX2384"/>
      <c r="BY2384"/>
      <c r="BZ2384"/>
      <c r="CA2384"/>
      <c r="CB2384"/>
      <c r="CC2384"/>
      <c r="CD2384"/>
      <c r="CE2384"/>
      <c r="CF2384"/>
      <c r="CG2384"/>
      <c r="CH2384"/>
      <c r="CI2384"/>
      <c r="CJ2384"/>
      <c r="CK2384"/>
      <c r="CL2384"/>
      <c r="CM2384"/>
      <c r="CN2384"/>
      <c r="CO2384"/>
      <c r="CP2384"/>
      <c r="CQ2384"/>
      <c r="CR2384"/>
      <c r="CS2384"/>
      <c r="CT2384"/>
      <c r="CU2384"/>
      <c r="CV2384"/>
      <c r="CW2384"/>
      <c r="CX2384"/>
      <c r="CY2384"/>
      <c r="CZ2384"/>
      <c r="DA2384"/>
      <c r="DB2384"/>
      <c r="DC2384"/>
      <c r="DD2384"/>
      <c r="DE2384"/>
      <c r="DF2384"/>
      <c r="DG2384"/>
      <c r="DH2384"/>
      <c r="DI2384"/>
      <c r="DJ2384"/>
      <c r="DK2384"/>
      <c r="DL2384"/>
      <c r="DM2384"/>
      <c r="DN2384"/>
      <c r="DO2384"/>
      <c r="DP2384"/>
      <c r="DQ2384"/>
      <c r="DR2384"/>
      <c r="DS2384"/>
      <c r="DT2384"/>
      <c r="DU2384"/>
      <c r="DV2384"/>
      <c r="DW2384"/>
      <c r="DX2384"/>
      <c r="DY2384"/>
      <c r="DZ2384"/>
      <c r="EA2384"/>
      <c r="EB2384"/>
      <c r="EC2384"/>
      <c r="ED2384"/>
      <c r="EE2384"/>
      <c r="EF2384"/>
      <c r="EG2384"/>
      <c r="EH2384"/>
      <c r="EI2384"/>
      <c r="EJ2384"/>
      <c r="EK2384"/>
      <c r="EL2384"/>
      <c r="EM2384"/>
      <c r="EN2384"/>
      <c r="EO2384"/>
      <c r="EP2384"/>
      <c r="EQ2384"/>
      <c r="ER2384"/>
      <c r="ES2384"/>
      <c r="ET2384"/>
      <c r="EU2384"/>
      <c r="EV2384"/>
      <c r="EW2384"/>
      <c r="EX2384"/>
      <c r="EY2384"/>
      <c r="EZ2384"/>
      <c r="FA2384"/>
      <c r="FB2384"/>
      <c r="FC2384"/>
      <c r="FD2384"/>
      <c r="FE2384"/>
      <c r="FF2384"/>
      <c r="FG2384"/>
      <c r="FH2384"/>
      <c r="FI2384"/>
      <c r="FJ2384"/>
      <c r="FK2384"/>
      <c r="FL2384"/>
      <c r="FM2384"/>
      <c r="FN2384"/>
      <c r="FO2384"/>
      <c r="FP2384"/>
      <c r="FQ2384"/>
      <c r="FR2384"/>
      <c r="FS2384"/>
      <c r="FT2384"/>
      <c r="FU2384"/>
      <c r="FV2384"/>
      <c r="FW2384"/>
      <c r="FX2384"/>
      <c r="FY2384"/>
      <c r="FZ2384"/>
      <c r="GA2384"/>
      <c r="GB2384"/>
      <c r="GC2384"/>
      <c r="GD2384"/>
      <c r="GE2384"/>
      <c r="GF2384"/>
      <c r="GG2384"/>
      <c r="GH2384"/>
      <c r="GI2384"/>
      <c r="GJ2384"/>
      <c r="GK2384"/>
      <c r="GL2384"/>
      <c r="GM2384"/>
      <c r="GN2384"/>
      <c r="GO2384"/>
      <c r="GP2384"/>
      <c r="GQ2384"/>
      <c r="GR2384"/>
      <c r="GS2384"/>
      <c r="GT2384"/>
      <c r="GU2384"/>
      <c r="GV2384"/>
      <c r="GW2384"/>
      <c r="GX2384"/>
      <c r="GY2384"/>
      <c r="GZ2384"/>
      <c r="HA2384"/>
      <c r="HB2384"/>
      <c r="HC2384"/>
      <c r="HD2384"/>
      <c r="HE2384"/>
      <c r="HF2384"/>
      <c r="HG2384"/>
      <c r="HH2384"/>
      <c r="HI2384"/>
      <c r="HJ2384"/>
      <c r="HK2384"/>
      <c r="HL2384"/>
      <c r="HM2384"/>
      <c r="HN2384"/>
      <c r="HO2384"/>
      <c r="HP2384"/>
      <c r="HQ2384"/>
      <c r="HR2384"/>
      <c r="HS2384"/>
      <c r="HT2384"/>
      <c r="HU2384"/>
      <c r="HV2384"/>
      <c r="HW2384"/>
      <c r="HX2384"/>
      <c r="HY2384"/>
      <c r="HZ2384"/>
      <c r="IA2384"/>
      <c r="IB2384"/>
      <c r="IC2384"/>
      <c r="ID2384"/>
      <c r="IE2384"/>
      <c r="IF2384"/>
      <c r="IG2384"/>
      <c r="IH2384"/>
      <c r="II2384"/>
      <c r="IJ2384"/>
      <c r="IK2384"/>
      <c r="IL2384"/>
      <c r="IM2384"/>
      <c r="IN2384"/>
    </row>
    <row r="2385" ht="30.95" customHeight="1" spans="1:248">
      <c r="A2385" s="407" t="s">
        <v>2637</v>
      </c>
      <c r="B2385" s="625" t="s">
        <v>169</v>
      </c>
      <c r="C2385" s="411" t="s">
        <v>2765</v>
      </c>
      <c r="D2385" s="407"/>
      <c r="E2385" s="610">
        <f>E2386</f>
        <v>4500000</v>
      </c>
      <c r="F2385" s="338"/>
      <c r="G2385"/>
      <c r="H2385"/>
      <c r="I2385"/>
      <c r="J2385"/>
      <c r="K2385"/>
      <c r="L2385"/>
      <c r="M2385"/>
      <c r="N2385"/>
      <c r="O2385"/>
      <c r="P2385"/>
      <c r="Q2385"/>
      <c r="R2385"/>
      <c r="S2385"/>
      <c r="T2385"/>
      <c r="U2385"/>
      <c r="V2385"/>
      <c r="W2385"/>
      <c r="X2385"/>
      <c r="Y2385"/>
      <c r="Z2385"/>
      <c r="AA2385"/>
      <c r="AB2385"/>
      <c r="AC2385"/>
      <c r="AD2385"/>
      <c r="AE2385"/>
      <c r="AF2385"/>
      <c r="AG2385"/>
      <c r="AH2385"/>
      <c r="AI2385"/>
      <c r="AJ2385"/>
      <c r="AK2385"/>
      <c r="AL2385"/>
      <c r="AM2385"/>
      <c r="AN2385"/>
      <c r="AO2385"/>
      <c r="AP2385"/>
      <c r="AQ2385"/>
      <c r="AR2385"/>
      <c r="AS2385"/>
      <c r="AT2385"/>
      <c r="AU2385"/>
      <c r="AV2385"/>
      <c r="AW2385"/>
      <c r="AX2385"/>
      <c r="AY2385"/>
      <c r="AZ2385"/>
      <c r="BA2385"/>
      <c r="BB2385"/>
      <c r="BC2385"/>
      <c r="BD2385"/>
      <c r="BE2385"/>
      <c r="BF2385"/>
      <c r="BG2385"/>
      <c r="BH2385"/>
      <c r="BI2385"/>
      <c r="BJ2385"/>
      <c r="BK2385"/>
      <c r="BL2385"/>
      <c r="BM2385"/>
      <c r="BN2385"/>
      <c r="BO2385"/>
      <c r="BP2385"/>
      <c r="BQ2385"/>
      <c r="BR2385"/>
      <c r="BS2385"/>
      <c r="BT2385"/>
      <c r="BU2385"/>
      <c r="BV2385"/>
      <c r="BW2385"/>
      <c r="BX2385"/>
      <c r="BY2385"/>
      <c r="BZ2385"/>
      <c r="CA2385"/>
      <c r="CB2385"/>
      <c r="CC2385"/>
      <c r="CD2385"/>
      <c r="CE2385"/>
      <c r="CF2385"/>
      <c r="CG2385"/>
      <c r="CH2385"/>
      <c r="CI2385"/>
      <c r="CJ2385"/>
      <c r="CK2385"/>
      <c r="CL2385"/>
      <c r="CM2385"/>
      <c r="CN2385"/>
      <c r="CO2385"/>
      <c r="CP2385"/>
      <c r="CQ2385"/>
      <c r="CR2385"/>
      <c r="CS2385"/>
      <c r="CT2385"/>
      <c r="CU2385"/>
      <c r="CV2385"/>
      <c r="CW2385"/>
      <c r="CX2385"/>
      <c r="CY2385"/>
      <c r="CZ2385"/>
      <c r="DA2385"/>
      <c r="DB2385"/>
      <c r="DC2385"/>
      <c r="DD2385"/>
      <c r="DE2385"/>
      <c r="DF2385"/>
      <c r="DG2385"/>
      <c r="DH2385"/>
      <c r="DI2385"/>
      <c r="DJ2385"/>
      <c r="DK2385"/>
      <c r="DL2385"/>
      <c r="DM2385"/>
      <c r="DN2385"/>
      <c r="DO2385"/>
      <c r="DP2385"/>
      <c r="DQ2385"/>
      <c r="DR2385"/>
      <c r="DS2385"/>
      <c r="DT2385"/>
      <c r="DU2385"/>
      <c r="DV2385"/>
      <c r="DW2385"/>
      <c r="DX2385"/>
      <c r="DY2385"/>
      <c r="DZ2385"/>
      <c r="EA2385"/>
      <c r="EB2385"/>
      <c r="EC2385"/>
      <c r="ED2385"/>
      <c r="EE2385"/>
      <c r="EF2385"/>
      <c r="EG2385"/>
      <c r="EH2385"/>
      <c r="EI2385"/>
      <c r="EJ2385"/>
      <c r="EK2385"/>
      <c r="EL2385"/>
      <c r="EM2385"/>
      <c r="EN2385"/>
      <c r="EO2385"/>
      <c r="EP2385"/>
      <c r="EQ2385"/>
      <c r="ER2385"/>
      <c r="ES2385"/>
      <c r="ET2385"/>
      <c r="EU2385"/>
      <c r="EV2385"/>
      <c r="EW2385"/>
      <c r="EX2385"/>
      <c r="EY2385"/>
      <c r="EZ2385"/>
      <c r="FA2385"/>
      <c r="FB2385"/>
      <c r="FC2385"/>
      <c r="FD2385"/>
      <c r="FE2385"/>
      <c r="FF2385"/>
      <c r="FG2385"/>
      <c r="FH2385"/>
      <c r="FI2385"/>
      <c r="FJ2385"/>
      <c r="FK2385"/>
      <c r="FL2385"/>
      <c r="FM2385"/>
      <c r="FN2385"/>
      <c r="FO2385"/>
      <c r="FP2385"/>
      <c r="FQ2385"/>
      <c r="FR2385"/>
      <c r="FS2385"/>
      <c r="FT2385"/>
      <c r="FU2385"/>
      <c r="FV2385"/>
      <c r="FW2385"/>
      <c r="FX2385"/>
      <c r="FY2385"/>
      <c r="FZ2385"/>
      <c r="GA2385"/>
      <c r="GB2385"/>
      <c r="GC2385"/>
      <c r="GD2385"/>
      <c r="GE2385"/>
      <c r="GF2385"/>
      <c r="GG2385"/>
      <c r="GH2385"/>
      <c r="GI2385"/>
      <c r="GJ2385"/>
      <c r="GK2385"/>
      <c r="GL2385"/>
      <c r="GM2385"/>
      <c r="GN2385"/>
      <c r="GO2385"/>
      <c r="GP2385"/>
      <c r="GQ2385"/>
      <c r="GR2385"/>
      <c r="GS2385"/>
      <c r="GT2385"/>
      <c r="GU2385"/>
      <c r="GV2385"/>
      <c r="GW2385"/>
      <c r="GX2385"/>
      <c r="GY2385"/>
      <c r="GZ2385"/>
      <c r="HA2385"/>
      <c r="HB2385"/>
      <c r="HC2385"/>
      <c r="HD2385"/>
      <c r="HE2385"/>
      <c r="HF2385"/>
      <c r="HG2385"/>
      <c r="HH2385"/>
      <c r="HI2385"/>
      <c r="HJ2385"/>
      <c r="HK2385"/>
      <c r="HL2385"/>
      <c r="HM2385"/>
      <c r="HN2385"/>
      <c r="HO2385"/>
      <c r="HP2385"/>
      <c r="HQ2385"/>
      <c r="HR2385"/>
      <c r="HS2385"/>
      <c r="HT2385"/>
      <c r="HU2385"/>
      <c r="HV2385"/>
      <c r="HW2385"/>
      <c r="HX2385"/>
      <c r="HY2385"/>
      <c r="HZ2385"/>
      <c r="IA2385"/>
      <c r="IB2385"/>
      <c r="IC2385"/>
      <c r="ID2385"/>
      <c r="IE2385"/>
      <c r="IF2385"/>
      <c r="IG2385"/>
      <c r="IH2385"/>
      <c r="II2385"/>
      <c r="IJ2385"/>
      <c r="IK2385"/>
      <c r="IL2385"/>
      <c r="IM2385"/>
      <c r="IN2385"/>
    </row>
    <row r="2386" ht="32.1" customHeight="1" spans="1:248">
      <c r="A2386" s="407" t="s">
        <v>2574</v>
      </c>
      <c r="B2386" s="626" t="s">
        <v>170</v>
      </c>
      <c r="C2386" s="326" t="s">
        <v>2765</v>
      </c>
      <c r="D2386" s="412" t="s">
        <v>2772</v>
      </c>
      <c r="E2386" s="592">
        <v>4500000</v>
      </c>
      <c r="F2386" s="338"/>
      <c r="G2386"/>
      <c r="H2386"/>
      <c r="I2386"/>
      <c r="J2386"/>
      <c r="K2386"/>
      <c r="L2386"/>
      <c r="M2386"/>
      <c r="N2386"/>
      <c r="O2386"/>
      <c r="P2386"/>
      <c r="Q2386"/>
      <c r="R2386"/>
      <c r="S2386"/>
      <c r="T2386"/>
      <c r="U2386"/>
      <c r="V2386"/>
      <c r="W2386"/>
      <c r="X2386"/>
      <c r="Y2386"/>
      <c r="Z2386"/>
      <c r="AA2386"/>
      <c r="AB2386"/>
      <c r="AC2386"/>
      <c r="AD2386"/>
      <c r="AE2386"/>
      <c r="AF2386"/>
      <c r="AG2386"/>
      <c r="AH2386"/>
      <c r="AI2386"/>
      <c r="AJ2386"/>
      <c r="AK2386"/>
      <c r="AL2386"/>
      <c r="AM2386"/>
      <c r="AN2386"/>
      <c r="AO2386"/>
      <c r="AP2386"/>
      <c r="AQ2386"/>
      <c r="AR2386"/>
      <c r="AS2386"/>
      <c r="AT2386"/>
      <c r="AU2386"/>
      <c r="AV2386"/>
      <c r="AW2386"/>
      <c r="AX2386"/>
      <c r="AY2386"/>
      <c r="AZ2386"/>
      <c r="BA2386"/>
      <c r="BB2386"/>
      <c r="BC2386"/>
      <c r="BD2386"/>
      <c r="BE2386"/>
      <c r="BF2386"/>
      <c r="BG2386"/>
      <c r="BH2386"/>
      <c r="BI2386"/>
      <c r="BJ2386"/>
      <c r="BK2386"/>
      <c r="BL2386"/>
      <c r="BM2386"/>
      <c r="BN2386"/>
      <c r="BO2386"/>
      <c r="BP2386"/>
      <c r="BQ2386"/>
      <c r="BR2386"/>
      <c r="BS2386"/>
      <c r="BT2386"/>
      <c r="BU2386"/>
      <c r="BV2386"/>
      <c r="BW2386"/>
      <c r="BX2386"/>
      <c r="BY2386"/>
      <c r="BZ2386"/>
      <c r="CA2386"/>
      <c r="CB2386"/>
      <c r="CC2386"/>
      <c r="CD2386"/>
      <c r="CE2386"/>
      <c r="CF2386"/>
      <c r="CG2386"/>
      <c r="CH2386"/>
      <c r="CI2386"/>
      <c r="CJ2386"/>
      <c r="CK2386"/>
      <c r="CL2386"/>
      <c r="CM2386"/>
      <c r="CN2386"/>
      <c r="CO2386"/>
      <c r="CP2386"/>
      <c r="CQ2386"/>
      <c r="CR2386"/>
      <c r="CS2386"/>
      <c r="CT2386"/>
      <c r="CU2386"/>
      <c r="CV2386"/>
      <c r="CW2386"/>
      <c r="CX2386"/>
      <c r="CY2386"/>
      <c r="CZ2386"/>
      <c r="DA2386"/>
      <c r="DB2386"/>
      <c r="DC2386"/>
      <c r="DD2386"/>
      <c r="DE2386"/>
      <c r="DF2386"/>
      <c r="DG2386"/>
      <c r="DH2386"/>
      <c r="DI2386"/>
      <c r="DJ2386"/>
      <c r="DK2386"/>
      <c r="DL2386"/>
      <c r="DM2386"/>
      <c r="DN2386"/>
      <c r="DO2386"/>
      <c r="DP2386"/>
      <c r="DQ2386"/>
      <c r="DR2386"/>
      <c r="DS2386"/>
      <c r="DT2386"/>
      <c r="DU2386"/>
      <c r="DV2386"/>
      <c r="DW2386"/>
      <c r="DX2386"/>
      <c r="DY2386"/>
      <c r="DZ2386"/>
      <c r="EA2386"/>
      <c r="EB2386"/>
      <c r="EC2386"/>
      <c r="ED2386"/>
      <c r="EE2386"/>
      <c r="EF2386"/>
      <c r="EG2386"/>
      <c r="EH2386"/>
      <c r="EI2386"/>
      <c r="EJ2386"/>
      <c r="EK2386"/>
      <c r="EL2386"/>
      <c r="EM2386"/>
      <c r="EN2386"/>
      <c r="EO2386"/>
      <c r="EP2386"/>
      <c r="EQ2386"/>
      <c r="ER2386"/>
      <c r="ES2386"/>
      <c r="ET2386"/>
      <c r="EU2386"/>
      <c r="EV2386"/>
      <c r="EW2386"/>
      <c r="EX2386"/>
      <c r="EY2386"/>
      <c r="EZ2386"/>
      <c r="FA2386"/>
      <c r="FB2386"/>
      <c r="FC2386"/>
      <c r="FD2386"/>
      <c r="FE2386"/>
      <c r="FF2386"/>
      <c r="FG2386"/>
      <c r="FH2386"/>
      <c r="FI2386"/>
      <c r="FJ2386"/>
      <c r="FK2386"/>
      <c r="FL2386"/>
      <c r="FM2386"/>
      <c r="FN2386"/>
      <c r="FO2386"/>
      <c r="FP2386"/>
      <c r="FQ2386"/>
      <c r="FR2386"/>
      <c r="FS2386"/>
      <c r="FT2386"/>
      <c r="FU2386"/>
      <c r="FV2386"/>
      <c r="FW2386"/>
      <c r="FX2386"/>
      <c r="FY2386"/>
      <c r="FZ2386"/>
      <c r="GA2386"/>
      <c r="GB2386"/>
      <c r="GC2386"/>
      <c r="GD2386"/>
      <c r="GE2386"/>
      <c r="GF2386"/>
      <c r="GG2386"/>
      <c r="GH2386"/>
      <c r="GI2386"/>
      <c r="GJ2386"/>
      <c r="GK2386"/>
      <c r="GL2386"/>
      <c r="GM2386"/>
      <c r="GN2386"/>
      <c r="GO2386"/>
      <c r="GP2386"/>
      <c r="GQ2386"/>
      <c r="GR2386"/>
      <c r="GS2386"/>
      <c r="GT2386"/>
      <c r="GU2386"/>
      <c r="GV2386"/>
      <c r="GW2386"/>
      <c r="GX2386"/>
      <c r="GY2386"/>
      <c r="GZ2386"/>
      <c r="HA2386"/>
      <c r="HB2386"/>
      <c r="HC2386"/>
      <c r="HD2386"/>
      <c r="HE2386"/>
      <c r="HF2386"/>
      <c r="HG2386"/>
      <c r="HH2386"/>
      <c r="HI2386"/>
      <c r="HJ2386"/>
      <c r="HK2386"/>
      <c r="HL2386"/>
      <c r="HM2386"/>
      <c r="HN2386"/>
      <c r="HO2386"/>
      <c r="HP2386"/>
      <c r="HQ2386"/>
      <c r="HR2386"/>
      <c r="HS2386"/>
      <c r="HT2386"/>
      <c r="HU2386"/>
      <c r="HV2386"/>
      <c r="HW2386"/>
      <c r="HX2386"/>
      <c r="HY2386"/>
      <c r="HZ2386"/>
      <c r="IA2386"/>
      <c r="IB2386"/>
      <c r="IC2386"/>
      <c r="ID2386"/>
      <c r="IE2386"/>
      <c r="IF2386"/>
      <c r="IG2386"/>
      <c r="IH2386"/>
      <c r="II2386"/>
      <c r="IJ2386"/>
      <c r="IK2386"/>
      <c r="IL2386"/>
      <c r="IM2386"/>
      <c r="IN2386"/>
    </row>
    <row r="2387" spans="1:248">
      <c r="A2387" s="594"/>
      <c r="B2387" s="338"/>
      <c r="C2387" s="604"/>
      <c r="D2387" s="407"/>
      <c r="E2387" s="592"/>
      <c r="F2387" s="338"/>
      <c r="G2387"/>
      <c r="H2387"/>
      <c r="I2387"/>
      <c r="J2387"/>
      <c r="K2387"/>
      <c r="L2387"/>
      <c r="M2387"/>
      <c r="N2387"/>
      <c r="O2387"/>
      <c r="P2387"/>
      <c r="Q2387"/>
      <c r="R2387"/>
      <c r="S2387"/>
      <c r="T2387"/>
      <c r="U2387"/>
      <c r="V2387"/>
      <c r="W2387"/>
      <c r="X2387"/>
      <c r="Y2387"/>
      <c r="Z2387"/>
      <c r="AA2387"/>
      <c r="AB2387"/>
      <c r="AC2387"/>
      <c r="AD2387"/>
      <c r="AE2387"/>
      <c r="AF2387"/>
      <c r="AG2387"/>
      <c r="AH2387"/>
      <c r="AI2387"/>
      <c r="AJ2387"/>
      <c r="AK2387"/>
      <c r="AL2387"/>
      <c r="AM2387"/>
      <c r="AN2387"/>
      <c r="AO2387"/>
      <c r="AP2387"/>
      <c r="AQ2387"/>
      <c r="AR2387"/>
      <c r="AS2387"/>
      <c r="AT2387"/>
      <c r="AU2387"/>
      <c r="AV2387"/>
      <c r="AW2387"/>
      <c r="AX2387"/>
      <c r="AY2387"/>
      <c r="AZ2387"/>
      <c r="BA2387"/>
      <c r="BB2387"/>
      <c r="BC2387"/>
      <c r="BD2387"/>
      <c r="BE2387"/>
      <c r="BF2387"/>
      <c r="BG2387"/>
      <c r="BH2387"/>
      <c r="BI2387"/>
      <c r="BJ2387"/>
      <c r="BK2387"/>
      <c r="BL2387"/>
      <c r="BM2387"/>
      <c r="BN2387"/>
      <c r="BO2387"/>
      <c r="BP2387"/>
      <c r="BQ2387"/>
      <c r="BR2387"/>
      <c r="BS2387"/>
      <c r="BT2387"/>
      <c r="BU2387"/>
      <c r="BV2387"/>
      <c r="BW2387"/>
      <c r="BX2387"/>
      <c r="BY2387"/>
      <c r="BZ2387"/>
      <c r="CA2387"/>
      <c r="CB2387"/>
      <c r="CC2387"/>
      <c r="CD2387"/>
      <c r="CE2387"/>
      <c r="CF2387"/>
      <c r="CG2387"/>
      <c r="CH2387"/>
      <c r="CI2387"/>
      <c r="CJ2387"/>
      <c r="CK2387"/>
      <c r="CL2387"/>
      <c r="CM2387"/>
      <c r="CN2387"/>
      <c r="CO2387"/>
      <c r="CP2387"/>
      <c r="CQ2387"/>
      <c r="CR2387"/>
      <c r="CS2387"/>
      <c r="CT2387"/>
      <c r="CU2387"/>
      <c r="CV2387"/>
      <c r="CW2387"/>
      <c r="CX2387"/>
      <c r="CY2387"/>
      <c r="CZ2387"/>
      <c r="DA2387"/>
      <c r="DB2387"/>
      <c r="DC2387"/>
      <c r="DD2387"/>
      <c r="DE2387"/>
      <c r="DF2387"/>
      <c r="DG2387"/>
      <c r="DH2387"/>
      <c r="DI2387"/>
      <c r="DJ2387"/>
      <c r="DK2387"/>
      <c r="DL2387"/>
      <c r="DM2387"/>
      <c r="DN2387"/>
      <c r="DO2387"/>
      <c r="DP2387"/>
      <c r="DQ2387"/>
      <c r="DR2387"/>
      <c r="DS2387"/>
      <c r="DT2387"/>
      <c r="DU2387"/>
      <c r="DV2387"/>
      <c r="DW2387"/>
      <c r="DX2387"/>
      <c r="DY2387"/>
      <c r="DZ2387"/>
      <c r="EA2387"/>
      <c r="EB2387"/>
      <c r="EC2387"/>
      <c r="ED2387"/>
      <c r="EE2387"/>
      <c r="EF2387"/>
      <c r="EG2387"/>
      <c r="EH2387"/>
      <c r="EI2387"/>
      <c r="EJ2387"/>
      <c r="EK2387"/>
      <c r="EL2387"/>
      <c r="EM2387"/>
      <c r="EN2387"/>
      <c r="EO2387"/>
      <c r="EP2387"/>
      <c r="EQ2387"/>
      <c r="ER2387"/>
      <c r="ES2387"/>
      <c r="ET2387"/>
      <c r="EU2387"/>
      <c r="EV2387"/>
      <c r="EW2387"/>
      <c r="EX2387"/>
      <c r="EY2387"/>
      <c r="EZ2387"/>
      <c r="FA2387"/>
      <c r="FB2387"/>
      <c r="FC2387"/>
      <c r="FD2387"/>
      <c r="FE2387"/>
      <c r="FF2387"/>
      <c r="FG2387"/>
      <c r="FH2387"/>
      <c r="FI2387"/>
      <c r="FJ2387"/>
      <c r="FK2387"/>
      <c r="FL2387"/>
      <c r="FM2387"/>
      <c r="FN2387"/>
      <c r="FO2387"/>
      <c r="FP2387"/>
      <c r="FQ2387"/>
      <c r="FR2387"/>
      <c r="FS2387"/>
      <c r="FT2387"/>
      <c r="FU2387"/>
      <c r="FV2387"/>
      <c r="FW2387"/>
      <c r="FX2387"/>
      <c r="FY2387"/>
      <c r="FZ2387"/>
      <c r="GA2387"/>
      <c r="GB2387"/>
      <c r="GC2387"/>
      <c r="GD2387"/>
      <c r="GE2387"/>
      <c r="GF2387"/>
      <c r="GG2387"/>
      <c r="GH2387"/>
      <c r="GI2387"/>
      <c r="GJ2387"/>
      <c r="GK2387"/>
      <c r="GL2387"/>
      <c r="GM2387"/>
      <c r="GN2387"/>
      <c r="GO2387"/>
      <c r="GP2387"/>
      <c r="GQ2387"/>
      <c r="GR2387"/>
      <c r="GS2387"/>
      <c r="GT2387"/>
      <c r="GU2387"/>
      <c r="GV2387"/>
      <c r="GW2387"/>
      <c r="GX2387"/>
      <c r="GY2387"/>
      <c r="GZ2387"/>
      <c r="HA2387"/>
      <c r="HB2387"/>
      <c r="HC2387"/>
      <c r="HD2387"/>
      <c r="HE2387"/>
      <c r="HF2387"/>
      <c r="HG2387"/>
      <c r="HH2387"/>
      <c r="HI2387"/>
      <c r="HJ2387"/>
      <c r="HK2387"/>
      <c r="HL2387"/>
      <c r="HM2387"/>
      <c r="HN2387"/>
      <c r="HO2387"/>
      <c r="HP2387"/>
      <c r="HQ2387"/>
      <c r="HR2387"/>
      <c r="HS2387"/>
      <c r="HT2387"/>
      <c r="HU2387"/>
      <c r="HV2387"/>
      <c r="HW2387"/>
      <c r="HX2387"/>
      <c r="HY2387"/>
      <c r="HZ2387"/>
      <c r="IA2387"/>
      <c r="IB2387"/>
      <c r="IC2387"/>
      <c r="ID2387"/>
      <c r="IE2387"/>
      <c r="IF2387"/>
      <c r="IG2387"/>
      <c r="IH2387"/>
      <c r="II2387"/>
      <c r="IJ2387"/>
      <c r="IK2387"/>
      <c r="IL2387"/>
      <c r="IM2387"/>
      <c r="IN2387"/>
    </row>
    <row r="2388" ht="32.1" customHeight="1" spans="1:248">
      <c r="A2388" s="407" t="s">
        <v>2608</v>
      </c>
      <c r="B2388" s="609" t="s">
        <v>1406</v>
      </c>
      <c r="C2388" s="609" t="s">
        <v>2776</v>
      </c>
      <c r="D2388" s="587"/>
      <c r="E2388" s="610">
        <f>E2389</f>
        <v>5000000</v>
      </c>
      <c r="F2388" s="338"/>
      <c r="G2388"/>
      <c r="H2388"/>
      <c r="I2388"/>
      <c r="J2388"/>
      <c r="K2388"/>
      <c r="L2388"/>
      <c r="M2388"/>
      <c r="N2388"/>
      <c r="O2388"/>
      <c r="P2388"/>
      <c r="Q2388"/>
      <c r="R2388"/>
      <c r="S2388"/>
      <c r="T2388"/>
      <c r="U2388"/>
      <c r="V2388"/>
      <c r="W2388"/>
      <c r="X2388"/>
      <c r="Y2388"/>
      <c r="Z2388"/>
      <c r="AA2388"/>
      <c r="AB2388"/>
      <c r="AC2388"/>
      <c r="AD2388"/>
      <c r="AE2388"/>
      <c r="AF2388"/>
      <c r="AG2388"/>
      <c r="AH2388"/>
      <c r="AI2388"/>
      <c r="AJ2388"/>
      <c r="AK2388"/>
      <c r="AL2388"/>
      <c r="AM2388"/>
      <c r="AN2388"/>
      <c r="AO2388"/>
      <c r="AP2388"/>
      <c r="AQ2388"/>
      <c r="AR2388"/>
      <c r="AS2388"/>
      <c r="AT2388"/>
      <c r="AU2388"/>
      <c r="AV2388"/>
      <c r="AW2388"/>
      <c r="AX2388"/>
      <c r="AY2388"/>
      <c r="AZ2388"/>
      <c r="BA2388"/>
      <c r="BB2388"/>
      <c r="BC2388"/>
      <c r="BD2388"/>
      <c r="BE2388"/>
      <c r="BF2388"/>
      <c r="BG2388"/>
      <c r="BH2388"/>
      <c r="BI2388"/>
      <c r="BJ2388"/>
      <c r="BK2388"/>
      <c r="BL2388"/>
      <c r="BM2388"/>
      <c r="BN2388"/>
      <c r="BO2388"/>
      <c r="BP2388"/>
      <c r="BQ2388"/>
      <c r="BR2388"/>
      <c r="BS2388"/>
      <c r="BT2388"/>
      <c r="BU2388"/>
      <c r="BV2388"/>
      <c r="BW2388"/>
      <c r="BX2388"/>
      <c r="BY2388"/>
      <c r="BZ2388"/>
      <c r="CA2388"/>
      <c r="CB2388"/>
      <c r="CC2388"/>
      <c r="CD2388"/>
      <c r="CE2388"/>
      <c r="CF2388"/>
      <c r="CG2388"/>
      <c r="CH2388"/>
      <c r="CI2388"/>
      <c r="CJ2388"/>
      <c r="CK2388"/>
      <c r="CL2388"/>
      <c r="CM2388"/>
      <c r="CN2388"/>
      <c r="CO2388"/>
      <c r="CP2388"/>
      <c r="CQ2388"/>
      <c r="CR2388"/>
      <c r="CS2388"/>
      <c r="CT2388"/>
      <c r="CU2388"/>
      <c r="CV2388"/>
      <c r="CW2388"/>
      <c r="CX2388"/>
      <c r="CY2388"/>
      <c r="CZ2388"/>
      <c r="DA2388"/>
      <c r="DB2388"/>
      <c r="DC2388"/>
      <c r="DD2388"/>
      <c r="DE2388"/>
      <c r="DF2388"/>
      <c r="DG2388"/>
      <c r="DH2388"/>
      <c r="DI2388"/>
      <c r="DJ2388"/>
      <c r="DK2388"/>
      <c r="DL2388"/>
      <c r="DM2388"/>
      <c r="DN2388"/>
      <c r="DO2388"/>
      <c r="DP2388"/>
      <c r="DQ2388"/>
      <c r="DR2388"/>
      <c r="DS2388"/>
      <c r="DT2388"/>
      <c r="DU2388"/>
      <c r="DV2388"/>
      <c r="DW2388"/>
      <c r="DX2388"/>
      <c r="DY2388"/>
      <c r="DZ2388"/>
      <c r="EA2388"/>
      <c r="EB2388"/>
      <c r="EC2388"/>
      <c r="ED2388"/>
      <c r="EE2388"/>
      <c r="EF2388"/>
      <c r="EG2388"/>
      <c r="EH2388"/>
      <c r="EI2388"/>
      <c r="EJ2388"/>
      <c r="EK2388"/>
      <c r="EL2388"/>
      <c r="EM2388"/>
      <c r="EN2388"/>
      <c r="EO2388"/>
      <c r="EP2388"/>
      <c r="EQ2388"/>
      <c r="ER2388"/>
      <c r="ES2388"/>
      <c r="ET2388"/>
      <c r="EU2388"/>
      <c r="EV2388"/>
      <c r="EW2388"/>
      <c r="EX2388"/>
      <c r="EY2388"/>
      <c r="EZ2388"/>
      <c r="FA2388"/>
      <c r="FB2388"/>
      <c r="FC2388"/>
      <c r="FD2388"/>
      <c r="FE2388"/>
      <c r="FF2388"/>
      <c r="FG2388"/>
      <c r="FH2388"/>
      <c r="FI2388"/>
      <c r="FJ2388"/>
      <c r="FK2388"/>
      <c r="FL2388"/>
      <c r="FM2388"/>
      <c r="FN2388"/>
      <c r="FO2388"/>
      <c r="FP2388"/>
      <c r="FQ2388"/>
      <c r="FR2388"/>
      <c r="FS2388"/>
      <c r="FT2388"/>
      <c r="FU2388"/>
      <c r="FV2388"/>
      <c r="FW2388"/>
      <c r="FX2388"/>
      <c r="FY2388"/>
      <c r="FZ2388"/>
      <c r="GA2388"/>
      <c r="GB2388"/>
      <c r="GC2388"/>
      <c r="GD2388"/>
      <c r="GE2388"/>
      <c r="GF2388"/>
      <c r="GG2388"/>
      <c r="GH2388"/>
      <c r="GI2388"/>
      <c r="GJ2388"/>
      <c r="GK2388"/>
      <c r="GL2388"/>
      <c r="GM2388"/>
      <c r="GN2388"/>
      <c r="GO2388"/>
      <c r="GP2388"/>
      <c r="GQ2388"/>
      <c r="GR2388"/>
      <c r="GS2388"/>
      <c r="GT2388"/>
      <c r="GU2388"/>
      <c r="GV2388"/>
      <c r="GW2388"/>
      <c r="GX2388"/>
      <c r="GY2388"/>
      <c r="GZ2388"/>
      <c r="HA2388"/>
      <c r="HB2388"/>
      <c r="HC2388"/>
      <c r="HD2388"/>
      <c r="HE2388"/>
      <c r="HF2388"/>
      <c r="HG2388"/>
      <c r="HH2388"/>
      <c r="HI2388"/>
      <c r="HJ2388"/>
      <c r="HK2388"/>
      <c r="HL2388"/>
      <c r="HM2388"/>
      <c r="HN2388"/>
      <c r="HO2388"/>
      <c r="HP2388"/>
      <c r="HQ2388"/>
      <c r="HR2388"/>
      <c r="HS2388"/>
      <c r="HT2388"/>
      <c r="HU2388"/>
      <c r="HV2388"/>
      <c r="HW2388"/>
      <c r="HX2388"/>
      <c r="HY2388"/>
      <c r="HZ2388"/>
      <c r="IA2388"/>
      <c r="IB2388"/>
      <c r="IC2388"/>
      <c r="ID2388"/>
      <c r="IE2388"/>
      <c r="IF2388"/>
      <c r="IG2388"/>
      <c r="IH2388"/>
      <c r="II2388"/>
      <c r="IJ2388"/>
      <c r="IK2388"/>
      <c r="IL2388"/>
      <c r="IM2388"/>
      <c r="IN2388"/>
    </row>
    <row r="2389" ht="15.95" customHeight="1" spans="1:248">
      <c r="A2389" s="594" t="s">
        <v>2574</v>
      </c>
      <c r="B2389" s="611" t="s">
        <v>2593</v>
      </c>
      <c r="C2389" s="611" t="s">
        <v>2776</v>
      </c>
      <c r="D2389" s="587" t="s">
        <v>2766</v>
      </c>
      <c r="E2389" s="592">
        <v>5000000</v>
      </c>
      <c r="F2389" s="338"/>
      <c r="G2389"/>
      <c r="H2389"/>
      <c r="I2389"/>
      <c r="J2389"/>
      <c r="K2389"/>
      <c r="L2389"/>
      <c r="M2389"/>
      <c r="N2389"/>
      <c r="O2389"/>
      <c r="P2389"/>
      <c r="Q2389"/>
      <c r="R2389"/>
      <c r="S2389"/>
      <c r="T2389"/>
      <c r="U2389"/>
      <c r="V2389"/>
      <c r="W2389"/>
      <c r="X2389"/>
      <c r="Y2389"/>
      <c r="Z2389"/>
      <c r="AA2389"/>
      <c r="AB2389"/>
      <c r="AC2389"/>
      <c r="AD2389"/>
      <c r="AE2389"/>
      <c r="AF2389"/>
      <c r="AG2389"/>
      <c r="AH2389"/>
      <c r="AI2389"/>
      <c r="AJ2389"/>
      <c r="AK2389"/>
      <c r="AL2389"/>
      <c r="AM2389"/>
      <c r="AN2389"/>
      <c r="AO2389"/>
      <c r="AP2389"/>
      <c r="AQ2389"/>
      <c r="AR2389"/>
      <c r="AS2389"/>
      <c r="AT2389"/>
      <c r="AU2389"/>
      <c r="AV2389"/>
      <c r="AW2389"/>
      <c r="AX2389"/>
      <c r="AY2389"/>
      <c r="AZ2389"/>
      <c r="BA2389"/>
      <c r="BB2389"/>
      <c r="BC2389"/>
      <c r="BD2389"/>
      <c r="BE2389"/>
      <c r="BF2389"/>
      <c r="BG2389"/>
      <c r="BH2389"/>
      <c r="BI2389"/>
      <c r="BJ2389"/>
      <c r="BK2389"/>
      <c r="BL2389"/>
      <c r="BM2389"/>
      <c r="BN2389"/>
      <c r="BO2389"/>
      <c r="BP2389"/>
      <c r="BQ2389"/>
      <c r="BR2389"/>
      <c r="BS2389"/>
      <c r="BT2389"/>
      <c r="BU2389"/>
      <c r="BV2389"/>
      <c r="BW2389"/>
      <c r="BX2389"/>
      <c r="BY2389"/>
      <c r="BZ2389"/>
      <c r="CA2389"/>
      <c r="CB2389"/>
      <c r="CC2389"/>
      <c r="CD2389"/>
      <c r="CE2389"/>
      <c r="CF2389"/>
      <c r="CG2389"/>
      <c r="CH2389"/>
      <c r="CI2389"/>
      <c r="CJ2389"/>
      <c r="CK2389"/>
      <c r="CL2389"/>
      <c r="CM2389"/>
      <c r="CN2389"/>
      <c r="CO2389"/>
      <c r="CP2389"/>
      <c r="CQ2389"/>
      <c r="CR2389"/>
      <c r="CS2389"/>
      <c r="CT2389"/>
      <c r="CU2389"/>
      <c r="CV2389"/>
      <c r="CW2389"/>
      <c r="CX2389"/>
      <c r="CY2389"/>
      <c r="CZ2389"/>
      <c r="DA2389"/>
      <c r="DB2389"/>
      <c r="DC2389"/>
      <c r="DD2389"/>
      <c r="DE2389"/>
      <c r="DF2389"/>
      <c r="DG2389"/>
      <c r="DH2389"/>
      <c r="DI2389"/>
      <c r="DJ2389"/>
      <c r="DK2389"/>
      <c r="DL2389"/>
      <c r="DM2389"/>
      <c r="DN2389"/>
      <c r="DO2389"/>
      <c r="DP2389"/>
      <c r="DQ2389"/>
      <c r="DR2389"/>
      <c r="DS2389"/>
      <c r="DT2389"/>
      <c r="DU2389"/>
      <c r="DV2389"/>
      <c r="DW2389"/>
      <c r="DX2389"/>
      <c r="DY2389"/>
      <c r="DZ2389"/>
      <c r="EA2389"/>
      <c r="EB2389"/>
      <c r="EC2389"/>
      <c r="ED2389"/>
      <c r="EE2389"/>
      <c r="EF2389"/>
      <c r="EG2389"/>
      <c r="EH2389"/>
      <c r="EI2389"/>
      <c r="EJ2389"/>
      <c r="EK2389"/>
      <c r="EL2389"/>
      <c r="EM2389"/>
      <c r="EN2389"/>
      <c r="EO2389"/>
      <c r="EP2389"/>
      <c r="EQ2389"/>
      <c r="ER2389"/>
      <c r="ES2389"/>
      <c r="ET2389"/>
      <c r="EU2389"/>
      <c r="EV2389"/>
      <c r="EW2389"/>
      <c r="EX2389"/>
      <c r="EY2389"/>
      <c r="EZ2389"/>
      <c r="FA2389"/>
      <c r="FB2389"/>
      <c r="FC2389"/>
      <c r="FD2389"/>
      <c r="FE2389"/>
      <c r="FF2389"/>
      <c r="FG2389"/>
      <c r="FH2389"/>
      <c r="FI2389"/>
      <c r="FJ2389"/>
      <c r="FK2389"/>
      <c r="FL2389"/>
      <c r="FM2389"/>
      <c r="FN2389"/>
      <c r="FO2389"/>
      <c r="FP2389"/>
      <c r="FQ2389"/>
      <c r="FR2389"/>
      <c r="FS2389"/>
      <c r="FT2389"/>
      <c r="FU2389"/>
      <c r="FV2389"/>
      <c r="FW2389"/>
      <c r="FX2389"/>
      <c r="FY2389"/>
      <c r="FZ2389"/>
      <c r="GA2389"/>
      <c r="GB2389"/>
      <c r="GC2389"/>
      <c r="GD2389"/>
      <c r="GE2389"/>
      <c r="GF2389"/>
      <c r="GG2389"/>
      <c r="GH2389"/>
      <c r="GI2389"/>
      <c r="GJ2389"/>
      <c r="GK2389"/>
      <c r="GL2389"/>
      <c r="GM2389"/>
      <c r="GN2389"/>
      <c r="GO2389"/>
      <c r="GP2389"/>
      <c r="GQ2389"/>
      <c r="GR2389"/>
      <c r="GS2389"/>
      <c r="GT2389"/>
      <c r="GU2389"/>
      <c r="GV2389"/>
      <c r="GW2389"/>
      <c r="GX2389"/>
      <c r="GY2389"/>
      <c r="GZ2389"/>
      <c r="HA2389"/>
      <c r="HB2389"/>
      <c r="HC2389"/>
      <c r="HD2389"/>
      <c r="HE2389"/>
      <c r="HF2389"/>
      <c r="HG2389"/>
      <c r="HH2389"/>
      <c r="HI2389"/>
      <c r="HJ2389"/>
      <c r="HK2389"/>
      <c r="HL2389"/>
      <c r="HM2389"/>
      <c r="HN2389"/>
      <c r="HO2389"/>
      <c r="HP2389"/>
      <c r="HQ2389"/>
      <c r="HR2389"/>
      <c r="HS2389"/>
      <c r="HT2389"/>
      <c r="HU2389"/>
      <c r="HV2389"/>
      <c r="HW2389"/>
      <c r="HX2389"/>
      <c r="HY2389"/>
      <c r="HZ2389"/>
      <c r="IA2389"/>
      <c r="IB2389"/>
      <c r="IC2389"/>
      <c r="ID2389"/>
      <c r="IE2389"/>
      <c r="IF2389"/>
      <c r="IG2389"/>
      <c r="IH2389"/>
      <c r="II2389"/>
      <c r="IJ2389"/>
      <c r="IK2389"/>
      <c r="IL2389"/>
      <c r="IM2389"/>
      <c r="IN2389"/>
    </row>
    <row r="2390" spans="1:248">
      <c r="A2390" s="594"/>
      <c r="B2390" s="338"/>
      <c r="C2390" s="338"/>
      <c r="D2390" s="407"/>
      <c r="E2390" s="592"/>
      <c r="F2390" s="338"/>
      <c r="G2390"/>
      <c r="H2390"/>
      <c r="I2390"/>
      <c r="J2390"/>
      <c r="K2390"/>
      <c r="L2390"/>
      <c r="M2390"/>
      <c r="N2390"/>
      <c r="O2390"/>
      <c r="P2390"/>
      <c r="Q2390"/>
      <c r="R2390"/>
      <c r="S2390"/>
      <c r="T2390"/>
      <c r="U2390"/>
      <c r="V2390"/>
      <c r="W2390"/>
      <c r="X2390"/>
      <c r="Y2390"/>
      <c r="Z2390"/>
      <c r="AA2390"/>
      <c r="AB2390"/>
      <c r="AC2390"/>
      <c r="AD2390"/>
      <c r="AE2390"/>
      <c r="AF2390"/>
      <c r="AG2390"/>
      <c r="AH2390"/>
      <c r="AI2390"/>
      <c r="AJ2390"/>
      <c r="AK2390"/>
      <c r="AL2390"/>
      <c r="AM2390"/>
      <c r="AN2390"/>
      <c r="AO2390"/>
      <c r="AP2390"/>
      <c r="AQ2390"/>
      <c r="AR2390"/>
      <c r="AS2390"/>
      <c r="AT2390"/>
      <c r="AU2390"/>
      <c r="AV2390"/>
      <c r="AW2390"/>
      <c r="AX2390"/>
      <c r="AY2390"/>
      <c r="AZ2390"/>
      <c r="BA2390"/>
      <c r="BB2390"/>
      <c r="BC2390"/>
      <c r="BD2390"/>
      <c r="BE2390"/>
      <c r="BF2390"/>
      <c r="BG2390"/>
      <c r="BH2390"/>
      <c r="BI2390"/>
      <c r="BJ2390"/>
      <c r="BK2390"/>
      <c r="BL2390"/>
      <c r="BM2390"/>
      <c r="BN2390"/>
      <c r="BO2390"/>
      <c r="BP2390"/>
      <c r="BQ2390"/>
      <c r="BR2390"/>
      <c r="BS2390"/>
      <c r="BT2390"/>
      <c r="BU2390"/>
      <c r="BV2390"/>
      <c r="BW2390"/>
      <c r="BX2390"/>
      <c r="BY2390"/>
      <c r="BZ2390"/>
      <c r="CA2390"/>
      <c r="CB2390"/>
      <c r="CC2390"/>
      <c r="CD2390"/>
      <c r="CE2390"/>
      <c r="CF2390"/>
      <c r="CG2390"/>
      <c r="CH2390"/>
      <c r="CI2390"/>
      <c r="CJ2390"/>
      <c r="CK2390"/>
      <c r="CL2390"/>
      <c r="CM2390"/>
      <c r="CN2390"/>
      <c r="CO2390"/>
      <c r="CP2390"/>
      <c r="CQ2390"/>
      <c r="CR2390"/>
      <c r="CS2390"/>
      <c r="CT2390"/>
      <c r="CU2390"/>
      <c r="CV2390"/>
      <c r="CW2390"/>
      <c r="CX2390"/>
      <c r="CY2390"/>
      <c r="CZ2390"/>
      <c r="DA2390"/>
      <c r="DB2390"/>
      <c r="DC2390"/>
      <c r="DD2390"/>
      <c r="DE2390"/>
      <c r="DF2390"/>
      <c r="DG2390"/>
      <c r="DH2390"/>
      <c r="DI2390"/>
      <c r="DJ2390"/>
      <c r="DK2390"/>
      <c r="DL2390"/>
      <c r="DM2390"/>
      <c r="DN2390"/>
      <c r="DO2390"/>
      <c r="DP2390"/>
      <c r="DQ2390"/>
      <c r="DR2390"/>
      <c r="DS2390"/>
      <c r="DT2390"/>
      <c r="DU2390"/>
      <c r="DV2390"/>
      <c r="DW2390"/>
      <c r="DX2390"/>
      <c r="DY2390"/>
      <c r="DZ2390"/>
      <c r="EA2390"/>
      <c r="EB2390"/>
      <c r="EC2390"/>
      <c r="ED2390"/>
      <c r="EE2390"/>
      <c r="EF2390"/>
      <c r="EG2390"/>
      <c r="EH2390"/>
      <c r="EI2390"/>
      <c r="EJ2390"/>
      <c r="EK2390"/>
      <c r="EL2390"/>
      <c r="EM2390"/>
      <c r="EN2390"/>
      <c r="EO2390"/>
      <c r="EP2390"/>
      <c r="EQ2390"/>
      <c r="ER2390"/>
      <c r="ES2390"/>
      <c r="ET2390"/>
      <c r="EU2390"/>
      <c r="EV2390"/>
      <c r="EW2390"/>
      <c r="EX2390"/>
      <c r="EY2390"/>
      <c r="EZ2390"/>
      <c r="FA2390"/>
      <c r="FB2390"/>
      <c r="FC2390"/>
      <c r="FD2390"/>
      <c r="FE2390"/>
      <c r="FF2390"/>
      <c r="FG2390"/>
      <c r="FH2390"/>
      <c r="FI2390"/>
      <c r="FJ2390"/>
      <c r="FK2390"/>
      <c r="FL2390"/>
      <c r="FM2390"/>
      <c r="FN2390"/>
      <c r="FO2390"/>
      <c r="FP2390"/>
      <c r="FQ2390"/>
      <c r="FR2390"/>
      <c r="FS2390"/>
      <c r="FT2390"/>
      <c r="FU2390"/>
      <c r="FV2390"/>
      <c r="FW2390"/>
      <c r="FX2390"/>
      <c r="FY2390"/>
      <c r="FZ2390"/>
      <c r="GA2390"/>
      <c r="GB2390"/>
      <c r="GC2390"/>
      <c r="GD2390"/>
      <c r="GE2390"/>
      <c r="GF2390"/>
      <c r="GG2390"/>
      <c r="GH2390"/>
      <c r="GI2390"/>
      <c r="GJ2390"/>
      <c r="GK2390"/>
      <c r="GL2390"/>
      <c r="GM2390"/>
      <c r="GN2390"/>
      <c r="GO2390"/>
      <c r="GP2390"/>
      <c r="GQ2390"/>
      <c r="GR2390"/>
      <c r="GS2390"/>
      <c r="GT2390"/>
      <c r="GU2390"/>
      <c r="GV2390"/>
      <c r="GW2390"/>
      <c r="GX2390"/>
      <c r="GY2390"/>
      <c r="GZ2390"/>
      <c r="HA2390"/>
      <c r="HB2390"/>
      <c r="HC2390"/>
      <c r="HD2390"/>
      <c r="HE2390"/>
      <c r="HF2390"/>
      <c r="HG2390"/>
      <c r="HH2390"/>
      <c r="HI2390"/>
      <c r="HJ2390"/>
      <c r="HK2390"/>
      <c r="HL2390"/>
      <c r="HM2390"/>
      <c r="HN2390"/>
      <c r="HO2390"/>
      <c r="HP2390"/>
      <c r="HQ2390"/>
      <c r="HR2390"/>
      <c r="HS2390"/>
      <c r="HT2390"/>
      <c r="HU2390"/>
      <c r="HV2390"/>
      <c r="HW2390"/>
      <c r="HX2390"/>
      <c r="HY2390"/>
      <c r="HZ2390"/>
      <c r="IA2390"/>
      <c r="IB2390"/>
      <c r="IC2390"/>
      <c r="ID2390"/>
      <c r="IE2390"/>
      <c r="IF2390"/>
      <c r="IG2390"/>
      <c r="IH2390"/>
      <c r="II2390"/>
      <c r="IJ2390"/>
      <c r="IK2390"/>
      <c r="IL2390"/>
      <c r="IM2390"/>
      <c r="IN2390"/>
    </row>
    <row r="2391" spans="1:248">
      <c r="A2391" s="594">
        <v>6</v>
      </c>
      <c r="B2391" s="584" t="s">
        <v>2595</v>
      </c>
      <c r="C2391" s="411" t="s">
        <v>2766</v>
      </c>
      <c r="D2391" s="587"/>
      <c r="E2391" s="607">
        <f>E2392</f>
        <v>65850000</v>
      </c>
      <c r="F2391" s="338"/>
      <c r="G2391"/>
      <c r="H2391"/>
      <c r="I2391"/>
      <c r="J2391"/>
      <c r="K2391"/>
      <c r="L2391"/>
      <c r="M2391"/>
      <c r="N2391"/>
      <c r="O2391"/>
      <c r="P2391"/>
      <c r="Q2391"/>
      <c r="R2391"/>
      <c r="S2391"/>
      <c r="T2391"/>
      <c r="U2391"/>
      <c r="V2391"/>
      <c r="W2391"/>
      <c r="X2391"/>
      <c r="Y2391"/>
      <c r="Z2391"/>
      <c r="AA2391"/>
      <c r="AB2391"/>
      <c r="AC2391"/>
      <c r="AD2391"/>
      <c r="AE2391"/>
      <c r="AF2391"/>
      <c r="AG2391"/>
      <c r="AH2391"/>
      <c r="AI2391"/>
      <c r="AJ2391"/>
      <c r="AK2391"/>
      <c r="AL2391"/>
      <c r="AM2391"/>
      <c r="AN2391"/>
      <c r="AO2391"/>
      <c r="AP2391"/>
      <c r="AQ2391"/>
      <c r="AR2391"/>
      <c r="AS2391"/>
      <c r="AT2391"/>
      <c r="AU2391"/>
      <c r="AV2391"/>
      <c r="AW2391"/>
      <c r="AX2391"/>
      <c r="AY2391"/>
      <c r="AZ2391"/>
      <c r="BA2391"/>
      <c r="BB2391"/>
      <c r="BC2391"/>
      <c r="BD2391"/>
      <c r="BE2391"/>
      <c r="BF2391"/>
      <c r="BG2391"/>
      <c r="BH2391"/>
      <c r="BI2391"/>
      <c r="BJ2391"/>
      <c r="BK2391"/>
      <c r="BL2391"/>
      <c r="BM2391"/>
      <c r="BN2391"/>
      <c r="BO2391"/>
      <c r="BP2391"/>
      <c r="BQ2391"/>
      <c r="BR2391"/>
      <c r="BS2391"/>
      <c r="BT2391"/>
      <c r="BU2391"/>
      <c r="BV2391"/>
      <c r="BW2391"/>
      <c r="BX2391"/>
      <c r="BY2391"/>
      <c r="BZ2391"/>
      <c r="CA2391"/>
      <c r="CB2391"/>
      <c r="CC2391"/>
      <c r="CD2391"/>
      <c r="CE2391"/>
      <c r="CF2391"/>
      <c r="CG2391"/>
      <c r="CH2391"/>
      <c r="CI2391"/>
      <c r="CJ2391"/>
      <c r="CK2391"/>
      <c r="CL2391"/>
      <c r="CM2391"/>
      <c r="CN2391"/>
      <c r="CO2391"/>
      <c r="CP2391"/>
      <c r="CQ2391"/>
      <c r="CR2391"/>
      <c r="CS2391"/>
      <c r="CT2391"/>
      <c r="CU2391"/>
      <c r="CV2391"/>
      <c r="CW2391"/>
      <c r="CX2391"/>
      <c r="CY2391"/>
      <c r="CZ2391"/>
      <c r="DA2391"/>
      <c r="DB2391"/>
      <c r="DC2391"/>
      <c r="DD2391"/>
      <c r="DE2391"/>
      <c r="DF2391"/>
      <c r="DG2391"/>
      <c r="DH2391"/>
      <c r="DI2391"/>
      <c r="DJ2391"/>
      <c r="DK2391"/>
      <c r="DL2391"/>
      <c r="DM2391"/>
      <c r="DN2391"/>
      <c r="DO2391"/>
      <c r="DP2391"/>
      <c r="DQ2391"/>
      <c r="DR2391"/>
      <c r="DS2391"/>
      <c r="DT2391"/>
      <c r="DU2391"/>
      <c r="DV2391"/>
      <c r="DW2391"/>
      <c r="DX2391"/>
      <c r="DY2391"/>
      <c r="DZ2391"/>
      <c r="EA2391"/>
      <c r="EB2391"/>
      <c r="EC2391"/>
      <c r="ED2391"/>
      <c r="EE2391"/>
      <c r="EF2391"/>
      <c r="EG2391"/>
      <c r="EH2391"/>
      <c r="EI2391"/>
      <c r="EJ2391"/>
      <c r="EK2391"/>
      <c r="EL2391"/>
      <c r="EM2391"/>
      <c r="EN2391"/>
      <c r="EO2391"/>
      <c r="EP2391"/>
      <c r="EQ2391"/>
      <c r="ER2391"/>
      <c r="ES2391"/>
      <c r="ET2391"/>
      <c r="EU2391"/>
      <c r="EV2391"/>
      <c r="EW2391"/>
      <c r="EX2391"/>
      <c r="EY2391"/>
      <c r="EZ2391"/>
      <c r="FA2391"/>
      <c r="FB2391"/>
      <c r="FC2391"/>
      <c r="FD2391"/>
      <c r="FE2391"/>
      <c r="FF2391"/>
      <c r="FG2391"/>
      <c r="FH2391"/>
      <c r="FI2391"/>
      <c r="FJ2391"/>
      <c r="FK2391"/>
      <c r="FL2391"/>
      <c r="FM2391"/>
      <c r="FN2391"/>
      <c r="FO2391"/>
      <c r="FP2391"/>
      <c r="FQ2391"/>
      <c r="FR2391"/>
      <c r="FS2391"/>
      <c r="FT2391"/>
      <c r="FU2391"/>
      <c r="FV2391"/>
      <c r="FW2391"/>
      <c r="FX2391"/>
      <c r="FY2391"/>
      <c r="FZ2391"/>
      <c r="GA2391"/>
      <c r="GB2391"/>
      <c r="GC2391"/>
      <c r="GD2391"/>
      <c r="GE2391"/>
      <c r="GF2391"/>
      <c r="GG2391"/>
      <c r="GH2391"/>
      <c r="GI2391"/>
      <c r="GJ2391"/>
      <c r="GK2391"/>
      <c r="GL2391"/>
      <c r="GM2391"/>
      <c r="GN2391"/>
      <c r="GO2391"/>
      <c r="GP2391"/>
      <c r="GQ2391"/>
      <c r="GR2391"/>
      <c r="GS2391"/>
      <c r="GT2391"/>
      <c r="GU2391"/>
      <c r="GV2391"/>
      <c r="GW2391"/>
      <c r="GX2391"/>
      <c r="GY2391"/>
      <c r="GZ2391"/>
      <c r="HA2391"/>
      <c r="HB2391"/>
      <c r="HC2391"/>
      <c r="HD2391"/>
      <c r="HE2391"/>
      <c r="HF2391"/>
      <c r="HG2391"/>
      <c r="HH2391"/>
      <c r="HI2391"/>
      <c r="HJ2391"/>
      <c r="HK2391"/>
      <c r="HL2391"/>
      <c r="HM2391"/>
      <c r="HN2391"/>
      <c r="HO2391"/>
      <c r="HP2391"/>
      <c r="HQ2391"/>
      <c r="HR2391"/>
      <c r="HS2391"/>
      <c r="HT2391"/>
      <c r="HU2391"/>
      <c r="HV2391"/>
      <c r="HW2391"/>
      <c r="HX2391"/>
      <c r="HY2391"/>
      <c r="HZ2391"/>
      <c r="IA2391"/>
      <c r="IB2391"/>
      <c r="IC2391"/>
      <c r="ID2391"/>
      <c r="IE2391"/>
      <c r="IF2391"/>
      <c r="IG2391"/>
      <c r="IH2391"/>
      <c r="II2391"/>
      <c r="IJ2391"/>
      <c r="IK2391"/>
      <c r="IL2391"/>
      <c r="IM2391"/>
      <c r="IN2391"/>
    </row>
    <row r="2392" spans="1:248">
      <c r="A2392" s="634" t="s">
        <v>2574</v>
      </c>
      <c r="B2392" s="599" t="s">
        <v>2596</v>
      </c>
      <c r="C2392" s="599" t="s">
        <v>2766</v>
      </c>
      <c r="D2392" s="407" t="s">
        <v>2766</v>
      </c>
      <c r="E2392" s="632">
        <f>16752000+49098000</f>
        <v>65850000</v>
      </c>
      <c r="F2392" s="599"/>
      <c r="G2392"/>
      <c r="H2392"/>
      <c r="I2392"/>
      <c r="J2392"/>
      <c r="K2392"/>
      <c r="L2392"/>
      <c r="M2392"/>
      <c r="N2392"/>
      <c r="O2392"/>
      <c r="P2392"/>
      <c r="Q2392"/>
      <c r="R2392"/>
      <c r="S2392"/>
      <c r="T2392"/>
      <c r="U2392"/>
      <c r="V2392"/>
      <c r="W2392"/>
      <c r="X2392"/>
      <c r="Y2392"/>
      <c r="Z2392"/>
      <c r="AA2392"/>
      <c r="AB2392"/>
      <c r="AC2392"/>
      <c r="AD2392"/>
      <c r="AE2392"/>
      <c r="AF2392"/>
      <c r="AG2392"/>
      <c r="AH2392"/>
      <c r="AI2392"/>
      <c r="AJ2392"/>
      <c r="AK2392"/>
      <c r="AL2392"/>
      <c r="AM2392"/>
      <c r="AN2392"/>
      <c r="AO2392"/>
      <c r="AP2392"/>
      <c r="AQ2392"/>
      <c r="AR2392"/>
      <c r="AS2392"/>
      <c r="AT2392"/>
      <c r="AU2392"/>
      <c r="AV2392"/>
      <c r="AW2392"/>
      <c r="AX2392"/>
      <c r="AY2392"/>
      <c r="AZ2392"/>
      <c r="BA2392"/>
      <c r="BB2392"/>
      <c r="BC2392"/>
      <c r="BD2392"/>
      <c r="BE2392"/>
      <c r="BF2392"/>
      <c r="BG2392"/>
      <c r="BH2392"/>
      <c r="BI2392"/>
      <c r="BJ2392"/>
      <c r="BK2392"/>
      <c r="BL2392"/>
      <c r="BM2392"/>
      <c r="BN2392"/>
      <c r="BO2392"/>
      <c r="BP2392"/>
      <c r="BQ2392"/>
      <c r="BR2392"/>
      <c r="BS2392"/>
      <c r="BT2392"/>
      <c r="BU2392"/>
      <c r="BV2392"/>
      <c r="BW2392"/>
      <c r="BX2392"/>
      <c r="BY2392"/>
      <c r="BZ2392"/>
      <c r="CA2392"/>
      <c r="CB2392"/>
      <c r="CC2392"/>
      <c r="CD2392"/>
      <c r="CE2392"/>
      <c r="CF2392"/>
      <c r="CG2392"/>
      <c r="CH2392"/>
      <c r="CI2392"/>
      <c r="CJ2392"/>
      <c r="CK2392"/>
      <c r="CL2392"/>
      <c r="CM2392"/>
      <c r="CN2392"/>
      <c r="CO2392"/>
      <c r="CP2392"/>
      <c r="CQ2392"/>
      <c r="CR2392"/>
      <c r="CS2392"/>
      <c r="CT2392"/>
      <c r="CU2392"/>
      <c r="CV2392"/>
      <c r="CW2392"/>
      <c r="CX2392"/>
      <c r="CY2392"/>
      <c r="CZ2392"/>
      <c r="DA2392"/>
      <c r="DB2392"/>
      <c r="DC2392"/>
      <c r="DD2392"/>
      <c r="DE2392"/>
      <c r="DF2392"/>
      <c r="DG2392"/>
      <c r="DH2392"/>
      <c r="DI2392"/>
      <c r="DJ2392"/>
      <c r="DK2392"/>
      <c r="DL2392"/>
      <c r="DM2392"/>
      <c r="DN2392"/>
      <c r="DO2392"/>
      <c r="DP2392"/>
      <c r="DQ2392"/>
      <c r="DR2392"/>
      <c r="DS2392"/>
      <c r="DT2392"/>
      <c r="DU2392"/>
      <c r="DV2392"/>
      <c r="DW2392"/>
      <c r="DX2392"/>
      <c r="DY2392"/>
      <c r="DZ2392"/>
      <c r="EA2392"/>
      <c r="EB2392"/>
      <c r="EC2392"/>
      <c r="ED2392"/>
      <c r="EE2392"/>
      <c r="EF2392"/>
      <c r="EG2392"/>
      <c r="EH2392"/>
      <c r="EI2392"/>
      <c r="EJ2392"/>
      <c r="EK2392"/>
      <c r="EL2392"/>
      <c r="EM2392"/>
      <c r="EN2392"/>
      <c r="EO2392"/>
      <c r="EP2392"/>
      <c r="EQ2392"/>
      <c r="ER2392"/>
      <c r="ES2392"/>
      <c r="ET2392"/>
      <c r="EU2392"/>
      <c r="EV2392"/>
      <c r="EW2392"/>
      <c r="EX2392"/>
      <c r="EY2392"/>
      <c r="EZ2392"/>
      <c r="FA2392"/>
      <c r="FB2392"/>
      <c r="FC2392"/>
      <c r="FD2392"/>
      <c r="FE2392"/>
      <c r="FF2392"/>
      <c r="FG2392"/>
      <c r="FH2392"/>
      <c r="FI2392"/>
      <c r="FJ2392"/>
      <c r="FK2392"/>
      <c r="FL2392"/>
      <c r="FM2392"/>
      <c r="FN2392"/>
      <c r="FO2392"/>
      <c r="FP2392"/>
      <c r="FQ2392"/>
      <c r="FR2392"/>
      <c r="FS2392"/>
      <c r="FT2392"/>
      <c r="FU2392"/>
      <c r="FV2392"/>
      <c r="FW2392"/>
      <c r="FX2392"/>
      <c r="FY2392"/>
      <c r="FZ2392"/>
      <c r="GA2392"/>
      <c r="GB2392"/>
      <c r="GC2392"/>
      <c r="GD2392"/>
      <c r="GE2392"/>
      <c r="GF2392"/>
      <c r="GG2392"/>
      <c r="GH2392"/>
      <c r="GI2392"/>
      <c r="GJ2392"/>
      <c r="GK2392"/>
      <c r="GL2392"/>
      <c r="GM2392"/>
      <c r="GN2392"/>
      <c r="GO2392"/>
      <c r="GP2392"/>
      <c r="GQ2392"/>
      <c r="GR2392"/>
      <c r="GS2392"/>
      <c r="GT2392"/>
      <c r="GU2392"/>
      <c r="GV2392"/>
      <c r="GW2392"/>
      <c r="GX2392"/>
      <c r="GY2392"/>
      <c r="GZ2392"/>
      <c r="HA2392"/>
      <c r="HB2392"/>
      <c r="HC2392"/>
      <c r="HD2392"/>
      <c r="HE2392"/>
      <c r="HF2392"/>
      <c r="HG2392"/>
      <c r="HH2392"/>
      <c r="HI2392"/>
      <c r="HJ2392"/>
      <c r="HK2392"/>
      <c r="HL2392"/>
      <c r="HM2392"/>
      <c r="HN2392"/>
      <c r="HO2392"/>
      <c r="HP2392"/>
      <c r="HQ2392"/>
      <c r="HR2392"/>
      <c r="HS2392"/>
      <c r="HT2392"/>
      <c r="HU2392"/>
      <c r="HV2392"/>
      <c r="HW2392"/>
      <c r="HX2392"/>
      <c r="HY2392"/>
      <c r="HZ2392"/>
      <c r="IA2392"/>
      <c r="IB2392"/>
      <c r="IC2392"/>
      <c r="ID2392"/>
      <c r="IE2392"/>
      <c r="IF2392"/>
      <c r="IG2392"/>
      <c r="IH2392"/>
      <c r="II2392"/>
      <c r="IJ2392"/>
      <c r="IK2392"/>
      <c r="IL2392"/>
      <c r="IM2392"/>
      <c r="IN2392"/>
    </row>
    <row r="2393" spans="1:248">
      <c r="A2393" s="338"/>
      <c r="B2393" s="338"/>
      <c r="C2393" s="338"/>
      <c r="D2393" s="652"/>
      <c r="E2393" s="338"/>
      <c r="F2393" s="338"/>
      <c r="G2393"/>
      <c r="H2393"/>
      <c r="I2393"/>
      <c r="J2393"/>
      <c r="K2393"/>
      <c r="L2393"/>
      <c r="M2393"/>
      <c r="N2393"/>
      <c r="O2393"/>
      <c r="P2393"/>
      <c r="Q2393"/>
      <c r="R2393"/>
      <c r="S2393"/>
      <c r="T2393"/>
      <c r="U2393"/>
      <c r="V2393"/>
      <c r="W2393"/>
      <c r="X2393"/>
      <c r="Y2393"/>
      <c r="Z2393"/>
      <c r="AA2393"/>
      <c r="AB2393"/>
      <c r="AC2393"/>
      <c r="AD2393"/>
      <c r="AE2393"/>
      <c r="AF2393"/>
      <c r="AG2393"/>
      <c r="AH2393"/>
      <c r="AI2393"/>
      <c r="AJ2393"/>
      <c r="AK2393"/>
      <c r="AL2393"/>
      <c r="AM2393"/>
      <c r="AN2393"/>
      <c r="AO2393"/>
      <c r="AP2393"/>
      <c r="AQ2393"/>
      <c r="AR2393"/>
      <c r="AS2393"/>
      <c r="AT2393"/>
      <c r="AU2393"/>
      <c r="AV2393"/>
      <c r="AW2393"/>
      <c r="AX2393"/>
      <c r="AY2393"/>
      <c r="AZ2393"/>
      <c r="BA2393"/>
      <c r="BB2393"/>
      <c r="BC2393"/>
      <c r="BD2393"/>
      <c r="BE2393"/>
      <c r="BF2393"/>
      <c r="BG2393"/>
      <c r="BH2393"/>
      <c r="BI2393"/>
      <c r="BJ2393"/>
      <c r="BK2393"/>
      <c r="BL2393"/>
      <c r="BM2393"/>
      <c r="BN2393"/>
      <c r="BO2393"/>
      <c r="BP2393"/>
      <c r="BQ2393"/>
      <c r="BR2393"/>
      <c r="BS2393"/>
      <c r="BT2393"/>
      <c r="BU2393"/>
      <c r="BV2393"/>
      <c r="BW2393"/>
      <c r="BX2393"/>
      <c r="BY2393"/>
      <c r="BZ2393"/>
      <c r="CA2393"/>
      <c r="CB2393"/>
      <c r="CC2393"/>
      <c r="CD2393"/>
      <c r="CE2393"/>
      <c r="CF2393"/>
      <c r="CG2393"/>
      <c r="CH2393"/>
      <c r="CI2393"/>
      <c r="CJ2393"/>
      <c r="CK2393"/>
      <c r="CL2393"/>
      <c r="CM2393"/>
      <c r="CN2393"/>
      <c r="CO2393"/>
      <c r="CP2393"/>
      <c r="CQ2393"/>
      <c r="CR2393"/>
      <c r="CS2393"/>
      <c r="CT2393"/>
      <c r="CU2393"/>
      <c r="CV2393"/>
      <c r="CW2393"/>
      <c r="CX2393"/>
      <c r="CY2393"/>
      <c r="CZ2393"/>
      <c r="DA2393"/>
      <c r="DB2393"/>
      <c r="DC2393"/>
      <c r="DD2393"/>
      <c r="DE2393"/>
      <c r="DF2393"/>
      <c r="DG2393"/>
      <c r="DH2393"/>
      <c r="DI2393"/>
      <c r="DJ2393"/>
      <c r="DK2393"/>
      <c r="DL2393"/>
      <c r="DM2393"/>
      <c r="DN2393"/>
      <c r="DO2393"/>
      <c r="DP2393"/>
      <c r="DQ2393"/>
      <c r="DR2393"/>
      <c r="DS2393"/>
      <c r="DT2393"/>
      <c r="DU2393"/>
      <c r="DV2393"/>
      <c r="DW2393"/>
      <c r="DX2393"/>
      <c r="DY2393"/>
      <c r="DZ2393"/>
      <c r="EA2393"/>
      <c r="EB2393"/>
      <c r="EC2393"/>
      <c r="ED2393"/>
      <c r="EE2393"/>
      <c r="EF2393"/>
      <c r="EG2393"/>
      <c r="EH2393"/>
      <c r="EI2393"/>
      <c r="EJ2393"/>
      <c r="EK2393"/>
      <c r="EL2393"/>
      <c r="EM2393"/>
      <c r="EN2393"/>
      <c r="EO2393"/>
      <c r="EP2393"/>
      <c r="EQ2393"/>
      <c r="ER2393"/>
      <c r="ES2393"/>
      <c r="ET2393"/>
      <c r="EU2393"/>
      <c r="EV2393"/>
      <c r="EW2393"/>
      <c r="EX2393"/>
      <c r="EY2393"/>
      <c r="EZ2393"/>
      <c r="FA2393"/>
      <c r="FB2393"/>
      <c r="FC2393"/>
      <c r="FD2393"/>
      <c r="FE2393"/>
      <c r="FF2393"/>
      <c r="FG2393"/>
      <c r="FH2393"/>
      <c r="FI2393"/>
      <c r="FJ2393"/>
      <c r="FK2393"/>
      <c r="FL2393"/>
      <c r="FM2393"/>
      <c r="FN2393"/>
      <c r="FO2393"/>
      <c r="FP2393"/>
      <c r="FQ2393"/>
      <c r="FR2393"/>
      <c r="FS2393"/>
      <c r="FT2393"/>
      <c r="FU2393"/>
      <c r="FV2393"/>
      <c r="FW2393"/>
      <c r="FX2393"/>
      <c r="FY2393"/>
      <c r="FZ2393"/>
      <c r="GA2393"/>
      <c r="GB2393"/>
      <c r="GC2393"/>
      <c r="GD2393"/>
      <c r="GE2393"/>
      <c r="GF2393"/>
      <c r="GG2393"/>
      <c r="GH2393"/>
      <c r="GI2393"/>
      <c r="GJ2393"/>
      <c r="GK2393"/>
      <c r="GL2393"/>
      <c r="GM2393"/>
      <c r="GN2393"/>
      <c r="GO2393"/>
      <c r="GP2393"/>
      <c r="GQ2393"/>
      <c r="GR2393"/>
      <c r="GS2393"/>
      <c r="GT2393"/>
      <c r="GU2393"/>
      <c r="GV2393"/>
      <c r="GW2393"/>
      <c r="GX2393"/>
      <c r="GY2393"/>
      <c r="GZ2393"/>
      <c r="HA2393"/>
      <c r="HB2393"/>
      <c r="HC2393"/>
      <c r="HD2393"/>
      <c r="HE2393"/>
      <c r="HF2393"/>
      <c r="HG2393"/>
      <c r="HH2393"/>
      <c r="HI2393"/>
      <c r="HJ2393"/>
      <c r="HK2393"/>
      <c r="HL2393"/>
      <c r="HM2393"/>
      <c r="HN2393"/>
      <c r="HO2393"/>
      <c r="HP2393"/>
      <c r="HQ2393"/>
      <c r="HR2393"/>
      <c r="HS2393"/>
      <c r="HT2393"/>
      <c r="HU2393"/>
      <c r="HV2393"/>
      <c r="HW2393"/>
      <c r="HX2393"/>
      <c r="HY2393"/>
      <c r="HZ2393"/>
      <c r="IA2393"/>
      <c r="IB2393"/>
      <c r="IC2393"/>
      <c r="ID2393"/>
      <c r="IE2393"/>
      <c r="IF2393"/>
      <c r="IG2393"/>
      <c r="IH2393"/>
      <c r="II2393"/>
      <c r="IJ2393"/>
      <c r="IK2393"/>
      <c r="IL2393"/>
      <c r="IM2393"/>
      <c r="IN2393"/>
    </row>
    <row r="2394" ht="15.95" customHeight="1" spans="1:248">
      <c r="A2394" s="595">
        <v>7</v>
      </c>
      <c r="B2394" s="627" t="s">
        <v>2614</v>
      </c>
      <c r="C2394" s="627"/>
      <c r="D2394" s="595"/>
      <c r="E2394" s="598">
        <f>SUM(E2395:E2396)</f>
        <v>0</v>
      </c>
      <c r="F2394" s="605"/>
      <c r="G2394"/>
      <c r="H2394"/>
      <c r="I2394"/>
      <c r="J2394"/>
      <c r="K2394"/>
      <c r="L2394"/>
      <c r="M2394"/>
      <c r="N2394"/>
      <c r="O2394"/>
      <c r="P2394"/>
      <c r="Q2394"/>
      <c r="R2394"/>
      <c r="S2394"/>
      <c r="T2394"/>
      <c r="U2394"/>
      <c r="V2394"/>
      <c r="W2394"/>
      <c r="X2394"/>
      <c r="Y2394"/>
      <c r="Z2394"/>
      <c r="AA2394"/>
      <c r="AB2394"/>
      <c r="AC2394"/>
      <c r="AD2394"/>
      <c r="AE2394"/>
      <c r="AF2394"/>
      <c r="AG2394"/>
      <c r="AH2394"/>
      <c r="AI2394"/>
      <c r="AJ2394"/>
      <c r="AK2394"/>
      <c r="AL2394"/>
      <c r="AM2394"/>
      <c r="AN2394"/>
      <c r="AO2394"/>
      <c r="AP2394"/>
      <c r="AQ2394"/>
      <c r="AR2394"/>
      <c r="AS2394"/>
      <c r="AT2394"/>
      <c r="AU2394"/>
      <c r="AV2394"/>
      <c r="AW2394"/>
      <c r="AX2394"/>
      <c r="AY2394"/>
      <c r="AZ2394"/>
      <c r="BA2394"/>
      <c r="BB2394"/>
      <c r="BC2394"/>
      <c r="BD2394"/>
      <c r="BE2394"/>
      <c r="BF2394"/>
      <c r="BG2394"/>
      <c r="BH2394"/>
      <c r="BI2394"/>
      <c r="BJ2394"/>
      <c r="BK2394"/>
      <c r="BL2394"/>
      <c r="BM2394"/>
      <c r="BN2394"/>
      <c r="BO2394"/>
      <c r="BP2394"/>
      <c r="BQ2394"/>
      <c r="BR2394"/>
      <c r="BS2394"/>
      <c r="BT2394"/>
      <c r="BU2394"/>
      <c r="BV2394"/>
      <c r="BW2394"/>
      <c r="BX2394"/>
      <c r="BY2394"/>
      <c r="BZ2394"/>
      <c r="CA2394"/>
      <c r="CB2394"/>
      <c r="CC2394"/>
      <c r="CD2394"/>
      <c r="CE2394"/>
      <c r="CF2394"/>
      <c r="CG2394"/>
      <c r="CH2394"/>
      <c r="CI2394"/>
      <c r="CJ2394"/>
      <c r="CK2394"/>
      <c r="CL2394"/>
      <c r="CM2394"/>
      <c r="CN2394"/>
      <c r="CO2394"/>
      <c r="CP2394"/>
      <c r="CQ2394"/>
      <c r="CR2394"/>
      <c r="CS2394"/>
      <c r="CT2394"/>
      <c r="CU2394"/>
      <c r="CV2394"/>
      <c r="CW2394"/>
      <c r="CX2394"/>
      <c r="CY2394"/>
      <c r="CZ2394"/>
      <c r="DA2394"/>
      <c r="DB2394"/>
      <c r="DC2394"/>
      <c r="DD2394"/>
      <c r="DE2394"/>
      <c r="DF2394"/>
      <c r="DG2394"/>
      <c r="DH2394"/>
      <c r="DI2394"/>
      <c r="DJ2394"/>
      <c r="DK2394"/>
      <c r="DL2394"/>
      <c r="DM2394"/>
      <c r="DN2394"/>
      <c r="DO2394"/>
      <c r="DP2394"/>
      <c r="DQ2394"/>
      <c r="DR2394"/>
      <c r="DS2394"/>
      <c r="DT2394"/>
      <c r="DU2394"/>
      <c r="DV2394"/>
      <c r="DW2394"/>
      <c r="DX2394"/>
      <c r="DY2394"/>
      <c r="DZ2394"/>
      <c r="EA2394"/>
      <c r="EB2394"/>
      <c r="EC2394"/>
      <c r="ED2394"/>
      <c r="EE2394"/>
      <c r="EF2394"/>
      <c r="EG2394"/>
      <c r="EH2394"/>
      <c r="EI2394"/>
      <c r="EJ2394"/>
      <c r="EK2394"/>
      <c r="EL2394"/>
      <c r="EM2394"/>
      <c r="EN2394"/>
      <c r="EO2394"/>
      <c r="EP2394"/>
      <c r="EQ2394"/>
      <c r="ER2394"/>
      <c r="ES2394"/>
      <c r="ET2394"/>
      <c r="EU2394"/>
      <c r="EV2394"/>
      <c r="EW2394"/>
      <c r="EX2394"/>
      <c r="EY2394"/>
      <c r="EZ2394"/>
      <c r="FA2394"/>
      <c r="FB2394"/>
      <c r="FC2394"/>
      <c r="FD2394"/>
      <c r="FE2394"/>
      <c r="FF2394"/>
      <c r="FG2394"/>
      <c r="FH2394"/>
      <c r="FI2394"/>
      <c r="FJ2394"/>
      <c r="FK2394"/>
      <c r="FL2394"/>
      <c r="FM2394"/>
      <c r="FN2394"/>
      <c r="FO2394"/>
      <c r="FP2394"/>
      <c r="FQ2394"/>
      <c r="FR2394"/>
      <c r="FS2394"/>
      <c r="FT2394"/>
      <c r="FU2394"/>
      <c r="FV2394"/>
      <c r="FW2394"/>
      <c r="FX2394"/>
      <c r="FY2394"/>
      <c r="FZ2394"/>
      <c r="GA2394"/>
      <c r="GB2394"/>
      <c r="GC2394"/>
      <c r="GD2394"/>
      <c r="GE2394"/>
      <c r="GF2394"/>
      <c r="GG2394"/>
      <c r="GH2394"/>
      <c r="GI2394"/>
      <c r="GJ2394"/>
      <c r="GK2394"/>
      <c r="GL2394"/>
      <c r="GM2394"/>
      <c r="GN2394"/>
      <c r="GO2394"/>
      <c r="GP2394"/>
      <c r="GQ2394"/>
      <c r="GR2394"/>
      <c r="GS2394"/>
      <c r="GT2394"/>
      <c r="GU2394"/>
      <c r="GV2394"/>
      <c r="GW2394"/>
      <c r="GX2394"/>
      <c r="GY2394"/>
      <c r="GZ2394"/>
      <c r="HA2394"/>
      <c r="HB2394"/>
      <c r="HC2394"/>
      <c r="HD2394"/>
      <c r="HE2394"/>
      <c r="HF2394"/>
      <c r="HG2394"/>
      <c r="HH2394"/>
      <c r="HI2394"/>
      <c r="HJ2394"/>
      <c r="HK2394"/>
      <c r="HL2394"/>
      <c r="HM2394"/>
      <c r="HN2394"/>
      <c r="HO2394"/>
      <c r="HP2394"/>
      <c r="HQ2394"/>
      <c r="HR2394"/>
      <c r="HS2394"/>
      <c r="HT2394"/>
      <c r="HU2394"/>
      <c r="HV2394"/>
      <c r="HW2394"/>
      <c r="HX2394"/>
      <c r="HY2394"/>
      <c r="HZ2394"/>
      <c r="IA2394"/>
      <c r="IB2394"/>
      <c r="IC2394"/>
      <c r="ID2394"/>
      <c r="IE2394"/>
      <c r="IF2394"/>
      <c r="IG2394"/>
      <c r="IH2394"/>
      <c r="II2394"/>
      <c r="IJ2394"/>
      <c r="IK2394"/>
      <c r="IL2394"/>
      <c r="IM2394"/>
      <c r="IN2394"/>
    </row>
    <row r="2395" ht="15.95" customHeight="1" spans="1:248">
      <c r="A2395" s="407" t="s">
        <v>2574</v>
      </c>
      <c r="B2395" s="611" t="s">
        <v>2615</v>
      </c>
      <c r="C2395" s="611" t="s">
        <v>2776</v>
      </c>
      <c r="D2395" s="407"/>
      <c r="E2395" s="628">
        <v>0</v>
      </c>
      <c r="F2395" s="338"/>
      <c r="G2395"/>
      <c r="H2395"/>
      <c r="I2395"/>
      <c r="J2395"/>
      <c r="K2395"/>
      <c r="L2395"/>
      <c r="M2395"/>
      <c r="N2395"/>
      <c r="O2395"/>
      <c r="P2395"/>
      <c r="Q2395"/>
      <c r="R2395"/>
      <c r="S2395"/>
      <c r="T2395"/>
      <c r="U2395"/>
      <c r="V2395"/>
      <c r="W2395"/>
      <c r="X2395"/>
      <c r="Y2395"/>
      <c r="Z2395"/>
      <c r="AA2395"/>
      <c r="AB2395"/>
      <c r="AC2395"/>
      <c r="AD2395"/>
      <c r="AE2395"/>
      <c r="AF2395"/>
      <c r="AG2395"/>
      <c r="AH2395"/>
      <c r="AI2395"/>
      <c r="AJ2395"/>
      <c r="AK2395"/>
      <c r="AL2395"/>
      <c r="AM2395"/>
      <c r="AN2395"/>
      <c r="AO2395"/>
      <c r="AP2395"/>
      <c r="AQ2395"/>
      <c r="AR2395"/>
      <c r="AS2395"/>
      <c r="AT2395"/>
      <c r="AU2395"/>
      <c r="AV2395"/>
      <c r="AW2395"/>
      <c r="AX2395"/>
      <c r="AY2395"/>
      <c r="AZ2395"/>
      <c r="BA2395"/>
      <c r="BB2395"/>
      <c r="BC2395"/>
      <c r="BD2395"/>
      <c r="BE2395"/>
      <c r="BF2395"/>
      <c r="BG2395"/>
      <c r="BH2395"/>
      <c r="BI2395"/>
      <c r="BJ2395"/>
      <c r="BK2395"/>
      <c r="BL2395"/>
      <c r="BM2395"/>
      <c r="BN2395"/>
      <c r="BO2395"/>
      <c r="BP2395"/>
      <c r="BQ2395"/>
      <c r="BR2395"/>
      <c r="BS2395"/>
      <c r="BT2395"/>
      <c r="BU2395"/>
      <c r="BV2395"/>
      <c r="BW2395"/>
      <c r="BX2395"/>
      <c r="BY2395"/>
      <c r="BZ2395"/>
      <c r="CA2395"/>
      <c r="CB2395"/>
      <c r="CC2395"/>
      <c r="CD2395"/>
      <c r="CE2395"/>
      <c r="CF2395"/>
      <c r="CG2395"/>
      <c r="CH2395"/>
      <c r="CI2395"/>
      <c r="CJ2395"/>
      <c r="CK2395"/>
      <c r="CL2395"/>
      <c r="CM2395"/>
      <c r="CN2395"/>
      <c r="CO2395"/>
      <c r="CP2395"/>
      <c r="CQ2395"/>
      <c r="CR2395"/>
      <c r="CS2395"/>
      <c r="CT2395"/>
      <c r="CU2395"/>
      <c r="CV2395"/>
      <c r="CW2395"/>
      <c r="CX2395"/>
      <c r="CY2395"/>
      <c r="CZ2395"/>
      <c r="DA2395"/>
      <c r="DB2395"/>
      <c r="DC2395"/>
      <c r="DD2395"/>
      <c r="DE2395"/>
      <c r="DF2395"/>
      <c r="DG2395"/>
      <c r="DH2395"/>
      <c r="DI2395"/>
      <c r="DJ2395"/>
      <c r="DK2395"/>
      <c r="DL2395"/>
      <c r="DM2395"/>
      <c r="DN2395"/>
      <c r="DO2395"/>
      <c r="DP2395"/>
      <c r="DQ2395"/>
      <c r="DR2395"/>
      <c r="DS2395"/>
      <c r="DT2395"/>
      <c r="DU2395"/>
      <c r="DV2395"/>
      <c r="DW2395"/>
      <c r="DX2395"/>
      <c r="DY2395"/>
      <c r="DZ2395"/>
      <c r="EA2395"/>
      <c r="EB2395"/>
      <c r="EC2395"/>
      <c r="ED2395"/>
      <c r="EE2395"/>
      <c r="EF2395"/>
      <c r="EG2395"/>
      <c r="EH2395"/>
      <c r="EI2395"/>
      <c r="EJ2395"/>
      <c r="EK2395"/>
      <c r="EL2395"/>
      <c r="EM2395"/>
      <c r="EN2395"/>
      <c r="EO2395"/>
      <c r="EP2395"/>
      <c r="EQ2395"/>
      <c r="ER2395"/>
      <c r="ES2395"/>
      <c r="ET2395"/>
      <c r="EU2395"/>
      <c r="EV2395"/>
      <c r="EW2395"/>
      <c r="EX2395"/>
      <c r="EY2395"/>
      <c r="EZ2395"/>
      <c r="FA2395"/>
      <c r="FB2395"/>
      <c r="FC2395"/>
      <c r="FD2395"/>
      <c r="FE2395"/>
      <c r="FF2395"/>
      <c r="FG2395"/>
      <c r="FH2395"/>
      <c r="FI2395"/>
      <c r="FJ2395"/>
      <c r="FK2395"/>
      <c r="FL2395"/>
      <c r="FM2395"/>
      <c r="FN2395"/>
      <c r="FO2395"/>
      <c r="FP2395"/>
      <c r="FQ2395"/>
      <c r="FR2395"/>
      <c r="FS2395"/>
      <c r="FT2395"/>
      <c r="FU2395"/>
      <c r="FV2395"/>
      <c r="FW2395"/>
      <c r="FX2395"/>
      <c r="FY2395"/>
      <c r="FZ2395"/>
      <c r="GA2395"/>
      <c r="GB2395"/>
      <c r="GC2395"/>
      <c r="GD2395"/>
      <c r="GE2395"/>
      <c r="GF2395"/>
      <c r="GG2395"/>
      <c r="GH2395"/>
      <c r="GI2395"/>
      <c r="GJ2395"/>
      <c r="GK2395"/>
      <c r="GL2395"/>
      <c r="GM2395"/>
      <c r="GN2395"/>
      <c r="GO2395"/>
      <c r="GP2395"/>
      <c r="GQ2395"/>
      <c r="GR2395"/>
      <c r="GS2395"/>
      <c r="GT2395"/>
      <c r="GU2395"/>
      <c r="GV2395"/>
      <c r="GW2395"/>
      <c r="GX2395"/>
      <c r="GY2395"/>
      <c r="GZ2395"/>
      <c r="HA2395"/>
      <c r="HB2395"/>
      <c r="HC2395"/>
      <c r="HD2395"/>
      <c r="HE2395"/>
      <c r="HF2395"/>
      <c r="HG2395"/>
      <c r="HH2395"/>
      <c r="HI2395"/>
      <c r="HJ2395"/>
      <c r="HK2395"/>
      <c r="HL2395"/>
      <c r="HM2395"/>
      <c r="HN2395"/>
      <c r="HO2395"/>
      <c r="HP2395"/>
      <c r="HQ2395"/>
      <c r="HR2395"/>
      <c r="HS2395"/>
      <c r="HT2395"/>
      <c r="HU2395"/>
      <c r="HV2395"/>
      <c r="HW2395"/>
      <c r="HX2395"/>
      <c r="HY2395"/>
      <c r="HZ2395"/>
      <c r="IA2395"/>
      <c r="IB2395"/>
      <c r="IC2395"/>
      <c r="ID2395"/>
      <c r="IE2395"/>
      <c r="IF2395"/>
      <c r="IG2395"/>
      <c r="IH2395"/>
      <c r="II2395"/>
      <c r="IJ2395"/>
      <c r="IK2395"/>
      <c r="IL2395"/>
      <c r="IM2395"/>
      <c r="IN2395"/>
    </row>
    <row r="2396" ht="31.5" spans="1:248">
      <c r="A2396" s="407" t="s">
        <v>2577</v>
      </c>
      <c r="B2396" s="611" t="s">
        <v>2777</v>
      </c>
      <c r="C2396" s="611" t="s">
        <v>2765</v>
      </c>
      <c r="D2396" s="407"/>
      <c r="E2396" s="628">
        <v>0</v>
      </c>
      <c r="F2396" s="338"/>
      <c r="G2396"/>
      <c r="H2396"/>
      <c r="I2396"/>
      <c r="J2396"/>
      <c r="K2396"/>
      <c r="L2396"/>
      <c r="M2396"/>
      <c r="N2396"/>
      <c r="O2396"/>
      <c r="P2396"/>
      <c r="Q2396"/>
      <c r="R2396"/>
      <c r="S2396"/>
      <c r="T2396"/>
      <c r="U2396"/>
      <c r="V2396"/>
      <c r="W2396"/>
      <c r="X2396"/>
      <c r="Y2396"/>
      <c r="Z2396"/>
      <c r="AA2396"/>
      <c r="AB2396"/>
      <c r="AC2396"/>
      <c r="AD2396"/>
      <c r="AE2396"/>
      <c r="AF2396"/>
      <c r="AG2396"/>
      <c r="AH2396"/>
      <c r="AI2396"/>
      <c r="AJ2396"/>
      <c r="AK2396"/>
      <c r="AL2396"/>
      <c r="AM2396"/>
      <c r="AN2396"/>
      <c r="AO2396"/>
      <c r="AP2396"/>
      <c r="AQ2396"/>
      <c r="AR2396"/>
      <c r="AS2396"/>
      <c r="AT2396"/>
      <c r="AU2396"/>
      <c r="AV2396"/>
      <c r="AW2396"/>
      <c r="AX2396"/>
      <c r="AY2396"/>
      <c r="AZ2396"/>
      <c r="BA2396"/>
      <c r="BB2396"/>
      <c r="BC2396"/>
      <c r="BD2396"/>
      <c r="BE2396"/>
      <c r="BF2396"/>
      <c r="BG2396"/>
      <c r="BH2396"/>
      <c r="BI2396"/>
      <c r="BJ2396"/>
      <c r="BK2396"/>
      <c r="BL2396"/>
      <c r="BM2396"/>
      <c r="BN2396"/>
      <c r="BO2396"/>
      <c r="BP2396"/>
      <c r="BQ2396"/>
      <c r="BR2396"/>
      <c r="BS2396"/>
      <c r="BT2396"/>
      <c r="BU2396"/>
      <c r="BV2396"/>
      <c r="BW2396"/>
      <c r="BX2396"/>
      <c r="BY2396"/>
      <c r="BZ2396"/>
      <c r="CA2396"/>
      <c r="CB2396"/>
      <c r="CC2396"/>
      <c r="CD2396"/>
      <c r="CE2396"/>
      <c r="CF2396"/>
      <c r="CG2396"/>
      <c r="CH2396"/>
      <c r="CI2396"/>
      <c r="CJ2396"/>
      <c r="CK2396"/>
      <c r="CL2396"/>
      <c r="CM2396"/>
      <c r="CN2396"/>
      <c r="CO2396"/>
      <c r="CP2396"/>
      <c r="CQ2396"/>
      <c r="CR2396"/>
      <c r="CS2396"/>
      <c r="CT2396"/>
      <c r="CU2396"/>
      <c r="CV2396"/>
      <c r="CW2396"/>
      <c r="CX2396"/>
      <c r="CY2396"/>
      <c r="CZ2396"/>
      <c r="DA2396"/>
      <c r="DB2396"/>
      <c r="DC2396"/>
      <c r="DD2396"/>
      <c r="DE2396"/>
      <c r="DF2396"/>
      <c r="DG2396"/>
      <c r="DH2396"/>
      <c r="DI2396"/>
      <c r="DJ2396"/>
      <c r="DK2396"/>
      <c r="DL2396"/>
      <c r="DM2396"/>
      <c r="DN2396"/>
      <c r="DO2396"/>
      <c r="DP2396"/>
      <c r="DQ2396"/>
      <c r="DR2396"/>
      <c r="DS2396"/>
      <c r="DT2396"/>
      <c r="DU2396"/>
      <c r="DV2396"/>
      <c r="DW2396"/>
      <c r="DX2396"/>
      <c r="DY2396"/>
      <c r="DZ2396"/>
      <c r="EA2396"/>
      <c r="EB2396"/>
      <c r="EC2396"/>
      <c r="ED2396"/>
      <c r="EE2396"/>
      <c r="EF2396"/>
      <c r="EG2396"/>
      <c r="EH2396"/>
      <c r="EI2396"/>
      <c r="EJ2396"/>
      <c r="EK2396"/>
      <c r="EL2396"/>
      <c r="EM2396"/>
      <c r="EN2396"/>
      <c r="EO2396"/>
      <c r="EP2396"/>
      <c r="EQ2396"/>
      <c r="ER2396"/>
      <c r="ES2396"/>
      <c r="ET2396"/>
      <c r="EU2396"/>
      <c r="EV2396"/>
      <c r="EW2396"/>
      <c r="EX2396"/>
      <c r="EY2396"/>
      <c r="EZ2396"/>
      <c r="FA2396"/>
      <c r="FB2396"/>
      <c r="FC2396"/>
      <c r="FD2396"/>
      <c r="FE2396"/>
      <c r="FF2396"/>
      <c r="FG2396"/>
      <c r="FH2396"/>
      <c r="FI2396"/>
      <c r="FJ2396"/>
      <c r="FK2396"/>
      <c r="FL2396"/>
      <c r="FM2396"/>
      <c r="FN2396"/>
      <c r="FO2396"/>
      <c r="FP2396"/>
      <c r="FQ2396"/>
      <c r="FR2396"/>
      <c r="FS2396"/>
      <c r="FT2396"/>
      <c r="FU2396"/>
      <c r="FV2396"/>
      <c r="FW2396"/>
      <c r="FX2396"/>
      <c r="FY2396"/>
      <c r="FZ2396"/>
      <c r="GA2396"/>
      <c r="GB2396"/>
      <c r="GC2396"/>
      <c r="GD2396"/>
      <c r="GE2396"/>
      <c r="GF2396"/>
      <c r="GG2396"/>
      <c r="GH2396"/>
      <c r="GI2396"/>
      <c r="GJ2396"/>
      <c r="GK2396"/>
      <c r="GL2396"/>
      <c r="GM2396"/>
      <c r="GN2396"/>
      <c r="GO2396"/>
      <c r="GP2396"/>
      <c r="GQ2396"/>
      <c r="GR2396"/>
      <c r="GS2396"/>
      <c r="GT2396"/>
      <c r="GU2396"/>
      <c r="GV2396"/>
      <c r="GW2396"/>
      <c r="GX2396"/>
      <c r="GY2396"/>
      <c r="GZ2396"/>
      <c r="HA2396"/>
      <c r="HB2396"/>
      <c r="HC2396"/>
      <c r="HD2396"/>
      <c r="HE2396"/>
      <c r="HF2396"/>
      <c r="HG2396"/>
      <c r="HH2396"/>
      <c r="HI2396"/>
      <c r="HJ2396"/>
      <c r="HK2396"/>
      <c r="HL2396"/>
      <c r="HM2396"/>
      <c r="HN2396"/>
      <c r="HO2396"/>
      <c r="HP2396"/>
      <c r="HQ2396"/>
      <c r="HR2396"/>
      <c r="HS2396"/>
      <c r="HT2396"/>
      <c r="HU2396"/>
      <c r="HV2396"/>
      <c r="HW2396"/>
      <c r="HX2396"/>
      <c r="HY2396"/>
      <c r="HZ2396"/>
      <c r="IA2396"/>
      <c r="IB2396"/>
      <c r="IC2396"/>
      <c r="ID2396"/>
      <c r="IE2396"/>
      <c r="IF2396"/>
      <c r="IG2396"/>
      <c r="IH2396"/>
      <c r="II2396"/>
      <c r="IJ2396"/>
      <c r="IK2396"/>
      <c r="IL2396"/>
      <c r="IM2396"/>
      <c r="IN2396"/>
    </row>
    <row r="2397" spans="1:248">
      <c r="A2397" s="604"/>
      <c r="B2397" s="604"/>
      <c r="C2397" s="604"/>
      <c r="D2397" s="608"/>
      <c r="E2397" s="616"/>
      <c r="F2397" s="616"/>
      <c r="G2397"/>
      <c r="H2397"/>
      <c r="I2397"/>
      <c r="J2397"/>
      <c r="K2397"/>
      <c r="L2397"/>
      <c r="M2397"/>
      <c r="N2397"/>
      <c r="O2397"/>
      <c r="P2397"/>
      <c r="Q2397"/>
      <c r="R2397"/>
      <c r="S2397"/>
      <c r="T2397"/>
      <c r="U2397"/>
      <c r="V2397"/>
      <c r="W2397"/>
      <c r="X2397"/>
      <c r="Y2397"/>
      <c r="Z2397"/>
      <c r="AA2397"/>
      <c r="AB2397"/>
      <c r="AC2397"/>
      <c r="AD2397"/>
      <c r="AE2397"/>
      <c r="AF2397"/>
      <c r="AG2397"/>
      <c r="AH2397"/>
      <c r="AI2397"/>
      <c r="AJ2397"/>
      <c r="AK2397"/>
      <c r="AL2397"/>
      <c r="AM2397"/>
      <c r="AN2397"/>
      <c r="AO2397"/>
      <c r="AP2397"/>
      <c r="AQ2397"/>
      <c r="AR2397"/>
      <c r="AS2397"/>
      <c r="AT2397"/>
      <c r="AU2397"/>
      <c r="AV2397"/>
      <c r="AW2397"/>
      <c r="AX2397"/>
      <c r="AY2397"/>
      <c r="AZ2397"/>
      <c r="BA2397"/>
      <c r="BB2397"/>
      <c r="BC2397"/>
      <c r="BD2397"/>
      <c r="BE2397"/>
      <c r="BF2397"/>
      <c r="BG2397"/>
      <c r="BH2397"/>
      <c r="BI2397"/>
      <c r="BJ2397"/>
      <c r="BK2397"/>
      <c r="BL2397"/>
      <c r="BM2397"/>
      <c r="BN2397"/>
      <c r="BO2397"/>
      <c r="BP2397"/>
      <c r="BQ2397"/>
      <c r="BR2397"/>
      <c r="BS2397"/>
      <c r="BT2397"/>
      <c r="BU2397"/>
      <c r="BV2397"/>
      <c r="BW2397"/>
      <c r="BX2397"/>
      <c r="BY2397"/>
      <c r="BZ2397"/>
      <c r="CA2397"/>
      <c r="CB2397"/>
      <c r="CC2397"/>
      <c r="CD2397"/>
      <c r="CE2397"/>
      <c r="CF2397"/>
      <c r="CG2397"/>
      <c r="CH2397"/>
      <c r="CI2397"/>
      <c r="CJ2397"/>
      <c r="CK2397"/>
      <c r="CL2397"/>
      <c r="CM2397"/>
      <c r="CN2397"/>
      <c r="CO2397"/>
      <c r="CP2397"/>
      <c r="CQ2397"/>
      <c r="CR2397"/>
      <c r="CS2397"/>
      <c r="CT2397"/>
      <c r="CU2397"/>
      <c r="CV2397"/>
      <c r="CW2397"/>
      <c r="CX2397"/>
      <c r="CY2397"/>
      <c r="CZ2397"/>
      <c r="DA2397"/>
      <c r="DB2397"/>
      <c r="DC2397"/>
      <c r="DD2397"/>
      <c r="DE2397"/>
      <c r="DF2397"/>
      <c r="DG2397"/>
      <c r="DH2397"/>
      <c r="DI2397"/>
      <c r="DJ2397"/>
      <c r="DK2397"/>
      <c r="DL2397"/>
      <c r="DM2397"/>
      <c r="DN2397"/>
      <c r="DO2397"/>
      <c r="DP2397"/>
      <c r="DQ2397"/>
      <c r="DR2397"/>
      <c r="DS2397"/>
      <c r="DT2397"/>
      <c r="DU2397"/>
      <c r="DV2397"/>
      <c r="DW2397"/>
      <c r="DX2397"/>
      <c r="DY2397"/>
      <c r="DZ2397"/>
      <c r="EA2397"/>
      <c r="EB2397"/>
      <c r="EC2397"/>
      <c r="ED2397"/>
      <c r="EE2397"/>
      <c r="EF2397"/>
      <c r="EG2397"/>
      <c r="EH2397"/>
      <c r="EI2397"/>
      <c r="EJ2397"/>
      <c r="EK2397"/>
      <c r="EL2397"/>
      <c r="EM2397"/>
      <c r="EN2397"/>
      <c r="EO2397"/>
      <c r="EP2397"/>
      <c r="EQ2397"/>
      <c r="ER2397"/>
      <c r="ES2397"/>
      <c r="ET2397"/>
      <c r="EU2397"/>
      <c r="EV2397"/>
      <c r="EW2397"/>
      <c r="EX2397"/>
      <c r="EY2397"/>
      <c r="EZ2397"/>
      <c r="FA2397"/>
      <c r="FB2397"/>
      <c r="FC2397"/>
      <c r="FD2397"/>
      <c r="FE2397"/>
      <c r="FF2397"/>
      <c r="FG2397"/>
      <c r="FH2397"/>
      <c r="FI2397"/>
      <c r="FJ2397"/>
      <c r="FK2397"/>
      <c r="FL2397"/>
      <c r="FM2397"/>
      <c r="FN2397"/>
      <c r="FO2397"/>
      <c r="FP2397"/>
      <c r="FQ2397"/>
      <c r="FR2397"/>
      <c r="FS2397"/>
      <c r="FT2397"/>
      <c r="FU2397"/>
      <c r="FV2397"/>
      <c r="FW2397"/>
      <c r="FX2397"/>
      <c r="FY2397"/>
      <c r="FZ2397"/>
      <c r="GA2397"/>
      <c r="GB2397"/>
      <c r="GC2397"/>
      <c r="GD2397"/>
      <c r="GE2397"/>
      <c r="GF2397"/>
      <c r="GG2397"/>
      <c r="GH2397"/>
      <c r="GI2397"/>
      <c r="GJ2397"/>
      <c r="GK2397"/>
      <c r="GL2397"/>
      <c r="GM2397"/>
      <c r="GN2397"/>
      <c r="GO2397"/>
      <c r="GP2397"/>
      <c r="GQ2397"/>
      <c r="GR2397"/>
      <c r="GS2397"/>
      <c r="GT2397"/>
      <c r="GU2397"/>
      <c r="GV2397"/>
      <c r="GW2397"/>
      <c r="GX2397"/>
      <c r="GY2397"/>
      <c r="GZ2397"/>
      <c r="HA2397"/>
      <c r="HB2397"/>
      <c r="HC2397"/>
      <c r="HD2397"/>
      <c r="HE2397"/>
      <c r="HF2397"/>
      <c r="HG2397"/>
      <c r="HH2397"/>
      <c r="HI2397"/>
      <c r="HJ2397"/>
      <c r="HK2397"/>
      <c r="HL2397"/>
      <c r="HM2397"/>
      <c r="HN2397"/>
      <c r="HO2397"/>
      <c r="HP2397"/>
      <c r="HQ2397"/>
      <c r="HR2397"/>
      <c r="HS2397"/>
      <c r="HT2397"/>
      <c r="HU2397"/>
      <c r="HV2397"/>
      <c r="HW2397"/>
      <c r="HX2397"/>
      <c r="HY2397"/>
      <c r="HZ2397"/>
      <c r="IA2397"/>
      <c r="IB2397"/>
      <c r="IC2397"/>
      <c r="ID2397"/>
      <c r="IE2397"/>
      <c r="IF2397"/>
      <c r="IG2397"/>
      <c r="IH2397"/>
      <c r="II2397"/>
      <c r="IJ2397"/>
      <c r="IK2397"/>
      <c r="IL2397"/>
      <c r="IM2397"/>
      <c r="IN2397"/>
    </row>
    <row r="2398" spans="1:248">
      <c r="A2398" s="134" t="s">
        <v>1756</v>
      </c>
      <c r="B2398" s="134"/>
      <c r="C2398" s="134"/>
      <c r="D2398" s="135"/>
      <c r="E2398" s="134"/>
      <c r="F2398" s="134"/>
      <c r="G2398"/>
      <c r="H2398"/>
      <c r="I2398"/>
      <c r="J2398"/>
      <c r="K2398"/>
      <c r="L2398"/>
      <c r="M2398"/>
      <c r="N2398"/>
      <c r="O2398"/>
      <c r="P2398"/>
      <c r="Q2398"/>
      <c r="R2398"/>
      <c r="S2398"/>
      <c r="T2398"/>
      <c r="U2398"/>
      <c r="V2398"/>
      <c r="W2398"/>
      <c r="X2398"/>
      <c r="Y2398"/>
      <c r="Z2398"/>
      <c r="AA2398"/>
      <c r="AB2398"/>
      <c r="AC2398"/>
      <c r="AD2398"/>
      <c r="AE2398"/>
      <c r="AF2398"/>
      <c r="AG2398"/>
      <c r="AH2398"/>
      <c r="AI2398"/>
      <c r="AJ2398"/>
      <c r="AK2398"/>
      <c r="AL2398"/>
      <c r="AM2398"/>
      <c r="AN2398"/>
      <c r="AO2398"/>
      <c r="AP2398"/>
      <c r="AQ2398"/>
      <c r="AR2398"/>
      <c r="AS2398"/>
      <c r="AT2398"/>
      <c r="AU2398"/>
      <c r="AV2398"/>
      <c r="AW2398"/>
      <c r="AX2398"/>
      <c r="AY2398"/>
      <c r="AZ2398"/>
      <c r="BA2398"/>
      <c r="BB2398"/>
      <c r="BC2398"/>
      <c r="BD2398"/>
      <c r="BE2398"/>
      <c r="BF2398"/>
      <c r="BG2398"/>
      <c r="BH2398"/>
      <c r="BI2398"/>
      <c r="BJ2398"/>
      <c r="BK2398"/>
      <c r="BL2398"/>
      <c r="BM2398"/>
      <c r="BN2398"/>
      <c r="BO2398"/>
      <c r="BP2398"/>
      <c r="BQ2398"/>
      <c r="BR2398"/>
      <c r="BS2398"/>
      <c r="BT2398"/>
      <c r="BU2398"/>
      <c r="BV2398"/>
      <c r="BW2398"/>
      <c r="BX2398"/>
      <c r="BY2398"/>
      <c r="BZ2398"/>
      <c r="CA2398"/>
      <c r="CB2398"/>
      <c r="CC2398"/>
      <c r="CD2398"/>
      <c r="CE2398"/>
      <c r="CF2398"/>
      <c r="CG2398"/>
      <c r="CH2398"/>
      <c r="CI2398"/>
      <c r="CJ2398"/>
      <c r="CK2398"/>
      <c r="CL2398"/>
      <c r="CM2398"/>
      <c r="CN2398"/>
      <c r="CO2398"/>
      <c r="CP2398"/>
      <c r="CQ2398"/>
      <c r="CR2398"/>
      <c r="CS2398"/>
      <c r="CT2398"/>
      <c r="CU2398"/>
      <c r="CV2398"/>
      <c r="CW2398"/>
      <c r="CX2398"/>
      <c r="CY2398"/>
      <c r="CZ2398"/>
      <c r="DA2398"/>
      <c r="DB2398"/>
      <c r="DC2398"/>
      <c r="DD2398"/>
      <c r="DE2398"/>
      <c r="DF2398"/>
      <c r="DG2398"/>
      <c r="DH2398"/>
      <c r="DI2398"/>
      <c r="DJ2398"/>
      <c r="DK2398"/>
      <c r="DL2398"/>
      <c r="DM2398"/>
      <c r="DN2398"/>
      <c r="DO2398"/>
      <c r="DP2398"/>
      <c r="DQ2398"/>
      <c r="DR2398"/>
      <c r="DS2398"/>
      <c r="DT2398"/>
      <c r="DU2398"/>
      <c r="DV2398"/>
      <c r="DW2398"/>
      <c r="DX2398"/>
      <c r="DY2398"/>
      <c r="DZ2398"/>
      <c r="EA2398"/>
      <c r="EB2398"/>
      <c r="EC2398"/>
      <c r="ED2398"/>
      <c r="EE2398"/>
      <c r="EF2398"/>
      <c r="EG2398"/>
      <c r="EH2398"/>
      <c r="EI2398"/>
      <c r="EJ2398"/>
      <c r="EK2398"/>
      <c r="EL2398"/>
      <c r="EM2398"/>
      <c r="EN2398"/>
      <c r="EO2398"/>
      <c r="EP2398"/>
      <c r="EQ2398"/>
      <c r="ER2398"/>
      <c r="ES2398"/>
      <c r="ET2398"/>
      <c r="EU2398"/>
      <c r="EV2398"/>
      <c r="EW2398"/>
      <c r="EX2398"/>
      <c r="EY2398"/>
      <c r="EZ2398"/>
      <c r="FA2398"/>
      <c r="FB2398"/>
      <c r="FC2398"/>
      <c r="FD2398"/>
      <c r="FE2398"/>
      <c r="FF2398"/>
      <c r="FG2398"/>
      <c r="FH2398"/>
      <c r="FI2398"/>
      <c r="FJ2398"/>
      <c r="FK2398"/>
      <c r="FL2398"/>
      <c r="FM2398"/>
      <c r="FN2398"/>
      <c r="FO2398"/>
      <c r="FP2398"/>
      <c r="FQ2398"/>
      <c r="FR2398"/>
      <c r="FS2398"/>
      <c r="FT2398"/>
      <c r="FU2398"/>
      <c r="FV2398"/>
      <c r="FW2398"/>
      <c r="FX2398"/>
      <c r="FY2398"/>
      <c r="FZ2398"/>
      <c r="GA2398"/>
      <c r="GB2398"/>
      <c r="GC2398"/>
      <c r="GD2398"/>
      <c r="GE2398"/>
      <c r="GF2398"/>
      <c r="GG2398"/>
      <c r="GH2398"/>
      <c r="GI2398"/>
      <c r="GJ2398"/>
      <c r="GK2398"/>
      <c r="GL2398"/>
      <c r="GM2398"/>
      <c r="GN2398"/>
      <c r="GO2398"/>
      <c r="GP2398"/>
      <c r="GQ2398"/>
      <c r="GR2398"/>
      <c r="GS2398"/>
      <c r="GT2398"/>
      <c r="GU2398"/>
      <c r="GV2398"/>
      <c r="GW2398"/>
      <c r="GX2398"/>
      <c r="GY2398"/>
      <c r="GZ2398"/>
      <c r="HA2398"/>
      <c r="HB2398"/>
      <c r="HC2398"/>
      <c r="HD2398"/>
      <c r="HE2398"/>
      <c r="HF2398"/>
      <c r="HG2398"/>
      <c r="HH2398"/>
      <c r="HI2398"/>
      <c r="HJ2398"/>
      <c r="HK2398"/>
      <c r="HL2398"/>
      <c r="HM2398"/>
      <c r="HN2398"/>
      <c r="HO2398"/>
      <c r="HP2398"/>
      <c r="HQ2398"/>
      <c r="HR2398"/>
      <c r="HS2398"/>
      <c r="HT2398"/>
      <c r="HU2398"/>
      <c r="HV2398"/>
      <c r="HW2398"/>
      <c r="HX2398"/>
      <c r="HY2398"/>
      <c r="HZ2398"/>
      <c r="IA2398"/>
      <c r="IB2398"/>
      <c r="IC2398"/>
      <c r="ID2398"/>
      <c r="IE2398"/>
      <c r="IF2398"/>
      <c r="IG2398"/>
      <c r="IH2398"/>
      <c r="II2398"/>
      <c r="IJ2398"/>
      <c r="IK2398"/>
      <c r="IL2398"/>
      <c r="IM2398"/>
      <c r="IN2398"/>
    </row>
    <row r="2399" spans="1:248">
      <c r="A2399" s="137" t="s">
        <v>2778</v>
      </c>
      <c r="B2399" s="137"/>
      <c r="C2399" s="137"/>
      <c r="D2399" s="138"/>
      <c r="E2399" s="137"/>
      <c r="F2399" s="137"/>
      <c r="G2399"/>
      <c r="H2399"/>
      <c r="I2399"/>
      <c r="J2399"/>
      <c r="K2399"/>
      <c r="L2399"/>
      <c r="M2399"/>
      <c r="N2399"/>
      <c r="O2399"/>
      <c r="P2399"/>
      <c r="Q2399"/>
      <c r="R2399"/>
      <c r="S2399"/>
      <c r="T2399"/>
      <c r="U2399"/>
      <c r="V2399"/>
      <c r="W2399"/>
      <c r="X2399"/>
      <c r="Y2399"/>
      <c r="Z2399"/>
      <c r="AA2399"/>
      <c r="AB2399"/>
      <c r="AC2399"/>
      <c r="AD2399"/>
      <c r="AE2399"/>
      <c r="AF2399"/>
      <c r="AG2399"/>
      <c r="AH2399"/>
      <c r="AI2399"/>
      <c r="AJ2399"/>
      <c r="AK2399"/>
      <c r="AL2399"/>
      <c r="AM2399"/>
      <c r="AN2399"/>
      <c r="AO2399"/>
      <c r="AP2399"/>
      <c r="AQ2399"/>
      <c r="AR2399"/>
      <c r="AS2399"/>
      <c r="AT2399"/>
      <c r="AU2399"/>
      <c r="AV2399"/>
      <c r="AW2399"/>
      <c r="AX2399"/>
      <c r="AY2399"/>
      <c r="AZ2399"/>
      <c r="BA2399"/>
      <c r="BB2399"/>
      <c r="BC2399"/>
      <c r="BD2399"/>
      <c r="BE2399"/>
      <c r="BF2399"/>
      <c r="BG2399"/>
      <c r="BH2399"/>
      <c r="BI2399"/>
      <c r="BJ2399"/>
      <c r="BK2399"/>
      <c r="BL2399"/>
      <c r="BM2399"/>
      <c r="BN2399"/>
      <c r="BO2399"/>
      <c r="BP2399"/>
      <c r="BQ2399"/>
      <c r="BR2399"/>
      <c r="BS2399"/>
      <c r="BT2399"/>
      <c r="BU2399"/>
      <c r="BV2399"/>
      <c r="BW2399"/>
      <c r="BX2399"/>
      <c r="BY2399"/>
      <c r="BZ2399"/>
      <c r="CA2399"/>
      <c r="CB2399"/>
      <c r="CC2399"/>
      <c r="CD2399"/>
      <c r="CE2399"/>
      <c r="CF2399"/>
      <c r="CG2399"/>
      <c r="CH2399"/>
      <c r="CI2399"/>
      <c r="CJ2399"/>
      <c r="CK2399"/>
      <c r="CL2399"/>
      <c r="CM2399"/>
      <c r="CN2399"/>
      <c r="CO2399"/>
      <c r="CP2399"/>
      <c r="CQ2399"/>
      <c r="CR2399"/>
      <c r="CS2399"/>
      <c r="CT2399"/>
      <c r="CU2399"/>
      <c r="CV2399"/>
      <c r="CW2399"/>
      <c r="CX2399"/>
      <c r="CY2399"/>
      <c r="CZ2399"/>
      <c r="DA2399"/>
      <c r="DB2399"/>
      <c r="DC2399"/>
      <c r="DD2399"/>
      <c r="DE2399"/>
      <c r="DF2399"/>
      <c r="DG2399"/>
      <c r="DH2399"/>
      <c r="DI2399"/>
      <c r="DJ2399"/>
      <c r="DK2399"/>
      <c r="DL2399"/>
      <c r="DM2399"/>
      <c r="DN2399"/>
      <c r="DO2399"/>
      <c r="DP2399"/>
      <c r="DQ2399"/>
      <c r="DR2399"/>
      <c r="DS2399"/>
      <c r="DT2399"/>
      <c r="DU2399"/>
      <c r="DV2399"/>
      <c r="DW2399"/>
      <c r="DX2399"/>
      <c r="DY2399"/>
      <c r="DZ2399"/>
      <c r="EA2399"/>
      <c r="EB2399"/>
      <c r="EC2399"/>
      <c r="ED2399"/>
      <c r="EE2399"/>
      <c r="EF2399"/>
      <c r="EG2399"/>
      <c r="EH2399"/>
      <c r="EI2399"/>
      <c r="EJ2399"/>
      <c r="EK2399"/>
      <c r="EL2399"/>
      <c r="EM2399"/>
      <c r="EN2399"/>
      <c r="EO2399"/>
      <c r="EP2399"/>
      <c r="EQ2399"/>
      <c r="ER2399"/>
      <c r="ES2399"/>
      <c r="ET2399"/>
      <c r="EU2399"/>
      <c r="EV2399"/>
      <c r="EW2399"/>
      <c r="EX2399"/>
      <c r="EY2399"/>
      <c r="EZ2399"/>
      <c r="FA2399"/>
      <c r="FB2399"/>
      <c r="FC2399"/>
      <c r="FD2399"/>
      <c r="FE2399"/>
      <c r="FF2399"/>
      <c r="FG2399"/>
      <c r="FH2399"/>
      <c r="FI2399"/>
      <c r="FJ2399"/>
      <c r="FK2399"/>
      <c r="FL2399"/>
      <c r="FM2399"/>
      <c r="FN2399"/>
      <c r="FO2399"/>
      <c r="FP2399"/>
      <c r="FQ2399"/>
      <c r="FR2399"/>
      <c r="FS2399"/>
      <c r="FT2399"/>
      <c r="FU2399"/>
      <c r="FV2399"/>
      <c r="FW2399"/>
      <c r="FX2399"/>
      <c r="FY2399"/>
      <c r="FZ2399"/>
      <c r="GA2399"/>
      <c r="GB2399"/>
      <c r="GC2399"/>
      <c r="GD2399"/>
      <c r="GE2399"/>
      <c r="GF2399"/>
      <c r="GG2399"/>
      <c r="GH2399"/>
      <c r="GI2399"/>
      <c r="GJ2399"/>
      <c r="GK2399"/>
      <c r="GL2399"/>
      <c r="GM2399"/>
      <c r="GN2399"/>
      <c r="GO2399"/>
      <c r="GP2399"/>
      <c r="GQ2399"/>
      <c r="GR2399"/>
      <c r="GS2399"/>
      <c r="GT2399"/>
      <c r="GU2399"/>
      <c r="GV2399"/>
      <c r="GW2399"/>
      <c r="GX2399"/>
      <c r="GY2399"/>
      <c r="GZ2399"/>
      <c r="HA2399"/>
      <c r="HB2399"/>
      <c r="HC2399"/>
      <c r="HD2399"/>
      <c r="HE2399"/>
      <c r="HF2399"/>
      <c r="HG2399"/>
      <c r="HH2399"/>
      <c r="HI2399"/>
      <c r="HJ2399"/>
      <c r="HK2399"/>
      <c r="HL2399"/>
      <c r="HM2399"/>
      <c r="HN2399"/>
      <c r="HO2399"/>
      <c r="HP2399"/>
      <c r="HQ2399"/>
      <c r="HR2399"/>
      <c r="HS2399"/>
      <c r="HT2399"/>
      <c r="HU2399"/>
      <c r="HV2399"/>
      <c r="HW2399"/>
      <c r="HX2399"/>
      <c r="HY2399"/>
      <c r="HZ2399"/>
      <c r="IA2399"/>
      <c r="IB2399"/>
      <c r="IC2399"/>
      <c r="ID2399"/>
      <c r="IE2399"/>
      <c r="IF2399"/>
      <c r="IG2399"/>
      <c r="IH2399"/>
      <c r="II2399"/>
      <c r="IJ2399"/>
      <c r="IK2399"/>
      <c r="IL2399"/>
      <c r="IM2399"/>
      <c r="IN2399"/>
    </row>
    <row r="2400" ht="54" customHeight="1" spans="1:248">
      <c r="A2400" s="412" t="s">
        <v>2570</v>
      </c>
      <c r="B2400" s="412" t="s">
        <v>122</v>
      </c>
      <c r="C2400" s="140" t="s">
        <v>123</v>
      </c>
      <c r="D2400" s="140" t="s">
        <v>124</v>
      </c>
      <c r="E2400" s="140" t="s">
        <v>125</v>
      </c>
      <c r="F2400" s="140" t="s">
        <v>2571</v>
      </c>
      <c r="G2400"/>
      <c r="H2400"/>
      <c r="I2400"/>
      <c r="J2400"/>
      <c r="K2400"/>
      <c r="L2400"/>
      <c r="M2400"/>
      <c r="N2400"/>
      <c r="O2400"/>
      <c r="P2400"/>
      <c r="Q2400"/>
      <c r="R2400"/>
      <c r="S2400"/>
      <c r="T2400"/>
      <c r="U2400"/>
      <c r="V2400"/>
      <c r="W2400"/>
      <c r="X2400"/>
      <c r="Y2400"/>
      <c r="Z2400"/>
      <c r="AA2400"/>
      <c r="AB2400"/>
      <c r="AC2400"/>
      <c r="AD2400"/>
      <c r="AE2400"/>
      <c r="AF2400"/>
      <c r="AG2400"/>
      <c r="AH2400"/>
      <c r="AI2400"/>
      <c r="AJ2400"/>
      <c r="AK2400"/>
      <c r="AL2400"/>
      <c r="AM2400"/>
      <c r="AN2400"/>
      <c r="AO2400"/>
      <c r="AP2400"/>
      <c r="AQ2400"/>
      <c r="AR2400"/>
      <c r="AS2400"/>
      <c r="AT2400"/>
      <c r="AU2400"/>
      <c r="AV2400"/>
      <c r="AW2400"/>
      <c r="AX2400"/>
      <c r="AY2400"/>
      <c r="AZ2400"/>
      <c r="BA2400"/>
      <c r="BB2400"/>
      <c r="BC2400"/>
      <c r="BD2400"/>
      <c r="BE2400"/>
      <c r="BF2400"/>
      <c r="BG2400"/>
      <c r="BH2400"/>
      <c r="BI2400"/>
      <c r="BJ2400"/>
      <c r="BK2400"/>
      <c r="BL2400"/>
      <c r="BM2400"/>
      <c r="BN2400"/>
      <c r="BO2400"/>
      <c r="BP2400"/>
      <c r="BQ2400"/>
      <c r="BR2400"/>
      <c r="BS2400"/>
      <c r="BT2400"/>
      <c r="BU2400"/>
      <c r="BV2400"/>
      <c r="BW2400"/>
      <c r="BX2400"/>
      <c r="BY2400"/>
      <c r="BZ2400"/>
      <c r="CA2400"/>
      <c r="CB2400"/>
      <c r="CC2400"/>
      <c r="CD2400"/>
      <c r="CE2400"/>
      <c r="CF2400"/>
      <c r="CG2400"/>
      <c r="CH2400"/>
      <c r="CI2400"/>
      <c r="CJ2400"/>
      <c r="CK2400"/>
      <c r="CL2400"/>
      <c r="CM2400"/>
      <c r="CN2400"/>
      <c r="CO2400"/>
      <c r="CP2400"/>
      <c r="CQ2400"/>
      <c r="CR2400"/>
      <c r="CS2400"/>
      <c r="CT2400"/>
      <c r="CU2400"/>
      <c r="CV2400"/>
      <c r="CW2400"/>
      <c r="CX2400"/>
      <c r="CY2400"/>
      <c r="CZ2400"/>
      <c r="DA2400"/>
      <c r="DB2400"/>
      <c r="DC2400"/>
      <c r="DD2400"/>
      <c r="DE2400"/>
      <c r="DF2400"/>
      <c r="DG2400"/>
      <c r="DH2400"/>
      <c r="DI2400"/>
      <c r="DJ2400"/>
      <c r="DK2400"/>
      <c r="DL2400"/>
      <c r="DM2400"/>
      <c r="DN2400"/>
      <c r="DO2400"/>
      <c r="DP2400"/>
      <c r="DQ2400"/>
      <c r="DR2400"/>
      <c r="DS2400"/>
      <c r="DT2400"/>
      <c r="DU2400"/>
      <c r="DV2400"/>
      <c r="DW2400"/>
      <c r="DX2400"/>
      <c r="DY2400"/>
      <c r="DZ2400"/>
      <c r="EA2400"/>
      <c r="EB2400"/>
      <c r="EC2400"/>
      <c r="ED2400"/>
      <c r="EE2400"/>
      <c r="EF2400"/>
      <c r="EG2400"/>
      <c r="EH2400"/>
      <c r="EI2400"/>
      <c r="EJ2400"/>
      <c r="EK2400"/>
      <c r="EL2400"/>
      <c r="EM2400"/>
      <c r="EN2400"/>
      <c r="EO2400"/>
      <c r="EP2400"/>
      <c r="EQ2400"/>
      <c r="ER2400"/>
      <c r="ES2400"/>
      <c r="ET2400"/>
      <c r="EU2400"/>
      <c r="EV2400"/>
      <c r="EW2400"/>
      <c r="EX2400"/>
      <c r="EY2400"/>
      <c r="EZ2400"/>
      <c r="FA2400"/>
      <c r="FB2400"/>
      <c r="FC2400"/>
      <c r="FD2400"/>
      <c r="FE2400"/>
      <c r="FF2400"/>
      <c r="FG2400"/>
      <c r="FH2400"/>
      <c r="FI2400"/>
      <c r="FJ2400"/>
      <c r="FK2400"/>
      <c r="FL2400"/>
      <c r="FM2400"/>
      <c r="FN2400"/>
      <c r="FO2400"/>
      <c r="FP2400"/>
      <c r="FQ2400"/>
      <c r="FR2400"/>
      <c r="FS2400"/>
      <c r="FT2400"/>
      <c r="FU2400"/>
      <c r="FV2400"/>
      <c r="FW2400"/>
      <c r="FX2400"/>
      <c r="FY2400"/>
      <c r="FZ2400"/>
      <c r="GA2400"/>
      <c r="GB2400"/>
      <c r="GC2400"/>
      <c r="GD2400"/>
      <c r="GE2400"/>
      <c r="GF2400"/>
      <c r="GG2400"/>
      <c r="GH2400"/>
      <c r="GI2400"/>
      <c r="GJ2400"/>
      <c r="GK2400"/>
      <c r="GL2400"/>
      <c r="GM2400"/>
      <c r="GN2400"/>
      <c r="GO2400"/>
      <c r="GP2400"/>
      <c r="GQ2400"/>
      <c r="GR2400"/>
      <c r="GS2400"/>
      <c r="GT2400"/>
      <c r="GU2400"/>
      <c r="GV2400"/>
      <c r="GW2400"/>
      <c r="GX2400"/>
      <c r="GY2400"/>
      <c r="GZ2400"/>
      <c r="HA2400"/>
      <c r="HB2400"/>
      <c r="HC2400"/>
      <c r="HD2400"/>
      <c r="HE2400"/>
      <c r="HF2400"/>
      <c r="HG2400"/>
      <c r="HH2400"/>
      <c r="HI2400"/>
      <c r="HJ2400"/>
      <c r="HK2400"/>
      <c r="HL2400"/>
      <c r="HM2400"/>
      <c r="HN2400"/>
      <c r="HO2400"/>
      <c r="HP2400"/>
      <c r="HQ2400"/>
      <c r="HR2400"/>
      <c r="HS2400"/>
      <c r="HT2400"/>
      <c r="HU2400"/>
      <c r="HV2400"/>
      <c r="HW2400"/>
      <c r="HX2400"/>
      <c r="HY2400"/>
      <c r="HZ2400"/>
      <c r="IA2400"/>
      <c r="IB2400"/>
      <c r="IC2400"/>
      <c r="ID2400"/>
      <c r="IE2400"/>
      <c r="IF2400"/>
      <c r="IG2400"/>
      <c r="IH2400"/>
      <c r="II2400"/>
      <c r="IJ2400"/>
      <c r="IK2400"/>
      <c r="IL2400"/>
      <c r="IM2400"/>
      <c r="IN2400"/>
    </row>
    <row r="2401" spans="1:248">
      <c r="A2401" s="582">
        <v>1</v>
      </c>
      <c r="B2401" s="582">
        <v>2</v>
      </c>
      <c r="C2401" s="582">
        <v>3</v>
      </c>
      <c r="D2401" s="583">
        <v>4</v>
      </c>
      <c r="E2401" s="582">
        <v>5</v>
      </c>
      <c r="F2401" s="582">
        <v>6</v>
      </c>
      <c r="G2401"/>
      <c r="H2401"/>
      <c r="I2401"/>
      <c r="J2401"/>
      <c r="K2401"/>
      <c r="L2401"/>
      <c r="M2401"/>
      <c r="N2401"/>
      <c r="O2401"/>
      <c r="P2401"/>
      <c r="Q2401"/>
      <c r="R2401"/>
      <c r="S2401"/>
      <c r="T2401"/>
      <c r="U2401"/>
      <c r="V2401"/>
      <c r="W2401"/>
      <c r="X2401"/>
      <c r="Y2401"/>
      <c r="Z2401"/>
      <c r="AA2401"/>
      <c r="AB2401"/>
      <c r="AC2401"/>
      <c r="AD2401"/>
      <c r="AE2401"/>
      <c r="AF2401"/>
      <c r="AG2401"/>
      <c r="AH2401"/>
      <c r="AI2401"/>
      <c r="AJ2401"/>
      <c r="AK2401"/>
      <c r="AL2401"/>
      <c r="AM2401"/>
      <c r="AN2401"/>
      <c r="AO2401"/>
      <c r="AP2401"/>
      <c r="AQ2401"/>
      <c r="AR2401"/>
      <c r="AS2401"/>
      <c r="AT2401"/>
      <c r="AU2401"/>
      <c r="AV2401"/>
      <c r="AW2401"/>
      <c r="AX2401"/>
      <c r="AY2401"/>
      <c r="AZ2401"/>
      <c r="BA2401"/>
      <c r="BB2401"/>
      <c r="BC2401"/>
      <c r="BD2401"/>
      <c r="BE2401"/>
      <c r="BF2401"/>
      <c r="BG2401"/>
      <c r="BH2401"/>
      <c r="BI2401"/>
      <c r="BJ2401"/>
      <c r="BK2401"/>
      <c r="BL2401"/>
      <c r="BM2401"/>
      <c r="BN2401"/>
      <c r="BO2401"/>
      <c r="BP2401"/>
      <c r="BQ2401"/>
      <c r="BR2401"/>
      <c r="BS2401"/>
      <c r="BT2401"/>
      <c r="BU2401"/>
      <c r="BV2401"/>
      <c r="BW2401"/>
      <c r="BX2401"/>
      <c r="BY2401"/>
      <c r="BZ2401"/>
      <c r="CA2401"/>
      <c r="CB2401"/>
      <c r="CC2401"/>
      <c r="CD2401"/>
      <c r="CE2401"/>
      <c r="CF2401"/>
      <c r="CG2401"/>
      <c r="CH2401"/>
      <c r="CI2401"/>
      <c r="CJ2401"/>
      <c r="CK2401"/>
      <c r="CL2401"/>
      <c r="CM2401"/>
      <c r="CN2401"/>
      <c r="CO2401"/>
      <c r="CP2401"/>
      <c r="CQ2401"/>
      <c r="CR2401"/>
      <c r="CS2401"/>
      <c r="CT2401"/>
      <c r="CU2401"/>
      <c r="CV2401"/>
      <c r="CW2401"/>
      <c r="CX2401"/>
      <c r="CY2401"/>
      <c r="CZ2401"/>
      <c r="DA2401"/>
      <c r="DB2401"/>
      <c r="DC2401"/>
      <c r="DD2401"/>
      <c r="DE2401"/>
      <c r="DF2401"/>
      <c r="DG2401"/>
      <c r="DH2401"/>
      <c r="DI2401"/>
      <c r="DJ2401"/>
      <c r="DK2401"/>
      <c r="DL2401"/>
      <c r="DM2401"/>
      <c r="DN2401"/>
      <c r="DO2401"/>
      <c r="DP2401"/>
      <c r="DQ2401"/>
      <c r="DR2401"/>
      <c r="DS2401"/>
      <c r="DT2401"/>
      <c r="DU2401"/>
      <c r="DV2401"/>
      <c r="DW2401"/>
      <c r="DX2401"/>
      <c r="DY2401"/>
      <c r="DZ2401"/>
      <c r="EA2401"/>
      <c r="EB2401"/>
      <c r="EC2401"/>
      <c r="ED2401"/>
      <c r="EE2401"/>
      <c r="EF2401"/>
      <c r="EG2401"/>
      <c r="EH2401"/>
      <c r="EI2401"/>
      <c r="EJ2401"/>
      <c r="EK2401"/>
      <c r="EL2401"/>
      <c r="EM2401"/>
      <c r="EN2401"/>
      <c r="EO2401"/>
      <c r="EP2401"/>
      <c r="EQ2401"/>
      <c r="ER2401"/>
      <c r="ES2401"/>
      <c r="ET2401"/>
      <c r="EU2401"/>
      <c r="EV2401"/>
      <c r="EW2401"/>
      <c r="EX2401"/>
      <c r="EY2401"/>
      <c r="EZ2401"/>
      <c r="FA2401"/>
      <c r="FB2401"/>
      <c r="FC2401"/>
      <c r="FD2401"/>
      <c r="FE2401"/>
      <c r="FF2401"/>
      <c r="FG2401"/>
      <c r="FH2401"/>
      <c r="FI2401"/>
      <c r="FJ2401"/>
      <c r="FK2401"/>
      <c r="FL2401"/>
      <c r="FM2401"/>
      <c r="FN2401"/>
      <c r="FO2401"/>
      <c r="FP2401"/>
      <c r="FQ2401"/>
      <c r="FR2401"/>
      <c r="FS2401"/>
      <c r="FT2401"/>
      <c r="FU2401"/>
      <c r="FV2401"/>
      <c r="FW2401"/>
      <c r="FX2401"/>
      <c r="FY2401"/>
      <c r="FZ2401"/>
      <c r="GA2401"/>
      <c r="GB2401"/>
      <c r="GC2401"/>
      <c r="GD2401"/>
      <c r="GE2401"/>
      <c r="GF2401"/>
      <c r="GG2401"/>
      <c r="GH2401"/>
      <c r="GI2401"/>
      <c r="GJ2401"/>
      <c r="GK2401"/>
      <c r="GL2401"/>
      <c r="GM2401"/>
      <c r="GN2401"/>
      <c r="GO2401"/>
      <c r="GP2401"/>
      <c r="GQ2401"/>
      <c r="GR2401"/>
      <c r="GS2401"/>
      <c r="GT2401"/>
      <c r="GU2401"/>
      <c r="GV2401"/>
      <c r="GW2401"/>
      <c r="GX2401"/>
      <c r="GY2401"/>
      <c r="GZ2401"/>
      <c r="HA2401"/>
      <c r="HB2401"/>
      <c r="HC2401"/>
      <c r="HD2401"/>
      <c r="HE2401"/>
      <c r="HF2401"/>
      <c r="HG2401"/>
      <c r="HH2401"/>
      <c r="HI2401"/>
      <c r="HJ2401"/>
      <c r="HK2401"/>
      <c r="HL2401"/>
      <c r="HM2401"/>
      <c r="HN2401"/>
      <c r="HO2401"/>
      <c r="HP2401"/>
      <c r="HQ2401"/>
      <c r="HR2401"/>
      <c r="HS2401"/>
      <c r="HT2401"/>
      <c r="HU2401"/>
      <c r="HV2401"/>
      <c r="HW2401"/>
      <c r="HX2401"/>
      <c r="HY2401"/>
      <c r="HZ2401"/>
      <c r="IA2401"/>
      <c r="IB2401"/>
      <c r="IC2401"/>
      <c r="ID2401"/>
      <c r="IE2401"/>
      <c r="IF2401"/>
      <c r="IG2401"/>
      <c r="IH2401"/>
      <c r="II2401"/>
      <c r="IJ2401"/>
      <c r="IK2401"/>
      <c r="IL2401"/>
      <c r="IM2401"/>
      <c r="IN2401"/>
    </row>
    <row r="2402" spans="1:248">
      <c r="A2402" s="338"/>
      <c r="B2402" s="584"/>
      <c r="C2402" s="338"/>
      <c r="D2402" s="407"/>
      <c r="E2402" s="338"/>
      <c r="F2402" s="338"/>
      <c r="G2402"/>
      <c r="H2402"/>
      <c r="I2402"/>
      <c r="J2402"/>
      <c r="K2402"/>
      <c r="L2402"/>
      <c r="M2402"/>
      <c r="N2402"/>
      <c r="O2402"/>
      <c r="P2402"/>
      <c r="Q2402"/>
      <c r="R2402"/>
      <c r="S2402"/>
      <c r="T2402"/>
      <c r="U2402"/>
      <c r="V2402"/>
      <c r="W2402"/>
      <c r="X2402"/>
      <c r="Y2402"/>
      <c r="Z2402"/>
      <c r="AA2402"/>
      <c r="AB2402"/>
      <c r="AC2402"/>
      <c r="AD2402"/>
      <c r="AE2402"/>
      <c r="AF2402"/>
      <c r="AG2402"/>
      <c r="AH2402"/>
      <c r="AI2402"/>
      <c r="AJ2402"/>
      <c r="AK2402"/>
      <c r="AL2402"/>
      <c r="AM2402"/>
      <c r="AN2402"/>
      <c r="AO2402"/>
      <c r="AP2402"/>
      <c r="AQ2402"/>
      <c r="AR2402"/>
      <c r="AS2402"/>
      <c r="AT2402"/>
      <c r="AU2402"/>
      <c r="AV2402"/>
      <c r="AW2402"/>
      <c r="AX2402"/>
      <c r="AY2402"/>
      <c r="AZ2402"/>
      <c r="BA2402"/>
      <c r="BB2402"/>
      <c r="BC2402"/>
      <c r="BD2402"/>
      <c r="BE2402"/>
      <c r="BF2402"/>
      <c r="BG2402"/>
      <c r="BH2402"/>
      <c r="BI2402"/>
      <c r="BJ2402"/>
      <c r="BK2402"/>
      <c r="BL2402"/>
      <c r="BM2402"/>
      <c r="BN2402"/>
      <c r="BO2402"/>
      <c r="BP2402"/>
      <c r="BQ2402"/>
      <c r="BR2402"/>
      <c r="BS2402"/>
      <c r="BT2402"/>
      <c r="BU2402"/>
      <c r="BV2402"/>
      <c r="BW2402"/>
      <c r="BX2402"/>
      <c r="BY2402"/>
      <c r="BZ2402"/>
      <c r="CA2402"/>
      <c r="CB2402"/>
      <c r="CC2402"/>
      <c r="CD2402"/>
      <c r="CE2402"/>
      <c r="CF2402"/>
      <c r="CG2402"/>
      <c r="CH2402"/>
      <c r="CI2402"/>
      <c r="CJ2402"/>
      <c r="CK2402"/>
      <c r="CL2402"/>
      <c r="CM2402"/>
      <c r="CN2402"/>
      <c r="CO2402"/>
      <c r="CP2402"/>
      <c r="CQ2402"/>
      <c r="CR2402"/>
      <c r="CS2402"/>
      <c r="CT2402"/>
      <c r="CU2402"/>
      <c r="CV2402"/>
      <c r="CW2402"/>
      <c r="CX2402"/>
      <c r="CY2402"/>
      <c r="CZ2402"/>
      <c r="DA2402"/>
      <c r="DB2402"/>
      <c r="DC2402"/>
      <c r="DD2402"/>
      <c r="DE2402"/>
      <c r="DF2402"/>
      <c r="DG2402"/>
      <c r="DH2402"/>
      <c r="DI2402"/>
      <c r="DJ2402"/>
      <c r="DK2402"/>
      <c r="DL2402"/>
      <c r="DM2402"/>
      <c r="DN2402"/>
      <c r="DO2402"/>
      <c r="DP2402"/>
      <c r="DQ2402"/>
      <c r="DR2402"/>
      <c r="DS2402"/>
      <c r="DT2402"/>
      <c r="DU2402"/>
      <c r="DV2402"/>
      <c r="DW2402"/>
      <c r="DX2402"/>
      <c r="DY2402"/>
      <c r="DZ2402"/>
      <c r="EA2402"/>
      <c r="EB2402"/>
      <c r="EC2402"/>
      <c r="ED2402"/>
      <c r="EE2402"/>
      <c r="EF2402"/>
      <c r="EG2402"/>
      <c r="EH2402"/>
      <c r="EI2402"/>
      <c r="EJ2402"/>
      <c r="EK2402"/>
      <c r="EL2402"/>
      <c r="EM2402"/>
      <c r="EN2402"/>
      <c r="EO2402"/>
      <c r="EP2402"/>
      <c r="EQ2402"/>
      <c r="ER2402"/>
      <c r="ES2402"/>
      <c r="ET2402"/>
      <c r="EU2402"/>
      <c r="EV2402"/>
      <c r="EW2402"/>
      <c r="EX2402"/>
      <c r="EY2402"/>
      <c r="EZ2402"/>
      <c r="FA2402"/>
      <c r="FB2402"/>
      <c r="FC2402"/>
      <c r="FD2402"/>
      <c r="FE2402"/>
      <c r="FF2402"/>
      <c r="FG2402"/>
      <c r="FH2402"/>
      <c r="FI2402"/>
      <c r="FJ2402"/>
      <c r="FK2402"/>
      <c r="FL2402"/>
      <c r="FM2402"/>
      <c r="FN2402"/>
      <c r="FO2402"/>
      <c r="FP2402"/>
      <c r="FQ2402"/>
      <c r="FR2402"/>
      <c r="FS2402"/>
      <c r="FT2402"/>
      <c r="FU2402"/>
      <c r="FV2402"/>
      <c r="FW2402"/>
      <c r="FX2402"/>
      <c r="FY2402"/>
      <c r="FZ2402"/>
      <c r="GA2402"/>
      <c r="GB2402"/>
      <c r="GC2402"/>
      <c r="GD2402"/>
      <c r="GE2402"/>
      <c r="GF2402"/>
      <c r="GG2402"/>
      <c r="GH2402"/>
      <c r="GI2402"/>
      <c r="GJ2402"/>
      <c r="GK2402"/>
      <c r="GL2402"/>
      <c r="GM2402"/>
      <c r="GN2402"/>
      <c r="GO2402"/>
      <c r="GP2402"/>
      <c r="GQ2402"/>
      <c r="GR2402"/>
      <c r="GS2402"/>
      <c r="GT2402"/>
      <c r="GU2402"/>
      <c r="GV2402"/>
      <c r="GW2402"/>
      <c r="GX2402"/>
      <c r="GY2402"/>
      <c r="GZ2402"/>
      <c r="HA2402"/>
      <c r="HB2402"/>
      <c r="HC2402"/>
      <c r="HD2402"/>
      <c r="HE2402"/>
      <c r="HF2402"/>
      <c r="HG2402"/>
      <c r="HH2402"/>
      <c r="HI2402"/>
      <c r="HJ2402"/>
      <c r="HK2402"/>
      <c r="HL2402"/>
      <c r="HM2402"/>
      <c r="HN2402"/>
      <c r="HO2402"/>
      <c r="HP2402"/>
      <c r="HQ2402"/>
      <c r="HR2402"/>
      <c r="HS2402"/>
      <c r="HT2402"/>
      <c r="HU2402"/>
      <c r="HV2402"/>
      <c r="HW2402"/>
      <c r="HX2402"/>
      <c r="HY2402"/>
      <c r="HZ2402"/>
      <c r="IA2402"/>
      <c r="IB2402"/>
      <c r="IC2402"/>
      <c r="ID2402"/>
      <c r="IE2402"/>
      <c r="IF2402"/>
      <c r="IG2402"/>
      <c r="IH2402"/>
      <c r="II2402"/>
      <c r="IJ2402"/>
      <c r="IK2402"/>
      <c r="IL2402"/>
      <c r="IM2402"/>
      <c r="IN2402"/>
    </row>
    <row r="2403" spans="1:248">
      <c r="A2403" s="338"/>
      <c r="B2403" s="584" t="s">
        <v>127</v>
      </c>
      <c r="C2403" s="338"/>
      <c r="D2403" s="407"/>
      <c r="E2403" s="585">
        <f>E2405+E2406</f>
        <v>1617512000</v>
      </c>
      <c r="F2403" s="338"/>
      <c r="G2403"/>
      <c r="H2403"/>
      <c r="I2403"/>
      <c r="J2403"/>
      <c r="K2403"/>
      <c r="L2403"/>
      <c r="M2403"/>
      <c r="N2403"/>
      <c r="O2403"/>
      <c r="P2403"/>
      <c r="Q2403"/>
      <c r="R2403"/>
      <c r="S2403"/>
      <c r="T2403"/>
      <c r="U2403"/>
      <c r="V2403"/>
      <c r="W2403"/>
      <c r="X2403"/>
      <c r="Y2403"/>
      <c r="Z2403"/>
      <c r="AA2403"/>
      <c r="AB2403"/>
      <c r="AC2403"/>
      <c r="AD2403"/>
      <c r="AE2403"/>
      <c r="AF2403"/>
      <c r="AG2403"/>
      <c r="AH2403"/>
      <c r="AI2403"/>
      <c r="AJ2403"/>
      <c r="AK2403"/>
      <c r="AL2403"/>
      <c r="AM2403"/>
      <c r="AN2403"/>
      <c r="AO2403"/>
      <c r="AP2403"/>
      <c r="AQ2403"/>
      <c r="AR2403"/>
      <c r="AS2403"/>
      <c r="AT2403"/>
      <c r="AU2403"/>
      <c r="AV2403"/>
      <c r="AW2403"/>
      <c r="AX2403"/>
      <c r="AY2403"/>
      <c r="AZ2403"/>
      <c r="BA2403"/>
      <c r="BB2403"/>
      <c r="BC2403"/>
      <c r="BD2403"/>
      <c r="BE2403"/>
      <c r="BF2403"/>
      <c r="BG2403"/>
      <c r="BH2403"/>
      <c r="BI2403"/>
      <c r="BJ2403"/>
      <c r="BK2403"/>
      <c r="BL2403"/>
      <c r="BM2403"/>
      <c r="BN2403"/>
      <c r="BO2403"/>
      <c r="BP2403"/>
      <c r="BQ2403"/>
      <c r="BR2403"/>
      <c r="BS2403"/>
      <c r="BT2403"/>
      <c r="BU2403"/>
      <c r="BV2403"/>
      <c r="BW2403"/>
      <c r="BX2403"/>
      <c r="BY2403"/>
      <c r="BZ2403"/>
      <c r="CA2403"/>
      <c r="CB2403"/>
      <c r="CC2403"/>
      <c r="CD2403"/>
      <c r="CE2403"/>
      <c r="CF2403"/>
      <c r="CG2403"/>
      <c r="CH2403"/>
      <c r="CI2403"/>
      <c r="CJ2403"/>
      <c r="CK2403"/>
      <c r="CL2403"/>
      <c r="CM2403"/>
      <c r="CN2403"/>
      <c r="CO2403"/>
      <c r="CP2403"/>
      <c r="CQ2403"/>
      <c r="CR2403"/>
      <c r="CS2403"/>
      <c r="CT2403"/>
      <c r="CU2403"/>
      <c r="CV2403"/>
      <c r="CW2403"/>
      <c r="CX2403"/>
      <c r="CY2403"/>
      <c r="CZ2403"/>
      <c r="DA2403"/>
      <c r="DB2403"/>
      <c r="DC2403"/>
      <c r="DD2403"/>
      <c r="DE2403"/>
      <c r="DF2403"/>
      <c r="DG2403"/>
      <c r="DH2403"/>
      <c r="DI2403"/>
      <c r="DJ2403"/>
      <c r="DK2403"/>
      <c r="DL2403"/>
      <c r="DM2403"/>
      <c r="DN2403"/>
      <c r="DO2403"/>
      <c r="DP2403"/>
      <c r="DQ2403"/>
      <c r="DR2403"/>
      <c r="DS2403"/>
      <c r="DT2403"/>
      <c r="DU2403"/>
      <c r="DV2403"/>
      <c r="DW2403"/>
      <c r="DX2403"/>
      <c r="DY2403"/>
      <c r="DZ2403"/>
      <c r="EA2403"/>
      <c r="EB2403"/>
      <c r="EC2403"/>
      <c r="ED2403"/>
      <c r="EE2403"/>
      <c r="EF2403"/>
      <c r="EG2403"/>
      <c r="EH2403"/>
      <c r="EI2403"/>
      <c r="EJ2403"/>
      <c r="EK2403"/>
      <c r="EL2403"/>
      <c r="EM2403"/>
      <c r="EN2403"/>
      <c r="EO2403"/>
      <c r="EP2403"/>
      <c r="EQ2403"/>
      <c r="ER2403"/>
      <c r="ES2403"/>
      <c r="ET2403"/>
      <c r="EU2403"/>
      <c r="EV2403"/>
      <c r="EW2403"/>
      <c r="EX2403"/>
      <c r="EY2403"/>
      <c r="EZ2403"/>
      <c r="FA2403"/>
      <c r="FB2403"/>
      <c r="FC2403"/>
      <c r="FD2403"/>
      <c r="FE2403"/>
      <c r="FF2403"/>
      <c r="FG2403"/>
      <c r="FH2403"/>
      <c r="FI2403"/>
      <c r="FJ2403"/>
      <c r="FK2403"/>
      <c r="FL2403"/>
      <c r="FM2403"/>
      <c r="FN2403"/>
      <c r="FO2403"/>
      <c r="FP2403"/>
      <c r="FQ2403"/>
      <c r="FR2403"/>
      <c r="FS2403"/>
      <c r="FT2403"/>
      <c r="FU2403"/>
      <c r="FV2403"/>
      <c r="FW2403"/>
      <c r="FX2403"/>
      <c r="FY2403"/>
      <c r="FZ2403"/>
      <c r="GA2403"/>
      <c r="GB2403"/>
      <c r="GC2403"/>
      <c r="GD2403"/>
      <c r="GE2403"/>
      <c r="GF2403"/>
      <c r="GG2403"/>
      <c r="GH2403"/>
      <c r="GI2403"/>
      <c r="GJ2403"/>
      <c r="GK2403"/>
      <c r="GL2403"/>
      <c r="GM2403"/>
      <c r="GN2403"/>
      <c r="GO2403"/>
      <c r="GP2403"/>
      <c r="GQ2403"/>
      <c r="GR2403"/>
      <c r="GS2403"/>
      <c r="GT2403"/>
      <c r="GU2403"/>
      <c r="GV2403"/>
      <c r="GW2403"/>
      <c r="GX2403"/>
      <c r="GY2403"/>
      <c r="GZ2403"/>
      <c r="HA2403"/>
      <c r="HB2403"/>
      <c r="HC2403"/>
      <c r="HD2403"/>
      <c r="HE2403"/>
      <c r="HF2403"/>
      <c r="HG2403"/>
      <c r="HH2403"/>
      <c r="HI2403"/>
      <c r="HJ2403"/>
      <c r="HK2403"/>
      <c r="HL2403"/>
      <c r="HM2403"/>
      <c r="HN2403"/>
      <c r="HO2403"/>
      <c r="HP2403"/>
      <c r="HQ2403"/>
      <c r="HR2403"/>
      <c r="HS2403"/>
      <c r="HT2403"/>
      <c r="HU2403"/>
      <c r="HV2403"/>
      <c r="HW2403"/>
      <c r="HX2403"/>
      <c r="HY2403"/>
      <c r="HZ2403"/>
      <c r="IA2403"/>
      <c r="IB2403"/>
      <c r="IC2403"/>
      <c r="ID2403"/>
      <c r="IE2403"/>
      <c r="IF2403"/>
      <c r="IG2403"/>
      <c r="IH2403"/>
      <c r="II2403"/>
      <c r="IJ2403"/>
      <c r="IK2403"/>
      <c r="IL2403"/>
      <c r="IM2403"/>
      <c r="IN2403"/>
    </row>
    <row r="2404" spans="1:248">
      <c r="A2404" s="338"/>
      <c r="B2404" s="338"/>
      <c r="C2404" s="338"/>
      <c r="D2404" s="407"/>
      <c r="E2404" s="302"/>
      <c r="F2404" s="338"/>
      <c r="G2404"/>
      <c r="H2404"/>
      <c r="I2404"/>
      <c r="J2404"/>
      <c r="K2404"/>
      <c r="L2404"/>
      <c r="M2404"/>
      <c r="N2404"/>
      <c r="O2404"/>
      <c r="P2404"/>
      <c r="Q2404"/>
      <c r="R2404"/>
      <c r="S2404"/>
      <c r="T2404"/>
      <c r="U2404"/>
      <c r="V2404"/>
      <c r="W2404"/>
      <c r="X2404"/>
      <c r="Y2404"/>
      <c r="Z2404"/>
      <c r="AA2404"/>
      <c r="AB2404"/>
      <c r="AC2404"/>
      <c r="AD2404"/>
      <c r="AE2404"/>
      <c r="AF2404"/>
      <c r="AG2404"/>
      <c r="AH2404"/>
      <c r="AI2404"/>
      <c r="AJ2404"/>
      <c r="AK2404"/>
      <c r="AL2404"/>
      <c r="AM2404"/>
      <c r="AN2404"/>
      <c r="AO2404"/>
      <c r="AP2404"/>
      <c r="AQ2404"/>
      <c r="AR2404"/>
      <c r="AS2404"/>
      <c r="AT2404"/>
      <c r="AU2404"/>
      <c r="AV2404"/>
      <c r="AW2404"/>
      <c r="AX2404"/>
      <c r="AY2404"/>
      <c r="AZ2404"/>
      <c r="BA2404"/>
      <c r="BB2404"/>
      <c r="BC2404"/>
      <c r="BD2404"/>
      <c r="BE2404"/>
      <c r="BF2404"/>
      <c r="BG2404"/>
      <c r="BH2404"/>
      <c r="BI2404"/>
      <c r="BJ2404"/>
      <c r="BK2404"/>
      <c r="BL2404"/>
      <c r="BM2404"/>
      <c r="BN2404"/>
      <c r="BO2404"/>
      <c r="BP2404"/>
      <c r="BQ2404"/>
      <c r="BR2404"/>
      <c r="BS2404"/>
      <c r="BT2404"/>
      <c r="BU2404"/>
      <c r="BV2404"/>
      <c r="BW2404"/>
      <c r="BX2404"/>
      <c r="BY2404"/>
      <c r="BZ2404"/>
      <c r="CA2404"/>
      <c r="CB2404"/>
      <c r="CC2404"/>
      <c r="CD2404"/>
      <c r="CE2404"/>
      <c r="CF2404"/>
      <c r="CG2404"/>
      <c r="CH2404"/>
      <c r="CI2404"/>
      <c r="CJ2404"/>
      <c r="CK2404"/>
      <c r="CL2404"/>
      <c r="CM2404"/>
      <c r="CN2404"/>
      <c r="CO2404"/>
      <c r="CP2404"/>
      <c r="CQ2404"/>
      <c r="CR2404"/>
      <c r="CS2404"/>
      <c r="CT2404"/>
      <c r="CU2404"/>
      <c r="CV2404"/>
      <c r="CW2404"/>
      <c r="CX2404"/>
      <c r="CY2404"/>
      <c r="CZ2404"/>
      <c r="DA2404"/>
      <c r="DB2404"/>
      <c r="DC2404"/>
      <c r="DD2404"/>
      <c r="DE2404"/>
      <c r="DF2404"/>
      <c r="DG2404"/>
      <c r="DH2404"/>
      <c r="DI2404"/>
      <c r="DJ2404"/>
      <c r="DK2404"/>
      <c r="DL2404"/>
      <c r="DM2404"/>
      <c r="DN2404"/>
      <c r="DO2404"/>
      <c r="DP2404"/>
      <c r="DQ2404"/>
      <c r="DR2404"/>
      <c r="DS2404"/>
      <c r="DT2404"/>
      <c r="DU2404"/>
      <c r="DV2404"/>
      <c r="DW2404"/>
      <c r="DX2404"/>
      <c r="DY2404"/>
      <c r="DZ2404"/>
      <c r="EA2404"/>
      <c r="EB2404"/>
      <c r="EC2404"/>
      <c r="ED2404"/>
      <c r="EE2404"/>
      <c r="EF2404"/>
      <c r="EG2404"/>
      <c r="EH2404"/>
      <c r="EI2404"/>
      <c r="EJ2404"/>
      <c r="EK2404"/>
      <c r="EL2404"/>
      <c r="EM2404"/>
      <c r="EN2404"/>
      <c r="EO2404"/>
      <c r="EP2404"/>
      <c r="EQ2404"/>
      <c r="ER2404"/>
      <c r="ES2404"/>
      <c r="ET2404"/>
      <c r="EU2404"/>
      <c r="EV2404"/>
      <c r="EW2404"/>
      <c r="EX2404"/>
      <c r="EY2404"/>
      <c r="EZ2404"/>
      <c r="FA2404"/>
      <c r="FB2404"/>
      <c r="FC2404"/>
      <c r="FD2404"/>
      <c r="FE2404"/>
      <c r="FF2404"/>
      <c r="FG2404"/>
      <c r="FH2404"/>
      <c r="FI2404"/>
      <c r="FJ2404"/>
      <c r="FK2404"/>
      <c r="FL2404"/>
      <c r="FM2404"/>
      <c r="FN2404"/>
      <c r="FO2404"/>
      <c r="FP2404"/>
      <c r="FQ2404"/>
      <c r="FR2404"/>
      <c r="FS2404"/>
      <c r="FT2404"/>
      <c r="FU2404"/>
      <c r="FV2404"/>
      <c r="FW2404"/>
      <c r="FX2404"/>
      <c r="FY2404"/>
      <c r="FZ2404"/>
      <c r="GA2404"/>
      <c r="GB2404"/>
      <c r="GC2404"/>
      <c r="GD2404"/>
      <c r="GE2404"/>
      <c r="GF2404"/>
      <c r="GG2404"/>
      <c r="GH2404"/>
      <c r="GI2404"/>
      <c r="GJ2404"/>
      <c r="GK2404"/>
      <c r="GL2404"/>
      <c r="GM2404"/>
      <c r="GN2404"/>
      <c r="GO2404"/>
      <c r="GP2404"/>
      <c r="GQ2404"/>
      <c r="GR2404"/>
      <c r="GS2404"/>
      <c r="GT2404"/>
      <c r="GU2404"/>
      <c r="GV2404"/>
      <c r="GW2404"/>
      <c r="GX2404"/>
      <c r="GY2404"/>
      <c r="GZ2404"/>
      <c r="HA2404"/>
      <c r="HB2404"/>
      <c r="HC2404"/>
      <c r="HD2404"/>
      <c r="HE2404"/>
      <c r="HF2404"/>
      <c r="HG2404"/>
      <c r="HH2404"/>
      <c r="HI2404"/>
      <c r="HJ2404"/>
      <c r="HK2404"/>
      <c r="HL2404"/>
      <c r="HM2404"/>
      <c r="HN2404"/>
      <c r="HO2404"/>
      <c r="HP2404"/>
      <c r="HQ2404"/>
      <c r="HR2404"/>
      <c r="HS2404"/>
      <c r="HT2404"/>
      <c r="HU2404"/>
      <c r="HV2404"/>
      <c r="HW2404"/>
      <c r="HX2404"/>
      <c r="HY2404"/>
      <c r="HZ2404"/>
      <c r="IA2404"/>
      <c r="IB2404"/>
      <c r="IC2404"/>
      <c r="ID2404"/>
      <c r="IE2404"/>
      <c r="IF2404"/>
      <c r="IG2404"/>
      <c r="IH2404"/>
      <c r="II2404"/>
      <c r="IJ2404"/>
      <c r="IK2404"/>
      <c r="IL2404"/>
      <c r="IM2404"/>
      <c r="IN2404"/>
    </row>
    <row r="2405" spans="1:248">
      <c r="A2405" s="338"/>
      <c r="B2405" s="338" t="s">
        <v>128</v>
      </c>
      <c r="C2405" s="338"/>
      <c r="D2405" s="407"/>
      <c r="E2405" s="302">
        <f>1371154000+6148000</f>
        <v>1377302000</v>
      </c>
      <c r="F2405" s="338"/>
      <c r="G2405"/>
      <c r="H2405"/>
      <c r="I2405"/>
      <c r="J2405"/>
      <c r="K2405"/>
      <c r="L2405"/>
      <c r="M2405"/>
      <c r="N2405"/>
      <c r="O2405"/>
      <c r="P2405"/>
      <c r="Q2405"/>
      <c r="R2405"/>
      <c r="S2405"/>
      <c r="T2405"/>
      <c r="U2405"/>
      <c r="V2405"/>
      <c r="W2405"/>
      <c r="X2405"/>
      <c r="Y2405"/>
      <c r="Z2405"/>
      <c r="AA2405"/>
      <c r="AB2405"/>
      <c r="AC2405"/>
      <c r="AD2405"/>
      <c r="AE2405"/>
      <c r="AF2405"/>
      <c r="AG2405"/>
      <c r="AH2405"/>
      <c r="AI2405"/>
      <c r="AJ2405"/>
      <c r="AK2405"/>
      <c r="AL2405"/>
      <c r="AM2405"/>
      <c r="AN2405"/>
      <c r="AO2405"/>
      <c r="AP2405"/>
      <c r="AQ2405"/>
      <c r="AR2405"/>
      <c r="AS2405"/>
      <c r="AT2405"/>
      <c r="AU2405"/>
      <c r="AV2405"/>
      <c r="AW2405"/>
      <c r="AX2405"/>
      <c r="AY2405"/>
      <c r="AZ2405"/>
      <c r="BA2405"/>
      <c r="BB2405"/>
      <c r="BC2405"/>
      <c r="BD2405"/>
      <c r="BE2405"/>
      <c r="BF2405"/>
      <c r="BG2405"/>
      <c r="BH2405"/>
      <c r="BI2405"/>
      <c r="BJ2405"/>
      <c r="BK2405"/>
      <c r="BL2405"/>
      <c r="BM2405"/>
      <c r="BN2405"/>
      <c r="BO2405"/>
      <c r="BP2405"/>
      <c r="BQ2405"/>
      <c r="BR2405"/>
      <c r="BS2405"/>
      <c r="BT2405"/>
      <c r="BU2405"/>
      <c r="BV2405"/>
      <c r="BW2405"/>
      <c r="BX2405"/>
      <c r="BY2405"/>
      <c r="BZ2405"/>
      <c r="CA2405"/>
      <c r="CB2405"/>
      <c r="CC2405"/>
      <c r="CD2405"/>
      <c r="CE2405"/>
      <c r="CF2405"/>
      <c r="CG2405"/>
      <c r="CH2405"/>
      <c r="CI2405"/>
      <c r="CJ2405"/>
      <c r="CK2405"/>
      <c r="CL2405"/>
      <c r="CM2405"/>
      <c r="CN2405"/>
      <c r="CO2405"/>
      <c r="CP2405"/>
      <c r="CQ2405"/>
      <c r="CR2405"/>
      <c r="CS2405"/>
      <c r="CT2405"/>
      <c r="CU2405"/>
      <c r="CV2405"/>
      <c r="CW2405"/>
      <c r="CX2405"/>
      <c r="CY2405"/>
      <c r="CZ2405"/>
      <c r="DA2405"/>
      <c r="DB2405"/>
      <c r="DC2405"/>
      <c r="DD2405"/>
      <c r="DE2405"/>
      <c r="DF2405"/>
      <c r="DG2405"/>
      <c r="DH2405"/>
      <c r="DI2405"/>
      <c r="DJ2405"/>
      <c r="DK2405"/>
      <c r="DL2405"/>
      <c r="DM2405"/>
      <c r="DN2405"/>
      <c r="DO2405"/>
      <c r="DP2405"/>
      <c r="DQ2405"/>
      <c r="DR2405"/>
      <c r="DS2405"/>
      <c r="DT2405"/>
      <c r="DU2405"/>
      <c r="DV2405"/>
      <c r="DW2405"/>
      <c r="DX2405"/>
      <c r="DY2405"/>
      <c r="DZ2405"/>
      <c r="EA2405"/>
      <c r="EB2405"/>
      <c r="EC2405"/>
      <c r="ED2405"/>
      <c r="EE2405"/>
      <c r="EF2405"/>
      <c r="EG2405"/>
      <c r="EH2405"/>
      <c r="EI2405"/>
      <c r="EJ2405"/>
      <c r="EK2405"/>
      <c r="EL2405"/>
      <c r="EM2405"/>
      <c r="EN2405"/>
      <c r="EO2405"/>
      <c r="EP2405"/>
      <c r="EQ2405"/>
      <c r="ER2405"/>
      <c r="ES2405"/>
      <c r="ET2405"/>
      <c r="EU2405"/>
      <c r="EV2405"/>
      <c r="EW2405"/>
      <c r="EX2405"/>
      <c r="EY2405"/>
      <c r="EZ2405"/>
      <c r="FA2405"/>
      <c r="FB2405"/>
      <c r="FC2405"/>
      <c r="FD2405"/>
      <c r="FE2405"/>
      <c r="FF2405"/>
      <c r="FG2405"/>
      <c r="FH2405"/>
      <c r="FI2405"/>
      <c r="FJ2405"/>
      <c r="FK2405"/>
      <c r="FL2405"/>
      <c r="FM2405"/>
      <c r="FN2405"/>
      <c r="FO2405"/>
      <c r="FP2405"/>
      <c r="FQ2405"/>
      <c r="FR2405"/>
      <c r="FS2405"/>
      <c r="FT2405"/>
      <c r="FU2405"/>
      <c r="FV2405"/>
      <c r="FW2405"/>
      <c r="FX2405"/>
      <c r="FY2405"/>
      <c r="FZ2405"/>
      <c r="GA2405"/>
      <c r="GB2405"/>
      <c r="GC2405"/>
      <c r="GD2405"/>
      <c r="GE2405"/>
      <c r="GF2405"/>
      <c r="GG2405"/>
      <c r="GH2405"/>
      <c r="GI2405"/>
      <c r="GJ2405"/>
      <c r="GK2405"/>
      <c r="GL2405"/>
      <c r="GM2405"/>
      <c r="GN2405"/>
      <c r="GO2405"/>
      <c r="GP2405"/>
      <c r="GQ2405"/>
      <c r="GR2405"/>
      <c r="GS2405"/>
      <c r="GT2405"/>
      <c r="GU2405"/>
      <c r="GV2405"/>
      <c r="GW2405"/>
      <c r="GX2405"/>
      <c r="GY2405"/>
      <c r="GZ2405"/>
      <c r="HA2405"/>
      <c r="HB2405"/>
      <c r="HC2405"/>
      <c r="HD2405"/>
      <c r="HE2405"/>
      <c r="HF2405"/>
      <c r="HG2405"/>
      <c r="HH2405"/>
      <c r="HI2405"/>
      <c r="HJ2405"/>
      <c r="HK2405"/>
      <c r="HL2405"/>
      <c r="HM2405"/>
      <c r="HN2405"/>
      <c r="HO2405"/>
      <c r="HP2405"/>
      <c r="HQ2405"/>
      <c r="HR2405"/>
      <c r="HS2405"/>
      <c r="HT2405"/>
      <c r="HU2405"/>
      <c r="HV2405"/>
      <c r="HW2405"/>
      <c r="HX2405"/>
      <c r="HY2405"/>
      <c r="HZ2405"/>
      <c r="IA2405"/>
      <c r="IB2405"/>
      <c r="IC2405"/>
      <c r="ID2405"/>
      <c r="IE2405"/>
      <c r="IF2405"/>
      <c r="IG2405"/>
      <c r="IH2405"/>
      <c r="II2405"/>
      <c r="IJ2405"/>
      <c r="IK2405"/>
      <c r="IL2405"/>
      <c r="IM2405"/>
      <c r="IN2405"/>
    </row>
    <row r="2406" spans="1:248">
      <c r="A2406" s="338"/>
      <c r="B2406" s="323" t="s">
        <v>2572</v>
      </c>
      <c r="C2406" s="338"/>
      <c r="D2406" s="407"/>
      <c r="E2406" s="302">
        <v>240210000</v>
      </c>
      <c r="F2406" s="338"/>
      <c r="G2406"/>
      <c r="H2406"/>
      <c r="I2406"/>
      <c r="J2406"/>
      <c r="K2406"/>
      <c r="L2406"/>
      <c r="M2406"/>
      <c r="N2406"/>
      <c r="O2406"/>
      <c r="P2406"/>
      <c r="Q2406"/>
      <c r="R2406"/>
      <c r="S2406"/>
      <c r="T2406"/>
      <c r="U2406"/>
      <c r="V2406"/>
      <c r="W2406"/>
      <c r="X2406"/>
      <c r="Y2406"/>
      <c r="Z2406"/>
      <c r="AA2406"/>
      <c r="AB2406"/>
      <c r="AC2406"/>
      <c r="AD2406"/>
      <c r="AE2406"/>
      <c r="AF2406"/>
      <c r="AG2406"/>
      <c r="AH2406"/>
      <c r="AI2406"/>
      <c r="AJ2406"/>
      <c r="AK2406"/>
      <c r="AL2406"/>
      <c r="AM2406"/>
      <c r="AN2406"/>
      <c r="AO2406"/>
      <c r="AP2406"/>
      <c r="AQ2406"/>
      <c r="AR2406"/>
      <c r="AS2406"/>
      <c r="AT2406"/>
      <c r="AU2406"/>
      <c r="AV2406"/>
      <c r="AW2406"/>
      <c r="AX2406"/>
      <c r="AY2406"/>
      <c r="AZ2406"/>
      <c r="BA2406"/>
      <c r="BB2406"/>
      <c r="BC2406"/>
      <c r="BD2406"/>
      <c r="BE2406"/>
      <c r="BF2406"/>
      <c r="BG2406"/>
      <c r="BH2406"/>
      <c r="BI2406"/>
      <c r="BJ2406"/>
      <c r="BK2406"/>
      <c r="BL2406"/>
      <c r="BM2406"/>
      <c r="BN2406"/>
      <c r="BO2406"/>
      <c r="BP2406"/>
      <c r="BQ2406"/>
      <c r="BR2406"/>
      <c r="BS2406"/>
      <c r="BT2406"/>
      <c r="BU2406"/>
      <c r="BV2406"/>
      <c r="BW2406"/>
      <c r="BX2406"/>
      <c r="BY2406"/>
      <c r="BZ2406"/>
      <c r="CA2406"/>
      <c r="CB2406"/>
      <c r="CC2406"/>
      <c r="CD2406"/>
      <c r="CE2406"/>
      <c r="CF2406"/>
      <c r="CG2406"/>
      <c r="CH2406"/>
      <c r="CI2406"/>
      <c r="CJ2406"/>
      <c r="CK2406"/>
      <c r="CL2406"/>
      <c r="CM2406"/>
      <c r="CN2406"/>
      <c r="CO2406"/>
      <c r="CP2406"/>
      <c r="CQ2406"/>
      <c r="CR2406"/>
      <c r="CS2406"/>
      <c r="CT2406"/>
      <c r="CU2406"/>
      <c r="CV2406"/>
      <c r="CW2406"/>
      <c r="CX2406"/>
      <c r="CY2406"/>
      <c r="CZ2406"/>
      <c r="DA2406"/>
      <c r="DB2406"/>
      <c r="DC2406"/>
      <c r="DD2406"/>
      <c r="DE2406"/>
      <c r="DF2406"/>
      <c r="DG2406"/>
      <c r="DH2406"/>
      <c r="DI2406"/>
      <c r="DJ2406"/>
      <c r="DK2406"/>
      <c r="DL2406"/>
      <c r="DM2406"/>
      <c r="DN2406"/>
      <c r="DO2406"/>
      <c r="DP2406"/>
      <c r="DQ2406"/>
      <c r="DR2406"/>
      <c r="DS2406"/>
      <c r="DT2406"/>
      <c r="DU2406"/>
      <c r="DV2406"/>
      <c r="DW2406"/>
      <c r="DX2406"/>
      <c r="DY2406"/>
      <c r="DZ2406"/>
      <c r="EA2406"/>
      <c r="EB2406"/>
      <c r="EC2406"/>
      <c r="ED2406"/>
      <c r="EE2406"/>
      <c r="EF2406"/>
      <c r="EG2406"/>
      <c r="EH2406"/>
      <c r="EI2406"/>
      <c r="EJ2406"/>
      <c r="EK2406"/>
      <c r="EL2406"/>
      <c r="EM2406"/>
      <c r="EN2406"/>
      <c r="EO2406"/>
      <c r="EP2406"/>
      <c r="EQ2406"/>
      <c r="ER2406"/>
      <c r="ES2406"/>
      <c r="ET2406"/>
      <c r="EU2406"/>
      <c r="EV2406"/>
      <c r="EW2406"/>
      <c r="EX2406"/>
      <c r="EY2406"/>
      <c r="EZ2406"/>
      <c r="FA2406"/>
      <c r="FB2406"/>
      <c r="FC2406"/>
      <c r="FD2406"/>
      <c r="FE2406"/>
      <c r="FF2406"/>
      <c r="FG2406"/>
      <c r="FH2406"/>
      <c r="FI2406"/>
      <c r="FJ2406"/>
      <c r="FK2406"/>
      <c r="FL2406"/>
      <c r="FM2406"/>
      <c r="FN2406"/>
      <c r="FO2406"/>
      <c r="FP2406"/>
      <c r="FQ2406"/>
      <c r="FR2406"/>
      <c r="FS2406"/>
      <c r="FT2406"/>
      <c r="FU2406"/>
      <c r="FV2406"/>
      <c r="FW2406"/>
      <c r="FX2406"/>
      <c r="FY2406"/>
      <c r="FZ2406"/>
      <c r="GA2406"/>
      <c r="GB2406"/>
      <c r="GC2406"/>
      <c r="GD2406"/>
      <c r="GE2406"/>
      <c r="GF2406"/>
      <c r="GG2406"/>
      <c r="GH2406"/>
      <c r="GI2406"/>
      <c r="GJ2406"/>
      <c r="GK2406"/>
      <c r="GL2406"/>
      <c r="GM2406"/>
      <c r="GN2406"/>
      <c r="GO2406"/>
      <c r="GP2406"/>
      <c r="GQ2406"/>
      <c r="GR2406"/>
      <c r="GS2406"/>
      <c r="GT2406"/>
      <c r="GU2406"/>
      <c r="GV2406"/>
      <c r="GW2406"/>
      <c r="GX2406"/>
      <c r="GY2406"/>
      <c r="GZ2406"/>
      <c r="HA2406"/>
      <c r="HB2406"/>
      <c r="HC2406"/>
      <c r="HD2406"/>
      <c r="HE2406"/>
      <c r="HF2406"/>
      <c r="HG2406"/>
      <c r="HH2406"/>
      <c r="HI2406"/>
      <c r="HJ2406"/>
      <c r="HK2406"/>
      <c r="HL2406"/>
      <c r="HM2406"/>
      <c r="HN2406"/>
      <c r="HO2406"/>
      <c r="HP2406"/>
      <c r="HQ2406"/>
      <c r="HR2406"/>
      <c r="HS2406"/>
      <c r="HT2406"/>
      <c r="HU2406"/>
      <c r="HV2406"/>
      <c r="HW2406"/>
      <c r="HX2406"/>
      <c r="HY2406"/>
      <c r="HZ2406"/>
      <c r="IA2406"/>
      <c r="IB2406"/>
      <c r="IC2406"/>
      <c r="ID2406"/>
      <c r="IE2406"/>
      <c r="IF2406"/>
      <c r="IG2406"/>
      <c r="IH2406"/>
      <c r="II2406"/>
      <c r="IJ2406"/>
      <c r="IK2406"/>
      <c r="IL2406"/>
      <c r="IM2406"/>
      <c r="IN2406"/>
    </row>
    <row r="2407" spans="1:248">
      <c r="A2407" s="338"/>
      <c r="B2407" s="338"/>
      <c r="C2407" s="338"/>
      <c r="D2407" s="407"/>
      <c r="E2407" s="338"/>
      <c r="F2407" s="338"/>
      <c r="G2407"/>
      <c r="H2407"/>
      <c r="I2407"/>
      <c r="J2407"/>
      <c r="K2407"/>
      <c r="L2407"/>
      <c r="M2407"/>
      <c r="N2407"/>
      <c r="O2407"/>
      <c r="P2407"/>
      <c r="Q2407"/>
      <c r="R2407"/>
      <c r="S2407"/>
      <c r="T2407"/>
      <c r="U2407"/>
      <c r="V2407"/>
      <c r="W2407"/>
      <c r="X2407"/>
      <c r="Y2407"/>
      <c r="Z2407"/>
      <c r="AA2407"/>
      <c r="AB2407"/>
      <c r="AC2407"/>
      <c r="AD2407"/>
      <c r="AE2407"/>
      <c r="AF2407"/>
      <c r="AG2407"/>
      <c r="AH2407"/>
      <c r="AI2407"/>
      <c r="AJ2407"/>
      <c r="AK2407"/>
      <c r="AL2407"/>
      <c r="AM2407"/>
      <c r="AN2407"/>
      <c r="AO2407"/>
      <c r="AP2407"/>
      <c r="AQ2407"/>
      <c r="AR2407"/>
      <c r="AS2407"/>
      <c r="AT2407"/>
      <c r="AU2407"/>
      <c r="AV2407"/>
      <c r="AW2407"/>
      <c r="AX2407"/>
      <c r="AY2407"/>
      <c r="AZ2407"/>
      <c r="BA2407"/>
      <c r="BB2407"/>
      <c r="BC2407"/>
      <c r="BD2407"/>
      <c r="BE2407"/>
      <c r="BF2407"/>
      <c r="BG2407"/>
      <c r="BH2407"/>
      <c r="BI2407"/>
      <c r="BJ2407"/>
      <c r="BK2407"/>
      <c r="BL2407"/>
      <c r="BM2407"/>
      <c r="BN2407"/>
      <c r="BO2407"/>
      <c r="BP2407"/>
      <c r="BQ2407"/>
      <c r="BR2407"/>
      <c r="BS2407"/>
      <c r="BT2407"/>
      <c r="BU2407"/>
      <c r="BV2407"/>
      <c r="BW2407"/>
      <c r="BX2407"/>
      <c r="BY2407"/>
      <c r="BZ2407"/>
      <c r="CA2407"/>
      <c r="CB2407"/>
      <c r="CC2407"/>
      <c r="CD2407"/>
      <c r="CE2407"/>
      <c r="CF2407"/>
      <c r="CG2407"/>
      <c r="CH2407"/>
      <c r="CI2407"/>
      <c r="CJ2407"/>
      <c r="CK2407"/>
      <c r="CL2407"/>
      <c r="CM2407"/>
      <c r="CN2407"/>
      <c r="CO2407"/>
      <c r="CP2407"/>
      <c r="CQ2407"/>
      <c r="CR2407"/>
      <c r="CS2407"/>
      <c r="CT2407"/>
      <c r="CU2407"/>
      <c r="CV2407"/>
      <c r="CW2407"/>
      <c r="CX2407"/>
      <c r="CY2407"/>
      <c r="CZ2407"/>
      <c r="DA2407"/>
      <c r="DB2407"/>
      <c r="DC2407"/>
      <c r="DD2407"/>
      <c r="DE2407"/>
      <c r="DF2407"/>
      <c r="DG2407"/>
      <c r="DH2407"/>
      <c r="DI2407"/>
      <c r="DJ2407"/>
      <c r="DK2407"/>
      <c r="DL2407"/>
      <c r="DM2407"/>
      <c r="DN2407"/>
      <c r="DO2407"/>
      <c r="DP2407"/>
      <c r="DQ2407"/>
      <c r="DR2407"/>
      <c r="DS2407"/>
      <c r="DT2407"/>
      <c r="DU2407"/>
      <c r="DV2407"/>
      <c r="DW2407"/>
      <c r="DX2407"/>
      <c r="DY2407"/>
      <c r="DZ2407"/>
      <c r="EA2407"/>
      <c r="EB2407"/>
      <c r="EC2407"/>
      <c r="ED2407"/>
      <c r="EE2407"/>
      <c r="EF2407"/>
      <c r="EG2407"/>
      <c r="EH2407"/>
      <c r="EI2407"/>
      <c r="EJ2407"/>
      <c r="EK2407"/>
      <c r="EL2407"/>
      <c r="EM2407"/>
      <c r="EN2407"/>
      <c r="EO2407"/>
      <c r="EP2407"/>
      <c r="EQ2407"/>
      <c r="ER2407"/>
      <c r="ES2407"/>
      <c r="ET2407"/>
      <c r="EU2407"/>
      <c r="EV2407"/>
      <c r="EW2407"/>
      <c r="EX2407"/>
      <c r="EY2407"/>
      <c r="EZ2407"/>
      <c r="FA2407"/>
      <c r="FB2407"/>
      <c r="FC2407"/>
      <c r="FD2407"/>
      <c r="FE2407"/>
      <c r="FF2407"/>
      <c r="FG2407"/>
      <c r="FH2407"/>
      <c r="FI2407"/>
      <c r="FJ2407"/>
      <c r="FK2407"/>
      <c r="FL2407"/>
      <c r="FM2407"/>
      <c r="FN2407"/>
      <c r="FO2407"/>
      <c r="FP2407"/>
      <c r="FQ2407"/>
      <c r="FR2407"/>
      <c r="FS2407"/>
      <c r="FT2407"/>
      <c r="FU2407"/>
      <c r="FV2407"/>
      <c r="FW2407"/>
      <c r="FX2407"/>
      <c r="FY2407"/>
      <c r="FZ2407"/>
      <c r="GA2407"/>
      <c r="GB2407"/>
      <c r="GC2407"/>
      <c r="GD2407"/>
      <c r="GE2407"/>
      <c r="GF2407"/>
      <c r="GG2407"/>
      <c r="GH2407"/>
      <c r="GI2407"/>
      <c r="GJ2407"/>
      <c r="GK2407"/>
      <c r="GL2407"/>
      <c r="GM2407"/>
      <c r="GN2407"/>
      <c r="GO2407"/>
      <c r="GP2407"/>
      <c r="GQ2407"/>
      <c r="GR2407"/>
      <c r="GS2407"/>
      <c r="GT2407"/>
      <c r="GU2407"/>
      <c r="GV2407"/>
      <c r="GW2407"/>
      <c r="GX2407"/>
      <c r="GY2407"/>
      <c r="GZ2407"/>
      <c r="HA2407"/>
      <c r="HB2407"/>
      <c r="HC2407"/>
      <c r="HD2407"/>
      <c r="HE2407"/>
      <c r="HF2407"/>
      <c r="HG2407"/>
      <c r="HH2407"/>
      <c r="HI2407"/>
      <c r="HJ2407"/>
      <c r="HK2407"/>
      <c r="HL2407"/>
      <c r="HM2407"/>
      <c r="HN2407"/>
      <c r="HO2407"/>
      <c r="HP2407"/>
      <c r="HQ2407"/>
      <c r="HR2407"/>
      <c r="HS2407"/>
      <c r="HT2407"/>
      <c r="HU2407"/>
      <c r="HV2407"/>
      <c r="HW2407"/>
      <c r="HX2407"/>
      <c r="HY2407"/>
      <c r="HZ2407"/>
      <c r="IA2407"/>
      <c r="IB2407"/>
      <c r="IC2407"/>
      <c r="ID2407"/>
      <c r="IE2407"/>
      <c r="IF2407"/>
      <c r="IG2407"/>
      <c r="IH2407"/>
      <c r="II2407"/>
      <c r="IJ2407"/>
      <c r="IK2407"/>
      <c r="IL2407"/>
      <c r="IM2407"/>
      <c r="IN2407"/>
    </row>
    <row r="2408" spans="1:248">
      <c r="A2408" s="338"/>
      <c r="B2408" s="584" t="s">
        <v>132</v>
      </c>
      <c r="C2408" s="338"/>
      <c r="D2408" s="407"/>
      <c r="E2408" s="585">
        <f>E2410+E2419+E2425+E2428+E2431+E2434+E2437</f>
        <v>365533000</v>
      </c>
      <c r="F2408" s="338"/>
      <c r="G2408"/>
      <c r="H2408"/>
      <c r="I2408"/>
      <c r="J2408"/>
      <c r="K2408"/>
      <c r="L2408"/>
      <c r="M2408"/>
      <c r="N2408"/>
      <c r="O2408"/>
      <c r="P2408"/>
      <c r="Q2408"/>
      <c r="R2408"/>
      <c r="S2408"/>
      <c r="T2408"/>
      <c r="U2408"/>
      <c r="V2408"/>
      <c r="W2408"/>
      <c r="X2408"/>
      <c r="Y2408"/>
      <c r="Z2408"/>
      <c r="AA2408"/>
      <c r="AB2408"/>
      <c r="AC2408"/>
      <c r="AD2408"/>
      <c r="AE2408"/>
      <c r="AF2408"/>
      <c r="AG2408"/>
      <c r="AH2408"/>
      <c r="AI2408"/>
      <c r="AJ2408"/>
      <c r="AK2408"/>
      <c r="AL2408"/>
      <c r="AM2408"/>
      <c r="AN2408"/>
      <c r="AO2408"/>
      <c r="AP2408"/>
      <c r="AQ2408"/>
      <c r="AR2408"/>
      <c r="AS2408"/>
      <c r="AT2408"/>
      <c r="AU2408"/>
      <c r="AV2408"/>
      <c r="AW2408"/>
      <c r="AX2408"/>
      <c r="AY2408"/>
      <c r="AZ2408"/>
      <c r="BA2408"/>
      <c r="BB2408"/>
      <c r="BC2408"/>
      <c r="BD2408"/>
      <c r="BE2408"/>
      <c r="BF2408"/>
      <c r="BG2408"/>
      <c r="BH2408"/>
      <c r="BI2408"/>
      <c r="BJ2408"/>
      <c r="BK2408"/>
      <c r="BL2408"/>
      <c r="BM2408"/>
      <c r="BN2408"/>
      <c r="BO2408"/>
      <c r="BP2408"/>
      <c r="BQ2408"/>
      <c r="BR2408"/>
      <c r="BS2408"/>
      <c r="BT2408"/>
      <c r="BU2408"/>
      <c r="BV2408"/>
      <c r="BW2408"/>
      <c r="BX2408"/>
      <c r="BY2408"/>
      <c r="BZ2408"/>
      <c r="CA2408"/>
      <c r="CB2408"/>
      <c r="CC2408"/>
      <c r="CD2408"/>
      <c r="CE2408"/>
      <c r="CF2408"/>
      <c r="CG2408"/>
      <c r="CH2408"/>
      <c r="CI2408"/>
      <c r="CJ2408"/>
      <c r="CK2408"/>
      <c r="CL2408"/>
      <c r="CM2408"/>
      <c r="CN2408"/>
      <c r="CO2408"/>
      <c r="CP2408"/>
      <c r="CQ2408"/>
      <c r="CR2408"/>
      <c r="CS2408"/>
      <c r="CT2408"/>
      <c r="CU2408"/>
      <c r="CV2408"/>
      <c r="CW2408"/>
      <c r="CX2408"/>
      <c r="CY2408"/>
      <c r="CZ2408"/>
      <c r="DA2408"/>
      <c r="DB2408"/>
      <c r="DC2408"/>
      <c r="DD2408"/>
      <c r="DE2408"/>
      <c r="DF2408"/>
      <c r="DG2408"/>
      <c r="DH2408"/>
      <c r="DI2408"/>
      <c r="DJ2408"/>
      <c r="DK2408"/>
      <c r="DL2408"/>
      <c r="DM2408"/>
      <c r="DN2408"/>
      <c r="DO2408"/>
      <c r="DP2408"/>
      <c r="DQ2408"/>
      <c r="DR2408"/>
      <c r="DS2408"/>
      <c r="DT2408"/>
      <c r="DU2408"/>
      <c r="DV2408"/>
      <c r="DW2408"/>
      <c r="DX2408"/>
      <c r="DY2408"/>
      <c r="DZ2408"/>
      <c r="EA2408"/>
      <c r="EB2408"/>
      <c r="EC2408"/>
      <c r="ED2408"/>
      <c r="EE2408"/>
      <c r="EF2408"/>
      <c r="EG2408"/>
      <c r="EH2408"/>
      <c r="EI2408"/>
      <c r="EJ2408"/>
      <c r="EK2408"/>
      <c r="EL2408"/>
      <c r="EM2408"/>
      <c r="EN2408"/>
      <c r="EO2408"/>
      <c r="EP2408"/>
      <c r="EQ2408"/>
      <c r="ER2408"/>
      <c r="ES2408"/>
      <c r="ET2408"/>
      <c r="EU2408"/>
      <c r="EV2408"/>
      <c r="EW2408"/>
      <c r="EX2408"/>
      <c r="EY2408"/>
      <c r="EZ2408"/>
      <c r="FA2408"/>
      <c r="FB2408"/>
      <c r="FC2408"/>
      <c r="FD2408"/>
      <c r="FE2408"/>
      <c r="FF2408"/>
      <c r="FG2408"/>
      <c r="FH2408"/>
      <c r="FI2408"/>
      <c r="FJ2408"/>
      <c r="FK2408"/>
      <c r="FL2408"/>
      <c r="FM2408"/>
      <c r="FN2408"/>
      <c r="FO2408"/>
      <c r="FP2408"/>
      <c r="FQ2408"/>
      <c r="FR2408"/>
      <c r="FS2408"/>
      <c r="FT2408"/>
      <c r="FU2408"/>
      <c r="FV2408"/>
      <c r="FW2408"/>
      <c r="FX2408"/>
      <c r="FY2408"/>
      <c r="FZ2408"/>
      <c r="GA2408"/>
      <c r="GB2408"/>
      <c r="GC2408"/>
      <c r="GD2408"/>
      <c r="GE2408"/>
      <c r="GF2408"/>
      <c r="GG2408"/>
      <c r="GH2408"/>
      <c r="GI2408"/>
      <c r="GJ2408"/>
      <c r="GK2408"/>
      <c r="GL2408"/>
      <c r="GM2408"/>
      <c r="GN2408"/>
      <c r="GO2408"/>
      <c r="GP2408"/>
      <c r="GQ2408"/>
      <c r="GR2408"/>
      <c r="GS2408"/>
      <c r="GT2408"/>
      <c r="GU2408"/>
      <c r="GV2408"/>
      <c r="GW2408"/>
      <c r="GX2408"/>
      <c r="GY2408"/>
      <c r="GZ2408"/>
      <c r="HA2408"/>
      <c r="HB2408"/>
      <c r="HC2408"/>
      <c r="HD2408"/>
      <c r="HE2408"/>
      <c r="HF2408"/>
      <c r="HG2408"/>
      <c r="HH2408"/>
      <c r="HI2408"/>
      <c r="HJ2408"/>
      <c r="HK2408"/>
      <c r="HL2408"/>
      <c r="HM2408"/>
      <c r="HN2408"/>
      <c r="HO2408"/>
      <c r="HP2408"/>
      <c r="HQ2408"/>
      <c r="HR2408"/>
      <c r="HS2408"/>
      <c r="HT2408"/>
      <c r="HU2408"/>
      <c r="HV2408"/>
      <c r="HW2408"/>
      <c r="HX2408"/>
      <c r="HY2408"/>
      <c r="HZ2408"/>
      <c r="IA2408"/>
      <c r="IB2408"/>
      <c r="IC2408"/>
      <c r="ID2408"/>
      <c r="IE2408"/>
      <c r="IF2408"/>
      <c r="IG2408"/>
      <c r="IH2408"/>
      <c r="II2408"/>
      <c r="IJ2408"/>
      <c r="IK2408"/>
      <c r="IL2408"/>
      <c r="IM2408"/>
      <c r="IN2408"/>
    </row>
    <row r="2409" spans="1:248">
      <c r="A2409" s="338"/>
      <c r="B2409" s="338"/>
      <c r="C2409" s="338"/>
      <c r="D2409" s="407"/>
      <c r="E2409" s="338"/>
      <c r="F2409" s="338"/>
      <c r="G2409"/>
      <c r="H2409"/>
      <c r="I2409"/>
      <c r="J2409"/>
      <c r="K2409"/>
      <c r="L2409"/>
      <c r="M2409"/>
      <c r="N2409"/>
      <c r="O2409"/>
      <c r="P2409"/>
      <c r="Q2409"/>
      <c r="R2409"/>
      <c r="S2409"/>
      <c r="T2409"/>
      <c r="U2409"/>
      <c r="V2409"/>
      <c r="W2409"/>
      <c r="X2409"/>
      <c r="Y2409"/>
      <c r="Z2409"/>
      <c r="AA2409"/>
      <c r="AB2409"/>
      <c r="AC2409"/>
      <c r="AD2409"/>
      <c r="AE2409"/>
      <c r="AF2409"/>
      <c r="AG2409"/>
      <c r="AH2409"/>
      <c r="AI2409"/>
      <c r="AJ2409"/>
      <c r="AK2409"/>
      <c r="AL2409"/>
      <c r="AM2409"/>
      <c r="AN2409"/>
      <c r="AO2409"/>
      <c r="AP2409"/>
      <c r="AQ2409"/>
      <c r="AR2409"/>
      <c r="AS2409"/>
      <c r="AT2409"/>
      <c r="AU2409"/>
      <c r="AV2409"/>
      <c r="AW2409"/>
      <c r="AX2409"/>
      <c r="AY2409"/>
      <c r="AZ2409"/>
      <c r="BA2409"/>
      <c r="BB2409"/>
      <c r="BC2409"/>
      <c r="BD2409"/>
      <c r="BE2409"/>
      <c r="BF2409"/>
      <c r="BG2409"/>
      <c r="BH2409"/>
      <c r="BI2409"/>
      <c r="BJ2409"/>
      <c r="BK2409"/>
      <c r="BL2409"/>
      <c r="BM2409"/>
      <c r="BN2409"/>
      <c r="BO2409"/>
      <c r="BP2409"/>
      <c r="BQ2409"/>
      <c r="BR2409"/>
      <c r="BS2409"/>
      <c r="BT2409"/>
      <c r="BU2409"/>
      <c r="BV2409"/>
      <c r="BW2409"/>
      <c r="BX2409"/>
      <c r="BY2409"/>
      <c r="BZ2409"/>
      <c r="CA2409"/>
      <c r="CB2409"/>
      <c r="CC2409"/>
      <c r="CD2409"/>
      <c r="CE2409"/>
      <c r="CF2409"/>
      <c r="CG2409"/>
      <c r="CH2409"/>
      <c r="CI2409"/>
      <c r="CJ2409"/>
      <c r="CK2409"/>
      <c r="CL2409"/>
      <c r="CM2409"/>
      <c r="CN2409"/>
      <c r="CO2409"/>
      <c r="CP2409"/>
      <c r="CQ2409"/>
      <c r="CR2409"/>
      <c r="CS2409"/>
      <c r="CT2409"/>
      <c r="CU2409"/>
      <c r="CV2409"/>
      <c r="CW2409"/>
      <c r="CX2409"/>
      <c r="CY2409"/>
      <c r="CZ2409"/>
      <c r="DA2409"/>
      <c r="DB2409"/>
      <c r="DC2409"/>
      <c r="DD2409"/>
      <c r="DE2409"/>
      <c r="DF2409"/>
      <c r="DG2409"/>
      <c r="DH2409"/>
      <c r="DI2409"/>
      <c r="DJ2409"/>
      <c r="DK2409"/>
      <c r="DL2409"/>
      <c r="DM2409"/>
      <c r="DN2409"/>
      <c r="DO2409"/>
      <c r="DP2409"/>
      <c r="DQ2409"/>
      <c r="DR2409"/>
      <c r="DS2409"/>
      <c r="DT2409"/>
      <c r="DU2409"/>
      <c r="DV2409"/>
      <c r="DW2409"/>
      <c r="DX2409"/>
      <c r="DY2409"/>
      <c r="DZ2409"/>
      <c r="EA2409"/>
      <c r="EB2409"/>
      <c r="EC2409"/>
      <c r="ED2409"/>
      <c r="EE2409"/>
      <c r="EF2409"/>
      <c r="EG2409"/>
      <c r="EH2409"/>
      <c r="EI2409"/>
      <c r="EJ2409"/>
      <c r="EK2409"/>
      <c r="EL2409"/>
      <c r="EM2409"/>
      <c r="EN2409"/>
      <c r="EO2409"/>
      <c r="EP2409"/>
      <c r="EQ2409"/>
      <c r="ER2409"/>
      <c r="ES2409"/>
      <c r="ET2409"/>
      <c r="EU2409"/>
      <c r="EV2409"/>
      <c r="EW2409"/>
      <c r="EX2409"/>
      <c r="EY2409"/>
      <c r="EZ2409"/>
      <c r="FA2409"/>
      <c r="FB2409"/>
      <c r="FC2409"/>
      <c r="FD2409"/>
      <c r="FE2409"/>
      <c r="FF2409"/>
      <c r="FG2409"/>
      <c r="FH2409"/>
      <c r="FI2409"/>
      <c r="FJ2409"/>
      <c r="FK2409"/>
      <c r="FL2409"/>
      <c r="FM2409"/>
      <c r="FN2409"/>
      <c r="FO2409"/>
      <c r="FP2409"/>
      <c r="FQ2409"/>
      <c r="FR2409"/>
      <c r="FS2409"/>
      <c r="FT2409"/>
      <c r="FU2409"/>
      <c r="FV2409"/>
      <c r="FW2409"/>
      <c r="FX2409"/>
      <c r="FY2409"/>
      <c r="FZ2409"/>
      <c r="GA2409"/>
      <c r="GB2409"/>
      <c r="GC2409"/>
      <c r="GD2409"/>
      <c r="GE2409"/>
      <c r="GF2409"/>
      <c r="GG2409"/>
      <c r="GH2409"/>
      <c r="GI2409"/>
      <c r="GJ2409"/>
      <c r="GK2409"/>
      <c r="GL2409"/>
      <c r="GM2409"/>
      <c r="GN2409"/>
      <c r="GO2409"/>
      <c r="GP2409"/>
      <c r="GQ2409"/>
      <c r="GR2409"/>
      <c r="GS2409"/>
      <c r="GT2409"/>
      <c r="GU2409"/>
      <c r="GV2409"/>
      <c r="GW2409"/>
      <c r="GX2409"/>
      <c r="GY2409"/>
      <c r="GZ2409"/>
      <c r="HA2409"/>
      <c r="HB2409"/>
      <c r="HC2409"/>
      <c r="HD2409"/>
      <c r="HE2409"/>
      <c r="HF2409"/>
      <c r="HG2409"/>
      <c r="HH2409"/>
      <c r="HI2409"/>
      <c r="HJ2409"/>
      <c r="HK2409"/>
      <c r="HL2409"/>
      <c r="HM2409"/>
      <c r="HN2409"/>
      <c r="HO2409"/>
      <c r="HP2409"/>
      <c r="HQ2409"/>
      <c r="HR2409"/>
      <c r="HS2409"/>
      <c r="HT2409"/>
      <c r="HU2409"/>
      <c r="HV2409"/>
      <c r="HW2409"/>
      <c r="HX2409"/>
      <c r="HY2409"/>
      <c r="HZ2409"/>
      <c r="IA2409"/>
      <c r="IB2409"/>
      <c r="IC2409"/>
      <c r="ID2409"/>
      <c r="IE2409"/>
      <c r="IF2409"/>
      <c r="IG2409"/>
      <c r="IH2409"/>
      <c r="II2409"/>
      <c r="IJ2409"/>
      <c r="IK2409"/>
      <c r="IL2409"/>
      <c r="IM2409"/>
      <c r="IN2409"/>
    </row>
    <row r="2410" ht="48" customHeight="1" spans="1:248">
      <c r="A2410" s="407" t="s">
        <v>2452</v>
      </c>
      <c r="B2410" s="411" t="s">
        <v>2573</v>
      </c>
      <c r="C2410" s="586" t="s">
        <v>2779</v>
      </c>
      <c r="D2410" s="587" t="s">
        <v>2780</v>
      </c>
      <c r="E2410" s="588">
        <f>SUM(E2411:E2417)</f>
        <v>221500000</v>
      </c>
      <c r="F2410" s="338"/>
      <c r="G2410"/>
      <c r="H2410"/>
      <c r="I2410"/>
      <c r="J2410"/>
      <c r="K2410"/>
      <c r="L2410"/>
      <c r="M2410"/>
      <c r="N2410"/>
      <c r="O2410"/>
      <c r="P2410"/>
      <c r="Q2410"/>
      <c r="R2410"/>
      <c r="S2410"/>
      <c r="T2410"/>
      <c r="U2410"/>
      <c r="V2410"/>
      <c r="W2410"/>
      <c r="X2410"/>
      <c r="Y2410"/>
      <c r="Z2410"/>
      <c r="AA2410"/>
      <c r="AB2410"/>
      <c r="AC2410"/>
      <c r="AD2410"/>
      <c r="AE2410"/>
      <c r="AF2410"/>
      <c r="AG2410"/>
      <c r="AH2410"/>
      <c r="AI2410"/>
      <c r="AJ2410"/>
      <c r="AK2410"/>
      <c r="AL2410"/>
      <c r="AM2410"/>
      <c r="AN2410"/>
      <c r="AO2410"/>
      <c r="AP2410"/>
      <c r="AQ2410"/>
      <c r="AR2410"/>
      <c r="AS2410"/>
      <c r="AT2410"/>
      <c r="AU2410"/>
      <c r="AV2410"/>
      <c r="AW2410"/>
      <c r="AX2410"/>
      <c r="AY2410"/>
      <c r="AZ2410"/>
      <c r="BA2410"/>
      <c r="BB2410"/>
      <c r="BC2410"/>
      <c r="BD2410"/>
      <c r="BE2410"/>
      <c r="BF2410"/>
      <c r="BG2410"/>
      <c r="BH2410"/>
      <c r="BI2410"/>
      <c r="BJ2410"/>
      <c r="BK2410"/>
      <c r="BL2410"/>
      <c r="BM2410"/>
      <c r="BN2410"/>
      <c r="BO2410"/>
      <c r="BP2410"/>
      <c r="BQ2410"/>
      <c r="BR2410"/>
      <c r="BS2410"/>
      <c r="BT2410"/>
      <c r="BU2410"/>
      <c r="BV2410"/>
      <c r="BW2410"/>
      <c r="BX2410"/>
      <c r="BY2410"/>
      <c r="BZ2410"/>
      <c r="CA2410"/>
      <c r="CB2410"/>
      <c r="CC2410"/>
      <c r="CD2410"/>
      <c r="CE2410"/>
      <c r="CF2410"/>
      <c r="CG2410"/>
      <c r="CH2410"/>
      <c r="CI2410"/>
      <c r="CJ2410"/>
      <c r="CK2410"/>
      <c r="CL2410"/>
      <c r="CM2410"/>
      <c r="CN2410"/>
      <c r="CO2410"/>
      <c r="CP2410"/>
      <c r="CQ2410"/>
      <c r="CR2410"/>
      <c r="CS2410"/>
      <c r="CT2410"/>
      <c r="CU2410"/>
      <c r="CV2410"/>
      <c r="CW2410"/>
      <c r="CX2410"/>
      <c r="CY2410"/>
      <c r="CZ2410"/>
      <c r="DA2410"/>
      <c r="DB2410"/>
      <c r="DC2410"/>
      <c r="DD2410"/>
      <c r="DE2410"/>
      <c r="DF2410"/>
      <c r="DG2410"/>
      <c r="DH2410"/>
      <c r="DI2410"/>
      <c r="DJ2410"/>
      <c r="DK2410"/>
      <c r="DL2410"/>
      <c r="DM2410"/>
      <c r="DN2410"/>
      <c r="DO2410"/>
      <c r="DP2410"/>
      <c r="DQ2410"/>
      <c r="DR2410"/>
      <c r="DS2410"/>
      <c r="DT2410"/>
      <c r="DU2410"/>
      <c r="DV2410"/>
      <c r="DW2410"/>
      <c r="DX2410"/>
      <c r="DY2410"/>
      <c r="DZ2410"/>
      <c r="EA2410"/>
      <c r="EB2410"/>
      <c r="EC2410"/>
      <c r="ED2410"/>
      <c r="EE2410"/>
      <c r="EF2410"/>
      <c r="EG2410"/>
      <c r="EH2410"/>
      <c r="EI2410"/>
      <c r="EJ2410"/>
      <c r="EK2410"/>
      <c r="EL2410"/>
      <c r="EM2410"/>
      <c r="EN2410"/>
      <c r="EO2410"/>
      <c r="EP2410"/>
      <c r="EQ2410"/>
      <c r="ER2410"/>
      <c r="ES2410"/>
      <c r="ET2410"/>
      <c r="EU2410"/>
      <c r="EV2410"/>
      <c r="EW2410"/>
      <c r="EX2410"/>
      <c r="EY2410"/>
      <c r="EZ2410"/>
      <c r="FA2410"/>
      <c r="FB2410"/>
      <c r="FC2410"/>
      <c r="FD2410"/>
      <c r="FE2410"/>
      <c r="FF2410"/>
      <c r="FG2410"/>
      <c r="FH2410"/>
      <c r="FI2410"/>
      <c r="FJ2410"/>
      <c r="FK2410"/>
      <c r="FL2410"/>
      <c r="FM2410"/>
      <c r="FN2410"/>
      <c r="FO2410"/>
      <c r="FP2410"/>
      <c r="FQ2410"/>
      <c r="FR2410"/>
      <c r="FS2410"/>
      <c r="FT2410"/>
      <c r="FU2410"/>
      <c r="FV2410"/>
      <c r="FW2410"/>
      <c r="FX2410"/>
      <c r="FY2410"/>
      <c r="FZ2410"/>
      <c r="GA2410"/>
      <c r="GB2410"/>
      <c r="GC2410"/>
      <c r="GD2410"/>
      <c r="GE2410"/>
      <c r="GF2410"/>
      <c r="GG2410"/>
      <c r="GH2410"/>
      <c r="GI2410"/>
      <c r="GJ2410"/>
      <c r="GK2410"/>
      <c r="GL2410"/>
      <c r="GM2410"/>
      <c r="GN2410"/>
      <c r="GO2410"/>
      <c r="GP2410"/>
      <c r="GQ2410"/>
      <c r="GR2410"/>
      <c r="GS2410"/>
      <c r="GT2410"/>
      <c r="GU2410"/>
      <c r="GV2410"/>
      <c r="GW2410"/>
      <c r="GX2410"/>
      <c r="GY2410"/>
      <c r="GZ2410"/>
      <c r="HA2410"/>
      <c r="HB2410"/>
      <c r="HC2410"/>
      <c r="HD2410"/>
      <c r="HE2410"/>
      <c r="HF2410"/>
      <c r="HG2410"/>
      <c r="HH2410"/>
      <c r="HI2410"/>
      <c r="HJ2410"/>
      <c r="HK2410"/>
      <c r="HL2410"/>
      <c r="HM2410"/>
      <c r="HN2410"/>
      <c r="HO2410"/>
      <c r="HP2410"/>
      <c r="HQ2410"/>
      <c r="HR2410"/>
      <c r="HS2410"/>
      <c r="HT2410"/>
      <c r="HU2410"/>
      <c r="HV2410"/>
      <c r="HW2410"/>
      <c r="HX2410"/>
      <c r="HY2410"/>
      <c r="HZ2410"/>
      <c r="IA2410"/>
      <c r="IB2410"/>
      <c r="IC2410"/>
      <c r="ID2410"/>
      <c r="IE2410"/>
      <c r="IF2410"/>
      <c r="IG2410"/>
      <c r="IH2410"/>
      <c r="II2410"/>
      <c r="IJ2410"/>
      <c r="IK2410"/>
      <c r="IL2410"/>
      <c r="IM2410"/>
      <c r="IN2410"/>
    </row>
    <row r="2411" ht="15.95" customHeight="1" spans="1:248">
      <c r="A2411" s="589" t="s">
        <v>2574</v>
      </c>
      <c r="B2411" s="301" t="s">
        <v>2575</v>
      </c>
      <c r="C2411" s="591"/>
      <c r="D2411" s="407"/>
      <c r="E2411" s="592">
        <v>10000000</v>
      </c>
      <c r="F2411" s="338"/>
      <c r="G2411"/>
      <c r="H2411"/>
      <c r="I2411"/>
      <c r="J2411"/>
      <c r="K2411"/>
      <c r="L2411"/>
      <c r="M2411"/>
      <c r="N2411"/>
      <c r="O2411"/>
      <c r="P2411"/>
      <c r="Q2411"/>
      <c r="R2411"/>
      <c r="S2411"/>
      <c r="T2411"/>
      <c r="U2411"/>
      <c r="V2411"/>
      <c r="W2411"/>
      <c r="X2411"/>
      <c r="Y2411"/>
      <c r="Z2411"/>
      <c r="AA2411"/>
      <c r="AB2411"/>
      <c r="AC2411"/>
      <c r="AD2411"/>
      <c r="AE2411"/>
      <c r="AF2411"/>
      <c r="AG2411"/>
      <c r="AH2411"/>
      <c r="AI2411"/>
      <c r="AJ2411"/>
      <c r="AK2411"/>
      <c r="AL2411"/>
      <c r="AM2411"/>
      <c r="AN2411"/>
      <c r="AO2411"/>
      <c r="AP2411"/>
      <c r="AQ2411"/>
      <c r="AR2411"/>
      <c r="AS2411"/>
      <c r="AT2411"/>
      <c r="AU2411"/>
      <c r="AV2411"/>
      <c r="AW2411"/>
      <c r="AX2411"/>
      <c r="AY2411"/>
      <c r="AZ2411"/>
      <c r="BA2411"/>
      <c r="BB2411"/>
      <c r="BC2411"/>
      <c r="BD2411"/>
      <c r="BE2411"/>
      <c r="BF2411"/>
      <c r="BG2411"/>
      <c r="BH2411"/>
      <c r="BI2411"/>
      <c r="BJ2411"/>
      <c r="BK2411"/>
      <c r="BL2411"/>
      <c r="BM2411"/>
      <c r="BN2411"/>
      <c r="BO2411"/>
      <c r="BP2411"/>
      <c r="BQ2411"/>
      <c r="BR2411"/>
      <c r="BS2411"/>
      <c r="BT2411"/>
      <c r="BU2411"/>
      <c r="BV2411"/>
      <c r="BW2411"/>
      <c r="BX2411"/>
      <c r="BY2411"/>
      <c r="BZ2411"/>
      <c r="CA2411"/>
      <c r="CB2411"/>
      <c r="CC2411"/>
      <c r="CD2411"/>
      <c r="CE2411"/>
      <c r="CF2411"/>
      <c r="CG2411"/>
      <c r="CH2411"/>
      <c r="CI2411"/>
      <c r="CJ2411"/>
      <c r="CK2411"/>
      <c r="CL2411"/>
      <c r="CM2411"/>
      <c r="CN2411"/>
      <c r="CO2411"/>
      <c r="CP2411"/>
      <c r="CQ2411"/>
      <c r="CR2411"/>
      <c r="CS2411"/>
      <c r="CT2411"/>
      <c r="CU2411"/>
      <c r="CV2411"/>
      <c r="CW2411"/>
      <c r="CX2411"/>
      <c r="CY2411"/>
      <c r="CZ2411"/>
      <c r="DA2411"/>
      <c r="DB2411"/>
      <c r="DC2411"/>
      <c r="DD2411"/>
      <c r="DE2411"/>
      <c r="DF2411"/>
      <c r="DG2411"/>
      <c r="DH2411"/>
      <c r="DI2411"/>
      <c r="DJ2411"/>
      <c r="DK2411"/>
      <c r="DL2411"/>
      <c r="DM2411"/>
      <c r="DN2411"/>
      <c r="DO2411"/>
      <c r="DP2411"/>
      <c r="DQ2411"/>
      <c r="DR2411"/>
      <c r="DS2411"/>
      <c r="DT2411"/>
      <c r="DU2411"/>
      <c r="DV2411"/>
      <c r="DW2411"/>
      <c r="DX2411"/>
      <c r="DY2411"/>
      <c r="DZ2411"/>
      <c r="EA2411"/>
      <c r="EB2411"/>
      <c r="EC2411"/>
      <c r="ED2411"/>
      <c r="EE2411"/>
      <c r="EF2411"/>
      <c r="EG2411"/>
      <c r="EH2411"/>
      <c r="EI2411"/>
      <c r="EJ2411"/>
      <c r="EK2411"/>
      <c r="EL2411"/>
      <c r="EM2411"/>
      <c r="EN2411"/>
      <c r="EO2411"/>
      <c r="EP2411"/>
      <c r="EQ2411"/>
      <c r="ER2411"/>
      <c r="ES2411"/>
      <c r="ET2411"/>
      <c r="EU2411"/>
      <c r="EV2411"/>
      <c r="EW2411"/>
      <c r="EX2411"/>
      <c r="EY2411"/>
      <c r="EZ2411"/>
      <c r="FA2411"/>
      <c r="FB2411"/>
      <c r="FC2411"/>
      <c r="FD2411"/>
      <c r="FE2411"/>
      <c r="FF2411"/>
      <c r="FG2411"/>
      <c r="FH2411"/>
      <c r="FI2411"/>
      <c r="FJ2411"/>
      <c r="FK2411"/>
      <c r="FL2411"/>
      <c r="FM2411"/>
      <c r="FN2411"/>
      <c r="FO2411"/>
      <c r="FP2411"/>
      <c r="FQ2411"/>
      <c r="FR2411"/>
      <c r="FS2411"/>
      <c r="FT2411"/>
      <c r="FU2411"/>
      <c r="FV2411"/>
      <c r="FW2411"/>
      <c r="FX2411"/>
      <c r="FY2411"/>
      <c r="FZ2411"/>
      <c r="GA2411"/>
      <c r="GB2411"/>
      <c r="GC2411"/>
      <c r="GD2411"/>
      <c r="GE2411"/>
      <c r="GF2411"/>
      <c r="GG2411"/>
      <c r="GH2411"/>
      <c r="GI2411"/>
      <c r="GJ2411"/>
      <c r="GK2411"/>
      <c r="GL2411"/>
      <c r="GM2411"/>
      <c r="GN2411"/>
      <c r="GO2411"/>
      <c r="GP2411"/>
      <c r="GQ2411"/>
      <c r="GR2411"/>
      <c r="GS2411"/>
      <c r="GT2411"/>
      <c r="GU2411"/>
      <c r="GV2411"/>
      <c r="GW2411"/>
      <c r="GX2411"/>
      <c r="GY2411"/>
      <c r="GZ2411"/>
      <c r="HA2411"/>
      <c r="HB2411"/>
      <c r="HC2411"/>
      <c r="HD2411"/>
      <c r="HE2411"/>
      <c r="HF2411"/>
      <c r="HG2411"/>
      <c r="HH2411"/>
      <c r="HI2411"/>
      <c r="HJ2411"/>
      <c r="HK2411"/>
      <c r="HL2411"/>
      <c r="HM2411"/>
      <c r="HN2411"/>
      <c r="HO2411"/>
      <c r="HP2411"/>
      <c r="HQ2411"/>
      <c r="HR2411"/>
      <c r="HS2411"/>
      <c r="HT2411"/>
      <c r="HU2411"/>
      <c r="HV2411"/>
      <c r="HW2411"/>
      <c r="HX2411"/>
      <c r="HY2411"/>
      <c r="HZ2411"/>
      <c r="IA2411"/>
      <c r="IB2411"/>
      <c r="IC2411"/>
      <c r="ID2411"/>
      <c r="IE2411"/>
      <c r="IF2411"/>
      <c r="IG2411"/>
      <c r="IH2411"/>
      <c r="II2411"/>
      <c r="IJ2411"/>
      <c r="IK2411"/>
      <c r="IL2411"/>
      <c r="IM2411"/>
      <c r="IN2411"/>
    </row>
    <row r="2412" ht="15.95" customHeight="1" spans="1:248">
      <c r="A2412" s="407" t="s">
        <v>2577</v>
      </c>
      <c r="B2412" s="301" t="s">
        <v>2180</v>
      </c>
      <c r="C2412" s="591"/>
      <c r="D2412" s="407"/>
      <c r="E2412" s="592">
        <v>30000000</v>
      </c>
      <c r="F2412" s="338"/>
      <c r="G2412"/>
      <c r="H2412"/>
      <c r="I2412"/>
      <c r="J2412"/>
      <c r="K2412"/>
      <c r="L2412"/>
      <c r="M2412"/>
      <c r="N2412"/>
      <c r="O2412"/>
      <c r="P2412"/>
      <c r="Q2412"/>
      <c r="R2412"/>
      <c r="S2412"/>
      <c r="T2412"/>
      <c r="U2412"/>
      <c r="V2412"/>
      <c r="W2412"/>
      <c r="X2412"/>
      <c r="Y2412"/>
      <c r="Z2412"/>
      <c r="AA2412"/>
      <c r="AB2412"/>
      <c r="AC2412"/>
      <c r="AD2412"/>
      <c r="AE2412"/>
      <c r="AF2412"/>
      <c r="AG2412"/>
      <c r="AH2412"/>
      <c r="AI2412"/>
      <c r="AJ2412"/>
      <c r="AK2412"/>
      <c r="AL2412"/>
      <c r="AM2412"/>
      <c r="AN2412"/>
      <c r="AO2412"/>
      <c r="AP2412"/>
      <c r="AQ2412"/>
      <c r="AR2412"/>
      <c r="AS2412"/>
      <c r="AT2412"/>
      <c r="AU2412"/>
      <c r="AV2412"/>
      <c r="AW2412"/>
      <c r="AX2412"/>
      <c r="AY2412"/>
      <c r="AZ2412"/>
      <c r="BA2412"/>
      <c r="BB2412"/>
      <c r="BC2412"/>
      <c r="BD2412"/>
      <c r="BE2412"/>
      <c r="BF2412"/>
      <c r="BG2412"/>
      <c r="BH2412"/>
      <c r="BI2412"/>
      <c r="BJ2412"/>
      <c r="BK2412"/>
      <c r="BL2412"/>
      <c r="BM2412"/>
      <c r="BN2412"/>
      <c r="BO2412"/>
      <c r="BP2412"/>
      <c r="BQ2412"/>
      <c r="BR2412"/>
      <c r="BS2412"/>
      <c r="BT2412"/>
      <c r="BU2412"/>
      <c r="BV2412"/>
      <c r="BW2412"/>
      <c r="BX2412"/>
      <c r="BY2412"/>
      <c r="BZ2412"/>
      <c r="CA2412"/>
      <c r="CB2412"/>
      <c r="CC2412"/>
      <c r="CD2412"/>
      <c r="CE2412"/>
      <c r="CF2412"/>
      <c r="CG2412"/>
      <c r="CH2412"/>
      <c r="CI2412"/>
      <c r="CJ2412"/>
      <c r="CK2412"/>
      <c r="CL2412"/>
      <c r="CM2412"/>
      <c r="CN2412"/>
      <c r="CO2412"/>
      <c r="CP2412"/>
      <c r="CQ2412"/>
      <c r="CR2412"/>
      <c r="CS2412"/>
      <c r="CT2412"/>
      <c r="CU2412"/>
      <c r="CV2412"/>
      <c r="CW2412"/>
      <c r="CX2412"/>
      <c r="CY2412"/>
      <c r="CZ2412"/>
      <c r="DA2412"/>
      <c r="DB2412"/>
      <c r="DC2412"/>
      <c r="DD2412"/>
      <c r="DE2412"/>
      <c r="DF2412"/>
      <c r="DG2412"/>
      <c r="DH2412"/>
      <c r="DI2412"/>
      <c r="DJ2412"/>
      <c r="DK2412"/>
      <c r="DL2412"/>
      <c r="DM2412"/>
      <c r="DN2412"/>
      <c r="DO2412"/>
      <c r="DP2412"/>
      <c r="DQ2412"/>
      <c r="DR2412"/>
      <c r="DS2412"/>
      <c r="DT2412"/>
      <c r="DU2412"/>
      <c r="DV2412"/>
      <c r="DW2412"/>
      <c r="DX2412"/>
      <c r="DY2412"/>
      <c r="DZ2412"/>
      <c r="EA2412"/>
      <c r="EB2412"/>
      <c r="EC2412"/>
      <c r="ED2412"/>
      <c r="EE2412"/>
      <c r="EF2412"/>
      <c r="EG2412"/>
      <c r="EH2412"/>
      <c r="EI2412"/>
      <c r="EJ2412"/>
      <c r="EK2412"/>
      <c r="EL2412"/>
      <c r="EM2412"/>
      <c r="EN2412"/>
      <c r="EO2412"/>
      <c r="EP2412"/>
      <c r="EQ2412"/>
      <c r="ER2412"/>
      <c r="ES2412"/>
      <c r="ET2412"/>
      <c r="EU2412"/>
      <c r="EV2412"/>
      <c r="EW2412"/>
      <c r="EX2412"/>
      <c r="EY2412"/>
      <c r="EZ2412"/>
      <c r="FA2412"/>
      <c r="FB2412"/>
      <c r="FC2412"/>
      <c r="FD2412"/>
      <c r="FE2412"/>
      <c r="FF2412"/>
      <c r="FG2412"/>
      <c r="FH2412"/>
      <c r="FI2412"/>
      <c r="FJ2412"/>
      <c r="FK2412"/>
      <c r="FL2412"/>
      <c r="FM2412"/>
      <c r="FN2412"/>
      <c r="FO2412"/>
      <c r="FP2412"/>
      <c r="FQ2412"/>
      <c r="FR2412"/>
      <c r="FS2412"/>
      <c r="FT2412"/>
      <c r="FU2412"/>
      <c r="FV2412"/>
      <c r="FW2412"/>
      <c r="FX2412"/>
      <c r="FY2412"/>
      <c r="FZ2412"/>
      <c r="GA2412"/>
      <c r="GB2412"/>
      <c r="GC2412"/>
      <c r="GD2412"/>
      <c r="GE2412"/>
      <c r="GF2412"/>
      <c r="GG2412"/>
      <c r="GH2412"/>
      <c r="GI2412"/>
      <c r="GJ2412"/>
      <c r="GK2412"/>
      <c r="GL2412"/>
      <c r="GM2412"/>
      <c r="GN2412"/>
      <c r="GO2412"/>
      <c r="GP2412"/>
      <c r="GQ2412"/>
      <c r="GR2412"/>
      <c r="GS2412"/>
      <c r="GT2412"/>
      <c r="GU2412"/>
      <c r="GV2412"/>
      <c r="GW2412"/>
      <c r="GX2412"/>
      <c r="GY2412"/>
      <c r="GZ2412"/>
      <c r="HA2412"/>
      <c r="HB2412"/>
      <c r="HC2412"/>
      <c r="HD2412"/>
      <c r="HE2412"/>
      <c r="HF2412"/>
      <c r="HG2412"/>
      <c r="HH2412"/>
      <c r="HI2412"/>
      <c r="HJ2412"/>
      <c r="HK2412"/>
      <c r="HL2412"/>
      <c r="HM2412"/>
      <c r="HN2412"/>
      <c r="HO2412"/>
      <c r="HP2412"/>
      <c r="HQ2412"/>
      <c r="HR2412"/>
      <c r="HS2412"/>
      <c r="HT2412"/>
      <c r="HU2412"/>
      <c r="HV2412"/>
      <c r="HW2412"/>
      <c r="HX2412"/>
      <c r="HY2412"/>
      <c r="HZ2412"/>
      <c r="IA2412"/>
      <c r="IB2412"/>
      <c r="IC2412"/>
      <c r="ID2412"/>
      <c r="IE2412"/>
      <c r="IF2412"/>
      <c r="IG2412"/>
      <c r="IH2412"/>
      <c r="II2412"/>
      <c r="IJ2412"/>
      <c r="IK2412"/>
      <c r="IL2412"/>
      <c r="IM2412"/>
      <c r="IN2412"/>
    </row>
    <row r="2413" ht="15.95" customHeight="1" spans="1:248">
      <c r="A2413" s="407" t="s">
        <v>2579</v>
      </c>
      <c r="B2413" s="301" t="s">
        <v>2621</v>
      </c>
      <c r="C2413" s="591"/>
      <c r="D2413" s="407"/>
      <c r="E2413" s="592">
        <v>1500000</v>
      </c>
      <c r="F2413" s="338"/>
      <c r="G2413"/>
      <c r="H2413"/>
      <c r="I2413"/>
      <c r="J2413"/>
      <c r="K2413"/>
      <c r="L2413"/>
      <c r="M2413"/>
      <c r="N2413"/>
      <c r="O2413"/>
      <c r="P2413"/>
      <c r="Q2413"/>
      <c r="R2413"/>
      <c r="S2413"/>
      <c r="T2413"/>
      <c r="U2413"/>
      <c r="V2413"/>
      <c r="W2413"/>
      <c r="X2413"/>
      <c r="Y2413"/>
      <c r="Z2413"/>
      <c r="AA2413"/>
      <c r="AB2413"/>
      <c r="AC2413"/>
      <c r="AD2413"/>
      <c r="AE2413"/>
      <c r="AF2413"/>
      <c r="AG2413"/>
      <c r="AH2413"/>
      <c r="AI2413"/>
      <c r="AJ2413"/>
      <c r="AK2413"/>
      <c r="AL2413"/>
      <c r="AM2413"/>
      <c r="AN2413"/>
      <c r="AO2413"/>
      <c r="AP2413"/>
      <c r="AQ2413"/>
      <c r="AR2413"/>
      <c r="AS2413"/>
      <c r="AT2413"/>
      <c r="AU2413"/>
      <c r="AV2413"/>
      <c r="AW2413"/>
      <c r="AX2413"/>
      <c r="AY2413"/>
      <c r="AZ2413"/>
      <c r="BA2413"/>
      <c r="BB2413"/>
      <c r="BC2413"/>
      <c r="BD2413"/>
      <c r="BE2413"/>
      <c r="BF2413"/>
      <c r="BG2413"/>
      <c r="BH2413"/>
      <c r="BI2413"/>
      <c r="BJ2413"/>
      <c r="BK2413"/>
      <c r="BL2413"/>
      <c r="BM2413"/>
      <c r="BN2413"/>
      <c r="BO2413"/>
      <c r="BP2413"/>
      <c r="BQ2413"/>
      <c r="BR2413"/>
      <c r="BS2413"/>
      <c r="BT2413"/>
      <c r="BU2413"/>
      <c r="BV2413"/>
      <c r="BW2413"/>
      <c r="BX2413"/>
      <c r="BY2413"/>
      <c r="BZ2413"/>
      <c r="CA2413"/>
      <c r="CB2413"/>
      <c r="CC2413"/>
      <c r="CD2413"/>
      <c r="CE2413"/>
      <c r="CF2413"/>
      <c r="CG2413"/>
      <c r="CH2413"/>
      <c r="CI2413"/>
      <c r="CJ2413"/>
      <c r="CK2413"/>
      <c r="CL2413"/>
      <c r="CM2413"/>
      <c r="CN2413"/>
      <c r="CO2413"/>
      <c r="CP2413"/>
      <c r="CQ2413"/>
      <c r="CR2413"/>
      <c r="CS2413"/>
      <c r="CT2413"/>
      <c r="CU2413"/>
      <c r="CV2413"/>
      <c r="CW2413"/>
      <c r="CX2413"/>
      <c r="CY2413"/>
      <c r="CZ2413"/>
      <c r="DA2413"/>
      <c r="DB2413"/>
      <c r="DC2413"/>
      <c r="DD2413"/>
      <c r="DE2413"/>
      <c r="DF2413"/>
      <c r="DG2413"/>
      <c r="DH2413"/>
      <c r="DI2413"/>
      <c r="DJ2413"/>
      <c r="DK2413"/>
      <c r="DL2413"/>
      <c r="DM2413"/>
      <c r="DN2413"/>
      <c r="DO2413"/>
      <c r="DP2413"/>
      <c r="DQ2413"/>
      <c r="DR2413"/>
      <c r="DS2413"/>
      <c r="DT2413"/>
      <c r="DU2413"/>
      <c r="DV2413"/>
      <c r="DW2413"/>
      <c r="DX2413"/>
      <c r="DY2413"/>
      <c r="DZ2413"/>
      <c r="EA2413"/>
      <c r="EB2413"/>
      <c r="EC2413"/>
      <c r="ED2413"/>
      <c r="EE2413"/>
      <c r="EF2413"/>
      <c r="EG2413"/>
      <c r="EH2413"/>
      <c r="EI2413"/>
      <c r="EJ2413"/>
      <c r="EK2413"/>
      <c r="EL2413"/>
      <c r="EM2413"/>
      <c r="EN2413"/>
      <c r="EO2413"/>
      <c r="EP2413"/>
      <c r="EQ2413"/>
      <c r="ER2413"/>
      <c r="ES2413"/>
      <c r="ET2413"/>
      <c r="EU2413"/>
      <c r="EV2413"/>
      <c r="EW2413"/>
      <c r="EX2413"/>
      <c r="EY2413"/>
      <c r="EZ2413"/>
      <c r="FA2413"/>
      <c r="FB2413"/>
      <c r="FC2413"/>
      <c r="FD2413"/>
      <c r="FE2413"/>
      <c r="FF2413"/>
      <c r="FG2413"/>
      <c r="FH2413"/>
      <c r="FI2413"/>
      <c r="FJ2413"/>
      <c r="FK2413"/>
      <c r="FL2413"/>
      <c r="FM2413"/>
      <c r="FN2413"/>
      <c r="FO2413"/>
      <c r="FP2413"/>
      <c r="FQ2413"/>
      <c r="FR2413"/>
      <c r="FS2413"/>
      <c r="FT2413"/>
      <c r="FU2413"/>
      <c r="FV2413"/>
      <c r="FW2413"/>
      <c r="FX2413"/>
      <c r="FY2413"/>
      <c r="FZ2413"/>
      <c r="GA2413"/>
      <c r="GB2413"/>
      <c r="GC2413"/>
      <c r="GD2413"/>
      <c r="GE2413"/>
      <c r="GF2413"/>
      <c r="GG2413"/>
      <c r="GH2413"/>
      <c r="GI2413"/>
      <c r="GJ2413"/>
      <c r="GK2413"/>
      <c r="GL2413"/>
      <c r="GM2413"/>
      <c r="GN2413"/>
      <c r="GO2413"/>
      <c r="GP2413"/>
      <c r="GQ2413"/>
      <c r="GR2413"/>
      <c r="GS2413"/>
      <c r="GT2413"/>
      <c r="GU2413"/>
      <c r="GV2413"/>
      <c r="GW2413"/>
      <c r="GX2413"/>
      <c r="GY2413"/>
      <c r="GZ2413"/>
      <c r="HA2413"/>
      <c r="HB2413"/>
      <c r="HC2413"/>
      <c r="HD2413"/>
      <c r="HE2413"/>
      <c r="HF2413"/>
      <c r="HG2413"/>
      <c r="HH2413"/>
      <c r="HI2413"/>
      <c r="HJ2413"/>
      <c r="HK2413"/>
      <c r="HL2413"/>
      <c r="HM2413"/>
      <c r="HN2413"/>
      <c r="HO2413"/>
      <c r="HP2413"/>
      <c r="HQ2413"/>
      <c r="HR2413"/>
      <c r="HS2413"/>
      <c r="HT2413"/>
      <c r="HU2413"/>
      <c r="HV2413"/>
      <c r="HW2413"/>
      <c r="HX2413"/>
      <c r="HY2413"/>
      <c r="HZ2413"/>
      <c r="IA2413"/>
      <c r="IB2413"/>
      <c r="IC2413"/>
      <c r="ID2413"/>
      <c r="IE2413"/>
      <c r="IF2413"/>
      <c r="IG2413"/>
      <c r="IH2413"/>
      <c r="II2413"/>
      <c r="IJ2413"/>
      <c r="IK2413"/>
      <c r="IL2413"/>
      <c r="IM2413"/>
      <c r="IN2413"/>
    </row>
    <row r="2414" ht="15.95" customHeight="1" spans="1:248">
      <c r="A2414" s="407" t="s">
        <v>2582</v>
      </c>
      <c r="B2414" s="301" t="s">
        <v>2580</v>
      </c>
      <c r="C2414" s="591"/>
      <c r="D2414" s="407"/>
      <c r="E2414" s="592">
        <v>70000000</v>
      </c>
      <c r="F2414" s="338"/>
      <c r="G2414"/>
      <c r="H2414"/>
      <c r="I2414"/>
      <c r="J2414"/>
      <c r="K2414"/>
      <c r="L2414"/>
      <c r="M2414"/>
      <c r="N2414"/>
      <c r="O2414"/>
      <c r="P2414"/>
      <c r="Q2414"/>
      <c r="R2414"/>
      <c r="S2414"/>
      <c r="T2414"/>
      <c r="U2414"/>
      <c r="V2414"/>
      <c r="W2414"/>
      <c r="X2414"/>
      <c r="Y2414"/>
      <c r="Z2414"/>
      <c r="AA2414"/>
      <c r="AB2414"/>
      <c r="AC2414"/>
      <c r="AD2414"/>
      <c r="AE2414"/>
      <c r="AF2414"/>
      <c r="AG2414"/>
      <c r="AH2414"/>
      <c r="AI2414"/>
      <c r="AJ2414"/>
      <c r="AK2414"/>
      <c r="AL2414"/>
      <c r="AM2414"/>
      <c r="AN2414"/>
      <c r="AO2414"/>
      <c r="AP2414"/>
      <c r="AQ2414"/>
      <c r="AR2414"/>
      <c r="AS2414"/>
      <c r="AT2414"/>
      <c r="AU2414"/>
      <c r="AV2414"/>
      <c r="AW2414"/>
      <c r="AX2414"/>
      <c r="AY2414"/>
      <c r="AZ2414"/>
      <c r="BA2414"/>
      <c r="BB2414"/>
      <c r="BC2414"/>
      <c r="BD2414"/>
      <c r="BE2414"/>
      <c r="BF2414"/>
      <c r="BG2414"/>
      <c r="BH2414"/>
      <c r="BI2414"/>
      <c r="BJ2414"/>
      <c r="BK2414"/>
      <c r="BL2414"/>
      <c r="BM2414"/>
      <c r="BN2414"/>
      <c r="BO2414"/>
      <c r="BP2414"/>
      <c r="BQ2414"/>
      <c r="BR2414"/>
      <c r="BS2414"/>
      <c r="BT2414"/>
      <c r="BU2414"/>
      <c r="BV2414"/>
      <c r="BW2414"/>
      <c r="BX2414"/>
      <c r="BY2414"/>
      <c r="BZ2414"/>
      <c r="CA2414"/>
      <c r="CB2414"/>
      <c r="CC2414"/>
      <c r="CD2414"/>
      <c r="CE2414"/>
      <c r="CF2414"/>
      <c r="CG2414"/>
      <c r="CH2414"/>
      <c r="CI2414"/>
      <c r="CJ2414"/>
      <c r="CK2414"/>
      <c r="CL2414"/>
      <c r="CM2414"/>
      <c r="CN2414"/>
      <c r="CO2414"/>
      <c r="CP2414"/>
      <c r="CQ2414"/>
      <c r="CR2414"/>
      <c r="CS2414"/>
      <c r="CT2414"/>
      <c r="CU2414"/>
      <c r="CV2414"/>
      <c r="CW2414"/>
      <c r="CX2414"/>
      <c r="CY2414"/>
      <c r="CZ2414"/>
      <c r="DA2414"/>
      <c r="DB2414"/>
      <c r="DC2414"/>
      <c r="DD2414"/>
      <c r="DE2414"/>
      <c r="DF2414"/>
      <c r="DG2414"/>
      <c r="DH2414"/>
      <c r="DI2414"/>
      <c r="DJ2414"/>
      <c r="DK2414"/>
      <c r="DL2414"/>
      <c r="DM2414"/>
      <c r="DN2414"/>
      <c r="DO2414"/>
      <c r="DP2414"/>
      <c r="DQ2414"/>
      <c r="DR2414"/>
      <c r="DS2414"/>
      <c r="DT2414"/>
      <c r="DU2414"/>
      <c r="DV2414"/>
      <c r="DW2414"/>
      <c r="DX2414"/>
      <c r="DY2414"/>
      <c r="DZ2414"/>
      <c r="EA2414"/>
      <c r="EB2414"/>
      <c r="EC2414"/>
      <c r="ED2414"/>
      <c r="EE2414"/>
      <c r="EF2414"/>
      <c r="EG2414"/>
      <c r="EH2414"/>
      <c r="EI2414"/>
      <c r="EJ2414"/>
      <c r="EK2414"/>
      <c r="EL2414"/>
      <c r="EM2414"/>
      <c r="EN2414"/>
      <c r="EO2414"/>
      <c r="EP2414"/>
      <c r="EQ2414"/>
      <c r="ER2414"/>
      <c r="ES2414"/>
      <c r="ET2414"/>
      <c r="EU2414"/>
      <c r="EV2414"/>
      <c r="EW2414"/>
      <c r="EX2414"/>
      <c r="EY2414"/>
      <c r="EZ2414"/>
      <c r="FA2414"/>
      <c r="FB2414"/>
      <c r="FC2414"/>
      <c r="FD2414"/>
      <c r="FE2414"/>
      <c r="FF2414"/>
      <c r="FG2414"/>
      <c r="FH2414"/>
      <c r="FI2414"/>
      <c r="FJ2414"/>
      <c r="FK2414"/>
      <c r="FL2414"/>
      <c r="FM2414"/>
      <c r="FN2414"/>
      <c r="FO2414"/>
      <c r="FP2414"/>
      <c r="FQ2414"/>
      <c r="FR2414"/>
      <c r="FS2414"/>
      <c r="FT2414"/>
      <c r="FU2414"/>
      <c r="FV2414"/>
      <c r="FW2414"/>
      <c r="FX2414"/>
      <c r="FY2414"/>
      <c r="FZ2414"/>
      <c r="GA2414"/>
      <c r="GB2414"/>
      <c r="GC2414"/>
      <c r="GD2414"/>
      <c r="GE2414"/>
      <c r="GF2414"/>
      <c r="GG2414"/>
      <c r="GH2414"/>
      <c r="GI2414"/>
      <c r="GJ2414"/>
      <c r="GK2414"/>
      <c r="GL2414"/>
      <c r="GM2414"/>
      <c r="GN2414"/>
      <c r="GO2414"/>
      <c r="GP2414"/>
      <c r="GQ2414"/>
      <c r="GR2414"/>
      <c r="GS2414"/>
      <c r="GT2414"/>
      <c r="GU2414"/>
      <c r="GV2414"/>
      <c r="GW2414"/>
      <c r="GX2414"/>
      <c r="GY2414"/>
      <c r="GZ2414"/>
      <c r="HA2414"/>
      <c r="HB2414"/>
      <c r="HC2414"/>
      <c r="HD2414"/>
      <c r="HE2414"/>
      <c r="HF2414"/>
      <c r="HG2414"/>
      <c r="HH2414"/>
      <c r="HI2414"/>
      <c r="HJ2414"/>
      <c r="HK2414"/>
      <c r="HL2414"/>
      <c r="HM2414"/>
      <c r="HN2414"/>
      <c r="HO2414"/>
      <c r="HP2414"/>
      <c r="HQ2414"/>
      <c r="HR2414"/>
      <c r="HS2414"/>
      <c r="HT2414"/>
      <c r="HU2414"/>
      <c r="HV2414"/>
      <c r="HW2414"/>
      <c r="HX2414"/>
      <c r="HY2414"/>
      <c r="HZ2414"/>
      <c r="IA2414"/>
      <c r="IB2414"/>
      <c r="IC2414"/>
      <c r="ID2414"/>
      <c r="IE2414"/>
      <c r="IF2414"/>
      <c r="IG2414"/>
      <c r="IH2414"/>
      <c r="II2414"/>
      <c r="IJ2414"/>
      <c r="IK2414"/>
      <c r="IL2414"/>
      <c r="IM2414"/>
      <c r="IN2414"/>
    </row>
    <row r="2415" ht="21" customHeight="1" spans="1:248">
      <c r="A2415" s="407" t="s">
        <v>2601</v>
      </c>
      <c r="B2415" s="301" t="s">
        <v>2583</v>
      </c>
      <c r="C2415" s="620"/>
      <c r="D2415" s="407"/>
      <c r="E2415" s="592">
        <v>20000000</v>
      </c>
      <c r="F2415" s="338"/>
      <c r="G2415"/>
      <c r="H2415"/>
      <c r="I2415"/>
      <c r="J2415"/>
      <c r="K2415"/>
      <c r="L2415"/>
      <c r="M2415"/>
      <c r="N2415"/>
      <c r="O2415"/>
      <c r="P2415"/>
      <c r="Q2415"/>
      <c r="R2415"/>
      <c r="S2415"/>
      <c r="T2415"/>
      <c r="U2415"/>
      <c r="V2415"/>
      <c r="W2415"/>
      <c r="X2415"/>
      <c r="Y2415"/>
      <c r="Z2415"/>
      <c r="AA2415"/>
      <c r="AB2415"/>
      <c r="AC2415"/>
      <c r="AD2415"/>
      <c r="AE2415"/>
      <c r="AF2415"/>
      <c r="AG2415"/>
      <c r="AH2415"/>
      <c r="AI2415"/>
      <c r="AJ2415"/>
      <c r="AK2415"/>
      <c r="AL2415"/>
      <c r="AM2415"/>
      <c r="AN2415"/>
      <c r="AO2415"/>
      <c r="AP2415"/>
      <c r="AQ2415"/>
      <c r="AR2415"/>
      <c r="AS2415"/>
      <c r="AT2415"/>
      <c r="AU2415"/>
      <c r="AV2415"/>
      <c r="AW2415"/>
      <c r="AX2415"/>
      <c r="AY2415"/>
      <c r="AZ2415"/>
      <c r="BA2415"/>
      <c r="BB2415"/>
      <c r="BC2415"/>
      <c r="BD2415"/>
      <c r="BE2415"/>
      <c r="BF2415"/>
      <c r="BG2415"/>
      <c r="BH2415"/>
      <c r="BI2415"/>
      <c r="BJ2415"/>
      <c r="BK2415"/>
      <c r="BL2415"/>
      <c r="BM2415"/>
      <c r="BN2415"/>
      <c r="BO2415"/>
      <c r="BP2415"/>
      <c r="BQ2415"/>
      <c r="BR2415"/>
      <c r="BS2415"/>
      <c r="BT2415"/>
      <c r="BU2415"/>
      <c r="BV2415"/>
      <c r="BW2415"/>
      <c r="BX2415"/>
      <c r="BY2415"/>
      <c r="BZ2415"/>
      <c r="CA2415"/>
      <c r="CB2415"/>
      <c r="CC2415"/>
      <c r="CD2415"/>
      <c r="CE2415"/>
      <c r="CF2415"/>
      <c r="CG2415"/>
      <c r="CH2415"/>
      <c r="CI2415"/>
      <c r="CJ2415"/>
      <c r="CK2415"/>
      <c r="CL2415"/>
      <c r="CM2415"/>
      <c r="CN2415"/>
      <c r="CO2415"/>
      <c r="CP2415"/>
      <c r="CQ2415"/>
      <c r="CR2415"/>
      <c r="CS2415"/>
      <c r="CT2415"/>
      <c r="CU2415"/>
      <c r="CV2415"/>
      <c r="CW2415"/>
      <c r="CX2415"/>
      <c r="CY2415"/>
      <c r="CZ2415"/>
      <c r="DA2415"/>
      <c r="DB2415"/>
      <c r="DC2415"/>
      <c r="DD2415"/>
      <c r="DE2415"/>
      <c r="DF2415"/>
      <c r="DG2415"/>
      <c r="DH2415"/>
      <c r="DI2415"/>
      <c r="DJ2415"/>
      <c r="DK2415"/>
      <c r="DL2415"/>
      <c r="DM2415"/>
      <c r="DN2415"/>
      <c r="DO2415"/>
      <c r="DP2415"/>
      <c r="DQ2415"/>
      <c r="DR2415"/>
      <c r="DS2415"/>
      <c r="DT2415"/>
      <c r="DU2415"/>
      <c r="DV2415"/>
      <c r="DW2415"/>
      <c r="DX2415"/>
      <c r="DY2415"/>
      <c r="DZ2415"/>
      <c r="EA2415"/>
      <c r="EB2415"/>
      <c r="EC2415"/>
      <c r="ED2415"/>
      <c r="EE2415"/>
      <c r="EF2415"/>
      <c r="EG2415"/>
      <c r="EH2415"/>
      <c r="EI2415"/>
      <c r="EJ2415"/>
      <c r="EK2415"/>
      <c r="EL2415"/>
      <c r="EM2415"/>
      <c r="EN2415"/>
      <c r="EO2415"/>
      <c r="EP2415"/>
      <c r="EQ2415"/>
      <c r="ER2415"/>
      <c r="ES2415"/>
      <c r="ET2415"/>
      <c r="EU2415"/>
      <c r="EV2415"/>
      <c r="EW2415"/>
      <c r="EX2415"/>
      <c r="EY2415"/>
      <c r="EZ2415"/>
      <c r="FA2415"/>
      <c r="FB2415"/>
      <c r="FC2415"/>
      <c r="FD2415"/>
      <c r="FE2415"/>
      <c r="FF2415"/>
      <c r="FG2415"/>
      <c r="FH2415"/>
      <c r="FI2415"/>
      <c r="FJ2415"/>
      <c r="FK2415"/>
      <c r="FL2415"/>
      <c r="FM2415"/>
      <c r="FN2415"/>
      <c r="FO2415"/>
      <c r="FP2415"/>
      <c r="FQ2415"/>
      <c r="FR2415"/>
      <c r="FS2415"/>
      <c r="FT2415"/>
      <c r="FU2415"/>
      <c r="FV2415"/>
      <c r="FW2415"/>
      <c r="FX2415"/>
      <c r="FY2415"/>
      <c r="FZ2415"/>
      <c r="GA2415"/>
      <c r="GB2415"/>
      <c r="GC2415"/>
      <c r="GD2415"/>
      <c r="GE2415"/>
      <c r="GF2415"/>
      <c r="GG2415"/>
      <c r="GH2415"/>
      <c r="GI2415"/>
      <c r="GJ2415"/>
      <c r="GK2415"/>
      <c r="GL2415"/>
      <c r="GM2415"/>
      <c r="GN2415"/>
      <c r="GO2415"/>
      <c r="GP2415"/>
      <c r="GQ2415"/>
      <c r="GR2415"/>
      <c r="GS2415"/>
      <c r="GT2415"/>
      <c r="GU2415"/>
      <c r="GV2415"/>
      <c r="GW2415"/>
      <c r="GX2415"/>
      <c r="GY2415"/>
      <c r="GZ2415"/>
      <c r="HA2415"/>
      <c r="HB2415"/>
      <c r="HC2415"/>
      <c r="HD2415"/>
      <c r="HE2415"/>
      <c r="HF2415"/>
      <c r="HG2415"/>
      <c r="HH2415"/>
      <c r="HI2415"/>
      <c r="HJ2415"/>
      <c r="HK2415"/>
      <c r="HL2415"/>
      <c r="HM2415"/>
      <c r="HN2415"/>
      <c r="HO2415"/>
      <c r="HP2415"/>
      <c r="HQ2415"/>
      <c r="HR2415"/>
      <c r="HS2415"/>
      <c r="HT2415"/>
      <c r="HU2415"/>
      <c r="HV2415"/>
      <c r="HW2415"/>
      <c r="HX2415"/>
      <c r="HY2415"/>
      <c r="HZ2415"/>
      <c r="IA2415"/>
      <c r="IB2415"/>
      <c r="IC2415"/>
      <c r="ID2415"/>
      <c r="IE2415"/>
      <c r="IF2415"/>
      <c r="IG2415"/>
      <c r="IH2415"/>
      <c r="II2415"/>
      <c r="IJ2415"/>
      <c r="IK2415"/>
      <c r="IL2415"/>
      <c r="IM2415"/>
      <c r="IN2415"/>
    </row>
    <row r="2416" ht="21" customHeight="1" spans="1:248">
      <c r="A2416" s="407" t="s">
        <v>2602</v>
      </c>
      <c r="B2416" s="301" t="s">
        <v>2627</v>
      </c>
      <c r="C2416" s="620"/>
      <c r="D2416" s="407"/>
      <c r="E2416" s="592">
        <v>80000000</v>
      </c>
      <c r="F2416" s="338"/>
      <c r="G2416"/>
      <c r="H2416"/>
      <c r="I2416"/>
      <c r="J2416"/>
      <c r="K2416"/>
      <c r="L2416"/>
      <c r="M2416"/>
      <c r="N2416"/>
      <c r="O2416"/>
      <c r="P2416"/>
      <c r="Q2416"/>
      <c r="R2416"/>
      <c r="S2416"/>
      <c r="T2416"/>
      <c r="U2416"/>
      <c r="V2416"/>
      <c r="W2416"/>
      <c r="X2416"/>
      <c r="Y2416"/>
      <c r="Z2416"/>
      <c r="AA2416"/>
      <c r="AB2416"/>
      <c r="AC2416"/>
      <c r="AD2416"/>
      <c r="AE2416"/>
      <c r="AF2416"/>
      <c r="AG2416"/>
      <c r="AH2416"/>
      <c r="AI2416"/>
      <c r="AJ2416"/>
      <c r="AK2416"/>
      <c r="AL2416"/>
      <c r="AM2416"/>
      <c r="AN2416"/>
      <c r="AO2416"/>
      <c r="AP2416"/>
      <c r="AQ2416"/>
      <c r="AR2416"/>
      <c r="AS2416"/>
      <c r="AT2416"/>
      <c r="AU2416"/>
      <c r="AV2416"/>
      <c r="AW2416"/>
      <c r="AX2416"/>
      <c r="AY2416"/>
      <c r="AZ2416"/>
      <c r="BA2416"/>
      <c r="BB2416"/>
      <c r="BC2416"/>
      <c r="BD2416"/>
      <c r="BE2416"/>
      <c r="BF2416"/>
      <c r="BG2416"/>
      <c r="BH2416"/>
      <c r="BI2416"/>
      <c r="BJ2416"/>
      <c r="BK2416"/>
      <c r="BL2416"/>
      <c r="BM2416"/>
      <c r="BN2416"/>
      <c r="BO2416"/>
      <c r="BP2416"/>
      <c r="BQ2416"/>
      <c r="BR2416"/>
      <c r="BS2416"/>
      <c r="BT2416"/>
      <c r="BU2416"/>
      <c r="BV2416"/>
      <c r="BW2416"/>
      <c r="BX2416"/>
      <c r="BY2416"/>
      <c r="BZ2416"/>
      <c r="CA2416"/>
      <c r="CB2416"/>
      <c r="CC2416"/>
      <c r="CD2416"/>
      <c r="CE2416"/>
      <c r="CF2416"/>
      <c r="CG2416"/>
      <c r="CH2416"/>
      <c r="CI2416"/>
      <c r="CJ2416"/>
      <c r="CK2416"/>
      <c r="CL2416"/>
      <c r="CM2416"/>
      <c r="CN2416"/>
      <c r="CO2416"/>
      <c r="CP2416"/>
      <c r="CQ2416"/>
      <c r="CR2416"/>
      <c r="CS2416"/>
      <c r="CT2416"/>
      <c r="CU2416"/>
      <c r="CV2416"/>
      <c r="CW2416"/>
      <c r="CX2416"/>
      <c r="CY2416"/>
      <c r="CZ2416"/>
      <c r="DA2416"/>
      <c r="DB2416"/>
      <c r="DC2416"/>
      <c r="DD2416"/>
      <c r="DE2416"/>
      <c r="DF2416"/>
      <c r="DG2416"/>
      <c r="DH2416"/>
      <c r="DI2416"/>
      <c r="DJ2416"/>
      <c r="DK2416"/>
      <c r="DL2416"/>
      <c r="DM2416"/>
      <c r="DN2416"/>
      <c r="DO2416"/>
      <c r="DP2416"/>
      <c r="DQ2416"/>
      <c r="DR2416"/>
      <c r="DS2416"/>
      <c r="DT2416"/>
      <c r="DU2416"/>
      <c r="DV2416"/>
      <c r="DW2416"/>
      <c r="DX2416"/>
      <c r="DY2416"/>
      <c r="DZ2416"/>
      <c r="EA2416"/>
      <c r="EB2416"/>
      <c r="EC2416"/>
      <c r="ED2416"/>
      <c r="EE2416"/>
      <c r="EF2416"/>
      <c r="EG2416"/>
      <c r="EH2416"/>
      <c r="EI2416"/>
      <c r="EJ2416"/>
      <c r="EK2416"/>
      <c r="EL2416"/>
      <c r="EM2416"/>
      <c r="EN2416"/>
      <c r="EO2416"/>
      <c r="EP2416"/>
      <c r="EQ2416"/>
      <c r="ER2416"/>
      <c r="ES2416"/>
      <c r="ET2416"/>
      <c r="EU2416"/>
      <c r="EV2416"/>
      <c r="EW2416"/>
      <c r="EX2416"/>
      <c r="EY2416"/>
      <c r="EZ2416"/>
      <c r="FA2416"/>
      <c r="FB2416"/>
      <c r="FC2416"/>
      <c r="FD2416"/>
      <c r="FE2416"/>
      <c r="FF2416"/>
      <c r="FG2416"/>
      <c r="FH2416"/>
      <c r="FI2416"/>
      <c r="FJ2416"/>
      <c r="FK2416"/>
      <c r="FL2416"/>
      <c r="FM2416"/>
      <c r="FN2416"/>
      <c r="FO2416"/>
      <c r="FP2416"/>
      <c r="FQ2416"/>
      <c r="FR2416"/>
      <c r="FS2416"/>
      <c r="FT2416"/>
      <c r="FU2416"/>
      <c r="FV2416"/>
      <c r="FW2416"/>
      <c r="FX2416"/>
      <c r="FY2416"/>
      <c r="FZ2416"/>
      <c r="GA2416"/>
      <c r="GB2416"/>
      <c r="GC2416"/>
      <c r="GD2416"/>
      <c r="GE2416"/>
      <c r="GF2416"/>
      <c r="GG2416"/>
      <c r="GH2416"/>
      <c r="GI2416"/>
      <c r="GJ2416"/>
      <c r="GK2416"/>
      <c r="GL2416"/>
      <c r="GM2416"/>
      <c r="GN2416"/>
      <c r="GO2416"/>
      <c r="GP2416"/>
      <c r="GQ2416"/>
      <c r="GR2416"/>
      <c r="GS2416"/>
      <c r="GT2416"/>
      <c r="GU2416"/>
      <c r="GV2416"/>
      <c r="GW2416"/>
      <c r="GX2416"/>
      <c r="GY2416"/>
      <c r="GZ2416"/>
      <c r="HA2416"/>
      <c r="HB2416"/>
      <c r="HC2416"/>
      <c r="HD2416"/>
      <c r="HE2416"/>
      <c r="HF2416"/>
      <c r="HG2416"/>
      <c r="HH2416"/>
      <c r="HI2416"/>
      <c r="HJ2416"/>
      <c r="HK2416"/>
      <c r="HL2416"/>
      <c r="HM2416"/>
      <c r="HN2416"/>
      <c r="HO2416"/>
      <c r="HP2416"/>
      <c r="HQ2416"/>
      <c r="HR2416"/>
      <c r="HS2416"/>
      <c r="HT2416"/>
      <c r="HU2416"/>
      <c r="HV2416"/>
      <c r="HW2416"/>
      <c r="HX2416"/>
      <c r="HY2416"/>
      <c r="HZ2416"/>
      <c r="IA2416"/>
      <c r="IB2416"/>
      <c r="IC2416"/>
      <c r="ID2416"/>
      <c r="IE2416"/>
      <c r="IF2416"/>
      <c r="IG2416"/>
      <c r="IH2416"/>
      <c r="II2416"/>
      <c r="IJ2416"/>
      <c r="IK2416"/>
      <c r="IL2416"/>
      <c r="IM2416"/>
      <c r="IN2416"/>
    </row>
    <row r="2417" ht="21" customHeight="1" spans="1:248">
      <c r="A2417" s="407" t="s">
        <v>2603</v>
      </c>
      <c r="B2417" s="301" t="s">
        <v>2604</v>
      </c>
      <c r="C2417" s="620"/>
      <c r="D2417" s="407"/>
      <c r="E2417" s="592">
        <v>10000000</v>
      </c>
      <c r="F2417" s="338"/>
      <c r="G2417"/>
      <c r="H2417"/>
      <c r="I2417"/>
      <c r="J2417"/>
      <c r="K2417"/>
      <c r="L2417"/>
      <c r="M2417"/>
      <c r="N2417"/>
      <c r="O2417"/>
      <c r="P2417"/>
      <c r="Q2417"/>
      <c r="R2417"/>
      <c r="S2417"/>
      <c r="T2417"/>
      <c r="U2417"/>
      <c r="V2417"/>
      <c r="W2417"/>
      <c r="X2417"/>
      <c r="Y2417"/>
      <c r="Z2417"/>
      <c r="AA2417"/>
      <c r="AB2417"/>
      <c r="AC2417"/>
      <c r="AD2417"/>
      <c r="AE2417"/>
      <c r="AF2417"/>
      <c r="AG2417"/>
      <c r="AH2417"/>
      <c r="AI2417"/>
      <c r="AJ2417"/>
      <c r="AK2417"/>
      <c r="AL2417"/>
      <c r="AM2417"/>
      <c r="AN2417"/>
      <c r="AO2417"/>
      <c r="AP2417"/>
      <c r="AQ2417"/>
      <c r="AR2417"/>
      <c r="AS2417"/>
      <c r="AT2417"/>
      <c r="AU2417"/>
      <c r="AV2417"/>
      <c r="AW2417"/>
      <c r="AX2417"/>
      <c r="AY2417"/>
      <c r="AZ2417"/>
      <c r="BA2417"/>
      <c r="BB2417"/>
      <c r="BC2417"/>
      <c r="BD2417"/>
      <c r="BE2417"/>
      <c r="BF2417"/>
      <c r="BG2417"/>
      <c r="BH2417"/>
      <c r="BI2417"/>
      <c r="BJ2417"/>
      <c r="BK2417"/>
      <c r="BL2417"/>
      <c r="BM2417"/>
      <c r="BN2417"/>
      <c r="BO2417"/>
      <c r="BP2417"/>
      <c r="BQ2417"/>
      <c r="BR2417"/>
      <c r="BS2417"/>
      <c r="BT2417"/>
      <c r="BU2417"/>
      <c r="BV2417"/>
      <c r="BW2417"/>
      <c r="BX2417"/>
      <c r="BY2417"/>
      <c r="BZ2417"/>
      <c r="CA2417"/>
      <c r="CB2417"/>
      <c r="CC2417"/>
      <c r="CD2417"/>
      <c r="CE2417"/>
      <c r="CF2417"/>
      <c r="CG2417"/>
      <c r="CH2417"/>
      <c r="CI2417"/>
      <c r="CJ2417"/>
      <c r="CK2417"/>
      <c r="CL2417"/>
      <c r="CM2417"/>
      <c r="CN2417"/>
      <c r="CO2417"/>
      <c r="CP2417"/>
      <c r="CQ2417"/>
      <c r="CR2417"/>
      <c r="CS2417"/>
      <c r="CT2417"/>
      <c r="CU2417"/>
      <c r="CV2417"/>
      <c r="CW2417"/>
      <c r="CX2417"/>
      <c r="CY2417"/>
      <c r="CZ2417"/>
      <c r="DA2417"/>
      <c r="DB2417"/>
      <c r="DC2417"/>
      <c r="DD2417"/>
      <c r="DE2417"/>
      <c r="DF2417"/>
      <c r="DG2417"/>
      <c r="DH2417"/>
      <c r="DI2417"/>
      <c r="DJ2417"/>
      <c r="DK2417"/>
      <c r="DL2417"/>
      <c r="DM2417"/>
      <c r="DN2417"/>
      <c r="DO2417"/>
      <c r="DP2417"/>
      <c r="DQ2417"/>
      <c r="DR2417"/>
      <c r="DS2417"/>
      <c r="DT2417"/>
      <c r="DU2417"/>
      <c r="DV2417"/>
      <c r="DW2417"/>
      <c r="DX2417"/>
      <c r="DY2417"/>
      <c r="DZ2417"/>
      <c r="EA2417"/>
      <c r="EB2417"/>
      <c r="EC2417"/>
      <c r="ED2417"/>
      <c r="EE2417"/>
      <c r="EF2417"/>
      <c r="EG2417"/>
      <c r="EH2417"/>
      <c r="EI2417"/>
      <c r="EJ2417"/>
      <c r="EK2417"/>
      <c r="EL2417"/>
      <c r="EM2417"/>
      <c r="EN2417"/>
      <c r="EO2417"/>
      <c r="EP2417"/>
      <c r="EQ2417"/>
      <c r="ER2417"/>
      <c r="ES2417"/>
      <c r="ET2417"/>
      <c r="EU2417"/>
      <c r="EV2417"/>
      <c r="EW2417"/>
      <c r="EX2417"/>
      <c r="EY2417"/>
      <c r="EZ2417"/>
      <c r="FA2417"/>
      <c r="FB2417"/>
      <c r="FC2417"/>
      <c r="FD2417"/>
      <c r="FE2417"/>
      <c r="FF2417"/>
      <c r="FG2417"/>
      <c r="FH2417"/>
      <c r="FI2417"/>
      <c r="FJ2417"/>
      <c r="FK2417"/>
      <c r="FL2417"/>
      <c r="FM2417"/>
      <c r="FN2417"/>
      <c r="FO2417"/>
      <c r="FP2417"/>
      <c r="FQ2417"/>
      <c r="FR2417"/>
      <c r="FS2417"/>
      <c r="FT2417"/>
      <c r="FU2417"/>
      <c r="FV2417"/>
      <c r="FW2417"/>
      <c r="FX2417"/>
      <c r="FY2417"/>
      <c r="FZ2417"/>
      <c r="GA2417"/>
      <c r="GB2417"/>
      <c r="GC2417"/>
      <c r="GD2417"/>
      <c r="GE2417"/>
      <c r="GF2417"/>
      <c r="GG2417"/>
      <c r="GH2417"/>
      <c r="GI2417"/>
      <c r="GJ2417"/>
      <c r="GK2417"/>
      <c r="GL2417"/>
      <c r="GM2417"/>
      <c r="GN2417"/>
      <c r="GO2417"/>
      <c r="GP2417"/>
      <c r="GQ2417"/>
      <c r="GR2417"/>
      <c r="GS2417"/>
      <c r="GT2417"/>
      <c r="GU2417"/>
      <c r="GV2417"/>
      <c r="GW2417"/>
      <c r="GX2417"/>
      <c r="GY2417"/>
      <c r="GZ2417"/>
      <c r="HA2417"/>
      <c r="HB2417"/>
      <c r="HC2417"/>
      <c r="HD2417"/>
      <c r="HE2417"/>
      <c r="HF2417"/>
      <c r="HG2417"/>
      <c r="HH2417"/>
      <c r="HI2417"/>
      <c r="HJ2417"/>
      <c r="HK2417"/>
      <c r="HL2417"/>
      <c r="HM2417"/>
      <c r="HN2417"/>
      <c r="HO2417"/>
      <c r="HP2417"/>
      <c r="HQ2417"/>
      <c r="HR2417"/>
      <c r="HS2417"/>
      <c r="HT2417"/>
      <c r="HU2417"/>
      <c r="HV2417"/>
      <c r="HW2417"/>
      <c r="HX2417"/>
      <c r="HY2417"/>
      <c r="HZ2417"/>
      <c r="IA2417"/>
      <c r="IB2417"/>
      <c r="IC2417"/>
      <c r="ID2417"/>
      <c r="IE2417"/>
      <c r="IF2417"/>
      <c r="IG2417"/>
      <c r="IH2417"/>
      <c r="II2417"/>
      <c r="IJ2417"/>
      <c r="IK2417"/>
      <c r="IL2417"/>
      <c r="IM2417"/>
      <c r="IN2417"/>
    </row>
    <row r="2418" spans="1:248">
      <c r="A2418" s="594"/>
      <c r="B2418" s="604"/>
      <c r="C2418" s="338"/>
      <c r="D2418" s="407"/>
      <c r="E2418" s="338"/>
      <c r="F2418" s="338"/>
      <c r="G2418"/>
      <c r="H2418"/>
      <c r="I2418"/>
      <c r="J2418"/>
      <c r="K2418"/>
      <c r="L2418"/>
      <c r="M2418"/>
      <c r="N2418"/>
      <c r="O2418"/>
      <c r="P2418"/>
      <c r="Q2418"/>
      <c r="R2418"/>
      <c r="S2418"/>
      <c r="T2418"/>
      <c r="U2418"/>
      <c r="V2418"/>
      <c r="W2418"/>
      <c r="X2418"/>
      <c r="Y2418"/>
      <c r="Z2418"/>
      <c r="AA2418"/>
      <c r="AB2418"/>
      <c r="AC2418"/>
      <c r="AD2418"/>
      <c r="AE2418"/>
      <c r="AF2418"/>
      <c r="AG2418"/>
      <c r="AH2418"/>
      <c r="AI2418"/>
      <c r="AJ2418"/>
      <c r="AK2418"/>
      <c r="AL2418"/>
      <c r="AM2418"/>
      <c r="AN2418"/>
      <c r="AO2418"/>
      <c r="AP2418"/>
      <c r="AQ2418"/>
      <c r="AR2418"/>
      <c r="AS2418"/>
      <c r="AT2418"/>
      <c r="AU2418"/>
      <c r="AV2418"/>
      <c r="AW2418"/>
      <c r="AX2418"/>
      <c r="AY2418"/>
      <c r="AZ2418"/>
      <c r="BA2418"/>
      <c r="BB2418"/>
      <c r="BC2418"/>
      <c r="BD2418"/>
      <c r="BE2418"/>
      <c r="BF2418"/>
      <c r="BG2418"/>
      <c r="BH2418"/>
      <c r="BI2418"/>
      <c r="BJ2418"/>
      <c r="BK2418"/>
      <c r="BL2418"/>
      <c r="BM2418"/>
      <c r="BN2418"/>
      <c r="BO2418"/>
      <c r="BP2418"/>
      <c r="BQ2418"/>
      <c r="BR2418"/>
      <c r="BS2418"/>
      <c r="BT2418"/>
      <c r="BU2418"/>
      <c r="BV2418"/>
      <c r="BW2418"/>
      <c r="BX2418"/>
      <c r="BY2418"/>
      <c r="BZ2418"/>
      <c r="CA2418"/>
      <c r="CB2418"/>
      <c r="CC2418"/>
      <c r="CD2418"/>
      <c r="CE2418"/>
      <c r="CF2418"/>
      <c r="CG2418"/>
      <c r="CH2418"/>
      <c r="CI2418"/>
      <c r="CJ2418"/>
      <c r="CK2418"/>
      <c r="CL2418"/>
      <c r="CM2418"/>
      <c r="CN2418"/>
      <c r="CO2418"/>
      <c r="CP2418"/>
      <c r="CQ2418"/>
      <c r="CR2418"/>
      <c r="CS2418"/>
      <c r="CT2418"/>
      <c r="CU2418"/>
      <c r="CV2418"/>
      <c r="CW2418"/>
      <c r="CX2418"/>
      <c r="CY2418"/>
      <c r="CZ2418"/>
      <c r="DA2418"/>
      <c r="DB2418"/>
      <c r="DC2418"/>
      <c r="DD2418"/>
      <c r="DE2418"/>
      <c r="DF2418"/>
      <c r="DG2418"/>
      <c r="DH2418"/>
      <c r="DI2418"/>
      <c r="DJ2418"/>
      <c r="DK2418"/>
      <c r="DL2418"/>
      <c r="DM2418"/>
      <c r="DN2418"/>
      <c r="DO2418"/>
      <c r="DP2418"/>
      <c r="DQ2418"/>
      <c r="DR2418"/>
      <c r="DS2418"/>
      <c r="DT2418"/>
      <c r="DU2418"/>
      <c r="DV2418"/>
      <c r="DW2418"/>
      <c r="DX2418"/>
      <c r="DY2418"/>
      <c r="DZ2418"/>
      <c r="EA2418"/>
      <c r="EB2418"/>
      <c r="EC2418"/>
      <c r="ED2418"/>
      <c r="EE2418"/>
      <c r="EF2418"/>
      <c r="EG2418"/>
      <c r="EH2418"/>
      <c r="EI2418"/>
      <c r="EJ2418"/>
      <c r="EK2418"/>
      <c r="EL2418"/>
      <c r="EM2418"/>
      <c r="EN2418"/>
      <c r="EO2418"/>
      <c r="EP2418"/>
      <c r="EQ2418"/>
      <c r="ER2418"/>
      <c r="ES2418"/>
      <c r="ET2418"/>
      <c r="EU2418"/>
      <c r="EV2418"/>
      <c r="EW2418"/>
      <c r="EX2418"/>
      <c r="EY2418"/>
      <c r="EZ2418"/>
      <c r="FA2418"/>
      <c r="FB2418"/>
      <c r="FC2418"/>
      <c r="FD2418"/>
      <c r="FE2418"/>
      <c r="FF2418"/>
      <c r="FG2418"/>
      <c r="FH2418"/>
      <c r="FI2418"/>
      <c r="FJ2418"/>
      <c r="FK2418"/>
      <c r="FL2418"/>
      <c r="FM2418"/>
      <c r="FN2418"/>
      <c r="FO2418"/>
      <c r="FP2418"/>
      <c r="FQ2418"/>
      <c r="FR2418"/>
      <c r="FS2418"/>
      <c r="FT2418"/>
      <c r="FU2418"/>
      <c r="FV2418"/>
      <c r="FW2418"/>
      <c r="FX2418"/>
      <c r="FY2418"/>
      <c r="FZ2418"/>
      <c r="GA2418"/>
      <c r="GB2418"/>
      <c r="GC2418"/>
      <c r="GD2418"/>
      <c r="GE2418"/>
      <c r="GF2418"/>
      <c r="GG2418"/>
      <c r="GH2418"/>
      <c r="GI2418"/>
      <c r="GJ2418"/>
      <c r="GK2418"/>
      <c r="GL2418"/>
      <c r="GM2418"/>
      <c r="GN2418"/>
      <c r="GO2418"/>
      <c r="GP2418"/>
      <c r="GQ2418"/>
      <c r="GR2418"/>
      <c r="GS2418"/>
      <c r="GT2418"/>
      <c r="GU2418"/>
      <c r="GV2418"/>
      <c r="GW2418"/>
      <c r="GX2418"/>
      <c r="GY2418"/>
      <c r="GZ2418"/>
      <c r="HA2418"/>
      <c r="HB2418"/>
      <c r="HC2418"/>
      <c r="HD2418"/>
      <c r="HE2418"/>
      <c r="HF2418"/>
      <c r="HG2418"/>
      <c r="HH2418"/>
      <c r="HI2418"/>
      <c r="HJ2418"/>
      <c r="HK2418"/>
      <c r="HL2418"/>
      <c r="HM2418"/>
      <c r="HN2418"/>
      <c r="HO2418"/>
      <c r="HP2418"/>
      <c r="HQ2418"/>
      <c r="HR2418"/>
      <c r="HS2418"/>
      <c r="HT2418"/>
      <c r="HU2418"/>
      <c r="HV2418"/>
      <c r="HW2418"/>
      <c r="HX2418"/>
      <c r="HY2418"/>
      <c r="HZ2418"/>
      <c r="IA2418"/>
      <c r="IB2418"/>
      <c r="IC2418"/>
      <c r="ID2418"/>
      <c r="IE2418"/>
      <c r="IF2418"/>
      <c r="IG2418"/>
      <c r="IH2418"/>
      <c r="II2418"/>
      <c r="IJ2418"/>
      <c r="IK2418"/>
      <c r="IL2418"/>
      <c r="IM2418"/>
      <c r="IN2418"/>
    </row>
    <row r="2419" ht="33" customHeight="1" spans="1:248">
      <c r="A2419" s="407" t="s">
        <v>2454</v>
      </c>
      <c r="B2419" s="411" t="s">
        <v>146</v>
      </c>
      <c r="C2419" s="596" t="s">
        <v>2684</v>
      </c>
      <c r="D2419" s="587" t="s">
        <v>2780</v>
      </c>
      <c r="E2419" s="610">
        <f>SUM(E2420:E2423)</f>
        <v>58000000</v>
      </c>
      <c r="F2419" s="338"/>
      <c r="G2419"/>
      <c r="H2419"/>
      <c r="I2419"/>
      <c r="J2419"/>
      <c r="K2419"/>
      <c r="L2419"/>
      <c r="M2419"/>
      <c r="N2419"/>
      <c r="O2419"/>
      <c r="P2419"/>
      <c r="Q2419"/>
      <c r="R2419"/>
      <c r="S2419"/>
      <c r="T2419"/>
      <c r="U2419"/>
      <c r="V2419"/>
      <c r="W2419"/>
      <c r="X2419"/>
      <c r="Y2419"/>
      <c r="Z2419"/>
      <c r="AA2419"/>
      <c r="AB2419"/>
      <c r="AC2419"/>
      <c r="AD2419"/>
      <c r="AE2419"/>
      <c r="AF2419"/>
      <c r="AG2419"/>
      <c r="AH2419"/>
      <c r="AI2419"/>
      <c r="AJ2419"/>
      <c r="AK2419"/>
      <c r="AL2419"/>
      <c r="AM2419"/>
      <c r="AN2419"/>
      <c r="AO2419"/>
      <c r="AP2419"/>
      <c r="AQ2419"/>
      <c r="AR2419"/>
      <c r="AS2419"/>
      <c r="AT2419"/>
      <c r="AU2419"/>
      <c r="AV2419"/>
      <c r="AW2419"/>
      <c r="AX2419"/>
      <c r="AY2419"/>
      <c r="AZ2419"/>
      <c r="BA2419"/>
      <c r="BB2419"/>
      <c r="BC2419"/>
      <c r="BD2419"/>
      <c r="BE2419"/>
      <c r="BF2419"/>
      <c r="BG2419"/>
      <c r="BH2419"/>
      <c r="BI2419"/>
      <c r="BJ2419"/>
      <c r="BK2419"/>
      <c r="BL2419"/>
      <c r="BM2419"/>
      <c r="BN2419"/>
      <c r="BO2419"/>
      <c r="BP2419"/>
      <c r="BQ2419"/>
      <c r="BR2419"/>
      <c r="BS2419"/>
      <c r="BT2419"/>
      <c r="BU2419"/>
      <c r="BV2419"/>
      <c r="BW2419"/>
      <c r="BX2419"/>
      <c r="BY2419"/>
      <c r="BZ2419"/>
      <c r="CA2419"/>
      <c r="CB2419"/>
      <c r="CC2419"/>
      <c r="CD2419"/>
      <c r="CE2419"/>
      <c r="CF2419"/>
      <c r="CG2419"/>
      <c r="CH2419"/>
      <c r="CI2419"/>
      <c r="CJ2419"/>
      <c r="CK2419"/>
      <c r="CL2419"/>
      <c r="CM2419"/>
      <c r="CN2419"/>
      <c r="CO2419"/>
      <c r="CP2419"/>
      <c r="CQ2419"/>
      <c r="CR2419"/>
      <c r="CS2419"/>
      <c r="CT2419"/>
      <c r="CU2419"/>
      <c r="CV2419"/>
      <c r="CW2419"/>
      <c r="CX2419"/>
      <c r="CY2419"/>
      <c r="CZ2419"/>
      <c r="DA2419"/>
      <c r="DB2419"/>
      <c r="DC2419"/>
      <c r="DD2419"/>
      <c r="DE2419"/>
      <c r="DF2419"/>
      <c r="DG2419"/>
      <c r="DH2419"/>
      <c r="DI2419"/>
      <c r="DJ2419"/>
      <c r="DK2419"/>
      <c r="DL2419"/>
      <c r="DM2419"/>
      <c r="DN2419"/>
      <c r="DO2419"/>
      <c r="DP2419"/>
      <c r="DQ2419"/>
      <c r="DR2419"/>
      <c r="DS2419"/>
      <c r="DT2419"/>
      <c r="DU2419"/>
      <c r="DV2419"/>
      <c r="DW2419"/>
      <c r="DX2419"/>
      <c r="DY2419"/>
      <c r="DZ2419"/>
      <c r="EA2419"/>
      <c r="EB2419"/>
      <c r="EC2419"/>
      <c r="ED2419"/>
      <c r="EE2419"/>
      <c r="EF2419"/>
      <c r="EG2419"/>
      <c r="EH2419"/>
      <c r="EI2419"/>
      <c r="EJ2419"/>
      <c r="EK2419"/>
      <c r="EL2419"/>
      <c r="EM2419"/>
      <c r="EN2419"/>
      <c r="EO2419"/>
      <c r="EP2419"/>
      <c r="EQ2419"/>
      <c r="ER2419"/>
      <c r="ES2419"/>
      <c r="ET2419"/>
      <c r="EU2419"/>
      <c r="EV2419"/>
      <c r="EW2419"/>
      <c r="EX2419"/>
      <c r="EY2419"/>
      <c r="EZ2419"/>
      <c r="FA2419"/>
      <c r="FB2419"/>
      <c r="FC2419"/>
      <c r="FD2419"/>
      <c r="FE2419"/>
      <c r="FF2419"/>
      <c r="FG2419"/>
      <c r="FH2419"/>
      <c r="FI2419"/>
      <c r="FJ2419"/>
      <c r="FK2419"/>
      <c r="FL2419"/>
      <c r="FM2419"/>
      <c r="FN2419"/>
      <c r="FO2419"/>
      <c r="FP2419"/>
      <c r="FQ2419"/>
      <c r="FR2419"/>
      <c r="FS2419"/>
      <c r="FT2419"/>
      <c r="FU2419"/>
      <c r="FV2419"/>
      <c r="FW2419"/>
      <c r="FX2419"/>
      <c r="FY2419"/>
      <c r="FZ2419"/>
      <c r="GA2419"/>
      <c r="GB2419"/>
      <c r="GC2419"/>
      <c r="GD2419"/>
      <c r="GE2419"/>
      <c r="GF2419"/>
      <c r="GG2419"/>
      <c r="GH2419"/>
      <c r="GI2419"/>
      <c r="GJ2419"/>
      <c r="GK2419"/>
      <c r="GL2419"/>
      <c r="GM2419"/>
      <c r="GN2419"/>
      <c r="GO2419"/>
      <c r="GP2419"/>
      <c r="GQ2419"/>
      <c r="GR2419"/>
      <c r="GS2419"/>
      <c r="GT2419"/>
      <c r="GU2419"/>
      <c r="GV2419"/>
      <c r="GW2419"/>
      <c r="GX2419"/>
      <c r="GY2419"/>
      <c r="GZ2419"/>
      <c r="HA2419"/>
      <c r="HB2419"/>
      <c r="HC2419"/>
      <c r="HD2419"/>
      <c r="HE2419"/>
      <c r="HF2419"/>
      <c r="HG2419"/>
      <c r="HH2419"/>
      <c r="HI2419"/>
      <c r="HJ2419"/>
      <c r="HK2419"/>
      <c r="HL2419"/>
      <c r="HM2419"/>
      <c r="HN2419"/>
      <c r="HO2419"/>
      <c r="HP2419"/>
      <c r="HQ2419"/>
      <c r="HR2419"/>
      <c r="HS2419"/>
      <c r="HT2419"/>
      <c r="HU2419"/>
      <c r="HV2419"/>
      <c r="HW2419"/>
      <c r="HX2419"/>
      <c r="HY2419"/>
      <c r="HZ2419"/>
      <c r="IA2419"/>
      <c r="IB2419"/>
      <c r="IC2419"/>
      <c r="ID2419"/>
      <c r="IE2419"/>
      <c r="IF2419"/>
      <c r="IG2419"/>
      <c r="IH2419"/>
      <c r="II2419"/>
      <c r="IJ2419"/>
      <c r="IK2419"/>
      <c r="IL2419"/>
      <c r="IM2419"/>
      <c r="IN2419"/>
    </row>
    <row r="2420" spans="1:248">
      <c r="A2420" s="594" t="s">
        <v>2574</v>
      </c>
      <c r="B2420" s="338" t="s">
        <v>2631</v>
      </c>
      <c r="C2420" s="338"/>
      <c r="D2420" s="407"/>
      <c r="E2420" s="592">
        <v>30000000</v>
      </c>
      <c r="F2420" s="338"/>
      <c r="G2420"/>
      <c r="H2420"/>
      <c r="I2420"/>
      <c r="J2420"/>
      <c r="K2420"/>
      <c r="L2420"/>
      <c r="M2420"/>
      <c r="N2420"/>
      <c r="O2420"/>
      <c r="P2420"/>
      <c r="Q2420"/>
      <c r="R2420"/>
      <c r="S2420"/>
      <c r="T2420"/>
      <c r="U2420"/>
      <c r="V2420"/>
      <c r="W2420"/>
      <c r="X2420"/>
      <c r="Y2420"/>
      <c r="Z2420"/>
      <c r="AA2420"/>
      <c r="AB2420"/>
      <c r="AC2420"/>
      <c r="AD2420"/>
      <c r="AE2420"/>
      <c r="AF2420"/>
      <c r="AG2420"/>
      <c r="AH2420"/>
      <c r="AI2420"/>
      <c r="AJ2420"/>
      <c r="AK2420"/>
      <c r="AL2420"/>
      <c r="AM2420"/>
      <c r="AN2420"/>
      <c r="AO2420"/>
      <c r="AP2420"/>
      <c r="AQ2420"/>
      <c r="AR2420"/>
      <c r="AS2420"/>
      <c r="AT2420"/>
      <c r="AU2420"/>
      <c r="AV2420"/>
      <c r="AW2420"/>
      <c r="AX2420"/>
      <c r="AY2420"/>
      <c r="AZ2420"/>
      <c r="BA2420"/>
      <c r="BB2420"/>
      <c r="BC2420"/>
      <c r="BD2420"/>
      <c r="BE2420"/>
      <c r="BF2420"/>
      <c r="BG2420"/>
      <c r="BH2420"/>
      <c r="BI2420"/>
      <c r="BJ2420"/>
      <c r="BK2420"/>
      <c r="BL2420"/>
      <c r="BM2420"/>
      <c r="BN2420"/>
      <c r="BO2420"/>
      <c r="BP2420"/>
      <c r="BQ2420"/>
      <c r="BR2420"/>
      <c r="BS2420"/>
      <c r="BT2420"/>
      <c r="BU2420"/>
      <c r="BV2420"/>
      <c r="BW2420"/>
      <c r="BX2420"/>
      <c r="BY2420"/>
      <c r="BZ2420"/>
      <c r="CA2420"/>
      <c r="CB2420"/>
      <c r="CC2420"/>
      <c r="CD2420"/>
      <c r="CE2420"/>
      <c r="CF2420"/>
      <c r="CG2420"/>
      <c r="CH2420"/>
      <c r="CI2420"/>
      <c r="CJ2420"/>
      <c r="CK2420"/>
      <c r="CL2420"/>
      <c r="CM2420"/>
      <c r="CN2420"/>
      <c r="CO2420"/>
      <c r="CP2420"/>
      <c r="CQ2420"/>
      <c r="CR2420"/>
      <c r="CS2420"/>
      <c r="CT2420"/>
      <c r="CU2420"/>
      <c r="CV2420"/>
      <c r="CW2420"/>
      <c r="CX2420"/>
      <c r="CY2420"/>
      <c r="CZ2420"/>
      <c r="DA2420"/>
      <c r="DB2420"/>
      <c r="DC2420"/>
      <c r="DD2420"/>
      <c r="DE2420"/>
      <c r="DF2420"/>
      <c r="DG2420"/>
      <c r="DH2420"/>
      <c r="DI2420"/>
      <c r="DJ2420"/>
      <c r="DK2420"/>
      <c r="DL2420"/>
      <c r="DM2420"/>
      <c r="DN2420"/>
      <c r="DO2420"/>
      <c r="DP2420"/>
      <c r="DQ2420"/>
      <c r="DR2420"/>
      <c r="DS2420"/>
      <c r="DT2420"/>
      <c r="DU2420"/>
      <c r="DV2420"/>
      <c r="DW2420"/>
      <c r="DX2420"/>
      <c r="DY2420"/>
      <c r="DZ2420"/>
      <c r="EA2420"/>
      <c r="EB2420"/>
      <c r="EC2420"/>
      <c r="ED2420"/>
      <c r="EE2420"/>
      <c r="EF2420"/>
      <c r="EG2420"/>
      <c r="EH2420"/>
      <c r="EI2420"/>
      <c r="EJ2420"/>
      <c r="EK2420"/>
      <c r="EL2420"/>
      <c r="EM2420"/>
      <c r="EN2420"/>
      <c r="EO2420"/>
      <c r="EP2420"/>
      <c r="EQ2420"/>
      <c r="ER2420"/>
      <c r="ES2420"/>
      <c r="ET2420"/>
      <c r="EU2420"/>
      <c r="EV2420"/>
      <c r="EW2420"/>
      <c r="EX2420"/>
      <c r="EY2420"/>
      <c r="EZ2420"/>
      <c r="FA2420"/>
      <c r="FB2420"/>
      <c r="FC2420"/>
      <c r="FD2420"/>
      <c r="FE2420"/>
      <c r="FF2420"/>
      <c r="FG2420"/>
      <c r="FH2420"/>
      <c r="FI2420"/>
      <c r="FJ2420"/>
      <c r="FK2420"/>
      <c r="FL2420"/>
      <c r="FM2420"/>
      <c r="FN2420"/>
      <c r="FO2420"/>
      <c r="FP2420"/>
      <c r="FQ2420"/>
      <c r="FR2420"/>
      <c r="FS2420"/>
      <c r="FT2420"/>
      <c r="FU2420"/>
      <c r="FV2420"/>
      <c r="FW2420"/>
      <c r="FX2420"/>
      <c r="FY2420"/>
      <c r="FZ2420"/>
      <c r="GA2420"/>
      <c r="GB2420"/>
      <c r="GC2420"/>
      <c r="GD2420"/>
      <c r="GE2420"/>
      <c r="GF2420"/>
      <c r="GG2420"/>
      <c r="GH2420"/>
      <c r="GI2420"/>
      <c r="GJ2420"/>
      <c r="GK2420"/>
      <c r="GL2420"/>
      <c r="GM2420"/>
      <c r="GN2420"/>
      <c r="GO2420"/>
      <c r="GP2420"/>
      <c r="GQ2420"/>
      <c r="GR2420"/>
      <c r="GS2420"/>
      <c r="GT2420"/>
      <c r="GU2420"/>
      <c r="GV2420"/>
      <c r="GW2420"/>
      <c r="GX2420"/>
      <c r="GY2420"/>
      <c r="GZ2420"/>
      <c r="HA2420"/>
      <c r="HB2420"/>
      <c r="HC2420"/>
      <c r="HD2420"/>
      <c r="HE2420"/>
      <c r="HF2420"/>
      <c r="HG2420"/>
      <c r="HH2420"/>
      <c r="HI2420"/>
      <c r="HJ2420"/>
      <c r="HK2420"/>
      <c r="HL2420"/>
      <c r="HM2420"/>
      <c r="HN2420"/>
      <c r="HO2420"/>
      <c r="HP2420"/>
      <c r="HQ2420"/>
      <c r="HR2420"/>
      <c r="HS2420"/>
      <c r="HT2420"/>
      <c r="HU2420"/>
      <c r="HV2420"/>
      <c r="HW2420"/>
      <c r="HX2420"/>
      <c r="HY2420"/>
      <c r="HZ2420"/>
      <c r="IA2420"/>
      <c r="IB2420"/>
      <c r="IC2420"/>
      <c r="ID2420"/>
      <c r="IE2420"/>
      <c r="IF2420"/>
      <c r="IG2420"/>
      <c r="IH2420"/>
      <c r="II2420"/>
      <c r="IJ2420"/>
      <c r="IK2420"/>
      <c r="IL2420"/>
      <c r="IM2420"/>
      <c r="IN2420"/>
    </row>
    <row r="2421" spans="1:248">
      <c r="A2421" s="594" t="s">
        <v>2577</v>
      </c>
      <c r="B2421" s="338" t="s">
        <v>2587</v>
      </c>
      <c r="C2421" s="338"/>
      <c r="D2421" s="407"/>
      <c r="E2421" s="632">
        <v>15000000</v>
      </c>
      <c r="F2421" s="599"/>
      <c r="G2421"/>
      <c r="H2421"/>
      <c r="I2421"/>
      <c r="J2421"/>
      <c r="K2421"/>
      <c r="L2421"/>
      <c r="M2421"/>
      <c r="N2421"/>
      <c r="O2421"/>
      <c r="P2421"/>
      <c r="Q2421"/>
      <c r="R2421"/>
      <c r="S2421"/>
      <c r="T2421"/>
      <c r="U2421"/>
      <c r="V2421"/>
      <c r="W2421"/>
      <c r="X2421"/>
      <c r="Y2421"/>
      <c r="Z2421"/>
      <c r="AA2421"/>
      <c r="AB2421"/>
      <c r="AC2421"/>
      <c r="AD2421"/>
      <c r="AE2421"/>
      <c r="AF2421"/>
      <c r="AG2421"/>
      <c r="AH2421"/>
      <c r="AI2421"/>
      <c r="AJ2421"/>
      <c r="AK2421"/>
      <c r="AL2421"/>
      <c r="AM2421"/>
      <c r="AN2421"/>
      <c r="AO2421"/>
      <c r="AP2421"/>
      <c r="AQ2421"/>
      <c r="AR2421"/>
      <c r="AS2421"/>
      <c r="AT2421"/>
      <c r="AU2421"/>
      <c r="AV2421"/>
      <c r="AW2421"/>
      <c r="AX2421"/>
      <c r="AY2421"/>
      <c r="AZ2421"/>
      <c r="BA2421"/>
      <c r="BB2421"/>
      <c r="BC2421"/>
      <c r="BD2421"/>
      <c r="BE2421"/>
      <c r="BF2421"/>
      <c r="BG2421"/>
      <c r="BH2421"/>
      <c r="BI2421"/>
      <c r="BJ2421"/>
      <c r="BK2421"/>
      <c r="BL2421"/>
      <c r="BM2421"/>
      <c r="BN2421"/>
      <c r="BO2421"/>
      <c r="BP2421"/>
      <c r="BQ2421"/>
      <c r="BR2421"/>
      <c r="BS2421"/>
      <c r="BT2421"/>
      <c r="BU2421"/>
      <c r="BV2421"/>
      <c r="BW2421"/>
      <c r="BX2421"/>
      <c r="BY2421"/>
      <c r="BZ2421"/>
      <c r="CA2421"/>
      <c r="CB2421"/>
      <c r="CC2421"/>
      <c r="CD2421"/>
      <c r="CE2421"/>
      <c r="CF2421"/>
      <c r="CG2421"/>
      <c r="CH2421"/>
      <c r="CI2421"/>
      <c r="CJ2421"/>
      <c r="CK2421"/>
      <c r="CL2421"/>
      <c r="CM2421"/>
      <c r="CN2421"/>
      <c r="CO2421"/>
      <c r="CP2421"/>
      <c r="CQ2421"/>
      <c r="CR2421"/>
      <c r="CS2421"/>
      <c r="CT2421"/>
      <c r="CU2421"/>
      <c r="CV2421"/>
      <c r="CW2421"/>
      <c r="CX2421"/>
      <c r="CY2421"/>
      <c r="CZ2421"/>
      <c r="DA2421"/>
      <c r="DB2421"/>
      <c r="DC2421"/>
      <c r="DD2421"/>
      <c r="DE2421"/>
      <c r="DF2421"/>
      <c r="DG2421"/>
      <c r="DH2421"/>
      <c r="DI2421"/>
      <c r="DJ2421"/>
      <c r="DK2421"/>
      <c r="DL2421"/>
      <c r="DM2421"/>
      <c r="DN2421"/>
      <c r="DO2421"/>
      <c r="DP2421"/>
      <c r="DQ2421"/>
      <c r="DR2421"/>
      <c r="DS2421"/>
      <c r="DT2421"/>
      <c r="DU2421"/>
      <c r="DV2421"/>
      <c r="DW2421"/>
      <c r="DX2421"/>
      <c r="DY2421"/>
      <c r="DZ2421"/>
      <c r="EA2421"/>
      <c r="EB2421"/>
      <c r="EC2421"/>
      <c r="ED2421"/>
      <c r="EE2421"/>
      <c r="EF2421"/>
      <c r="EG2421"/>
      <c r="EH2421"/>
      <c r="EI2421"/>
      <c r="EJ2421"/>
      <c r="EK2421"/>
      <c r="EL2421"/>
      <c r="EM2421"/>
      <c r="EN2421"/>
      <c r="EO2421"/>
      <c r="EP2421"/>
      <c r="EQ2421"/>
      <c r="ER2421"/>
      <c r="ES2421"/>
      <c r="ET2421"/>
      <c r="EU2421"/>
      <c r="EV2421"/>
      <c r="EW2421"/>
      <c r="EX2421"/>
      <c r="EY2421"/>
      <c r="EZ2421"/>
      <c r="FA2421"/>
      <c r="FB2421"/>
      <c r="FC2421"/>
      <c r="FD2421"/>
      <c r="FE2421"/>
      <c r="FF2421"/>
      <c r="FG2421"/>
      <c r="FH2421"/>
      <c r="FI2421"/>
      <c r="FJ2421"/>
      <c r="FK2421"/>
      <c r="FL2421"/>
      <c r="FM2421"/>
      <c r="FN2421"/>
      <c r="FO2421"/>
      <c r="FP2421"/>
      <c r="FQ2421"/>
      <c r="FR2421"/>
      <c r="FS2421"/>
      <c r="FT2421"/>
      <c r="FU2421"/>
      <c r="FV2421"/>
      <c r="FW2421"/>
      <c r="FX2421"/>
      <c r="FY2421"/>
      <c r="FZ2421"/>
      <c r="GA2421"/>
      <c r="GB2421"/>
      <c r="GC2421"/>
      <c r="GD2421"/>
      <c r="GE2421"/>
      <c r="GF2421"/>
      <c r="GG2421"/>
      <c r="GH2421"/>
      <c r="GI2421"/>
      <c r="GJ2421"/>
      <c r="GK2421"/>
      <c r="GL2421"/>
      <c r="GM2421"/>
      <c r="GN2421"/>
      <c r="GO2421"/>
      <c r="GP2421"/>
      <c r="GQ2421"/>
      <c r="GR2421"/>
      <c r="GS2421"/>
      <c r="GT2421"/>
      <c r="GU2421"/>
      <c r="GV2421"/>
      <c r="GW2421"/>
      <c r="GX2421"/>
      <c r="GY2421"/>
      <c r="GZ2421"/>
      <c r="HA2421"/>
      <c r="HB2421"/>
      <c r="HC2421"/>
      <c r="HD2421"/>
      <c r="HE2421"/>
      <c r="HF2421"/>
      <c r="HG2421"/>
      <c r="HH2421"/>
      <c r="HI2421"/>
      <c r="HJ2421"/>
      <c r="HK2421"/>
      <c r="HL2421"/>
      <c r="HM2421"/>
      <c r="HN2421"/>
      <c r="HO2421"/>
      <c r="HP2421"/>
      <c r="HQ2421"/>
      <c r="HR2421"/>
      <c r="HS2421"/>
      <c r="HT2421"/>
      <c r="HU2421"/>
      <c r="HV2421"/>
      <c r="HW2421"/>
      <c r="HX2421"/>
      <c r="HY2421"/>
      <c r="HZ2421"/>
      <c r="IA2421"/>
      <c r="IB2421"/>
      <c r="IC2421"/>
      <c r="ID2421"/>
      <c r="IE2421"/>
      <c r="IF2421"/>
      <c r="IG2421"/>
      <c r="IH2421"/>
      <c r="II2421"/>
      <c r="IJ2421"/>
      <c r="IK2421"/>
      <c r="IL2421"/>
      <c r="IM2421"/>
      <c r="IN2421"/>
    </row>
    <row r="2422" ht="31.5" spans="1:248">
      <c r="A2422" s="594" t="s">
        <v>2579</v>
      </c>
      <c r="B2422" s="323" t="s">
        <v>2589</v>
      </c>
      <c r="C2422" s="338"/>
      <c r="D2422" s="407"/>
      <c r="E2422" s="600">
        <v>13000000</v>
      </c>
      <c r="F2422" s="335"/>
      <c r="G2422"/>
      <c r="H2422"/>
      <c r="I2422"/>
      <c r="J2422"/>
      <c r="K2422"/>
      <c r="L2422"/>
      <c r="M2422"/>
      <c r="N2422"/>
      <c r="O2422"/>
      <c r="P2422"/>
      <c r="Q2422"/>
      <c r="R2422"/>
      <c r="S2422"/>
      <c r="T2422"/>
      <c r="U2422"/>
      <c r="V2422"/>
      <c r="W2422"/>
      <c r="X2422"/>
      <c r="Y2422"/>
      <c r="Z2422"/>
      <c r="AA2422"/>
      <c r="AB2422"/>
      <c r="AC2422"/>
      <c r="AD2422"/>
      <c r="AE2422"/>
      <c r="AF2422"/>
      <c r="AG2422"/>
      <c r="AH2422"/>
      <c r="AI2422"/>
      <c r="AJ2422"/>
      <c r="AK2422"/>
      <c r="AL2422"/>
      <c r="AM2422"/>
      <c r="AN2422"/>
      <c r="AO2422"/>
      <c r="AP2422"/>
      <c r="AQ2422"/>
      <c r="AR2422"/>
      <c r="AS2422"/>
      <c r="AT2422"/>
      <c r="AU2422"/>
      <c r="AV2422"/>
      <c r="AW2422"/>
      <c r="AX2422"/>
      <c r="AY2422"/>
      <c r="AZ2422"/>
      <c r="BA2422"/>
      <c r="BB2422"/>
      <c r="BC2422"/>
      <c r="BD2422"/>
      <c r="BE2422"/>
      <c r="BF2422"/>
      <c r="BG2422"/>
      <c r="BH2422"/>
      <c r="BI2422"/>
      <c r="BJ2422"/>
      <c r="BK2422"/>
      <c r="BL2422"/>
      <c r="BM2422"/>
      <c r="BN2422"/>
      <c r="BO2422"/>
      <c r="BP2422"/>
      <c r="BQ2422"/>
      <c r="BR2422"/>
      <c r="BS2422"/>
      <c r="BT2422"/>
      <c r="BU2422"/>
      <c r="BV2422"/>
      <c r="BW2422"/>
      <c r="BX2422"/>
      <c r="BY2422"/>
      <c r="BZ2422"/>
      <c r="CA2422"/>
      <c r="CB2422"/>
      <c r="CC2422"/>
      <c r="CD2422"/>
      <c r="CE2422"/>
      <c r="CF2422"/>
      <c r="CG2422"/>
      <c r="CH2422"/>
      <c r="CI2422"/>
      <c r="CJ2422"/>
      <c r="CK2422"/>
      <c r="CL2422"/>
      <c r="CM2422"/>
      <c r="CN2422"/>
      <c r="CO2422"/>
      <c r="CP2422"/>
      <c r="CQ2422"/>
      <c r="CR2422"/>
      <c r="CS2422"/>
      <c r="CT2422"/>
      <c r="CU2422"/>
      <c r="CV2422"/>
      <c r="CW2422"/>
      <c r="CX2422"/>
      <c r="CY2422"/>
      <c r="CZ2422"/>
      <c r="DA2422"/>
      <c r="DB2422"/>
      <c r="DC2422"/>
      <c r="DD2422"/>
      <c r="DE2422"/>
      <c r="DF2422"/>
      <c r="DG2422"/>
      <c r="DH2422"/>
      <c r="DI2422"/>
      <c r="DJ2422"/>
      <c r="DK2422"/>
      <c r="DL2422"/>
      <c r="DM2422"/>
      <c r="DN2422"/>
      <c r="DO2422"/>
      <c r="DP2422"/>
      <c r="DQ2422"/>
      <c r="DR2422"/>
      <c r="DS2422"/>
      <c r="DT2422"/>
      <c r="DU2422"/>
      <c r="DV2422"/>
      <c r="DW2422"/>
      <c r="DX2422"/>
      <c r="DY2422"/>
      <c r="DZ2422"/>
      <c r="EA2422"/>
      <c r="EB2422"/>
      <c r="EC2422"/>
      <c r="ED2422"/>
      <c r="EE2422"/>
      <c r="EF2422"/>
      <c r="EG2422"/>
      <c r="EH2422"/>
      <c r="EI2422"/>
      <c r="EJ2422"/>
      <c r="EK2422"/>
      <c r="EL2422"/>
      <c r="EM2422"/>
      <c r="EN2422"/>
      <c r="EO2422"/>
      <c r="EP2422"/>
      <c r="EQ2422"/>
      <c r="ER2422"/>
      <c r="ES2422"/>
      <c r="ET2422"/>
      <c r="EU2422"/>
      <c r="EV2422"/>
      <c r="EW2422"/>
      <c r="EX2422"/>
      <c r="EY2422"/>
      <c r="EZ2422"/>
      <c r="FA2422"/>
      <c r="FB2422"/>
      <c r="FC2422"/>
      <c r="FD2422"/>
      <c r="FE2422"/>
      <c r="FF2422"/>
      <c r="FG2422"/>
      <c r="FH2422"/>
      <c r="FI2422"/>
      <c r="FJ2422"/>
      <c r="FK2422"/>
      <c r="FL2422"/>
      <c r="FM2422"/>
      <c r="FN2422"/>
      <c r="FO2422"/>
      <c r="FP2422"/>
      <c r="FQ2422"/>
      <c r="FR2422"/>
      <c r="FS2422"/>
      <c r="FT2422"/>
      <c r="FU2422"/>
      <c r="FV2422"/>
      <c r="FW2422"/>
      <c r="FX2422"/>
      <c r="FY2422"/>
      <c r="FZ2422"/>
      <c r="GA2422"/>
      <c r="GB2422"/>
      <c r="GC2422"/>
      <c r="GD2422"/>
      <c r="GE2422"/>
      <c r="GF2422"/>
      <c r="GG2422"/>
      <c r="GH2422"/>
      <c r="GI2422"/>
      <c r="GJ2422"/>
      <c r="GK2422"/>
      <c r="GL2422"/>
      <c r="GM2422"/>
      <c r="GN2422"/>
      <c r="GO2422"/>
      <c r="GP2422"/>
      <c r="GQ2422"/>
      <c r="GR2422"/>
      <c r="GS2422"/>
      <c r="GT2422"/>
      <c r="GU2422"/>
      <c r="GV2422"/>
      <c r="GW2422"/>
      <c r="GX2422"/>
      <c r="GY2422"/>
      <c r="GZ2422"/>
      <c r="HA2422"/>
      <c r="HB2422"/>
      <c r="HC2422"/>
      <c r="HD2422"/>
      <c r="HE2422"/>
      <c r="HF2422"/>
      <c r="HG2422"/>
      <c r="HH2422"/>
      <c r="HI2422"/>
      <c r="HJ2422"/>
      <c r="HK2422"/>
      <c r="HL2422"/>
      <c r="HM2422"/>
      <c r="HN2422"/>
      <c r="HO2422"/>
      <c r="HP2422"/>
      <c r="HQ2422"/>
      <c r="HR2422"/>
      <c r="HS2422"/>
      <c r="HT2422"/>
      <c r="HU2422"/>
      <c r="HV2422"/>
      <c r="HW2422"/>
      <c r="HX2422"/>
      <c r="HY2422"/>
      <c r="HZ2422"/>
      <c r="IA2422"/>
      <c r="IB2422"/>
      <c r="IC2422"/>
      <c r="ID2422"/>
      <c r="IE2422"/>
      <c r="IF2422"/>
      <c r="IG2422"/>
      <c r="IH2422"/>
      <c r="II2422"/>
      <c r="IJ2422"/>
      <c r="IK2422"/>
      <c r="IL2422"/>
      <c r="IM2422"/>
      <c r="IN2422"/>
    </row>
    <row r="2423" spans="1:248">
      <c r="A2423" s="594"/>
      <c r="B2423" s="604"/>
      <c r="C2423" s="338"/>
      <c r="D2423" s="407"/>
      <c r="E2423" s="302"/>
      <c r="F2423" s="647"/>
      <c r="G2423"/>
      <c r="H2423"/>
      <c r="I2423"/>
      <c r="J2423"/>
      <c r="K2423"/>
      <c r="L2423"/>
      <c r="M2423"/>
      <c r="N2423"/>
      <c r="O2423"/>
      <c r="P2423"/>
      <c r="Q2423"/>
      <c r="R2423"/>
      <c r="S2423"/>
      <c r="T2423"/>
      <c r="U2423"/>
      <c r="V2423"/>
      <c r="W2423"/>
      <c r="X2423"/>
      <c r="Y2423"/>
      <c r="Z2423"/>
      <c r="AA2423"/>
      <c r="AB2423"/>
      <c r="AC2423"/>
      <c r="AD2423"/>
      <c r="AE2423"/>
      <c r="AF2423"/>
      <c r="AG2423"/>
      <c r="AH2423"/>
      <c r="AI2423"/>
      <c r="AJ2423"/>
      <c r="AK2423"/>
      <c r="AL2423"/>
      <c r="AM2423"/>
      <c r="AN2423"/>
      <c r="AO2423"/>
      <c r="AP2423"/>
      <c r="AQ2423"/>
      <c r="AR2423"/>
      <c r="AS2423"/>
      <c r="AT2423"/>
      <c r="AU2423"/>
      <c r="AV2423"/>
      <c r="AW2423"/>
      <c r="AX2423"/>
      <c r="AY2423"/>
      <c r="AZ2423"/>
      <c r="BA2423"/>
      <c r="BB2423"/>
      <c r="BC2423"/>
      <c r="BD2423"/>
      <c r="BE2423"/>
      <c r="BF2423"/>
      <c r="BG2423"/>
      <c r="BH2423"/>
      <c r="BI2423"/>
      <c r="BJ2423"/>
      <c r="BK2423"/>
      <c r="BL2423"/>
      <c r="BM2423"/>
      <c r="BN2423"/>
      <c r="BO2423"/>
      <c r="BP2423"/>
      <c r="BQ2423"/>
      <c r="BR2423"/>
      <c r="BS2423"/>
      <c r="BT2423"/>
      <c r="BU2423"/>
      <c r="BV2423"/>
      <c r="BW2423"/>
      <c r="BX2423"/>
      <c r="BY2423"/>
      <c r="BZ2423"/>
      <c r="CA2423"/>
      <c r="CB2423"/>
      <c r="CC2423"/>
      <c r="CD2423"/>
      <c r="CE2423"/>
      <c r="CF2423"/>
      <c r="CG2423"/>
      <c r="CH2423"/>
      <c r="CI2423"/>
      <c r="CJ2423"/>
      <c r="CK2423"/>
      <c r="CL2423"/>
      <c r="CM2423"/>
      <c r="CN2423"/>
      <c r="CO2423"/>
      <c r="CP2423"/>
      <c r="CQ2423"/>
      <c r="CR2423"/>
      <c r="CS2423"/>
      <c r="CT2423"/>
      <c r="CU2423"/>
      <c r="CV2423"/>
      <c r="CW2423"/>
      <c r="CX2423"/>
      <c r="CY2423"/>
      <c r="CZ2423"/>
      <c r="DA2423"/>
      <c r="DB2423"/>
      <c r="DC2423"/>
      <c r="DD2423"/>
      <c r="DE2423"/>
      <c r="DF2423"/>
      <c r="DG2423"/>
      <c r="DH2423"/>
      <c r="DI2423"/>
      <c r="DJ2423"/>
      <c r="DK2423"/>
      <c r="DL2423"/>
      <c r="DM2423"/>
      <c r="DN2423"/>
      <c r="DO2423"/>
      <c r="DP2423"/>
      <c r="DQ2423"/>
      <c r="DR2423"/>
      <c r="DS2423"/>
      <c r="DT2423"/>
      <c r="DU2423"/>
      <c r="DV2423"/>
      <c r="DW2423"/>
      <c r="DX2423"/>
      <c r="DY2423"/>
      <c r="DZ2423"/>
      <c r="EA2423"/>
      <c r="EB2423"/>
      <c r="EC2423"/>
      <c r="ED2423"/>
      <c r="EE2423"/>
      <c r="EF2423"/>
      <c r="EG2423"/>
      <c r="EH2423"/>
      <c r="EI2423"/>
      <c r="EJ2423"/>
      <c r="EK2423"/>
      <c r="EL2423"/>
      <c r="EM2423"/>
      <c r="EN2423"/>
      <c r="EO2423"/>
      <c r="EP2423"/>
      <c r="EQ2423"/>
      <c r="ER2423"/>
      <c r="ES2423"/>
      <c r="ET2423"/>
      <c r="EU2423"/>
      <c r="EV2423"/>
      <c r="EW2423"/>
      <c r="EX2423"/>
      <c r="EY2423"/>
      <c r="EZ2423"/>
      <c r="FA2423"/>
      <c r="FB2423"/>
      <c r="FC2423"/>
      <c r="FD2423"/>
      <c r="FE2423"/>
      <c r="FF2423"/>
      <c r="FG2423"/>
      <c r="FH2423"/>
      <c r="FI2423"/>
      <c r="FJ2423"/>
      <c r="FK2423"/>
      <c r="FL2423"/>
      <c r="FM2423"/>
      <c r="FN2423"/>
      <c r="FO2423"/>
      <c r="FP2423"/>
      <c r="FQ2423"/>
      <c r="FR2423"/>
      <c r="FS2423"/>
      <c r="FT2423"/>
      <c r="FU2423"/>
      <c r="FV2423"/>
      <c r="FW2423"/>
      <c r="FX2423"/>
      <c r="FY2423"/>
      <c r="FZ2423"/>
      <c r="GA2423"/>
      <c r="GB2423"/>
      <c r="GC2423"/>
      <c r="GD2423"/>
      <c r="GE2423"/>
      <c r="GF2423"/>
      <c r="GG2423"/>
      <c r="GH2423"/>
      <c r="GI2423"/>
      <c r="GJ2423"/>
      <c r="GK2423"/>
      <c r="GL2423"/>
      <c r="GM2423"/>
      <c r="GN2423"/>
      <c r="GO2423"/>
      <c r="GP2423"/>
      <c r="GQ2423"/>
      <c r="GR2423"/>
      <c r="GS2423"/>
      <c r="GT2423"/>
      <c r="GU2423"/>
      <c r="GV2423"/>
      <c r="GW2423"/>
      <c r="GX2423"/>
      <c r="GY2423"/>
      <c r="GZ2423"/>
      <c r="HA2423"/>
      <c r="HB2423"/>
      <c r="HC2423"/>
      <c r="HD2423"/>
      <c r="HE2423"/>
      <c r="HF2423"/>
      <c r="HG2423"/>
      <c r="HH2423"/>
      <c r="HI2423"/>
      <c r="HJ2423"/>
      <c r="HK2423"/>
      <c r="HL2423"/>
      <c r="HM2423"/>
      <c r="HN2423"/>
      <c r="HO2423"/>
      <c r="HP2423"/>
      <c r="HQ2423"/>
      <c r="HR2423"/>
      <c r="HS2423"/>
      <c r="HT2423"/>
      <c r="HU2423"/>
      <c r="HV2423"/>
      <c r="HW2423"/>
      <c r="HX2423"/>
      <c r="HY2423"/>
      <c r="HZ2423"/>
      <c r="IA2423"/>
      <c r="IB2423"/>
      <c r="IC2423"/>
      <c r="ID2423"/>
      <c r="IE2423"/>
      <c r="IF2423"/>
      <c r="IG2423"/>
      <c r="IH2423"/>
      <c r="II2423"/>
      <c r="IJ2423"/>
      <c r="IK2423"/>
      <c r="IL2423"/>
      <c r="IM2423"/>
      <c r="IN2423"/>
    </row>
    <row r="2424" spans="1:248">
      <c r="A2424" s="594"/>
      <c r="B2424" s="338"/>
      <c r="C2424" s="338"/>
      <c r="D2424" s="407"/>
      <c r="E2424" s="592"/>
      <c r="F2424" s="338"/>
      <c r="G2424"/>
      <c r="H2424"/>
      <c r="I2424"/>
      <c r="J2424"/>
      <c r="K2424"/>
      <c r="L2424"/>
      <c r="M2424"/>
      <c r="N2424"/>
      <c r="O2424"/>
      <c r="P2424"/>
      <c r="Q2424"/>
      <c r="R2424"/>
      <c r="S2424"/>
      <c r="T2424"/>
      <c r="U2424"/>
      <c r="V2424"/>
      <c r="W2424"/>
      <c r="X2424"/>
      <c r="Y2424"/>
      <c r="Z2424"/>
      <c r="AA2424"/>
      <c r="AB2424"/>
      <c r="AC2424"/>
      <c r="AD2424"/>
      <c r="AE2424"/>
      <c r="AF2424"/>
      <c r="AG2424"/>
      <c r="AH2424"/>
      <c r="AI2424"/>
      <c r="AJ2424"/>
      <c r="AK2424"/>
      <c r="AL2424"/>
      <c r="AM2424"/>
      <c r="AN2424"/>
      <c r="AO2424"/>
      <c r="AP2424"/>
      <c r="AQ2424"/>
      <c r="AR2424"/>
      <c r="AS2424"/>
      <c r="AT2424"/>
      <c r="AU2424"/>
      <c r="AV2424"/>
      <c r="AW2424"/>
      <c r="AX2424"/>
      <c r="AY2424"/>
      <c r="AZ2424"/>
      <c r="BA2424"/>
      <c r="BB2424"/>
      <c r="BC2424"/>
      <c r="BD2424"/>
      <c r="BE2424"/>
      <c r="BF2424"/>
      <c r="BG2424"/>
      <c r="BH2424"/>
      <c r="BI2424"/>
      <c r="BJ2424"/>
      <c r="BK2424"/>
      <c r="BL2424"/>
      <c r="BM2424"/>
      <c r="BN2424"/>
      <c r="BO2424"/>
      <c r="BP2424"/>
      <c r="BQ2424"/>
      <c r="BR2424"/>
      <c r="BS2424"/>
      <c r="BT2424"/>
      <c r="BU2424"/>
      <c r="BV2424"/>
      <c r="BW2424"/>
      <c r="BX2424"/>
      <c r="BY2424"/>
      <c r="BZ2424"/>
      <c r="CA2424"/>
      <c r="CB2424"/>
      <c r="CC2424"/>
      <c r="CD2424"/>
      <c r="CE2424"/>
      <c r="CF2424"/>
      <c r="CG2424"/>
      <c r="CH2424"/>
      <c r="CI2424"/>
      <c r="CJ2424"/>
      <c r="CK2424"/>
      <c r="CL2424"/>
      <c r="CM2424"/>
      <c r="CN2424"/>
      <c r="CO2424"/>
      <c r="CP2424"/>
      <c r="CQ2424"/>
      <c r="CR2424"/>
      <c r="CS2424"/>
      <c r="CT2424"/>
      <c r="CU2424"/>
      <c r="CV2424"/>
      <c r="CW2424"/>
      <c r="CX2424"/>
      <c r="CY2424"/>
      <c r="CZ2424"/>
      <c r="DA2424"/>
      <c r="DB2424"/>
      <c r="DC2424"/>
      <c r="DD2424"/>
      <c r="DE2424"/>
      <c r="DF2424"/>
      <c r="DG2424"/>
      <c r="DH2424"/>
      <c r="DI2424"/>
      <c r="DJ2424"/>
      <c r="DK2424"/>
      <c r="DL2424"/>
      <c r="DM2424"/>
      <c r="DN2424"/>
      <c r="DO2424"/>
      <c r="DP2424"/>
      <c r="DQ2424"/>
      <c r="DR2424"/>
      <c r="DS2424"/>
      <c r="DT2424"/>
      <c r="DU2424"/>
      <c r="DV2424"/>
      <c r="DW2424"/>
      <c r="DX2424"/>
      <c r="DY2424"/>
      <c r="DZ2424"/>
      <c r="EA2424"/>
      <c r="EB2424"/>
      <c r="EC2424"/>
      <c r="ED2424"/>
      <c r="EE2424"/>
      <c r="EF2424"/>
      <c r="EG2424"/>
      <c r="EH2424"/>
      <c r="EI2424"/>
      <c r="EJ2424"/>
      <c r="EK2424"/>
      <c r="EL2424"/>
      <c r="EM2424"/>
      <c r="EN2424"/>
      <c r="EO2424"/>
      <c r="EP2424"/>
      <c r="EQ2424"/>
      <c r="ER2424"/>
      <c r="ES2424"/>
      <c r="ET2424"/>
      <c r="EU2424"/>
      <c r="EV2424"/>
      <c r="EW2424"/>
      <c r="EX2424"/>
      <c r="EY2424"/>
      <c r="EZ2424"/>
      <c r="FA2424"/>
      <c r="FB2424"/>
      <c r="FC2424"/>
      <c r="FD2424"/>
      <c r="FE2424"/>
      <c r="FF2424"/>
      <c r="FG2424"/>
      <c r="FH2424"/>
      <c r="FI2424"/>
      <c r="FJ2424"/>
      <c r="FK2424"/>
      <c r="FL2424"/>
      <c r="FM2424"/>
      <c r="FN2424"/>
      <c r="FO2424"/>
      <c r="FP2424"/>
      <c r="FQ2424"/>
      <c r="FR2424"/>
      <c r="FS2424"/>
      <c r="FT2424"/>
      <c r="FU2424"/>
      <c r="FV2424"/>
      <c r="FW2424"/>
      <c r="FX2424"/>
      <c r="FY2424"/>
      <c r="FZ2424"/>
      <c r="GA2424"/>
      <c r="GB2424"/>
      <c r="GC2424"/>
      <c r="GD2424"/>
      <c r="GE2424"/>
      <c r="GF2424"/>
      <c r="GG2424"/>
      <c r="GH2424"/>
      <c r="GI2424"/>
      <c r="GJ2424"/>
      <c r="GK2424"/>
      <c r="GL2424"/>
      <c r="GM2424"/>
      <c r="GN2424"/>
      <c r="GO2424"/>
      <c r="GP2424"/>
      <c r="GQ2424"/>
      <c r="GR2424"/>
      <c r="GS2424"/>
      <c r="GT2424"/>
      <c r="GU2424"/>
      <c r="GV2424"/>
      <c r="GW2424"/>
      <c r="GX2424"/>
      <c r="GY2424"/>
      <c r="GZ2424"/>
      <c r="HA2424"/>
      <c r="HB2424"/>
      <c r="HC2424"/>
      <c r="HD2424"/>
      <c r="HE2424"/>
      <c r="HF2424"/>
      <c r="HG2424"/>
      <c r="HH2424"/>
      <c r="HI2424"/>
      <c r="HJ2424"/>
      <c r="HK2424"/>
      <c r="HL2424"/>
      <c r="HM2424"/>
      <c r="HN2424"/>
      <c r="HO2424"/>
      <c r="HP2424"/>
      <c r="HQ2424"/>
      <c r="HR2424"/>
      <c r="HS2424"/>
      <c r="HT2424"/>
      <c r="HU2424"/>
      <c r="HV2424"/>
      <c r="HW2424"/>
      <c r="HX2424"/>
      <c r="HY2424"/>
      <c r="HZ2424"/>
      <c r="IA2424"/>
      <c r="IB2424"/>
      <c r="IC2424"/>
      <c r="ID2424"/>
      <c r="IE2424"/>
      <c r="IF2424"/>
      <c r="IG2424"/>
      <c r="IH2424"/>
      <c r="II2424"/>
      <c r="IJ2424"/>
      <c r="IK2424"/>
      <c r="IL2424"/>
      <c r="IM2424"/>
      <c r="IN2424"/>
    </row>
    <row r="2425" spans="1:248">
      <c r="A2425" s="594" t="s">
        <v>2456</v>
      </c>
      <c r="B2425" s="584" t="s">
        <v>2193</v>
      </c>
      <c r="C2425" s="584" t="s">
        <v>2659</v>
      </c>
      <c r="D2425" s="412" t="s">
        <v>2780</v>
      </c>
      <c r="E2425" s="607">
        <f>E2426</f>
        <v>10000000</v>
      </c>
      <c r="F2425" s="338"/>
      <c r="G2425"/>
      <c r="H2425"/>
      <c r="I2425"/>
      <c r="J2425"/>
      <c r="K2425"/>
      <c r="L2425"/>
      <c r="M2425"/>
      <c r="N2425"/>
      <c r="O2425"/>
      <c r="P2425"/>
      <c r="Q2425"/>
      <c r="R2425"/>
      <c r="S2425"/>
      <c r="T2425"/>
      <c r="U2425"/>
      <c r="V2425"/>
      <c r="W2425"/>
      <c r="X2425"/>
      <c r="Y2425"/>
      <c r="Z2425"/>
      <c r="AA2425"/>
      <c r="AB2425"/>
      <c r="AC2425"/>
      <c r="AD2425"/>
      <c r="AE2425"/>
      <c r="AF2425"/>
      <c r="AG2425"/>
      <c r="AH2425"/>
      <c r="AI2425"/>
      <c r="AJ2425"/>
      <c r="AK2425"/>
      <c r="AL2425"/>
      <c r="AM2425"/>
      <c r="AN2425"/>
      <c r="AO2425"/>
      <c r="AP2425"/>
      <c r="AQ2425"/>
      <c r="AR2425"/>
      <c r="AS2425"/>
      <c r="AT2425"/>
      <c r="AU2425"/>
      <c r="AV2425"/>
      <c r="AW2425"/>
      <c r="AX2425"/>
      <c r="AY2425"/>
      <c r="AZ2425"/>
      <c r="BA2425"/>
      <c r="BB2425"/>
      <c r="BC2425"/>
      <c r="BD2425"/>
      <c r="BE2425"/>
      <c r="BF2425"/>
      <c r="BG2425"/>
      <c r="BH2425"/>
      <c r="BI2425"/>
      <c r="BJ2425"/>
      <c r="BK2425"/>
      <c r="BL2425"/>
      <c r="BM2425"/>
      <c r="BN2425"/>
      <c r="BO2425"/>
      <c r="BP2425"/>
      <c r="BQ2425"/>
      <c r="BR2425"/>
      <c r="BS2425"/>
      <c r="BT2425"/>
      <c r="BU2425"/>
      <c r="BV2425"/>
      <c r="BW2425"/>
      <c r="BX2425"/>
      <c r="BY2425"/>
      <c r="BZ2425"/>
      <c r="CA2425"/>
      <c r="CB2425"/>
      <c r="CC2425"/>
      <c r="CD2425"/>
      <c r="CE2425"/>
      <c r="CF2425"/>
      <c r="CG2425"/>
      <c r="CH2425"/>
      <c r="CI2425"/>
      <c r="CJ2425"/>
      <c r="CK2425"/>
      <c r="CL2425"/>
      <c r="CM2425"/>
      <c r="CN2425"/>
      <c r="CO2425"/>
      <c r="CP2425"/>
      <c r="CQ2425"/>
      <c r="CR2425"/>
      <c r="CS2425"/>
      <c r="CT2425"/>
      <c r="CU2425"/>
      <c r="CV2425"/>
      <c r="CW2425"/>
      <c r="CX2425"/>
      <c r="CY2425"/>
      <c r="CZ2425"/>
      <c r="DA2425"/>
      <c r="DB2425"/>
      <c r="DC2425"/>
      <c r="DD2425"/>
      <c r="DE2425"/>
      <c r="DF2425"/>
      <c r="DG2425"/>
      <c r="DH2425"/>
      <c r="DI2425"/>
      <c r="DJ2425"/>
      <c r="DK2425"/>
      <c r="DL2425"/>
      <c r="DM2425"/>
      <c r="DN2425"/>
      <c r="DO2425"/>
      <c r="DP2425"/>
      <c r="DQ2425"/>
      <c r="DR2425"/>
      <c r="DS2425"/>
      <c r="DT2425"/>
      <c r="DU2425"/>
      <c r="DV2425"/>
      <c r="DW2425"/>
      <c r="DX2425"/>
      <c r="DY2425"/>
      <c r="DZ2425"/>
      <c r="EA2425"/>
      <c r="EB2425"/>
      <c r="EC2425"/>
      <c r="ED2425"/>
      <c r="EE2425"/>
      <c r="EF2425"/>
      <c r="EG2425"/>
      <c r="EH2425"/>
      <c r="EI2425"/>
      <c r="EJ2425"/>
      <c r="EK2425"/>
      <c r="EL2425"/>
      <c r="EM2425"/>
      <c r="EN2425"/>
      <c r="EO2425"/>
      <c r="EP2425"/>
      <c r="EQ2425"/>
      <c r="ER2425"/>
      <c r="ES2425"/>
      <c r="ET2425"/>
      <c r="EU2425"/>
      <c r="EV2425"/>
      <c r="EW2425"/>
      <c r="EX2425"/>
      <c r="EY2425"/>
      <c r="EZ2425"/>
      <c r="FA2425"/>
      <c r="FB2425"/>
      <c r="FC2425"/>
      <c r="FD2425"/>
      <c r="FE2425"/>
      <c r="FF2425"/>
      <c r="FG2425"/>
      <c r="FH2425"/>
      <c r="FI2425"/>
      <c r="FJ2425"/>
      <c r="FK2425"/>
      <c r="FL2425"/>
      <c r="FM2425"/>
      <c r="FN2425"/>
      <c r="FO2425"/>
      <c r="FP2425"/>
      <c r="FQ2425"/>
      <c r="FR2425"/>
      <c r="FS2425"/>
      <c r="FT2425"/>
      <c r="FU2425"/>
      <c r="FV2425"/>
      <c r="FW2425"/>
      <c r="FX2425"/>
      <c r="FY2425"/>
      <c r="FZ2425"/>
      <c r="GA2425"/>
      <c r="GB2425"/>
      <c r="GC2425"/>
      <c r="GD2425"/>
      <c r="GE2425"/>
      <c r="GF2425"/>
      <c r="GG2425"/>
      <c r="GH2425"/>
      <c r="GI2425"/>
      <c r="GJ2425"/>
      <c r="GK2425"/>
      <c r="GL2425"/>
      <c r="GM2425"/>
      <c r="GN2425"/>
      <c r="GO2425"/>
      <c r="GP2425"/>
      <c r="GQ2425"/>
      <c r="GR2425"/>
      <c r="GS2425"/>
      <c r="GT2425"/>
      <c r="GU2425"/>
      <c r="GV2425"/>
      <c r="GW2425"/>
      <c r="GX2425"/>
      <c r="GY2425"/>
      <c r="GZ2425"/>
      <c r="HA2425"/>
      <c r="HB2425"/>
      <c r="HC2425"/>
      <c r="HD2425"/>
      <c r="HE2425"/>
      <c r="HF2425"/>
      <c r="HG2425"/>
      <c r="HH2425"/>
      <c r="HI2425"/>
      <c r="HJ2425"/>
      <c r="HK2425"/>
      <c r="HL2425"/>
      <c r="HM2425"/>
      <c r="HN2425"/>
      <c r="HO2425"/>
      <c r="HP2425"/>
      <c r="HQ2425"/>
      <c r="HR2425"/>
      <c r="HS2425"/>
      <c r="HT2425"/>
      <c r="HU2425"/>
      <c r="HV2425"/>
      <c r="HW2425"/>
      <c r="HX2425"/>
      <c r="HY2425"/>
      <c r="HZ2425"/>
      <c r="IA2425"/>
      <c r="IB2425"/>
      <c r="IC2425"/>
      <c r="ID2425"/>
      <c r="IE2425"/>
      <c r="IF2425"/>
      <c r="IG2425"/>
      <c r="IH2425"/>
      <c r="II2425"/>
      <c r="IJ2425"/>
      <c r="IK2425"/>
      <c r="IL2425"/>
      <c r="IM2425"/>
      <c r="IN2425"/>
    </row>
    <row r="2426" spans="1:248">
      <c r="A2426" s="594" t="s">
        <v>2574</v>
      </c>
      <c r="B2426" s="338" t="s">
        <v>2027</v>
      </c>
      <c r="C2426" s="338"/>
      <c r="D2426" s="608"/>
      <c r="E2426" s="592">
        <v>10000000</v>
      </c>
      <c r="F2426" s="338"/>
      <c r="G2426"/>
      <c r="H2426"/>
      <c r="I2426"/>
      <c r="J2426"/>
      <c r="K2426"/>
      <c r="L2426"/>
      <c r="M2426"/>
      <c r="N2426"/>
      <c r="O2426"/>
      <c r="P2426"/>
      <c r="Q2426"/>
      <c r="R2426"/>
      <c r="S2426"/>
      <c r="T2426"/>
      <c r="U2426"/>
      <c r="V2426"/>
      <c r="W2426"/>
      <c r="X2426"/>
      <c r="Y2426"/>
      <c r="Z2426"/>
      <c r="AA2426"/>
      <c r="AB2426"/>
      <c r="AC2426"/>
      <c r="AD2426"/>
      <c r="AE2426"/>
      <c r="AF2426"/>
      <c r="AG2426"/>
      <c r="AH2426"/>
      <c r="AI2426"/>
      <c r="AJ2426"/>
      <c r="AK2426"/>
      <c r="AL2426"/>
      <c r="AM2426"/>
      <c r="AN2426"/>
      <c r="AO2426"/>
      <c r="AP2426"/>
      <c r="AQ2426"/>
      <c r="AR2426"/>
      <c r="AS2426"/>
      <c r="AT2426"/>
      <c r="AU2426"/>
      <c r="AV2426"/>
      <c r="AW2426"/>
      <c r="AX2426"/>
      <c r="AY2426"/>
      <c r="AZ2426"/>
      <c r="BA2426"/>
      <c r="BB2426"/>
      <c r="BC2426"/>
      <c r="BD2426"/>
      <c r="BE2426"/>
      <c r="BF2426"/>
      <c r="BG2426"/>
      <c r="BH2426"/>
      <c r="BI2426"/>
      <c r="BJ2426"/>
      <c r="BK2426"/>
      <c r="BL2426"/>
      <c r="BM2426"/>
      <c r="BN2426"/>
      <c r="BO2426"/>
      <c r="BP2426"/>
      <c r="BQ2426"/>
      <c r="BR2426"/>
      <c r="BS2426"/>
      <c r="BT2426"/>
      <c r="BU2426"/>
      <c r="BV2426"/>
      <c r="BW2426"/>
      <c r="BX2426"/>
      <c r="BY2426"/>
      <c r="BZ2426"/>
      <c r="CA2426"/>
      <c r="CB2426"/>
      <c r="CC2426"/>
      <c r="CD2426"/>
      <c r="CE2426"/>
      <c r="CF2426"/>
      <c r="CG2426"/>
      <c r="CH2426"/>
      <c r="CI2426"/>
      <c r="CJ2426"/>
      <c r="CK2426"/>
      <c r="CL2426"/>
      <c r="CM2426"/>
      <c r="CN2426"/>
      <c r="CO2426"/>
      <c r="CP2426"/>
      <c r="CQ2426"/>
      <c r="CR2426"/>
      <c r="CS2426"/>
      <c r="CT2426"/>
      <c r="CU2426"/>
      <c r="CV2426"/>
      <c r="CW2426"/>
      <c r="CX2426"/>
      <c r="CY2426"/>
      <c r="CZ2426"/>
      <c r="DA2426"/>
      <c r="DB2426"/>
      <c r="DC2426"/>
      <c r="DD2426"/>
      <c r="DE2426"/>
      <c r="DF2426"/>
      <c r="DG2426"/>
      <c r="DH2426"/>
      <c r="DI2426"/>
      <c r="DJ2426"/>
      <c r="DK2426"/>
      <c r="DL2426"/>
      <c r="DM2426"/>
      <c r="DN2426"/>
      <c r="DO2426"/>
      <c r="DP2426"/>
      <c r="DQ2426"/>
      <c r="DR2426"/>
      <c r="DS2426"/>
      <c r="DT2426"/>
      <c r="DU2426"/>
      <c r="DV2426"/>
      <c r="DW2426"/>
      <c r="DX2426"/>
      <c r="DY2426"/>
      <c r="DZ2426"/>
      <c r="EA2426"/>
      <c r="EB2426"/>
      <c r="EC2426"/>
      <c r="ED2426"/>
      <c r="EE2426"/>
      <c r="EF2426"/>
      <c r="EG2426"/>
      <c r="EH2426"/>
      <c r="EI2426"/>
      <c r="EJ2426"/>
      <c r="EK2426"/>
      <c r="EL2426"/>
      <c r="EM2426"/>
      <c r="EN2426"/>
      <c r="EO2426"/>
      <c r="EP2426"/>
      <c r="EQ2426"/>
      <c r="ER2426"/>
      <c r="ES2426"/>
      <c r="ET2426"/>
      <c r="EU2426"/>
      <c r="EV2426"/>
      <c r="EW2426"/>
      <c r="EX2426"/>
      <c r="EY2426"/>
      <c r="EZ2426"/>
      <c r="FA2426"/>
      <c r="FB2426"/>
      <c r="FC2426"/>
      <c r="FD2426"/>
      <c r="FE2426"/>
      <c r="FF2426"/>
      <c r="FG2426"/>
      <c r="FH2426"/>
      <c r="FI2426"/>
      <c r="FJ2426"/>
      <c r="FK2426"/>
      <c r="FL2426"/>
      <c r="FM2426"/>
      <c r="FN2426"/>
      <c r="FO2426"/>
      <c r="FP2426"/>
      <c r="FQ2426"/>
      <c r="FR2426"/>
      <c r="FS2426"/>
      <c r="FT2426"/>
      <c r="FU2426"/>
      <c r="FV2426"/>
      <c r="FW2426"/>
      <c r="FX2426"/>
      <c r="FY2426"/>
      <c r="FZ2426"/>
      <c r="GA2426"/>
      <c r="GB2426"/>
      <c r="GC2426"/>
      <c r="GD2426"/>
      <c r="GE2426"/>
      <c r="GF2426"/>
      <c r="GG2426"/>
      <c r="GH2426"/>
      <c r="GI2426"/>
      <c r="GJ2426"/>
      <c r="GK2426"/>
      <c r="GL2426"/>
      <c r="GM2426"/>
      <c r="GN2426"/>
      <c r="GO2426"/>
      <c r="GP2426"/>
      <c r="GQ2426"/>
      <c r="GR2426"/>
      <c r="GS2426"/>
      <c r="GT2426"/>
      <c r="GU2426"/>
      <c r="GV2426"/>
      <c r="GW2426"/>
      <c r="GX2426"/>
      <c r="GY2426"/>
      <c r="GZ2426"/>
      <c r="HA2426"/>
      <c r="HB2426"/>
      <c r="HC2426"/>
      <c r="HD2426"/>
      <c r="HE2426"/>
      <c r="HF2426"/>
      <c r="HG2426"/>
      <c r="HH2426"/>
      <c r="HI2426"/>
      <c r="HJ2426"/>
      <c r="HK2426"/>
      <c r="HL2426"/>
      <c r="HM2426"/>
      <c r="HN2426"/>
      <c r="HO2426"/>
      <c r="HP2426"/>
      <c r="HQ2426"/>
      <c r="HR2426"/>
      <c r="HS2426"/>
      <c r="HT2426"/>
      <c r="HU2426"/>
      <c r="HV2426"/>
      <c r="HW2426"/>
      <c r="HX2426"/>
      <c r="HY2426"/>
      <c r="HZ2426"/>
      <c r="IA2426"/>
      <c r="IB2426"/>
      <c r="IC2426"/>
      <c r="ID2426"/>
      <c r="IE2426"/>
      <c r="IF2426"/>
      <c r="IG2426"/>
      <c r="IH2426"/>
      <c r="II2426"/>
      <c r="IJ2426"/>
      <c r="IK2426"/>
      <c r="IL2426"/>
      <c r="IM2426"/>
      <c r="IN2426"/>
    </row>
    <row r="2427" spans="1:248">
      <c r="A2427" s="594"/>
      <c r="B2427" s="338"/>
      <c r="C2427" s="338"/>
      <c r="D2427" s="407"/>
      <c r="E2427" s="592"/>
      <c r="F2427" s="338"/>
      <c r="G2427"/>
      <c r="H2427"/>
      <c r="I2427"/>
      <c r="J2427"/>
      <c r="K2427"/>
      <c r="L2427"/>
      <c r="M2427"/>
      <c r="N2427"/>
      <c r="O2427"/>
      <c r="P2427"/>
      <c r="Q2427"/>
      <c r="R2427"/>
      <c r="S2427"/>
      <c r="T2427"/>
      <c r="U2427"/>
      <c r="V2427"/>
      <c r="W2427"/>
      <c r="X2427"/>
      <c r="Y2427"/>
      <c r="Z2427"/>
      <c r="AA2427"/>
      <c r="AB2427"/>
      <c r="AC2427"/>
      <c r="AD2427"/>
      <c r="AE2427"/>
      <c r="AF2427"/>
      <c r="AG2427"/>
      <c r="AH2427"/>
      <c r="AI2427"/>
      <c r="AJ2427"/>
      <c r="AK2427"/>
      <c r="AL2427"/>
      <c r="AM2427"/>
      <c r="AN2427"/>
      <c r="AO2427"/>
      <c r="AP2427"/>
      <c r="AQ2427"/>
      <c r="AR2427"/>
      <c r="AS2427"/>
      <c r="AT2427"/>
      <c r="AU2427"/>
      <c r="AV2427"/>
      <c r="AW2427"/>
      <c r="AX2427"/>
      <c r="AY2427"/>
      <c r="AZ2427"/>
      <c r="BA2427"/>
      <c r="BB2427"/>
      <c r="BC2427"/>
      <c r="BD2427"/>
      <c r="BE2427"/>
      <c r="BF2427"/>
      <c r="BG2427"/>
      <c r="BH2427"/>
      <c r="BI2427"/>
      <c r="BJ2427"/>
      <c r="BK2427"/>
      <c r="BL2427"/>
      <c r="BM2427"/>
      <c r="BN2427"/>
      <c r="BO2427"/>
      <c r="BP2427"/>
      <c r="BQ2427"/>
      <c r="BR2427"/>
      <c r="BS2427"/>
      <c r="BT2427"/>
      <c r="BU2427"/>
      <c r="BV2427"/>
      <c r="BW2427"/>
      <c r="BX2427"/>
      <c r="BY2427"/>
      <c r="BZ2427"/>
      <c r="CA2427"/>
      <c r="CB2427"/>
      <c r="CC2427"/>
      <c r="CD2427"/>
      <c r="CE2427"/>
      <c r="CF2427"/>
      <c r="CG2427"/>
      <c r="CH2427"/>
      <c r="CI2427"/>
      <c r="CJ2427"/>
      <c r="CK2427"/>
      <c r="CL2427"/>
      <c r="CM2427"/>
      <c r="CN2427"/>
      <c r="CO2427"/>
      <c r="CP2427"/>
      <c r="CQ2427"/>
      <c r="CR2427"/>
      <c r="CS2427"/>
      <c r="CT2427"/>
      <c r="CU2427"/>
      <c r="CV2427"/>
      <c r="CW2427"/>
      <c r="CX2427"/>
      <c r="CY2427"/>
      <c r="CZ2427"/>
      <c r="DA2427"/>
      <c r="DB2427"/>
      <c r="DC2427"/>
      <c r="DD2427"/>
      <c r="DE2427"/>
      <c r="DF2427"/>
      <c r="DG2427"/>
      <c r="DH2427"/>
      <c r="DI2427"/>
      <c r="DJ2427"/>
      <c r="DK2427"/>
      <c r="DL2427"/>
      <c r="DM2427"/>
      <c r="DN2427"/>
      <c r="DO2427"/>
      <c r="DP2427"/>
      <c r="DQ2427"/>
      <c r="DR2427"/>
      <c r="DS2427"/>
      <c r="DT2427"/>
      <c r="DU2427"/>
      <c r="DV2427"/>
      <c r="DW2427"/>
      <c r="DX2427"/>
      <c r="DY2427"/>
      <c r="DZ2427"/>
      <c r="EA2427"/>
      <c r="EB2427"/>
      <c r="EC2427"/>
      <c r="ED2427"/>
      <c r="EE2427"/>
      <c r="EF2427"/>
      <c r="EG2427"/>
      <c r="EH2427"/>
      <c r="EI2427"/>
      <c r="EJ2427"/>
      <c r="EK2427"/>
      <c r="EL2427"/>
      <c r="EM2427"/>
      <c r="EN2427"/>
      <c r="EO2427"/>
      <c r="EP2427"/>
      <c r="EQ2427"/>
      <c r="ER2427"/>
      <c r="ES2427"/>
      <c r="ET2427"/>
      <c r="EU2427"/>
      <c r="EV2427"/>
      <c r="EW2427"/>
      <c r="EX2427"/>
      <c r="EY2427"/>
      <c r="EZ2427"/>
      <c r="FA2427"/>
      <c r="FB2427"/>
      <c r="FC2427"/>
      <c r="FD2427"/>
      <c r="FE2427"/>
      <c r="FF2427"/>
      <c r="FG2427"/>
      <c r="FH2427"/>
      <c r="FI2427"/>
      <c r="FJ2427"/>
      <c r="FK2427"/>
      <c r="FL2427"/>
      <c r="FM2427"/>
      <c r="FN2427"/>
      <c r="FO2427"/>
      <c r="FP2427"/>
      <c r="FQ2427"/>
      <c r="FR2427"/>
      <c r="FS2427"/>
      <c r="FT2427"/>
      <c r="FU2427"/>
      <c r="FV2427"/>
      <c r="FW2427"/>
      <c r="FX2427"/>
      <c r="FY2427"/>
      <c r="FZ2427"/>
      <c r="GA2427"/>
      <c r="GB2427"/>
      <c r="GC2427"/>
      <c r="GD2427"/>
      <c r="GE2427"/>
      <c r="GF2427"/>
      <c r="GG2427"/>
      <c r="GH2427"/>
      <c r="GI2427"/>
      <c r="GJ2427"/>
      <c r="GK2427"/>
      <c r="GL2427"/>
      <c r="GM2427"/>
      <c r="GN2427"/>
      <c r="GO2427"/>
      <c r="GP2427"/>
      <c r="GQ2427"/>
      <c r="GR2427"/>
      <c r="GS2427"/>
      <c r="GT2427"/>
      <c r="GU2427"/>
      <c r="GV2427"/>
      <c r="GW2427"/>
      <c r="GX2427"/>
      <c r="GY2427"/>
      <c r="GZ2427"/>
      <c r="HA2427"/>
      <c r="HB2427"/>
      <c r="HC2427"/>
      <c r="HD2427"/>
      <c r="HE2427"/>
      <c r="HF2427"/>
      <c r="HG2427"/>
      <c r="HH2427"/>
      <c r="HI2427"/>
      <c r="HJ2427"/>
      <c r="HK2427"/>
      <c r="HL2427"/>
      <c r="HM2427"/>
      <c r="HN2427"/>
      <c r="HO2427"/>
      <c r="HP2427"/>
      <c r="HQ2427"/>
      <c r="HR2427"/>
      <c r="HS2427"/>
      <c r="HT2427"/>
      <c r="HU2427"/>
      <c r="HV2427"/>
      <c r="HW2427"/>
      <c r="HX2427"/>
      <c r="HY2427"/>
      <c r="HZ2427"/>
      <c r="IA2427"/>
      <c r="IB2427"/>
      <c r="IC2427"/>
      <c r="ID2427"/>
      <c r="IE2427"/>
      <c r="IF2427"/>
      <c r="IG2427"/>
      <c r="IH2427"/>
      <c r="II2427"/>
      <c r="IJ2427"/>
      <c r="IK2427"/>
      <c r="IL2427"/>
      <c r="IM2427"/>
      <c r="IN2427"/>
    </row>
    <row r="2428" ht="30.95" customHeight="1" spans="1:248">
      <c r="A2428" s="407" t="s">
        <v>2637</v>
      </c>
      <c r="B2428" s="625" t="s">
        <v>169</v>
      </c>
      <c r="C2428" s="411" t="s">
        <v>2688</v>
      </c>
      <c r="D2428" s="407"/>
      <c r="E2428" s="610">
        <f>E2429</f>
        <v>4500000</v>
      </c>
      <c r="F2428" s="338"/>
      <c r="G2428"/>
      <c r="H2428"/>
      <c r="I2428"/>
      <c r="J2428"/>
      <c r="K2428"/>
      <c r="L2428"/>
      <c r="M2428"/>
      <c r="N2428"/>
      <c r="O2428"/>
      <c r="P2428"/>
      <c r="Q2428"/>
      <c r="R2428"/>
      <c r="S2428"/>
      <c r="T2428"/>
      <c r="U2428"/>
      <c r="V2428"/>
      <c r="W2428"/>
      <c r="X2428"/>
      <c r="Y2428"/>
      <c r="Z2428"/>
      <c r="AA2428"/>
      <c r="AB2428"/>
      <c r="AC2428"/>
      <c r="AD2428"/>
      <c r="AE2428"/>
      <c r="AF2428"/>
      <c r="AG2428"/>
      <c r="AH2428"/>
      <c r="AI2428"/>
      <c r="AJ2428"/>
      <c r="AK2428"/>
      <c r="AL2428"/>
      <c r="AM2428"/>
      <c r="AN2428"/>
      <c r="AO2428"/>
      <c r="AP2428"/>
      <c r="AQ2428"/>
      <c r="AR2428"/>
      <c r="AS2428"/>
      <c r="AT2428"/>
      <c r="AU2428"/>
      <c r="AV2428"/>
      <c r="AW2428"/>
      <c r="AX2428"/>
      <c r="AY2428"/>
      <c r="AZ2428"/>
      <c r="BA2428"/>
      <c r="BB2428"/>
      <c r="BC2428"/>
      <c r="BD2428"/>
      <c r="BE2428"/>
      <c r="BF2428"/>
      <c r="BG2428"/>
      <c r="BH2428"/>
      <c r="BI2428"/>
      <c r="BJ2428"/>
      <c r="BK2428"/>
      <c r="BL2428"/>
      <c r="BM2428"/>
      <c r="BN2428"/>
      <c r="BO2428"/>
      <c r="BP2428"/>
      <c r="BQ2428"/>
      <c r="BR2428"/>
      <c r="BS2428"/>
      <c r="BT2428"/>
      <c r="BU2428"/>
      <c r="BV2428"/>
      <c r="BW2428"/>
      <c r="BX2428"/>
      <c r="BY2428"/>
      <c r="BZ2428"/>
      <c r="CA2428"/>
      <c r="CB2428"/>
      <c r="CC2428"/>
      <c r="CD2428"/>
      <c r="CE2428"/>
      <c r="CF2428"/>
      <c r="CG2428"/>
      <c r="CH2428"/>
      <c r="CI2428"/>
      <c r="CJ2428"/>
      <c r="CK2428"/>
      <c r="CL2428"/>
      <c r="CM2428"/>
      <c r="CN2428"/>
      <c r="CO2428"/>
      <c r="CP2428"/>
      <c r="CQ2428"/>
      <c r="CR2428"/>
      <c r="CS2428"/>
      <c r="CT2428"/>
      <c r="CU2428"/>
      <c r="CV2428"/>
      <c r="CW2428"/>
      <c r="CX2428"/>
      <c r="CY2428"/>
      <c r="CZ2428"/>
      <c r="DA2428"/>
      <c r="DB2428"/>
      <c r="DC2428"/>
      <c r="DD2428"/>
      <c r="DE2428"/>
      <c r="DF2428"/>
      <c r="DG2428"/>
      <c r="DH2428"/>
      <c r="DI2428"/>
      <c r="DJ2428"/>
      <c r="DK2428"/>
      <c r="DL2428"/>
      <c r="DM2428"/>
      <c r="DN2428"/>
      <c r="DO2428"/>
      <c r="DP2428"/>
      <c r="DQ2428"/>
      <c r="DR2428"/>
      <c r="DS2428"/>
      <c r="DT2428"/>
      <c r="DU2428"/>
      <c r="DV2428"/>
      <c r="DW2428"/>
      <c r="DX2428"/>
      <c r="DY2428"/>
      <c r="DZ2428"/>
      <c r="EA2428"/>
      <c r="EB2428"/>
      <c r="EC2428"/>
      <c r="ED2428"/>
      <c r="EE2428"/>
      <c r="EF2428"/>
      <c r="EG2428"/>
      <c r="EH2428"/>
      <c r="EI2428"/>
      <c r="EJ2428"/>
      <c r="EK2428"/>
      <c r="EL2428"/>
      <c r="EM2428"/>
      <c r="EN2428"/>
      <c r="EO2428"/>
      <c r="EP2428"/>
      <c r="EQ2428"/>
      <c r="ER2428"/>
      <c r="ES2428"/>
      <c r="ET2428"/>
      <c r="EU2428"/>
      <c r="EV2428"/>
      <c r="EW2428"/>
      <c r="EX2428"/>
      <c r="EY2428"/>
      <c r="EZ2428"/>
      <c r="FA2428"/>
      <c r="FB2428"/>
      <c r="FC2428"/>
      <c r="FD2428"/>
      <c r="FE2428"/>
      <c r="FF2428"/>
      <c r="FG2428"/>
      <c r="FH2428"/>
      <c r="FI2428"/>
      <c r="FJ2428"/>
      <c r="FK2428"/>
      <c r="FL2428"/>
      <c r="FM2428"/>
      <c r="FN2428"/>
      <c r="FO2428"/>
      <c r="FP2428"/>
      <c r="FQ2428"/>
      <c r="FR2428"/>
      <c r="FS2428"/>
      <c r="FT2428"/>
      <c r="FU2428"/>
      <c r="FV2428"/>
      <c r="FW2428"/>
      <c r="FX2428"/>
      <c r="FY2428"/>
      <c r="FZ2428"/>
      <c r="GA2428"/>
      <c r="GB2428"/>
      <c r="GC2428"/>
      <c r="GD2428"/>
      <c r="GE2428"/>
      <c r="GF2428"/>
      <c r="GG2428"/>
      <c r="GH2428"/>
      <c r="GI2428"/>
      <c r="GJ2428"/>
      <c r="GK2428"/>
      <c r="GL2428"/>
      <c r="GM2428"/>
      <c r="GN2428"/>
      <c r="GO2428"/>
      <c r="GP2428"/>
      <c r="GQ2428"/>
      <c r="GR2428"/>
      <c r="GS2428"/>
      <c r="GT2428"/>
      <c r="GU2428"/>
      <c r="GV2428"/>
      <c r="GW2428"/>
      <c r="GX2428"/>
      <c r="GY2428"/>
      <c r="GZ2428"/>
      <c r="HA2428"/>
      <c r="HB2428"/>
      <c r="HC2428"/>
      <c r="HD2428"/>
      <c r="HE2428"/>
      <c r="HF2428"/>
      <c r="HG2428"/>
      <c r="HH2428"/>
      <c r="HI2428"/>
      <c r="HJ2428"/>
      <c r="HK2428"/>
      <c r="HL2428"/>
      <c r="HM2428"/>
      <c r="HN2428"/>
      <c r="HO2428"/>
      <c r="HP2428"/>
      <c r="HQ2428"/>
      <c r="HR2428"/>
      <c r="HS2428"/>
      <c r="HT2428"/>
      <c r="HU2428"/>
      <c r="HV2428"/>
      <c r="HW2428"/>
      <c r="HX2428"/>
      <c r="HY2428"/>
      <c r="HZ2428"/>
      <c r="IA2428"/>
      <c r="IB2428"/>
      <c r="IC2428"/>
      <c r="ID2428"/>
      <c r="IE2428"/>
      <c r="IF2428"/>
      <c r="IG2428"/>
      <c r="IH2428"/>
      <c r="II2428"/>
      <c r="IJ2428"/>
      <c r="IK2428"/>
      <c r="IL2428"/>
      <c r="IM2428"/>
      <c r="IN2428"/>
    </row>
    <row r="2429" ht="32.1" customHeight="1" spans="1:248">
      <c r="A2429" s="407" t="s">
        <v>2574</v>
      </c>
      <c r="B2429" s="626" t="s">
        <v>170</v>
      </c>
      <c r="C2429" s="338"/>
      <c r="D2429" s="412" t="s">
        <v>2780</v>
      </c>
      <c r="E2429" s="592">
        <v>4500000</v>
      </c>
      <c r="F2429" s="338"/>
      <c r="G2429"/>
      <c r="H2429"/>
      <c r="I2429"/>
      <c r="J2429"/>
      <c r="K2429"/>
      <c r="L2429"/>
      <c r="M2429"/>
      <c r="N2429"/>
      <c r="O2429"/>
      <c r="P2429"/>
      <c r="Q2429"/>
      <c r="R2429"/>
      <c r="S2429"/>
      <c r="T2429"/>
      <c r="U2429"/>
      <c r="V2429"/>
      <c r="W2429"/>
      <c r="X2429"/>
      <c r="Y2429"/>
      <c r="Z2429"/>
      <c r="AA2429"/>
      <c r="AB2429"/>
      <c r="AC2429"/>
      <c r="AD2429"/>
      <c r="AE2429"/>
      <c r="AF2429"/>
      <c r="AG2429"/>
      <c r="AH2429"/>
      <c r="AI2429"/>
      <c r="AJ2429"/>
      <c r="AK2429"/>
      <c r="AL2429"/>
      <c r="AM2429"/>
      <c r="AN2429"/>
      <c r="AO2429"/>
      <c r="AP2429"/>
      <c r="AQ2429"/>
      <c r="AR2429"/>
      <c r="AS2429"/>
      <c r="AT2429"/>
      <c r="AU2429"/>
      <c r="AV2429"/>
      <c r="AW2429"/>
      <c r="AX2429"/>
      <c r="AY2429"/>
      <c r="AZ2429"/>
      <c r="BA2429"/>
      <c r="BB2429"/>
      <c r="BC2429"/>
      <c r="BD2429"/>
      <c r="BE2429"/>
      <c r="BF2429"/>
      <c r="BG2429"/>
      <c r="BH2429"/>
      <c r="BI2429"/>
      <c r="BJ2429"/>
      <c r="BK2429"/>
      <c r="BL2429"/>
      <c r="BM2429"/>
      <c r="BN2429"/>
      <c r="BO2429"/>
      <c r="BP2429"/>
      <c r="BQ2429"/>
      <c r="BR2429"/>
      <c r="BS2429"/>
      <c r="BT2429"/>
      <c r="BU2429"/>
      <c r="BV2429"/>
      <c r="BW2429"/>
      <c r="BX2429"/>
      <c r="BY2429"/>
      <c r="BZ2429"/>
      <c r="CA2429"/>
      <c r="CB2429"/>
      <c r="CC2429"/>
      <c r="CD2429"/>
      <c r="CE2429"/>
      <c r="CF2429"/>
      <c r="CG2429"/>
      <c r="CH2429"/>
      <c r="CI2429"/>
      <c r="CJ2429"/>
      <c r="CK2429"/>
      <c r="CL2429"/>
      <c r="CM2429"/>
      <c r="CN2429"/>
      <c r="CO2429"/>
      <c r="CP2429"/>
      <c r="CQ2429"/>
      <c r="CR2429"/>
      <c r="CS2429"/>
      <c r="CT2429"/>
      <c r="CU2429"/>
      <c r="CV2429"/>
      <c r="CW2429"/>
      <c r="CX2429"/>
      <c r="CY2429"/>
      <c r="CZ2429"/>
      <c r="DA2429"/>
      <c r="DB2429"/>
      <c r="DC2429"/>
      <c r="DD2429"/>
      <c r="DE2429"/>
      <c r="DF2429"/>
      <c r="DG2429"/>
      <c r="DH2429"/>
      <c r="DI2429"/>
      <c r="DJ2429"/>
      <c r="DK2429"/>
      <c r="DL2429"/>
      <c r="DM2429"/>
      <c r="DN2429"/>
      <c r="DO2429"/>
      <c r="DP2429"/>
      <c r="DQ2429"/>
      <c r="DR2429"/>
      <c r="DS2429"/>
      <c r="DT2429"/>
      <c r="DU2429"/>
      <c r="DV2429"/>
      <c r="DW2429"/>
      <c r="DX2429"/>
      <c r="DY2429"/>
      <c r="DZ2429"/>
      <c r="EA2429"/>
      <c r="EB2429"/>
      <c r="EC2429"/>
      <c r="ED2429"/>
      <c r="EE2429"/>
      <c r="EF2429"/>
      <c r="EG2429"/>
      <c r="EH2429"/>
      <c r="EI2429"/>
      <c r="EJ2429"/>
      <c r="EK2429"/>
      <c r="EL2429"/>
      <c r="EM2429"/>
      <c r="EN2429"/>
      <c r="EO2429"/>
      <c r="EP2429"/>
      <c r="EQ2429"/>
      <c r="ER2429"/>
      <c r="ES2429"/>
      <c r="ET2429"/>
      <c r="EU2429"/>
      <c r="EV2429"/>
      <c r="EW2429"/>
      <c r="EX2429"/>
      <c r="EY2429"/>
      <c r="EZ2429"/>
      <c r="FA2429"/>
      <c r="FB2429"/>
      <c r="FC2429"/>
      <c r="FD2429"/>
      <c r="FE2429"/>
      <c r="FF2429"/>
      <c r="FG2429"/>
      <c r="FH2429"/>
      <c r="FI2429"/>
      <c r="FJ2429"/>
      <c r="FK2429"/>
      <c r="FL2429"/>
      <c r="FM2429"/>
      <c r="FN2429"/>
      <c r="FO2429"/>
      <c r="FP2429"/>
      <c r="FQ2429"/>
      <c r="FR2429"/>
      <c r="FS2429"/>
      <c r="FT2429"/>
      <c r="FU2429"/>
      <c r="FV2429"/>
      <c r="FW2429"/>
      <c r="FX2429"/>
      <c r="FY2429"/>
      <c r="FZ2429"/>
      <c r="GA2429"/>
      <c r="GB2429"/>
      <c r="GC2429"/>
      <c r="GD2429"/>
      <c r="GE2429"/>
      <c r="GF2429"/>
      <c r="GG2429"/>
      <c r="GH2429"/>
      <c r="GI2429"/>
      <c r="GJ2429"/>
      <c r="GK2429"/>
      <c r="GL2429"/>
      <c r="GM2429"/>
      <c r="GN2429"/>
      <c r="GO2429"/>
      <c r="GP2429"/>
      <c r="GQ2429"/>
      <c r="GR2429"/>
      <c r="GS2429"/>
      <c r="GT2429"/>
      <c r="GU2429"/>
      <c r="GV2429"/>
      <c r="GW2429"/>
      <c r="GX2429"/>
      <c r="GY2429"/>
      <c r="GZ2429"/>
      <c r="HA2429"/>
      <c r="HB2429"/>
      <c r="HC2429"/>
      <c r="HD2429"/>
      <c r="HE2429"/>
      <c r="HF2429"/>
      <c r="HG2429"/>
      <c r="HH2429"/>
      <c r="HI2429"/>
      <c r="HJ2429"/>
      <c r="HK2429"/>
      <c r="HL2429"/>
      <c r="HM2429"/>
      <c r="HN2429"/>
      <c r="HO2429"/>
      <c r="HP2429"/>
      <c r="HQ2429"/>
      <c r="HR2429"/>
      <c r="HS2429"/>
      <c r="HT2429"/>
      <c r="HU2429"/>
      <c r="HV2429"/>
      <c r="HW2429"/>
      <c r="HX2429"/>
      <c r="HY2429"/>
      <c r="HZ2429"/>
      <c r="IA2429"/>
      <c r="IB2429"/>
      <c r="IC2429"/>
      <c r="ID2429"/>
      <c r="IE2429"/>
      <c r="IF2429"/>
      <c r="IG2429"/>
      <c r="IH2429"/>
      <c r="II2429"/>
      <c r="IJ2429"/>
      <c r="IK2429"/>
      <c r="IL2429"/>
      <c r="IM2429"/>
      <c r="IN2429"/>
    </row>
    <row r="2430" spans="1:248">
      <c r="A2430" s="594"/>
      <c r="B2430" s="338"/>
      <c r="C2430" s="604"/>
      <c r="D2430" s="407"/>
      <c r="E2430" s="592"/>
      <c r="F2430" s="338"/>
      <c r="G2430"/>
      <c r="H2430"/>
      <c r="I2430"/>
      <c r="J2430"/>
      <c r="K2430"/>
      <c r="L2430"/>
      <c r="M2430"/>
      <c r="N2430"/>
      <c r="O2430"/>
      <c r="P2430"/>
      <c r="Q2430"/>
      <c r="R2430"/>
      <c r="S2430"/>
      <c r="T2430"/>
      <c r="U2430"/>
      <c r="V2430"/>
      <c r="W2430"/>
      <c r="X2430"/>
      <c r="Y2430"/>
      <c r="Z2430"/>
      <c r="AA2430"/>
      <c r="AB2430"/>
      <c r="AC2430"/>
      <c r="AD2430"/>
      <c r="AE2430"/>
      <c r="AF2430"/>
      <c r="AG2430"/>
      <c r="AH2430"/>
      <c r="AI2430"/>
      <c r="AJ2430"/>
      <c r="AK2430"/>
      <c r="AL2430"/>
      <c r="AM2430"/>
      <c r="AN2430"/>
      <c r="AO2430"/>
      <c r="AP2430"/>
      <c r="AQ2430"/>
      <c r="AR2430"/>
      <c r="AS2430"/>
      <c r="AT2430"/>
      <c r="AU2430"/>
      <c r="AV2430"/>
      <c r="AW2430"/>
      <c r="AX2430"/>
      <c r="AY2430"/>
      <c r="AZ2430"/>
      <c r="BA2430"/>
      <c r="BB2430"/>
      <c r="BC2430"/>
      <c r="BD2430"/>
      <c r="BE2430"/>
      <c r="BF2430"/>
      <c r="BG2430"/>
      <c r="BH2430"/>
      <c r="BI2430"/>
      <c r="BJ2430"/>
      <c r="BK2430"/>
      <c r="BL2430"/>
      <c r="BM2430"/>
      <c r="BN2430"/>
      <c r="BO2430"/>
      <c r="BP2430"/>
      <c r="BQ2430"/>
      <c r="BR2430"/>
      <c r="BS2430"/>
      <c r="BT2430"/>
      <c r="BU2430"/>
      <c r="BV2430"/>
      <c r="BW2430"/>
      <c r="BX2430"/>
      <c r="BY2430"/>
      <c r="BZ2430"/>
      <c r="CA2430"/>
      <c r="CB2430"/>
      <c r="CC2430"/>
      <c r="CD2430"/>
      <c r="CE2430"/>
      <c r="CF2430"/>
      <c r="CG2430"/>
      <c r="CH2430"/>
      <c r="CI2430"/>
      <c r="CJ2430"/>
      <c r="CK2430"/>
      <c r="CL2430"/>
      <c r="CM2430"/>
      <c r="CN2430"/>
      <c r="CO2430"/>
      <c r="CP2430"/>
      <c r="CQ2430"/>
      <c r="CR2430"/>
      <c r="CS2430"/>
      <c r="CT2430"/>
      <c r="CU2430"/>
      <c r="CV2430"/>
      <c r="CW2430"/>
      <c r="CX2430"/>
      <c r="CY2430"/>
      <c r="CZ2430"/>
      <c r="DA2430"/>
      <c r="DB2430"/>
      <c r="DC2430"/>
      <c r="DD2430"/>
      <c r="DE2430"/>
      <c r="DF2430"/>
      <c r="DG2430"/>
      <c r="DH2430"/>
      <c r="DI2430"/>
      <c r="DJ2430"/>
      <c r="DK2430"/>
      <c r="DL2430"/>
      <c r="DM2430"/>
      <c r="DN2430"/>
      <c r="DO2430"/>
      <c r="DP2430"/>
      <c r="DQ2430"/>
      <c r="DR2430"/>
      <c r="DS2430"/>
      <c r="DT2430"/>
      <c r="DU2430"/>
      <c r="DV2430"/>
      <c r="DW2430"/>
      <c r="DX2430"/>
      <c r="DY2430"/>
      <c r="DZ2430"/>
      <c r="EA2430"/>
      <c r="EB2430"/>
      <c r="EC2430"/>
      <c r="ED2430"/>
      <c r="EE2430"/>
      <c r="EF2430"/>
      <c r="EG2430"/>
      <c r="EH2430"/>
      <c r="EI2430"/>
      <c r="EJ2430"/>
      <c r="EK2430"/>
      <c r="EL2430"/>
      <c r="EM2430"/>
      <c r="EN2430"/>
      <c r="EO2430"/>
      <c r="EP2430"/>
      <c r="EQ2430"/>
      <c r="ER2430"/>
      <c r="ES2430"/>
      <c r="ET2430"/>
      <c r="EU2430"/>
      <c r="EV2430"/>
      <c r="EW2430"/>
      <c r="EX2430"/>
      <c r="EY2430"/>
      <c r="EZ2430"/>
      <c r="FA2430"/>
      <c r="FB2430"/>
      <c r="FC2430"/>
      <c r="FD2430"/>
      <c r="FE2430"/>
      <c r="FF2430"/>
      <c r="FG2430"/>
      <c r="FH2430"/>
      <c r="FI2430"/>
      <c r="FJ2430"/>
      <c r="FK2430"/>
      <c r="FL2430"/>
      <c r="FM2430"/>
      <c r="FN2430"/>
      <c r="FO2430"/>
      <c r="FP2430"/>
      <c r="FQ2430"/>
      <c r="FR2430"/>
      <c r="FS2430"/>
      <c r="FT2430"/>
      <c r="FU2430"/>
      <c r="FV2430"/>
      <c r="FW2430"/>
      <c r="FX2430"/>
      <c r="FY2430"/>
      <c r="FZ2430"/>
      <c r="GA2430"/>
      <c r="GB2430"/>
      <c r="GC2430"/>
      <c r="GD2430"/>
      <c r="GE2430"/>
      <c r="GF2430"/>
      <c r="GG2430"/>
      <c r="GH2430"/>
      <c r="GI2430"/>
      <c r="GJ2430"/>
      <c r="GK2430"/>
      <c r="GL2430"/>
      <c r="GM2430"/>
      <c r="GN2430"/>
      <c r="GO2430"/>
      <c r="GP2430"/>
      <c r="GQ2430"/>
      <c r="GR2430"/>
      <c r="GS2430"/>
      <c r="GT2430"/>
      <c r="GU2430"/>
      <c r="GV2430"/>
      <c r="GW2430"/>
      <c r="GX2430"/>
      <c r="GY2430"/>
      <c r="GZ2430"/>
      <c r="HA2430"/>
      <c r="HB2430"/>
      <c r="HC2430"/>
      <c r="HD2430"/>
      <c r="HE2430"/>
      <c r="HF2430"/>
      <c r="HG2430"/>
      <c r="HH2430"/>
      <c r="HI2430"/>
      <c r="HJ2430"/>
      <c r="HK2430"/>
      <c r="HL2430"/>
      <c r="HM2430"/>
      <c r="HN2430"/>
      <c r="HO2430"/>
      <c r="HP2430"/>
      <c r="HQ2430"/>
      <c r="HR2430"/>
      <c r="HS2430"/>
      <c r="HT2430"/>
      <c r="HU2430"/>
      <c r="HV2430"/>
      <c r="HW2430"/>
      <c r="HX2430"/>
      <c r="HY2430"/>
      <c r="HZ2430"/>
      <c r="IA2430"/>
      <c r="IB2430"/>
      <c r="IC2430"/>
      <c r="ID2430"/>
      <c r="IE2430"/>
      <c r="IF2430"/>
      <c r="IG2430"/>
      <c r="IH2430"/>
      <c r="II2430"/>
      <c r="IJ2430"/>
      <c r="IK2430"/>
      <c r="IL2430"/>
      <c r="IM2430"/>
      <c r="IN2430"/>
    </row>
    <row r="2431" ht="32.1" customHeight="1" spans="1:248">
      <c r="A2431" s="407" t="s">
        <v>2608</v>
      </c>
      <c r="B2431" s="609" t="s">
        <v>1406</v>
      </c>
      <c r="C2431" s="609" t="s">
        <v>2690</v>
      </c>
      <c r="D2431" s="587"/>
      <c r="E2431" s="610">
        <f>E2432</f>
        <v>5000000</v>
      </c>
      <c r="F2431" s="338"/>
      <c r="G2431"/>
      <c r="H2431"/>
      <c r="I2431"/>
      <c r="J2431"/>
      <c r="K2431"/>
      <c r="L2431"/>
      <c r="M2431"/>
      <c r="N2431"/>
      <c r="O2431"/>
      <c r="P2431"/>
      <c r="Q2431"/>
      <c r="R2431"/>
      <c r="S2431"/>
      <c r="T2431"/>
      <c r="U2431"/>
      <c r="V2431"/>
      <c r="W2431"/>
      <c r="X2431"/>
      <c r="Y2431"/>
      <c r="Z2431"/>
      <c r="AA2431"/>
      <c r="AB2431"/>
      <c r="AC2431"/>
      <c r="AD2431"/>
      <c r="AE2431"/>
      <c r="AF2431"/>
      <c r="AG2431"/>
      <c r="AH2431"/>
      <c r="AI2431"/>
      <c r="AJ2431"/>
      <c r="AK2431"/>
      <c r="AL2431"/>
      <c r="AM2431"/>
      <c r="AN2431"/>
      <c r="AO2431"/>
      <c r="AP2431"/>
      <c r="AQ2431"/>
      <c r="AR2431"/>
      <c r="AS2431"/>
      <c r="AT2431"/>
      <c r="AU2431"/>
      <c r="AV2431"/>
      <c r="AW2431"/>
      <c r="AX2431"/>
      <c r="AY2431"/>
      <c r="AZ2431"/>
      <c r="BA2431"/>
      <c r="BB2431"/>
      <c r="BC2431"/>
      <c r="BD2431"/>
      <c r="BE2431"/>
      <c r="BF2431"/>
      <c r="BG2431"/>
      <c r="BH2431"/>
      <c r="BI2431"/>
      <c r="BJ2431"/>
      <c r="BK2431"/>
      <c r="BL2431"/>
      <c r="BM2431"/>
      <c r="BN2431"/>
      <c r="BO2431"/>
      <c r="BP2431"/>
      <c r="BQ2431"/>
      <c r="BR2431"/>
      <c r="BS2431"/>
      <c r="BT2431"/>
      <c r="BU2431"/>
      <c r="BV2431"/>
      <c r="BW2431"/>
      <c r="BX2431"/>
      <c r="BY2431"/>
      <c r="BZ2431"/>
      <c r="CA2431"/>
      <c r="CB2431"/>
      <c r="CC2431"/>
      <c r="CD2431"/>
      <c r="CE2431"/>
      <c r="CF2431"/>
      <c r="CG2431"/>
      <c r="CH2431"/>
      <c r="CI2431"/>
      <c r="CJ2431"/>
      <c r="CK2431"/>
      <c r="CL2431"/>
      <c r="CM2431"/>
      <c r="CN2431"/>
      <c r="CO2431"/>
      <c r="CP2431"/>
      <c r="CQ2431"/>
      <c r="CR2431"/>
      <c r="CS2431"/>
      <c r="CT2431"/>
      <c r="CU2431"/>
      <c r="CV2431"/>
      <c r="CW2431"/>
      <c r="CX2431"/>
      <c r="CY2431"/>
      <c r="CZ2431"/>
      <c r="DA2431"/>
      <c r="DB2431"/>
      <c r="DC2431"/>
      <c r="DD2431"/>
      <c r="DE2431"/>
      <c r="DF2431"/>
      <c r="DG2431"/>
      <c r="DH2431"/>
      <c r="DI2431"/>
      <c r="DJ2431"/>
      <c r="DK2431"/>
      <c r="DL2431"/>
      <c r="DM2431"/>
      <c r="DN2431"/>
      <c r="DO2431"/>
      <c r="DP2431"/>
      <c r="DQ2431"/>
      <c r="DR2431"/>
      <c r="DS2431"/>
      <c r="DT2431"/>
      <c r="DU2431"/>
      <c r="DV2431"/>
      <c r="DW2431"/>
      <c r="DX2431"/>
      <c r="DY2431"/>
      <c r="DZ2431"/>
      <c r="EA2431"/>
      <c r="EB2431"/>
      <c r="EC2431"/>
      <c r="ED2431"/>
      <c r="EE2431"/>
      <c r="EF2431"/>
      <c r="EG2431"/>
      <c r="EH2431"/>
      <c r="EI2431"/>
      <c r="EJ2431"/>
      <c r="EK2431"/>
      <c r="EL2431"/>
      <c r="EM2431"/>
      <c r="EN2431"/>
      <c r="EO2431"/>
      <c r="EP2431"/>
      <c r="EQ2431"/>
      <c r="ER2431"/>
      <c r="ES2431"/>
      <c r="ET2431"/>
      <c r="EU2431"/>
      <c r="EV2431"/>
      <c r="EW2431"/>
      <c r="EX2431"/>
      <c r="EY2431"/>
      <c r="EZ2431"/>
      <c r="FA2431"/>
      <c r="FB2431"/>
      <c r="FC2431"/>
      <c r="FD2431"/>
      <c r="FE2431"/>
      <c r="FF2431"/>
      <c r="FG2431"/>
      <c r="FH2431"/>
      <c r="FI2431"/>
      <c r="FJ2431"/>
      <c r="FK2431"/>
      <c r="FL2431"/>
      <c r="FM2431"/>
      <c r="FN2431"/>
      <c r="FO2431"/>
      <c r="FP2431"/>
      <c r="FQ2431"/>
      <c r="FR2431"/>
      <c r="FS2431"/>
      <c r="FT2431"/>
      <c r="FU2431"/>
      <c r="FV2431"/>
      <c r="FW2431"/>
      <c r="FX2431"/>
      <c r="FY2431"/>
      <c r="FZ2431"/>
      <c r="GA2431"/>
      <c r="GB2431"/>
      <c r="GC2431"/>
      <c r="GD2431"/>
      <c r="GE2431"/>
      <c r="GF2431"/>
      <c r="GG2431"/>
      <c r="GH2431"/>
      <c r="GI2431"/>
      <c r="GJ2431"/>
      <c r="GK2431"/>
      <c r="GL2431"/>
      <c r="GM2431"/>
      <c r="GN2431"/>
      <c r="GO2431"/>
      <c r="GP2431"/>
      <c r="GQ2431"/>
      <c r="GR2431"/>
      <c r="GS2431"/>
      <c r="GT2431"/>
      <c r="GU2431"/>
      <c r="GV2431"/>
      <c r="GW2431"/>
      <c r="GX2431"/>
      <c r="GY2431"/>
      <c r="GZ2431"/>
      <c r="HA2431"/>
      <c r="HB2431"/>
      <c r="HC2431"/>
      <c r="HD2431"/>
      <c r="HE2431"/>
      <c r="HF2431"/>
      <c r="HG2431"/>
      <c r="HH2431"/>
      <c r="HI2431"/>
      <c r="HJ2431"/>
      <c r="HK2431"/>
      <c r="HL2431"/>
      <c r="HM2431"/>
      <c r="HN2431"/>
      <c r="HO2431"/>
      <c r="HP2431"/>
      <c r="HQ2431"/>
      <c r="HR2431"/>
      <c r="HS2431"/>
      <c r="HT2431"/>
      <c r="HU2431"/>
      <c r="HV2431"/>
      <c r="HW2431"/>
      <c r="HX2431"/>
      <c r="HY2431"/>
      <c r="HZ2431"/>
      <c r="IA2431"/>
      <c r="IB2431"/>
      <c r="IC2431"/>
      <c r="ID2431"/>
      <c r="IE2431"/>
      <c r="IF2431"/>
      <c r="IG2431"/>
      <c r="IH2431"/>
      <c r="II2431"/>
      <c r="IJ2431"/>
      <c r="IK2431"/>
      <c r="IL2431"/>
      <c r="IM2431"/>
      <c r="IN2431"/>
    </row>
    <row r="2432" ht="15.95" customHeight="1" spans="1:248">
      <c r="A2432" s="594" t="s">
        <v>2574</v>
      </c>
      <c r="B2432" s="611" t="s">
        <v>2593</v>
      </c>
      <c r="C2432" s="338"/>
      <c r="D2432" s="412" t="s">
        <v>2780</v>
      </c>
      <c r="E2432" s="592">
        <v>5000000</v>
      </c>
      <c r="F2432" s="338"/>
      <c r="G2432"/>
      <c r="H2432"/>
      <c r="I2432"/>
      <c r="J2432"/>
      <c r="K2432"/>
      <c r="L2432"/>
      <c r="M2432"/>
      <c r="N2432"/>
      <c r="O2432"/>
      <c r="P2432"/>
      <c r="Q2432"/>
      <c r="R2432"/>
      <c r="S2432"/>
      <c r="T2432"/>
      <c r="U2432"/>
      <c r="V2432"/>
      <c r="W2432"/>
      <c r="X2432"/>
      <c r="Y2432"/>
      <c r="Z2432"/>
      <c r="AA2432"/>
      <c r="AB2432"/>
      <c r="AC2432"/>
      <c r="AD2432"/>
      <c r="AE2432"/>
      <c r="AF2432"/>
      <c r="AG2432"/>
      <c r="AH2432"/>
      <c r="AI2432"/>
      <c r="AJ2432"/>
      <c r="AK2432"/>
      <c r="AL2432"/>
      <c r="AM2432"/>
      <c r="AN2432"/>
      <c r="AO2432"/>
      <c r="AP2432"/>
      <c r="AQ2432"/>
      <c r="AR2432"/>
      <c r="AS2432"/>
      <c r="AT2432"/>
      <c r="AU2432"/>
      <c r="AV2432"/>
      <c r="AW2432"/>
      <c r="AX2432"/>
      <c r="AY2432"/>
      <c r="AZ2432"/>
      <c r="BA2432"/>
      <c r="BB2432"/>
      <c r="BC2432"/>
      <c r="BD2432"/>
      <c r="BE2432"/>
      <c r="BF2432"/>
      <c r="BG2432"/>
      <c r="BH2432"/>
      <c r="BI2432"/>
      <c r="BJ2432"/>
      <c r="BK2432"/>
      <c r="BL2432"/>
      <c r="BM2432"/>
      <c r="BN2432"/>
      <c r="BO2432"/>
      <c r="BP2432"/>
      <c r="BQ2432"/>
      <c r="BR2432"/>
      <c r="BS2432"/>
      <c r="BT2432"/>
      <c r="BU2432"/>
      <c r="BV2432"/>
      <c r="BW2432"/>
      <c r="BX2432"/>
      <c r="BY2432"/>
      <c r="BZ2432"/>
      <c r="CA2432"/>
      <c r="CB2432"/>
      <c r="CC2432"/>
      <c r="CD2432"/>
      <c r="CE2432"/>
      <c r="CF2432"/>
      <c r="CG2432"/>
      <c r="CH2432"/>
      <c r="CI2432"/>
      <c r="CJ2432"/>
      <c r="CK2432"/>
      <c r="CL2432"/>
      <c r="CM2432"/>
      <c r="CN2432"/>
      <c r="CO2432"/>
      <c r="CP2432"/>
      <c r="CQ2432"/>
      <c r="CR2432"/>
      <c r="CS2432"/>
      <c r="CT2432"/>
      <c r="CU2432"/>
      <c r="CV2432"/>
      <c r="CW2432"/>
      <c r="CX2432"/>
      <c r="CY2432"/>
      <c r="CZ2432"/>
      <c r="DA2432"/>
      <c r="DB2432"/>
      <c r="DC2432"/>
      <c r="DD2432"/>
      <c r="DE2432"/>
      <c r="DF2432"/>
      <c r="DG2432"/>
      <c r="DH2432"/>
      <c r="DI2432"/>
      <c r="DJ2432"/>
      <c r="DK2432"/>
      <c r="DL2432"/>
      <c r="DM2432"/>
      <c r="DN2432"/>
      <c r="DO2432"/>
      <c r="DP2432"/>
      <c r="DQ2432"/>
      <c r="DR2432"/>
      <c r="DS2432"/>
      <c r="DT2432"/>
      <c r="DU2432"/>
      <c r="DV2432"/>
      <c r="DW2432"/>
      <c r="DX2432"/>
      <c r="DY2432"/>
      <c r="DZ2432"/>
      <c r="EA2432"/>
      <c r="EB2432"/>
      <c r="EC2432"/>
      <c r="ED2432"/>
      <c r="EE2432"/>
      <c r="EF2432"/>
      <c r="EG2432"/>
      <c r="EH2432"/>
      <c r="EI2432"/>
      <c r="EJ2432"/>
      <c r="EK2432"/>
      <c r="EL2432"/>
      <c r="EM2432"/>
      <c r="EN2432"/>
      <c r="EO2432"/>
      <c r="EP2432"/>
      <c r="EQ2432"/>
      <c r="ER2432"/>
      <c r="ES2432"/>
      <c r="ET2432"/>
      <c r="EU2432"/>
      <c r="EV2432"/>
      <c r="EW2432"/>
      <c r="EX2432"/>
      <c r="EY2432"/>
      <c r="EZ2432"/>
      <c r="FA2432"/>
      <c r="FB2432"/>
      <c r="FC2432"/>
      <c r="FD2432"/>
      <c r="FE2432"/>
      <c r="FF2432"/>
      <c r="FG2432"/>
      <c r="FH2432"/>
      <c r="FI2432"/>
      <c r="FJ2432"/>
      <c r="FK2432"/>
      <c r="FL2432"/>
      <c r="FM2432"/>
      <c r="FN2432"/>
      <c r="FO2432"/>
      <c r="FP2432"/>
      <c r="FQ2432"/>
      <c r="FR2432"/>
      <c r="FS2432"/>
      <c r="FT2432"/>
      <c r="FU2432"/>
      <c r="FV2432"/>
      <c r="FW2432"/>
      <c r="FX2432"/>
      <c r="FY2432"/>
      <c r="FZ2432"/>
      <c r="GA2432"/>
      <c r="GB2432"/>
      <c r="GC2432"/>
      <c r="GD2432"/>
      <c r="GE2432"/>
      <c r="GF2432"/>
      <c r="GG2432"/>
      <c r="GH2432"/>
      <c r="GI2432"/>
      <c r="GJ2432"/>
      <c r="GK2432"/>
      <c r="GL2432"/>
      <c r="GM2432"/>
      <c r="GN2432"/>
      <c r="GO2432"/>
      <c r="GP2432"/>
      <c r="GQ2432"/>
      <c r="GR2432"/>
      <c r="GS2432"/>
      <c r="GT2432"/>
      <c r="GU2432"/>
      <c r="GV2432"/>
      <c r="GW2432"/>
      <c r="GX2432"/>
      <c r="GY2432"/>
      <c r="GZ2432"/>
      <c r="HA2432"/>
      <c r="HB2432"/>
      <c r="HC2432"/>
      <c r="HD2432"/>
      <c r="HE2432"/>
      <c r="HF2432"/>
      <c r="HG2432"/>
      <c r="HH2432"/>
      <c r="HI2432"/>
      <c r="HJ2432"/>
      <c r="HK2432"/>
      <c r="HL2432"/>
      <c r="HM2432"/>
      <c r="HN2432"/>
      <c r="HO2432"/>
      <c r="HP2432"/>
      <c r="HQ2432"/>
      <c r="HR2432"/>
      <c r="HS2432"/>
      <c r="HT2432"/>
      <c r="HU2432"/>
      <c r="HV2432"/>
      <c r="HW2432"/>
      <c r="HX2432"/>
      <c r="HY2432"/>
      <c r="HZ2432"/>
      <c r="IA2432"/>
      <c r="IB2432"/>
      <c r="IC2432"/>
      <c r="ID2432"/>
      <c r="IE2432"/>
      <c r="IF2432"/>
      <c r="IG2432"/>
      <c r="IH2432"/>
      <c r="II2432"/>
      <c r="IJ2432"/>
      <c r="IK2432"/>
      <c r="IL2432"/>
      <c r="IM2432"/>
      <c r="IN2432"/>
    </row>
    <row r="2433" spans="1:248">
      <c r="A2433" s="594"/>
      <c r="B2433" s="338"/>
      <c r="C2433" s="338"/>
      <c r="D2433" s="407"/>
      <c r="E2433" s="592"/>
      <c r="F2433" s="338"/>
      <c r="G2433"/>
      <c r="H2433"/>
      <c r="I2433"/>
      <c r="J2433"/>
      <c r="K2433"/>
      <c r="L2433"/>
      <c r="M2433"/>
      <c r="N2433"/>
      <c r="O2433"/>
      <c r="P2433"/>
      <c r="Q2433"/>
      <c r="R2433"/>
      <c r="S2433"/>
      <c r="T2433"/>
      <c r="U2433"/>
      <c r="V2433"/>
      <c r="W2433"/>
      <c r="X2433"/>
      <c r="Y2433"/>
      <c r="Z2433"/>
      <c r="AA2433"/>
      <c r="AB2433"/>
      <c r="AC2433"/>
      <c r="AD2433"/>
      <c r="AE2433"/>
      <c r="AF2433"/>
      <c r="AG2433"/>
      <c r="AH2433"/>
      <c r="AI2433"/>
      <c r="AJ2433"/>
      <c r="AK2433"/>
      <c r="AL2433"/>
      <c r="AM2433"/>
      <c r="AN2433"/>
      <c r="AO2433"/>
      <c r="AP2433"/>
      <c r="AQ2433"/>
      <c r="AR2433"/>
      <c r="AS2433"/>
      <c r="AT2433"/>
      <c r="AU2433"/>
      <c r="AV2433"/>
      <c r="AW2433"/>
      <c r="AX2433"/>
      <c r="AY2433"/>
      <c r="AZ2433"/>
      <c r="BA2433"/>
      <c r="BB2433"/>
      <c r="BC2433"/>
      <c r="BD2433"/>
      <c r="BE2433"/>
      <c r="BF2433"/>
      <c r="BG2433"/>
      <c r="BH2433"/>
      <c r="BI2433"/>
      <c r="BJ2433"/>
      <c r="BK2433"/>
      <c r="BL2433"/>
      <c r="BM2433"/>
      <c r="BN2433"/>
      <c r="BO2433"/>
      <c r="BP2433"/>
      <c r="BQ2433"/>
      <c r="BR2433"/>
      <c r="BS2433"/>
      <c r="BT2433"/>
      <c r="BU2433"/>
      <c r="BV2433"/>
      <c r="BW2433"/>
      <c r="BX2433"/>
      <c r="BY2433"/>
      <c r="BZ2433"/>
      <c r="CA2433"/>
      <c r="CB2433"/>
      <c r="CC2433"/>
      <c r="CD2433"/>
      <c r="CE2433"/>
      <c r="CF2433"/>
      <c r="CG2433"/>
      <c r="CH2433"/>
      <c r="CI2433"/>
      <c r="CJ2433"/>
      <c r="CK2433"/>
      <c r="CL2433"/>
      <c r="CM2433"/>
      <c r="CN2433"/>
      <c r="CO2433"/>
      <c r="CP2433"/>
      <c r="CQ2433"/>
      <c r="CR2433"/>
      <c r="CS2433"/>
      <c r="CT2433"/>
      <c r="CU2433"/>
      <c r="CV2433"/>
      <c r="CW2433"/>
      <c r="CX2433"/>
      <c r="CY2433"/>
      <c r="CZ2433"/>
      <c r="DA2433"/>
      <c r="DB2433"/>
      <c r="DC2433"/>
      <c r="DD2433"/>
      <c r="DE2433"/>
      <c r="DF2433"/>
      <c r="DG2433"/>
      <c r="DH2433"/>
      <c r="DI2433"/>
      <c r="DJ2433"/>
      <c r="DK2433"/>
      <c r="DL2433"/>
      <c r="DM2433"/>
      <c r="DN2433"/>
      <c r="DO2433"/>
      <c r="DP2433"/>
      <c r="DQ2433"/>
      <c r="DR2433"/>
      <c r="DS2433"/>
      <c r="DT2433"/>
      <c r="DU2433"/>
      <c r="DV2433"/>
      <c r="DW2433"/>
      <c r="DX2433"/>
      <c r="DY2433"/>
      <c r="DZ2433"/>
      <c r="EA2433"/>
      <c r="EB2433"/>
      <c r="EC2433"/>
      <c r="ED2433"/>
      <c r="EE2433"/>
      <c r="EF2433"/>
      <c r="EG2433"/>
      <c r="EH2433"/>
      <c r="EI2433"/>
      <c r="EJ2433"/>
      <c r="EK2433"/>
      <c r="EL2433"/>
      <c r="EM2433"/>
      <c r="EN2433"/>
      <c r="EO2433"/>
      <c r="EP2433"/>
      <c r="EQ2433"/>
      <c r="ER2433"/>
      <c r="ES2433"/>
      <c r="ET2433"/>
      <c r="EU2433"/>
      <c r="EV2433"/>
      <c r="EW2433"/>
      <c r="EX2433"/>
      <c r="EY2433"/>
      <c r="EZ2433"/>
      <c r="FA2433"/>
      <c r="FB2433"/>
      <c r="FC2433"/>
      <c r="FD2433"/>
      <c r="FE2433"/>
      <c r="FF2433"/>
      <c r="FG2433"/>
      <c r="FH2433"/>
      <c r="FI2433"/>
      <c r="FJ2433"/>
      <c r="FK2433"/>
      <c r="FL2433"/>
      <c r="FM2433"/>
      <c r="FN2433"/>
      <c r="FO2433"/>
      <c r="FP2433"/>
      <c r="FQ2433"/>
      <c r="FR2433"/>
      <c r="FS2433"/>
      <c r="FT2433"/>
      <c r="FU2433"/>
      <c r="FV2433"/>
      <c r="FW2433"/>
      <c r="FX2433"/>
      <c r="FY2433"/>
      <c r="FZ2433"/>
      <c r="GA2433"/>
      <c r="GB2433"/>
      <c r="GC2433"/>
      <c r="GD2433"/>
      <c r="GE2433"/>
      <c r="GF2433"/>
      <c r="GG2433"/>
      <c r="GH2433"/>
      <c r="GI2433"/>
      <c r="GJ2433"/>
      <c r="GK2433"/>
      <c r="GL2433"/>
      <c r="GM2433"/>
      <c r="GN2433"/>
      <c r="GO2433"/>
      <c r="GP2433"/>
      <c r="GQ2433"/>
      <c r="GR2433"/>
      <c r="GS2433"/>
      <c r="GT2433"/>
      <c r="GU2433"/>
      <c r="GV2433"/>
      <c r="GW2433"/>
      <c r="GX2433"/>
      <c r="GY2433"/>
      <c r="GZ2433"/>
      <c r="HA2433"/>
      <c r="HB2433"/>
      <c r="HC2433"/>
      <c r="HD2433"/>
      <c r="HE2433"/>
      <c r="HF2433"/>
      <c r="HG2433"/>
      <c r="HH2433"/>
      <c r="HI2433"/>
      <c r="HJ2433"/>
      <c r="HK2433"/>
      <c r="HL2433"/>
      <c r="HM2433"/>
      <c r="HN2433"/>
      <c r="HO2433"/>
      <c r="HP2433"/>
      <c r="HQ2433"/>
      <c r="HR2433"/>
      <c r="HS2433"/>
      <c r="HT2433"/>
      <c r="HU2433"/>
      <c r="HV2433"/>
      <c r="HW2433"/>
      <c r="HX2433"/>
      <c r="HY2433"/>
      <c r="HZ2433"/>
      <c r="IA2433"/>
      <c r="IB2433"/>
      <c r="IC2433"/>
      <c r="ID2433"/>
      <c r="IE2433"/>
      <c r="IF2433"/>
      <c r="IG2433"/>
      <c r="IH2433"/>
      <c r="II2433"/>
      <c r="IJ2433"/>
      <c r="IK2433"/>
      <c r="IL2433"/>
      <c r="IM2433"/>
      <c r="IN2433"/>
    </row>
    <row r="2434" spans="1:248">
      <c r="A2434" s="594">
        <v>6</v>
      </c>
      <c r="B2434" s="584" t="s">
        <v>2595</v>
      </c>
      <c r="C2434" s="411" t="s">
        <v>2665</v>
      </c>
      <c r="D2434" s="587"/>
      <c r="E2434" s="607">
        <f>E2435</f>
        <v>66533000</v>
      </c>
      <c r="F2434" s="338"/>
      <c r="G2434"/>
      <c r="H2434"/>
      <c r="I2434"/>
      <c r="J2434"/>
      <c r="K2434"/>
      <c r="L2434"/>
      <c r="M2434"/>
      <c r="N2434"/>
      <c r="O2434"/>
      <c r="P2434"/>
      <c r="Q2434"/>
      <c r="R2434"/>
      <c r="S2434"/>
      <c r="T2434"/>
      <c r="U2434"/>
      <c r="V2434"/>
      <c r="W2434"/>
      <c r="X2434"/>
      <c r="Y2434"/>
      <c r="Z2434"/>
      <c r="AA2434"/>
      <c r="AB2434"/>
      <c r="AC2434"/>
      <c r="AD2434"/>
      <c r="AE2434"/>
      <c r="AF2434"/>
      <c r="AG2434"/>
      <c r="AH2434"/>
      <c r="AI2434"/>
      <c r="AJ2434"/>
      <c r="AK2434"/>
      <c r="AL2434"/>
      <c r="AM2434"/>
      <c r="AN2434"/>
      <c r="AO2434"/>
      <c r="AP2434"/>
      <c r="AQ2434"/>
      <c r="AR2434"/>
      <c r="AS2434"/>
      <c r="AT2434"/>
      <c r="AU2434"/>
      <c r="AV2434"/>
      <c r="AW2434"/>
      <c r="AX2434"/>
      <c r="AY2434"/>
      <c r="AZ2434"/>
      <c r="BA2434"/>
      <c r="BB2434"/>
      <c r="BC2434"/>
      <c r="BD2434"/>
      <c r="BE2434"/>
      <c r="BF2434"/>
      <c r="BG2434"/>
      <c r="BH2434"/>
      <c r="BI2434"/>
      <c r="BJ2434"/>
      <c r="BK2434"/>
      <c r="BL2434"/>
      <c r="BM2434"/>
      <c r="BN2434"/>
      <c r="BO2434"/>
      <c r="BP2434"/>
      <c r="BQ2434"/>
      <c r="BR2434"/>
      <c r="BS2434"/>
      <c r="BT2434"/>
      <c r="BU2434"/>
      <c r="BV2434"/>
      <c r="BW2434"/>
      <c r="BX2434"/>
      <c r="BY2434"/>
      <c r="BZ2434"/>
      <c r="CA2434"/>
      <c r="CB2434"/>
      <c r="CC2434"/>
      <c r="CD2434"/>
      <c r="CE2434"/>
      <c r="CF2434"/>
      <c r="CG2434"/>
      <c r="CH2434"/>
      <c r="CI2434"/>
      <c r="CJ2434"/>
      <c r="CK2434"/>
      <c r="CL2434"/>
      <c r="CM2434"/>
      <c r="CN2434"/>
      <c r="CO2434"/>
      <c r="CP2434"/>
      <c r="CQ2434"/>
      <c r="CR2434"/>
      <c r="CS2434"/>
      <c r="CT2434"/>
      <c r="CU2434"/>
      <c r="CV2434"/>
      <c r="CW2434"/>
      <c r="CX2434"/>
      <c r="CY2434"/>
      <c r="CZ2434"/>
      <c r="DA2434"/>
      <c r="DB2434"/>
      <c r="DC2434"/>
      <c r="DD2434"/>
      <c r="DE2434"/>
      <c r="DF2434"/>
      <c r="DG2434"/>
      <c r="DH2434"/>
      <c r="DI2434"/>
      <c r="DJ2434"/>
      <c r="DK2434"/>
      <c r="DL2434"/>
      <c r="DM2434"/>
      <c r="DN2434"/>
      <c r="DO2434"/>
      <c r="DP2434"/>
      <c r="DQ2434"/>
      <c r="DR2434"/>
      <c r="DS2434"/>
      <c r="DT2434"/>
      <c r="DU2434"/>
      <c r="DV2434"/>
      <c r="DW2434"/>
      <c r="DX2434"/>
      <c r="DY2434"/>
      <c r="DZ2434"/>
      <c r="EA2434"/>
      <c r="EB2434"/>
      <c r="EC2434"/>
      <c r="ED2434"/>
      <c r="EE2434"/>
      <c r="EF2434"/>
      <c r="EG2434"/>
      <c r="EH2434"/>
      <c r="EI2434"/>
      <c r="EJ2434"/>
      <c r="EK2434"/>
      <c r="EL2434"/>
      <c r="EM2434"/>
      <c r="EN2434"/>
      <c r="EO2434"/>
      <c r="EP2434"/>
      <c r="EQ2434"/>
      <c r="ER2434"/>
      <c r="ES2434"/>
      <c r="ET2434"/>
      <c r="EU2434"/>
      <c r="EV2434"/>
      <c r="EW2434"/>
      <c r="EX2434"/>
      <c r="EY2434"/>
      <c r="EZ2434"/>
      <c r="FA2434"/>
      <c r="FB2434"/>
      <c r="FC2434"/>
      <c r="FD2434"/>
      <c r="FE2434"/>
      <c r="FF2434"/>
      <c r="FG2434"/>
      <c r="FH2434"/>
      <c r="FI2434"/>
      <c r="FJ2434"/>
      <c r="FK2434"/>
      <c r="FL2434"/>
      <c r="FM2434"/>
      <c r="FN2434"/>
      <c r="FO2434"/>
      <c r="FP2434"/>
      <c r="FQ2434"/>
      <c r="FR2434"/>
      <c r="FS2434"/>
      <c r="FT2434"/>
      <c r="FU2434"/>
      <c r="FV2434"/>
      <c r="FW2434"/>
      <c r="FX2434"/>
      <c r="FY2434"/>
      <c r="FZ2434"/>
      <c r="GA2434"/>
      <c r="GB2434"/>
      <c r="GC2434"/>
      <c r="GD2434"/>
      <c r="GE2434"/>
      <c r="GF2434"/>
      <c r="GG2434"/>
      <c r="GH2434"/>
      <c r="GI2434"/>
      <c r="GJ2434"/>
      <c r="GK2434"/>
      <c r="GL2434"/>
      <c r="GM2434"/>
      <c r="GN2434"/>
      <c r="GO2434"/>
      <c r="GP2434"/>
      <c r="GQ2434"/>
      <c r="GR2434"/>
      <c r="GS2434"/>
      <c r="GT2434"/>
      <c r="GU2434"/>
      <c r="GV2434"/>
      <c r="GW2434"/>
      <c r="GX2434"/>
      <c r="GY2434"/>
      <c r="GZ2434"/>
      <c r="HA2434"/>
      <c r="HB2434"/>
      <c r="HC2434"/>
      <c r="HD2434"/>
      <c r="HE2434"/>
      <c r="HF2434"/>
      <c r="HG2434"/>
      <c r="HH2434"/>
      <c r="HI2434"/>
      <c r="HJ2434"/>
      <c r="HK2434"/>
      <c r="HL2434"/>
      <c r="HM2434"/>
      <c r="HN2434"/>
      <c r="HO2434"/>
      <c r="HP2434"/>
      <c r="HQ2434"/>
      <c r="HR2434"/>
      <c r="HS2434"/>
      <c r="HT2434"/>
      <c r="HU2434"/>
      <c r="HV2434"/>
      <c r="HW2434"/>
      <c r="HX2434"/>
      <c r="HY2434"/>
      <c r="HZ2434"/>
      <c r="IA2434"/>
      <c r="IB2434"/>
      <c r="IC2434"/>
      <c r="ID2434"/>
      <c r="IE2434"/>
      <c r="IF2434"/>
      <c r="IG2434"/>
      <c r="IH2434"/>
      <c r="II2434"/>
      <c r="IJ2434"/>
      <c r="IK2434"/>
      <c r="IL2434"/>
      <c r="IM2434"/>
      <c r="IN2434"/>
    </row>
    <row r="2435" spans="1:248">
      <c r="A2435" s="634" t="s">
        <v>2574</v>
      </c>
      <c r="B2435" s="599" t="s">
        <v>2596</v>
      </c>
      <c r="C2435" s="599"/>
      <c r="D2435" s="407" t="s">
        <v>2780</v>
      </c>
      <c r="E2435" s="632">
        <f>10000000+56533000</f>
        <v>66533000</v>
      </c>
      <c r="F2435" s="599"/>
      <c r="G2435"/>
      <c r="H2435"/>
      <c r="I2435"/>
      <c r="J2435"/>
      <c r="K2435"/>
      <c r="L2435"/>
      <c r="M2435"/>
      <c r="N2435"/>
      <c r="O2435"/>
      <c r="P2435"/>
      <c r="Q2435"/>
      <c r="R2435"/>
      <c r="S2435"/>
      <c r="T2435"/>
      <c r="U2435"/>
      <c r="V2435"/>
      <c r="W2435"/>
      <c r="X2435"/>
      <c r="Y2435"/>
      <c r="Z2435"/>
      <c r="AA2435"/>
      <c r="AB2435"/>
      <c r="AC2435"/>
      <c r="AD2435"/>
      <c r="AE2435"/>
      <c r="AF2435"/>
      <c r="AG2435"/>
      <c r="AH2435"/>
      <c r="AI2435"/>
      <c r="AJ2435"/>
      <c r="AK2435"/>
      <c r="AL2435"/>
      <c r="AM2435"/>
      <c r="AN2435"/>
      <c r="AO2435"/>
      <c r="AP2435"/>
      <c r="AQ2435"/>
      <c r="AR2435"/>
      <c r="AS2435"/>
      <c r="AT2435"/>
      <c r="AU2435"/>
      <c r="AV2435"/>
      <c r="AW2435"/>
      <c r="AX2435"/>
      <c r="AY2435"/>
      <c r="AZ2435"/>
      <c r="BA2435"/>
      <c r="BB2435"/>
      <c r="BC2435"/>
      <c r="BD2435"/>
      <c r="BE2435"/>
      <c r="BF2435"/>
      <c r="BG2435"/>
      <c r="BH2435"/>
      <c r="BI2435"/>
      <c r="BJ2435"/>
      <c r="BK2435"/>
      <c r="BL2435"/>
      <c r="BM2435"/>
      <c r="BN2435"/>
      <c r="BO2435"/>
      <c r="BP2435"/>
      <c r="BQ2435"/>
      <c r="BR2435"/>
      <c r="BS2435"/>
      <c r="BT2435"/>
      <c r="BU2435"/>
      <c r="BV2435"/>
      <c r="BW2435"/>
      <c r="BX2435"/>
      <c r="BY2435"/>
      <c r="BZ2435"/>
      <c r="CA2435"/>
      <c r="CB2435"/>
      <c r="CC2435"/>
      <c r="CD2435"/>
      <c r="CE2435"/>
      <c r="CF2435"/>
      <c r="CG2435"/>
      <c r="CH2435"/>
      <c r="CI2435"/>
      <c r="CJ2435"/>
      <c r="CK2435"/>
      <c r="CL2435"/>
      <c r="CM2435"/>
      <c r="CN2435"/>
      <c r="CO2435"/>
      <c r="CP2435"/>
      <c r="CQ2435"/>
      <c r="CR2435"/>
      <c r="CS2435"/>
      <c r="CT2435"/>
      <c r="CU2435"/>
      <c r="CV2435"/>
      <c r="CW2435"/>
      <c r="CX2435"/>
      <c r="CY2435"/>
      <c r="CZ2435"/>
      <c r="DA2435"/>
      <c r="DB2435"/>
      <c r="DC2435"/>
      <c r="DD2435"/>
      <c r="DE2435"/>
      <c r="DF2435"/>
      <c r="DG2435"/>
      <c r="DH2435"/>
      <c r="DI2435"/>
      <c r="DJ2435"/>
      <c r="DK2435"/>
      <c r="DL2435"/>
      <c r="DM2435"/>
      <c r="DN2435"/>
      <c r="DO2435"/>
      <c r="DP2435"/>
      <c r="DQ2435"/>
      <c r="DR2435"/>
      <c r="DS2435"/>
      <c r="DT2435"/>
      <c r="DU2435"/>
      <c r="DV2435"/>
      <c r="DW2435"/>
      <c r="DX2435"/>
      <c r="DY2435"/>
      <c r="DZ2435"/>
      <c r="EA2435"/>
      <c r="EB2435"/>
      <c r="EC2435"/>
      <c r="ED2435"/>
      <c r="EE2435"/>
      <c r="EF2435"/>
      <c r="EG2435"/>
      <c r="EH2435"/>
      <c r="EI2435"/>
      <c r="EJ2435"/>
      <c r="EK2435"/>
      <c r="EL2435"/>
      <c r="EM2435"/>
      <c r="EN2435"/>
      <c r="EO2435"/>
      <c r="EP2435"/>
      <c r="EQ2435"/>
      <c r="ER2435"/>
      <c r="ES2435"/>
      <c r="ET2435"/>
      <c r="EU2435"/>
      <c r="EV2435"/>
      <c r="EW2435"/>
      <c r="EX2435"/>
      <c r="EY2435"/>
      <c r="EZ2435"/>
      <c r="FA2435"/>
      <c r="FB2435"/>
      <c r="FC2435"/>
      <c r="FD2435"/>
      <c r="FE2435"/>
      <c r="FF2435"/>
      <c r="FG2435"/>
      <c r="FH2435"/>
      <c r="FI2435"/>
      <c r="FJ2435"/>
      <c r="FK2435"/>
      <c r="FL2435"/>
      <c r="FM2435"/>
      <c r="FN2435"/>
      <c r="FO2435"/>
      <c r="FP2435"/>
      <c r="FQ2435"/>
      <c r="FR2435"/>
      <c r="FS2435"/>
      <c r="FT2435"/>
      <c r="FU2435"/>
      <c r="FV2435"/>
      <c r="FW2435"/>
      <c r="FX2435"/>
      <c r="FY2435"/>
      <c r="FZ2435"/>
      <c r="GA2435"/>
      <c r="GB2435"/>
      <c r="GC2435"/>
      <c r="GD2435"/>
      <c r="GE2435"/>
      <c r="GF2435"/>
      <c r="GG2435"/>
      <c r="GH2435"/>
      <c r="GI2435"/>
      <c r="GJ2435"/>
      <c r="GK2435"/>
      <c r="GL2435"/>
      <c r="GM2435"/>
      <c r="GN2435"/>
      <c r="GO2435"/>
      <c r="GP2435"/>
      <c r="GQ2435"/>
      <c r="GR2435"/>
      <c r="GS2435"/>
      <c r="GT2435"/>
      <c r="GU2435"/>
      <c r="GV2435"/>
      <c r="GW2435"/>
      <c r="GX2435"/>
      <c r="GY2435"/>
      <c r="GZ2435"/>
      <c r="HA2435"/>
      <c r="HB2435"/>
      <c r="HC2435"/>
      <c r="HD2435"/>
      <c r="HE2435"/>
      <c r="HF2435"/>
      <c r="HG2435"/>
      <c r="HH2435"/>
      <c r="HI2435"/>
      <c r="HJ2435"/>
      <c r="HK2435"/>
      <c r="HL2435"/>
      <c r="HM2435"/>
      <c r="HN2435"/>
      <c r="HO2435"/>
      <c r="HP2435"/>
      <c r="HQ2435"/>
      <c r="HR2435"/>
      <c r="HS2435"/>
      <c r="HT2435"/>
      <c r="HU2435"/>
      <c r="HV2435"/>
      <c r="HW2435"/>
      <c r="HX2435"/>
      <c r="HY2435"/>
      <c r="HZ2435"/>
      <c r="IA2435"/>
      <c r="IB2435"/>
      <c r="IC2435"/>
      <c r="ID2435"/>
      <c r="IE2435"/>
      <c r="IF2435"/>
      <c r="IG2435"/>
      <c r="IH2435"/>
      <c r="II2435"/>
      <c r="IJ2435"/>
      <c r="IK2435"/>
      <c r="IL2435"/>
      <c r="IM2435"/>
      <c r="IN2435"/>
    </row>
    <row r="2436" spans="1:248">
      <c r="A2436" s="338"/>
      <c r="B2436" s="338"/>
      <c r="C2436" s="338"/>
      <c r="D2436" s="652"/>
      <c r="E2436" s="338"/>
      <c r="F2436" s="338"/>
      <c r="G2436"/>
      <c r="H2436"/>
      <c r="I2436"/>
      <c r="J2436"/>
      <c r="K2436"/>
      <c r="L2436"/>
      <c r="M2436"/>
      <c r="N2436"/>
      <c r="O2436"/>
      <c r="P2436"/>
      <c r="Q2436"/>
      <c r="R2436"/>
      <c r="S2436"/>
      <c r="T2436"/>
      <c r="U2436"/>
      <c r="V2436"/>
      <c r="W2436"/>
      <c r="X2436"/>
      <c r="Y2436"/>
      <c r="Z2436"/>
      <c r="AA2436"/>
      <c r="AB2436"/>
      <c r="AC2436"/>
      <c r="AD2436"/>
      <c r="AE2436"/>
      <c r="AF2436"/>
      <c r="AG2436"/>
      <c r="AH2436"/>
      <c r="AI2436"/>
      <c r="AJ2436"/>
      <c r="AK2436"/>
      <c r="AL2436"/>
      <c r="AM2436"/>
      <c r="AN2436"/>
      <c r="AO2436"/>
      <c r="AP2436"/>
      <c r="AQ2436"/>
      <c r="AR2436"/>
      <c r="AS2436"/>
      <c r="AT2436"/>
      <c r="AU2436"/>
      <c r="AV2436"/>
      <c r="AW2436"/>
      <c r="AX2436"/>
      <c r="AY2436"/>
      <c r="AZ2436"/>
      <c r="BA2436"/>
      <c r="BB2436"/>
      <c r="BC2436"/>
      <c r="BD2436"/>
      <c r="BE2436"/>
      <c r="BF2436"/>
      <c r="BG2436"/>
      <c r="BH2436"/>
      <c r="BI2436"/>
      <c r="BJ2436"/>
      <c r="BK2436"/>
      <c r="BL2436"/>
      <c r="BM2436"/>
      <c r="BN2436"/>
      <c r="BO2436"/>
      <c r="BP2436"/>
      <c r="BQ2436"/>
      <c r="BR2436"/>
      <c r="BS2436"/>
      <c r="BT2436"/>
      <c r="BU2436"/>
      <c r="BV2436"/>
      <c r="BW2436"/>
      <c r="BX2436"/>
      <c r="BY2436"/>
      <c r="BZ2436"/>
      <c r="CA2436"/>
      <c r="CB2436"/>
      <c r="CC2436"/>
      <c r="CD2436"/>
      <c r="CE2436"/>
      <c r="CF2436"/>
      <c r="CG2436"/>
      <c r="CH2436"/>
      <c r="CI2436"/>
      <c r="CJ2436"/>
      <c r="CK2436"/>
      <c r="CL2436"/>
      <c r="CM2436"/>
      <c r="CN2436"/>
      <c r="CO2436"/>
      <c r="CP2436"/>
      <c r="CQ2436"/>
      <c r="CR2436"/>
      <c r="CS2436"/>
      <c r="CT2436"/>
      <c r="CU2436"/>
      <c r="CV2436"/>
      <c r="CW2436"/>
      <c r="CX2436"/>
      <c r="CY2436"/>
      <c r="CZ2436"/>
      <c r="DA2436"/>
      <c r="DB2436"/>
      <c r="DC2436"/>
      <c r="DD2436"/>
      <c r="DE2436"/>
      <c r="DF2436"/>
      <c r="DG2436"/>
      <c r="DH2436"/>
      <c r="DI2436"/>
      <c r="DJ2436"/>
      <c r="DK2436"/>
      <c r="DL2436"/>
      <c r="DM2436"/>
      <c r="DN2436"/>
      <c r="DO2436"/>
      <c r="DP2436"/>
      <c r="DQ2436"/>
      <c r="DR2436"/>
      <c r="DS2436"/>
      <c r="DT2436"/>
      <c r="DU2436"/>
      <c r="DV2436"/>
      <c r="DW2436"/>
      <c r="DX2436"/>
      <c r="DY2436"/>
      <c r="DZ2436"/>
      <c r="EA2436"/>
      <c r="EB2436"/>
      <c r="EC2436"/>
      <c r="ED2436"/>
      <c r="EE2436"/>
      <c r="EF2436"/>
      <c r="EG2436"/>
      <c r="EH2436"/>
      <c r="EI2436"/>
      <c r="EJ2436"/>
      <c r="EK2436"/>
      <c r="EL2436"/>
      <c r="EM2436"/>
      <c r="EN2436"/>
      <c r="EO2436"/>
      <c r="EP2436"/>
      <c r="EQ2436"/>
      <c r="ER2436"/>
      <c r="ES2436"/>
      <c r="ET2436"/>
      <c r="EU2436"/>
      <c r="EV2436"/>
      <c r="EW2436"/>
      <c r="EX2436"/>
      <c r="EY2436"/>
      <c r="EZ2436"/>
      <c r="FA2436"/>
      <c r="FB2436"/>
      <c r="FC2436"/>
      <c r="FD2436"/>
      <c r="FE2436"/>
      <c r="FF2436"/>
      <c r="FG2436"/>
      <c r="FH2436"/>
      <c r="FI2436"/>
      <c r="FJ2436"/>
      <c r="FK2436"/>
      <c r="FL2436"/>
      <c r="FM2436"/>
      <c r="FN2436"/>
      <c r="FO2436"/>
      <c r="FP2436"/>
      <c r="FQ2436"/>
      <c r="FR2436"/>
      <c r="FS2436"/>
      <c r="FT2436"/>
      <c r="FU2436"/>
      <c r="FV2436"/>
      <c r="FW2436"/>
      <c r="FX2436"/>
      <c r="FY2436"/>
      <c r="FZ2436"/>
      <c r="GA2436"/>
      <c r="GB2436"/>
      <c r="GC2436"/>
      <c r="GD2436"/>
      <c r="GE2436"/>
      <c r="GF2436"/>
      <c r="GG2436"/>
      <c r="GH2436"/>
      <c r="GI2436"/>
      <c r="GJ2436"/>
      <c r="GK2436"/>
      <c r="GL2436"/>
      <c r="GM2436"/>
      <c r="GN2436"/>
      <c r="GO2436"/>
      <c r="GP2436"/>
      <c r="GQ2436"/>
      <c r="GR2436"/>
      <c r="GS2436"/>
      <c r="GT2436"/>
      <c r="GU2436"/>
      <c r="GV2436"/>
      <c r="GW2436"/>
      <c r="GX2436"/>
      <c r="GY2436"/>
      <c r="GZ2436"/>
      <c r="HA2436"/>
      <c r="HB2436"/>
      <c r="HC2436"/>
      <c r="HD2436"/>
      <c r="HE2436"/>
      <c r="HF2436"/>
      <c r="HG2436"/>
      <c r="HH2436"/>
      <c r="HI2436"/>
      <c r="HJ2436"/>
      <c r="HK2436"/>
      <c r="HL2436"/>
      <c r="HM2436"/>
      <c r="HN2436"/>
      <c r="HO2436"/>
      <c r="HP2436"/>
      <c r="HQ2436"/>
      <c r="HR2436"/>
      <c r="HS2436"/>
      <c r="HT2436"/>
      <c r="HU2436"/>
      <c r="HV2436"/>
      <c r="HW2436"/>
      <c r="HX2436"/>
      <c r="HY2436"/>
      <c r="HZ2436"/>
      <c r="IA2436"/>
      <c r="IB2436"/>
      <c r="IC2436"/>
      <c r="ID2436"/>
      <c r="IE2436"/>
      <c r="IF2436"/>
      <c r="IG2436"/>
      <c r="IH2436"/>
      <c r="II2436"/>
      <c r="IJ2436"/>
      <c r="IK2436"/>
      <c r="IL2436"/>
      <c r="IM2436"/>
      <c r="IN2436"/>
    </row>
    <row r="2437" ht="15.95" customHeight="1" spans="1:248">
      <c r="A2437" s="595">
        <v>7</v>
      </c>
      <c r="B2437" s="627" t="s">
        <v>2614</v>
      </c>
      <c r="C2437" s="627"/>
      <c r="D2437" s="595"/>
      <c r="E2437" s="598">
        <f>E2438</f>
        <v>0</v>
      </c>
      <c r="F2437" s="605"/>
      <c r="G2437"/>
      <c r="H2437"/>
      <c r="I2437"/>
      <c r="J2437"/>
      <c r="K2437"/>
      <c r="L2437"/>
      <c r="M2437"/>
      <c r="N2437"/>
      <c r="O2437"/>
      <c r="P2437"/>
      <c r="Q2437"/>
      <c r="R2437"/>
      <c r="S2437"/>
      <c r="T2437"/>
      <c r="U2437"/>
      <c r="V2437"/>
      <c r="W2437"/>
      <c r="X2437"/>
      <c r="Y2437"/>
      <c r="Z2437"/>
      <c r="AA2437"/>
      <c r="AB2437"/>
      <c r="AC2437"/>
      <c r="AD2437"/>
      <c r="AE2437"/>
      <c r="AF2437"/>
      <c r="AG2437"/>
      <c r="AH2437"/>
      <c r="AI2437"/>
      <c r="AJ2437"/>
      <c r="AK2437"/>
      <c r="AL2437"/>
      <c r="AM2437"/>
      <c r="AN2437"/>
      <c r="AO2437"/>
      <c r="AP2437"/>
      <c r="AQ2437"/>
      <c r="AR2437"/>
      <c r="AS2437"/>
      <c r="AT2437"/>
      <c r="AU2437"/>
      <c r="AV2437"/>
      <c r="AW2437"/>
      <c r="AX2437"/>
      <c r="AY2437"/>
      <c r="AZ2437"/>
      <c r="BA2437"/>
      <c r="BB2437"/>
      <c r="BC2437"/>
      <c r="BD2437"/>
      <c r="BE2437"/>
      <c r="BF2437"/>
      <c r="BG2437"/>
      <c r="BH2437"/>
      <c r="BI2437"/>
      <c r="BJ2437"/>
      <c r="BK2437"/>
      <c r="BL2437"/>
      <c r="BM2437"/>
      <c r="BN2437"/>
      <c r="BO2437"/>
      <c r="BP2437"/>
      <c r="BQ2437"/>
      <c r="BR2437"/>
      <c r="BS2437"/>
      <c r="BT2437"/>
      <c r="BU2437"/>
      <c r="BV2437"/>
      <c r="BW2437"/>
      <c r="BX2437"/>
      <c r="BY2437"/>
      <c r="BZ2437"/>
      <c r="CA2437"/>
      <c r="CB2437"/>
      <c r="CC2437"/>
      <c r="CD2437"/>
      <c r="CE2437"/>
      <c r="CF2437"/>
      <c r="CG2437"/>
      <c r="CH2437"/>
      <c r="CI2437"/>
      <c r="CJ2437"/>
      <c r="CK2437"/>
      <c r="CL2437"/>
      <c r="CM2437"/>
      <c r="CN2437"/>
      <c r="CO2437"/>
      <c r="CP2437"/>
      <c r="CQ2437"/>
      <c r="CR2437"/>
      <c r="CS2437"/>
      <c r="CT2437"/>
      <c r="CU2437"/>
      <c r="CV2437"/>
      <c r="CW2437"/>
      <c r="CX2437"/>
      <c r="CY2437"/>
      <c r="CZ2437"/>
      <c r="DA2437"/>
      <c r="DB2437"/>
      <c r="DC2437"/>
      <c r="DD2437"/>
      <c r="DE2437"/>
      <c r="DF2437"/>
      <c r="DG2437"/>
      <c r="DH2437"/>
      <c r="DI2437"/>
      <c r="DJ2437"/>
      <c r="DK2437"/>
      <c r="DL2437"/>
      <c r="DM2437"/>
      <c r="DN2437"/>
      <c r="DO2437"/>
      <c r="DP2437"/>
      <c r="DQ2437"/>
      <c r="DR2437"/>
      <c r="DS2437"/>
      <c r="DT2437"/>
      <c r="DU2437"/>
      <c r="DV2437"/>
      <c r="DW2437"/>
      <c r="DX2437"/>
      <c r="DY2437"/>
      <c r="DZ2437"/>
      <c r="EA2437"/>
      <c r="EB2437"/>
      <c r="EC2437"/>
      <c r="ED2437"/>
      <c r="EE2437"/>
      <c r="EF2437"/>
      <c r="EG2437"/>
      <c r="EH2437"/>
      <c r="EI2437"/>
      <c r="EJ2437"/>
      <c r="EK2437"/>
      <c r="EL2437"/>
      <c r="EM2437"/>
      <c r="EN2437"/>
      <c r="EO2437"/>
      <c r="EP2437"/>
      <c r="EQ2437"/>
      <c r="ER2437"/>
      <c r="ES2437"/>
      <c r="ET2437"/>
      <c r="EU2437"/>
      <c r="EV2437"/>
      <c r="EW2437"/>
      <c r="EX2437"/>
      <c r="EY2437"/>
      <c r="EZ2437"/>
      <c r="FA2437"/>
      <c r="FB2437"/>
      <c r="FC2437"/>
      <c r="FD2437"/>
      <c r="FE2437"/>
      <c r="FF2437"/>
      <c r="FG2437"/>
      <c r="FH2437"/>
      <c r="FI2437"/>
      <c r="FJ2437"/>
      <c r="FK2437"/>
      <c r="FL2437"/>
      <c r="FM2437"/>
      <c r="FN2437"/>
      <c r="FO2437"/>
      <c r="FP2437"/>
      <c r="FQ2437"/>
      <c r="FR2437"/>
      <c r="FS2437"/>
      <c r="FT2437"/>
      <c r="FU2437"/>
      <c r="FV2437"/>
      <c r="FW2437"/>
      <c r="FX2437"/>
      <c r="FY2437"/>
      <c r="FZ2437"/>
      <c r="GA2437"/>
      <c r="GB2437"/>
      <c r="GC2437"/>
      <c r="GD2437"/>
      <c r="GE2437"/>
      <c r="GF2437"/>
      <c r="GG2437"/>
      <c r="GH2437"/>
      <c r="GI2437"/>
      <c r="GJ2437"/>
      <c r="GK2437"/>
      <c r="GL2437"/>
      <c r="GM2437"/>
      <c r="GN2437"/>
      <c r="GO2437"/>
      <c r="GP2437"/>
      <c r="GQ2437"/>
      <c r="GR2437"/>
      <c r="GS2437"/>
      <c r="GT2437"/>
      <c r="GU2437"/>
      <c r="GV2437"/>
      <c r="GW2437"/>
      <c r="GX2437"/>
      <c r="GY2437"/>
      <c r="GZ2437"/>
      <c r="HA2437"/>
      <c r="HB2437"/>
      <c r="HC2437"/>
      <c r="HD2437"/>
      <c r="HE2437"/>
      <c r="HF2437"/>
      <c r="HG2437"/>
      <c r="HH2437"/>
      <c r="HI2437"/>
      <c r="HJ2437"/>
      <c r="HK2437"/>
      <c r="HL2437"/>
      <c r="HM2437"/>
      <c r="HN2437"/>
      <c r="HO2437"/>
      <c r="HP2437"/>
      <c r="HQ2437"/>
      <c r="HR2437"/>
      <c r="HS2437"/>
      <c r="HT2437"/>
      <c r="HU2437"/>
      <c r="HV2437"/>
      <c r="HW2437"/>
      <c r="HX2437"/>
      <c r="HY2437"/>
      <c r="HZ2437"/>
      <c r="IA2437"/>
      <c r="IB2437"/>
      <c r="IC2437"/>
      <c r="ID2437"/>
      <c r="IE2437"/>
      <c r="IF2437"/>
      <c r="IG2437"/>
      <c r="IH2437"/>
      <c r="II2437"/>
      <c r="IJ2437"/>
      <c r="IK2437"/>
      <c r="IL2437"/>
      <c r="IM2437"/>
      <c r="IN2437"/>
    </row>
    <row r="2438" ht="35.1" customHeight="1" spans="1:248">
      <c r="A2438" s="407" t="s">
        <v>2574</v>
      </c>
      <c r="B2438" s="611" t="s">
        <v>2615</v>
      </c>
      <c r="C2438" s="326" t="s">
        <v>2727</v>
      </c>
      <c r="D2438" s="407"/>
      <c r="E2438" s="628">
        <v>0</v>
      </c>
      <c r="F2438" s="335"/>
      <c r="G2438" s="335"/>
      <c r="H2438"/>
      <c r="I2438"/>
      <c r="J2438"/>
      <c r="K2438"/>
      <c r="L2438"/>
      <c r="M2438"/>
      <c r="N2438"/>
      <c r="O2438"/>
      <c r="P2438"/>
      <c r="Q2438"/>
      <c r="R2438"/>
      <c r="S2438"/>
      <c r="T2438"/>
      <c r="U2438"/>
      <c r="V2438"/>
      <c r="W2438"/>
      <c r="X2438"/>
      <c r="Y2438"/>
      <c r="Z2438"/>
      <c r="AA2438"/>
      <c r="AB2438"/>
      <c r="AC2438"/>
      <c r="AD2438"/>
      <c r="AE2438"/>
      <c r="AF2438"/>
      <c r="AG2438"/>
      <c r="AH2438"/>
      <c r="AI2438"/>
      <c r="AJ2438"/>
      <c r="AK2438"/>
      <c r="AL2438"/>
      <c r="AM2438"/>
      <c r="AN2438"/>
      <c r="AO2438"/>
      <c r="AP2438"/>
      <c r="AQ2438"/>
      <c r="AR2438"/>
      <c r="AS2438"/>
      <c r="AT2438"/>
      <c r="AU2438"/>
      <c r="AV2438"/>
      <c r="AW2438"/>
      <c r="AX2438"/>
      <c r="AY2438"/>
      <c r="AZ2438"/>
      <c r="BA2438"/>
      <c r="BB2438"/>
      <c r="BC2438"/>
      <c r="BD2438"/>
      <c r="BE2438"/>
      <c r="BF2438"/>
      <c r="BG2438"/>
      <c r="BH2438"/>
      <c r="BI2438"/>
      <c r="BJ2438"/>
      <c r="BK2438"/>
      <c r="BL2438"/>
      <c r="BM2438"/>
      <c r="BN2438"/>
      <c r="BO2438"/>
      <c r="BP2438"/>
      <c r="BQ2438"/>
      <c r="BR2438"/>
      <c r="BS2438"/>
      <c r="BT2438"/>
      <c r="BU2438"/>
      <c r="BV2438"/>
      <c r="BW2438"/>
      <c r="BX2438"/>
      <c r="BY2438"/>
      <c r="BZ2438"/>
      <c r="CA2438"/>
      <c r="CB2438"/>
      <c r="CC2438"/>
      <c r="CD2438"/>
      <c r="CE2438"/>
      <c r="CF2438"/>
      <c r="CG2438"/>
      <c r="CH2438"/>
      <c r="CI2438"/>
      <c r="CJ2438"/>
      <c r="CK2438"/>
      <c r="CL2438"/>
      <c r="CM2438"/>
      <c r="CN2438"/>
      <c r="CO2438"/>
      <c r="CP2438"/>
      <c r="CQ2438"/>
      <c r="CR2438"/>
      <c r="CS2438"/>
      <c r="CT2438"/>
      <c r="CU2438"/>
      <c r="CV2438"/>
      <c r="CW2438"/>
      <c r="CX2438"/>
      <c r="CY2438"/>
      <c r="CZ2438"/>
      <c r="DA2438"/>
      <c r="DB2438"/>
      <c r="DC2438"/>
      <c r="DD2438"/>
      <c r="DE2438"/>
      <c r="DF2438"/>
      <c r="DG2438"/>
      <c r="DH2438"/>
      <c r="DI2438"/>
      <c r="DJ2438"/>
      <c r="DK2438"/>
      <c r="DL2438"/>
      <c r="DM2438"/>
      <c r="DN2438"/>
      <c r="DO2438"/>
      <c r="DP2438"/>
      <c r="DQ2438"/>
      <c r="DR2438"/>
      <c r="DS2438"/>
      <c r="DT2438"/>
      <c r="DU2438"/>
      <c r="DV2438"/>
      <c r="DW2438"/>
      <c r="DX2438"/>
      <c r="DY2438"/>
      <c r="DZ2438"/>
      <c r="EA2438"/>
      <c r="EB2438"/>
      <c r="EC2438"/>
      <c r="ED2438"/>
      <c r="EE2438"/>
      <c r="EF2438"/>
      <c r="EG2438"/>
      <c r="EH2438"/>
      <c r="EI2438"/>
      <c r="EJ2438"/>
      <c r="EK2438"/>
      <c r="EL2438"/>
      <c r="EM2438"/>
      <c r="EN2438"/>
      <c r="EO2438"/>
      <c r="EP2438"/>
      <c r="EQ2438"/>
      <c r="ER2438"/>
      <c r="ES2438"/>
      <c r="ET2438"/>
      <c r="EU2438"/>
      <c r="EV2438"/>
      <c r="EW2438"/>
      <c r="EX2438"/>
      <c r="EY2438"/>
      <c r="EZ2438"/>
      <c r="FA2438"/>
      <c r="FB2438"/>
      <c r="FC2438"/>
      <c r="FD2438"/>
      <c r="FE2438"/>
      <c r="FF2438"/>
      <c r="FG2438"/>
      <c r="FH2438"/>
      <c r="FI2438"/>
      <c r="FJ2438"/>
      <c r="FK2438"/>
      <c r="FL2438"/>
      <c r="FM2438"/>
      <c r="FN2438"/>
      <c r="FO2438"/>
      <c r="FP2438"/>
      <c r="FQ2438"/>
      <c r="FR2438"/>
      <c r="FS2438"/>
      <c r="FT2438"/>
      <c r="FU2438"/>
      <c r="FV2438"/>
      <c r="FW2438"/>
      <c r="FX2438"/>
      <c r="FY2438"/>
      <c r="FZ2438"/>
      <c r="GA2438"/>
      <c r="GB2438"/>
      <c r="GC2438"/>
      <c r="GD2438"/>
      <c r="GE2438"/>
      <c r="GF2438"/>
      <c r="GG2438"/>
      <c r="GH2438"/>
      <c r="GI2438"/>
      <c r="GJ2438"/>
      <c r="GK2438"/>
      <c r="GL2438"/>
      <c r="GM2438"/>
      <c r="GN2438"/>
      <c r="GO2438"/>
      <c r="GP2438"/>
      <c r="GQ2438"/>
      <c r="GR2438"/>
      <c r="GS2438"/>
      <c r="GT2438"/>
      <c r="GU2438"/>
      <c r="GV2438"/>
      <c r="GW2438"/>
      <c r="GX2438"/>
      <c r="GY2438"/>
      <c r="GZ2438"/>
      <c r="HA2438"/>
      <c r="HB2438"/>
      <c r="HC2438"/>
      <c r="HD2438"/>
      <c r="HE2438"/>
      <c r="HF2438"/>
      <c r="HG2438"/>
      <c r="HH2438"/>
      <c r="HI2438"/>
      <c r="HJ2438"/>
      <c r="HK2438"/>
      <c r="HL2438"/>
      <c r="HM2438"/>
      <c r="HN2438"/>
      <c r="HO2438"/>
      <c r="HP2438"/>
      <c r="HQ2438"/>
      <c r="HR2438"/>
      <c r="HS2438"/>
      <c r="HT2438"/>
      <c r="HU2438"/>
      <c r="HV2438"/>
      <c r="HW2438"/>
      <c r="HX2438"/>
      <c r="HY2438"/>
      <c r="HZ2438"/>
      <c r="IA2438"/>
      <c r="IB2438"/>
      <c r="IC2438"/>
      <c r="ID2438"/>
      <c r="IE2438"/>
      <c r="IF2438"/>
      <c r="IG2438"/>
      <c r="IH2438"/>
      <c r="II2438"/>
      <c r="IJ2438"/>
      <c r="IK2438"/>
      <c r="IL2438"/>
      <c r="IM2438"/>
      <c r="IN2438"/>
    </row>
    <row r="2439" spans="1:248">
      <c r="A2439" s="604"/>
      <c r="B2439" s="604"/>
      <c r="C2439" s="604"/>
      <c r="D2439" s="608"/>
      <c r="E2439" s="616"/>
      <c r="F2439" s="616"/>
      <c r="G2439"/>
      <c r="H2439"/>
      <c r="I2439"/>
      <c r="J2439"/>
      <c r="K2439"/>
      <c r="L2439"/>
      <c r="M2439"/>
      <c r="N2439"/>
      <c r="O2439"/>
      <c r="P2439"/>
      <c r="Q2439"/>
      <c r="R2439"/>
      <c r="S2439"/>
      <c r="T2439"/>
      <c r="U2439"/>
      <c r="V2439"/>
      <c r="W2439"/>
      <c r="X2439"/>
      <c r="Y2439"/>
      <c r="Z2439"/>
      <c r="AA2439"/>
      <c r="AB2439"/>
      <c r="AC2439"/>
      <c r="AD2439"/>
      <c r="AE2439"/>
      <c r="AF2439"/>
      <c r="AG2439"/>
      <c r="AH2439"/>
      <c r="AI2439"/>
      <c r="AJ2439"/>
      <c r="AK2439"/>
      <c r="AL2439"/>
      <c r="AM2439"/>
      <c r="AN2439"/>
      <c r="AO2439"/>
      <c r="AP2439"/>
      <c r="AQ2439"/>
      <c r="AR2439"/>
      <c r="AS2439"/>
      <c r="AT2439"/>
      <c r="AU2439"/>
      <c r="AV2439"/>
      <c r="AW2439"/>
      <c r="AX2439"/>
      <c r="AY2439"/>
      <c r="AZ2439"/>
      <c r="BA2439"/>
      <c r="BB2439"/>
      <c r="BC2439"/>
      <c r="BD2439"/>
      <c r="BE2439"/>
      <c r="BF2439"/>
      <c r="BG2439"/>
      <c r="BH2439"/>
      <c r="BI2439"/>
      <c r="BJ2439"/>
      <c r="BK2439"/>
      <c r="BL2439"/>
      <c r="BM2439"/>
      <c r="BN2439"/>
      <c r="BO2439"/>
      <c r="BP2439"/>
      <c r="BQ2439"/>
      <c r="BR2439"/>
      <c r="BS2439"/>
      <c r="BT2439"/>
      <c r="BU2439"/>
      <c r="BV2439"/>
      <c r="BW2439"/>
      <c r="BX2439"/>
      <c r="BY2439"/>
      <c r="BZ2439"/>
      <c r="CA2439"/>
      <c r="CB2439"/>
      <c r="CC2439"/>
      <c r="CD2439"/>
      <c r="CE2439"/>
      <c r="CF2439"/>
      <c r="CG2439"/>
      <c r="CH2439"/>
      <c r="CI2439"/>
      <c r="CJ2439"/>
      <c r="CK2439"/>
      <c r="CL2439"/>
      <c r="CM2439"/>
      <c r="CN2439"/>
      <c r="CO2439"/>
      <c r="CP2439"/>
      <c r="CQ2439"/>
      <c r="CR2439"/>
      <c r="CS2439"/>
      <c r="CT2439"/>
      <c r="CU2439"/>
      <c r="CV2439"/>
      <c r="CW2439"/>
      <c r="CX2439"/>
      <c r="CY2439"/>
      <c r="CZ2439"/>
      <c r="DA2439"/>
      <c r="DB2439"/>
      <c r="DC2439"/>
      <c r="DD2439"/>
      <c r="DE2439"/>
      <c r="DF2439"/>
      <c r="DG2439"/>
      <c r="DH2439"/>
      <c r="DI2439"/>
      <c r="DJ2439"/>
      <c r="DK2439"/>
      <c r="DL2439"/>
      <c r="DM2439"/>
      <c r="DN2439"/>
      <c r="DO2439"/>
      <c r="DP2439"/>
      <c r="DQ2439"/>
      <c r="DR2439"/>
      <c r="DS2439"/>
      <c r="DT2439"/>
      <c r="DU2439"/>
      <c r="DV2439"/>
      <c r="DW2439"/>
      <c r="DX2439"/>
      <c r="DY2439"/>
      <c r="DZ2439"/>
      <c r="EA2439"/>
      <c r="EB2439"/>
      <c r="EC2439"/>
      <c r="ED2439"/>
      <c r="EE2439"/>
      <c r="EF2439"/>
      <c r="EG2439"/>
      <c r="EH2439"/>
      <c r="EI2439"/>
      <c r="EJ2439"/>
      <c r="EK2439"/>
      <c r="EL2439"/>
      <c r="EM2439"/>
      <c r="EN2439"/>
      <c r="EO2439"/>
      <c r="EP2439"/>
      <c r="EQ2439"/>
      <c r="ER2439"/>
      <c r="ES2439"/>
      <c r="ET2439"/>
      <c r="EU2439"/>
      <c r="EV2439"/>
      <c r="EW2439"/>
      <c r="EX2439"/>
      <c r="EY2439"/>
      <c r="EZ2439"/>
      <c r="FA2439"/>
      <c r="FB2439"/>
      <c r="FC2439"/>
      <c r="FD2439"/>
      <c r="FE2439"/>
      <c r="FF2439"/>
      <c r="FG2439"/>
      <c r="FH2439"/>
      <c r="FI2439"/>
      <c r="FJ2439"/>
      <c r="FK2439"/>
      <c r="FL2439"/>
      <c r="FM2439"/>
      <c r="FN2439"/>
      <c r="FO2439"/>
      <c r="FP2439"/>
      <c r="FQ2439"/>
      <c r="FR2439"/>
      <c r="FS2439"/>
      <c r="FT2439"/>
      <c r="FU2439"/>
      <c r="FV2439"/>
      <c r="FW2439"/>
      <c r="FX2439"/>
      <c r="FY2439"/>
      <c r="FZ2439"/>
      <c r="GA2439"/>
      <c r="GB2439"/>
      <c r="GC2439"/>
      <c r="GD2439"/>
      <c r="GE2439"/>
      <c r="GF2439"/>
      <c r="GG2439"/>
      <c r="GH2439"/>
      <c r="GI2439"/>
      <c r="GJ2439"/>
      <c r="GK2439"/>
      <c r="GL2439"/>
      <c r="GM2439"/>
      <c r="GN2439"/>
      <c r="GO2439"/>
      <c r="GP2439"/>
      <c r="GQ2439"/>
      <c r="GR2439"/>
      <c r="GS2439"/>
      <c r="GT2439"/>
      <c r="GU2439"/>
      <c r="GV2439"/>
      <c r="GW2439"/>
      <c r="GX2439"/>
      <c r="GY2439"/>
      <c r="GZ2439"/>
      <c r="HA2439"/>
      <c r="HB2439"/>
      <c r="HC2439"/>
      <c r="HD2439"/>
      <c r="HE2439"/>
      <c r="HF2439"/>
      <c r="HG2439"/>
      <c r="HH2439"/>
      <c r="HI2439"/>
      <c r="HJ2439"/>
      <c r="HK2439"/>
      <c r="HL2439"/>
      <c r="HM2439"/>
      <c r="HN2439"/>
      <c r="HO2439"/>
      <c r="HP2439"/>
      <c r="HQ2439"/>
      <c r="HR2439"/>
      <c r="HS2439"/>
      <c r="HT2439"/>
      <c r="HU2439"/>
      <c r="HV2439"/>
      <c r="HW2439"/>
      <c r="HX2439"/>
      <c r="HY2439"/>
      <c r="HZ2439"/>
      <c r="IA2439"/>
      <c r="IB2439"/>
      <c r="IC2439"/>
      <c r="ID2439"/>
      <c r="IE2439"/>
      <c r="IF2439"/>
      <c r="IG2439"/>
      <c r="IH2439"/>
      <c r="II2439"/>
      <c r="IJ2439"/>
      <c r="IK2439"/>
      <c r="IL2439"/>
      <c r="IM2439"/>
      <c r="IN2439"/>
    </row>
    <row r="2440" spans="1:248">
      <c r="A2440" s="134" t="s">
        <v>1756</v>
      </c>
      <c r="B2440" s="134"/>
      <c r="C2440" s="134"/>
      <c r="D2440" s="135"/>
      <c r="E2440" s="134"/>
      <c r="F2440" s="134"/>
      <c r="G2440"/>
      <c r="H2440"/>
      <c r="I2440"/>
      <c r="J2440"/>
      <c r="K2440"/>
      <c r="L2440"/>
      <c r="M2440"/>
      <c r="N2440"/>
      <c r="O2440"/>
      <c r="P2440"/>
      <c r="Q2440"/>
      <c r="R2440"/>
      <c r="S2440"/>
      <c r="T2440"/>
      <c r="U2440"/>
      <c r="V2440"/>
      <c r="W2440"/>
      <c r="X2440"/>
      <c r="Y2440"/>
      <c r="Z2440"/>
      <c r="AA2440"/>
      <c r="AB2440"/>
      <c r="AC2440"/>
      <c r="AD2440"/>
      <c r="AE2440"/>
      <c r="AF2440"/>
      <c r="AG2440"/>
      <c r="AH2440"/>
      <c r="AI2440"/>
      <c r="AJ2440"/>
      <c r="AK2440"/>
      <c r="AL2440"/>
      <c r="AM2440"/>
      <c r="AN2440"/>
      <c r="AO2440"/>
      <c r="AP2440"/>
      <c r="AQ2440"/>
      <c r="AR2440"/>
      <c r="AS2440"/>
      <c r="AT2440"/>
      <c r="AU2440"/>
      <c r="AV2440"/>
      <c r="AW2440"/>
      <c r="AX2440"/>
      <c r="AY2440"/>
      <c r="AZ2440"/>
      <c r="BA2440"/>
      <c r="BB2440"/>
      <c r="BC2440"/>
      <c r="BD2440"/>
      <c r="BE2440"/>
      <c r="BF2440"/>
      <c r="BG2440"/>
      <c r="BH2440"/>
      <c r="BI2440"/>
      <c r="BJ2440"/>
      <c r="BK2440"/>
      <c r="BL2440"/>
      <c r="BM2440"/>
      <c r="BN2440"/>
      <c r="BO2440"/>
      <c r="BP2440"/>
      <c r="BQ2440"/>
      <c r="BR2440"/>
      <c r="BS2440"/>
      <c r="BT2440"/>
      <c r="BU2440"/>
      <c r="BV2440"/>
      <c r="BW2440"/>
      <c r="BX2440"/>
      <c r="BY2440"/>
      <c r="BZ2440"/>
      <c r="CA2440"/>
      <c r="CB2440"/>
      <c r="CC2440"/>
      <c r="CD2440"/>
      <c r="CE2440"/>
      <c r="CF2440"/>
      <c r="CG2440"/>
      <c r="CH2440"/>
      <c r="CI2440"/>
      <c r="CJ2440"/>
      <c r="CK2440"/>
      <c r="CL2440"/>
      <c r="CM2440"/>
      <c r="CN2440"/>
      <c r="CO2440"/>
      <c r="CP2440"/>
      <c r="CQ2440"/>
      <c r="CR2440"/>
      <c r="CS2440"/>
      <c r="CT2440"/>
      <c r="CU2440"/>
      <c r="CV2440"/>
      <c r="CW2440"/>
      <c r="CX2440"/>
      <c r="CY2440"/>
      <c r="CZ2440"/>
      <c r="DA2440"/>
      <c r="DB2440"/>
      <c r="DC2440"/>
      <c r="DD2440"/>
      <c r="DE2440"/>
      <c r="DF2440"/>
      <c r="DG2440"/>
      <c r="DH2440"/>
      <c r="DI2440"/>
      <c r="DJ2440"/>
      <c r="DK2440"/>
      <c r="DL2440"/>
      <c r="DM2440"/>
      <c r="DN2440"/>
      <c r="DO2440"/>
      <c r="DP2440"/>
      <c r="DQ2440"/>
      <c r="DR2440"/>
      <c r="DS2440"/>
      <c r="DT2440"/>
      <c r="DU2440"/>
      <c r="DV2440"/>
      <c r="DW2440"/>
      <c r="DX2440"/>
      <c r="DY2440"/>
      <c r="DZ2440"/>
      <c r="EA2440"/>
      <c r="EB2440"/>
      <c r="EC2440"/>
      <c r="ED2440"/>
      <c r="EE2440"/>
      <c r="EF2440"/>
      <c r="EG2440"/>
      <c r="EH2440"/>
      <c r="EI2440"/>
      <c r="EJ2440"/>
      <c r="EK2440"/>
      <c r="EL2440"/>
      <c r="EM2440"/>
      <c r="EN2440"/>
      <c r="EO2440"/>
      <c r="EP2440"/>
      <c r="EQ2440"/>
      <c r="ER2440"/>
      <c r="ES2440"/>
      <c r="ET2440"/>
      <c r="EU2440"/>
      <c r="EV2440"/>
      <c r="EW2440"/>
      <c r="EX2440"/>
      <c r="EY2440"/>
      <c r="EZ2440"/>
      <c r="FA2440"/>
      <c r="FB2440"/>
      <c r="FC2440"/>
      <c r="FD2440"/>
      <c r="FE2440"/>
      <c r="FF2440"/>
      <c r="FG2440"/>
      <c r="FH2440"/>
      <c r="FI2440"/>
      <c r="FJ2440"/>
      <c r="FK2440"/>
      <c r="FL2440"/>
      <c r="FM2440"/>
      <c r="FN2440"/>
      <c r="FO2440"/>
      <c r="FP2440"/>
      <c r="FQ2440"/>
      <c r="FR2440"/>
      <c r="FS2440"/>
      <c r="FT2440"/>
      <c r="FU2440"/>
      <c r="FV2440"/>
      <c r="FW2440"/>
      <c r="FX2440"/>
      <c r="FY2440"/>
      <c r="FZ2440"/>
      <c r="GA2440"/>
      <c r="GB2440"/>
      <c r="GC2440"/>
      <c r="GD2440"/>
      <c r="GE2440"/>
      <c r="GF2440"/>
      <c r="GG2440"/>
      <c r="GH2440"/>
      <c r="GI2440"/>
      <c r="GJ2440"/>
      <c r="GK2440"/>
      <c r="GL2440"/>
      <c r="GM2440"/>
      <c r="GN2440"/>
      <c r="GO2440"/>
      <c r="GP2440"/>
      <c r="GQ2440"/>
      <c r="GR2440"/>
      <c r="GS2440"/>
      <c r="GT2440"/>
      <c r="GU2440"/>
      <c r="GV2440"/>
      <c r="GW2440"/>
      <c r="GX2440"/>
      <c r="GY2440"/>
      <c r="GZ2440"/>
      <c r="HA2440"/>
      <c r="HB2440"/>
      <c r="HC2440"/>
      <c r="HD2440"/>
      <c r="HE2440"/>
      <c r="HF2440"/>
      <c r="HG2440"/>
      <c r="HH2440"/>
      <c r="HI2440"/>
      <c r="HJ2440"/>
      <c r="HK2440"/>
      <c r="HL2440"/>
      <c r="HM2440"/>
      <c r="HN2440"/>
      <c r="HO2440"/>
      <c r="HP2440"/>
      <c r="HQ2440"/>
      <c r="HR2440"/>
      <c r="HS2440"/>
      <c r="HT2440"/>
      <c r="HU2440"/>
      <c r="HV2440"/>
      <c r="HW2440"/>
      <c r="HX2440"/>
      <c r="HY2440"/>
      <c r="HZ2440"/>
      <c r="IA2440"/>
      <c r="IB2440"/>
      <c r="IC2440"/>
      <c r="ID2440"/>
      <c r="IE2440"/>
      <c r="IF2440"/>
      <c r="IG2440"/>
      <c r="IH2440"/>
      <c r="II2440"/>
      <c r="IJ2440"/>
      <c r="IK2440"/>
      <c r="IL2440"/>
      <c r="IM2440"/>
      <c r="IN2440"/>
    </row>
    <row r="2441" spans="1:248">
      <c r="A2441" s="137" t="s">
        <v>2781</v>
      </c>
      <c r="B2441" s="137"/>
      <c r="C2441" s="137"/>
      <c r="D2441" s="138"/>
      <c r="E2441" s="137"/>
      <c r="F2441" s="137"/>
      <c r="G2441"/>
      <c r="H2441"/>
      <c r="I2441"/>
      <c r="J2441"/>
      <c r="K2441"/>
      <c r="L2441"/>
      <c r="M2441"/>
      <c r="N2441"/>
      <c r="O2441"/>
      <c r="P2441"/>
      <c r="Q2441"/>
      <c r="R2441"/>
      <c r="S2441"/>
      <c r="T2441"/>
      <c r="U2441"/>
      <c r="V2441"/>
      <c r="W2441"/>
      <c r="X2441"/>
      <c r="Y2441"/>
      <c r="Z2441"/>
      <c r="AA2441"/>
      <c r="AB2441"/>
      <c r="AC2441"/>
      <c r="AD2441"/>
      <c r="AE2441"/>
      <c r="AF2441"/>
      <c r="AG2441"/>
      <c r="AH2441"/>
      <c r="AI2441"/>
      <c r="AJ2441"/>
      <c r="AK2441"/>
      <c r="AL2441"/>
      <c r="AM2441"/>
      <c r="AN2441"/>
      <c r="AO2441"/>
      <c r="AP2441"/>
      <c r="AQ2441"/>
      <c r="AR2441"/>
      <c r="AS2441"/>
      <c r="AT2441"/>
      <c r="AU2441"/>
      <c r="AV2441"/>
      <c r="AW2441"/>
      <c r="AX2441"/>
      <c r="AY2441"/>
      <c r="AZ2441"/>
      <c r="BA2441"/>
      <c r="BB2441"/>
      <c r="BC2441"/>
      <c r="BD2441"/>
      <c r="BE2441"/>
      <c r="BF2441"/>
      <c r="BG2441"/>
      <c r="BH2441"/>
      <c r="BI2441"/>
      <c r="BJ2441"/>
      <c r="BK2441"/>
      <c r="BL2441"/>
      <c r="BM2441"/>
      <c r="BN2441"/>
      <c r="BO2441"/>
      <c r="BP2441"/>
      <c r="BQ2441"/>
      <c r="BR2441"/>
      <c r="BS2441"/>
      <c r="BT2441"/>
      <c r="BU2441"/>
      <c r="BV2441"/>
      <c r="BW2441"/>
      <c r="BX2441"/>
      <c r="BY2441"/>
      <c r="BZ2441"/>
      <c r="CA2441"/>
      <c r="CB2441"/>
      <c r="CC2441"/>
      <c r="CD2441"/>
      <c r="CE2441"/>
      <c r="CF2441"/>
      <c r="CG2441"/>
      <c r="CH2441"/>
      <c r="CI2441"/>
      <c r="CJ2441"/>
      <c r="CK2441"/>
      <c r="CL2441"/>
      <c r="CM2441"/>
      <c r="CN2441"/>
      <c r="CO2441"/>
      <c r="CP2441"/>
      <c r="CQ2441"/>
      <c r="CR2441"/>
      <c r="CS2441"/>
      <c r="CT2441"/>
      <c r="CU2441"/>
      <c r="CV2441"/>
      <c r="CW2441"/>
      <c r="CX2441"/>
      <c r="CY2441"/>
      <c r="CZ2441"/>
      <c r="DA2441"/>
      <c r="DB2441"/>
      <c r="DC2441"/>
      <c r="DD2441"/>
      <c r="DE2441"/>
      <c r="DF2441"/>
      <c r="DG2441"/>
      <c r="DH2441"/>
      <c r="DI2441"/>
      <c r="DJ2441"/>
      <c r="DK2441"/>
      <c r="DL2441"/>
      <c r="DM2441"/>
      <c r="DN2441"/>
      <c r="DO2441"/>
      <c r="DP2441"/>
      <c r="DQ2441"/>
      <c r="DR2441"/>
      <c r="DS2441"/>
      <c r="DT2441"/>
      <c r="DU2441"/>
      <c r="DV2441"/>
      <c r="DW2441"/>
      <c r="DX2441"/>
      <c r="DY2441"/>
      <c r="DZ2441"/>
      <c r="EA2441"/>
      <c r="EB2441"/>
      <c r="EC2441"/>
      <c r="ED2441"/>
      <c r="EE2441"/>
      <c r="EF2441"/>
      <c r="EG2441"/>
      <c r="EH2441"/>
      <c r="EI2441"/>
      <c r="EJ2441"/>
      <c r="EK2441"/>
      <c r="EL2441"/>
      <c r="EM2441"/>
      <c r="EN2441"/>
      <c r="EO2441"/>
      <c r="EP2441"/>
      <c r="EQ2441"/>
      <c r="ER2441"/>
      <c r="ES2441"/>
      <c r="ET2441"/>
      <c r="EU2441"/>
      <c r="EV2441"/>
      <c r="EW2441"/>
      <c r="EX2441"/>
      <c r="EY2441"/>
      <c r="EZ2441"/>
      <c r="FA2441"/>
      <c r="FB2441"/>
      <c r="FC2441"/>
      <c r="FD2441"/>
      <c r="FE2441"/>
      <c r="FF2441"/>
      <c r="FG2441"/>
      <c r="FH2441"/>
      <c r="FI2441"/>
      <c r="FJ2441"/>
      <c r="FK2441"/>
      <c r="FL2441"/>
      <c r="FM2441"/>
      <c r="FN2441"/>
      <c r="FO2441"/>
      <c r="FP2441"/>
      <c r="FQ2441"/>
      <c r="FR2441"/>
      <c r="FS2441"/>
      <c r="FT2441"/>
      <c r="FU2441"/>
      <c r="FV2441"/>
      <c r="FW2441"/>
      <c r="FX2441"/>
      <c r="FY2441"/>
      <c r="FZ2441"/>
      <c r="GA2441"/>
      <c r="GB2441"/>
      <c r="GC2441"/>
      <c r="GD2441"/>
      <c r="GE2441"/>
      <c r="GF2441"/>
      <c r="GG2441"/>
      <c r="GH2441"/>
      <c r="GI2441"/>
      <c r="GJ2441"/>
      <c r="GK2441"/>
      <c r="GL2441"/>
      <c r="GM2441"/>
      <c r="GN2441"/>
      <c r="GO2441"/>
      <c r="GP2441"/>
      <c r="GQ2441"/>
      <c r="GR2441"/>
      <c r="GS2441"/>
      <c r="GT2441"/>
      <c r="GU2441"/>
      <c r="GV2441"/>
      <c r="GW2441"/>
      <c r="GX2441"/>
      <c r="GY2441"/>
      <c r="GZ2441"/>
      <c r="HA2441"/>
      <c r="HB2441"/>
      <c r="HC2441"/>
      <c r="HD2441"/>
      <c r="HE2441"/>
      <c r="HF2441"/>
      <c r="HG2441"/>
      <c r="HH2441"/>
      <c r="HI2441"/>
      <c r="HJ2441"/>
      <c r="HK2441"/>
      <c r="HL2441"/>
      <c r="HM2441"/>
      <c r="HN2441"/>
      <c r="HO2441"/>
      <c r="HP2441"/>
      <c r="HQ2441"/>
      <c r="HR2441"/>
      <c r="HS2441"/>
      <c r="HT2441"/>
      <c r="HU2441"/>
      <c r="HV2441"/>
      <c r="HW2441"/>
      <c r="HX2441"/>
      <c r="HY2441"/>
      <c r="HZ2441"/>
      <c r="IA2441"/>
      <c r="IB2441"/>
      <c r="IC2441"/>
      <c r="ID2441"/>
      <c r="IE2441"/>
      <c r="IF2441"/>
      <c r="IG2441"/>
      <c r="IH2441"/>
      <c r="II2441"/>
      <c r="IJ2441"/>
      <c r="IK2441"/>
      <c r="IL2441"/>
      <c r="IM2441"/>
      <c r="IN2441"/>
    </row>
    <row r="2442" ht="54" customHeight="1" spans="1:248">
      <c r="A2442" s="412" t="s">
        <v>2570</v>
      </c>
      <c r="B2442" s="412" t="s">
        <v>122</v>
      </c>
      <c r="C2442" s="140" t="s">
        <v>123</v>
      </c>
      <c r="D2442" s="140" t="s">
        <v>124</v>
      </c>
      <c r="E2442" s="140" t="s">
        <v>125</v>
      </c>
      <c r="F2442" s="140" t="s">
        <v>2571</v>
      </c>
      <c r="G2442"/>
      <c r="H2442"/>
      <c r="I2442"/>
      <c r="J2442"/>
      <c r="K2442"/>
      <c r="L2442"/>
      <c r="M2442"/>
      <c r="N2442"/>
      <c r="O2442"/>
      <c r="P2442"/>
      <c r="Q2442"/>
      <c r="R2442"/>
      <c r="S2442"/>
      <c r="T2442"/>
      <c r="U2442"/>
      <c r="V2442"/>
      <c r="W2442"/>
      <c r="X2442"/>
      <c r="Y2442"/>
      <c r="Z2442"/>
      <c r="AA2442"/>
      <c r="AB2442"/>
      <c r="AC2442"/>
      <c r="AD2442"/>
      <c r="AE2442"/>
      <c r="AF2442"/>
      <c r="AG2442"/>
      <c r="AH2442"/>
      <c r="AI2442"/>
      <c r="AJ2442"/>
      <c r="AK2442"/>
      <c r="AL2442"/>
      <c r="AM2442"/>
      <c r="AN2442"/>
      <c r="AO2442"/>
      <c r="AP2442"/>
      <c r="AQ2442"/>
      <c r="AR2442"/>
      <c r="AS2442"/>
      <c r="AT2442"/>
      <c r="AU2442"/>
      <c r="AV2442"/>
      <c r="AW2442"/>
      <c r="AX2442"/>
      <c r="AY2442"/>
      <c r="AZ2442"/>
      <c r="BA2442"/>
      <c r="BB2442"/>
      <c r="BC2442"/>
      <c r="BD2442"/>
      <c r="BE2442"/>
      <c r="BF2442"/>
      <c r="BG2442"/>
      <c r="BH2442"/>
      <c r="BI2442"/>
      <c r="BJ2442"/>
      <c r="BK2442"/>
      <c r="BL2442"/>
      <c r="BM2442"/>
      <c r="BN2442"/>
      <c r="BO2442"/>
      <c r="BP2442"/>
      <c r="BQ2442"/>
      <c r="BR2442"/>
      <c r="BS2442"/>
      <c r="BT2442"/>
      <c r="BU2442"/>
      <c r="BV2442"/>
      <c r="BW2442"/>
      <c r="BX2442"/>
      <c r="BY2442"/>
      <c r="BZ2442"/>
      <c r="CA2442"/>
      <c r="CB2442"/>
      <c r="CC2442"/>
      <c r="CD2442"/>
      <c r="CE2442"/>
      <c r="CF2442"/>
      <c r="CG2442"/>
      <c r="CH2442"/>
      <c r="CI2442"/>
      <c r="CJ2442"/>
      <c r="CK2442"/>
      <c r="CL2442"/>
      <c r="CM2442"/>
      <c r="CN2442"/>
      <c r="CO2442"/>
      <c r="CP2442"/>
      <c r="CQ2442"/>
      <c r="CR2442"/>
      <c r="CS2442"/>
      <c r="CT2442"/>
      <c r="CU2442"/>
      <c r="CV2442"/>
      <c r="CW2442"/>
      <c r="CX2442"/>
      <c r="CY2442"/>
      <c r="CZ2442"/>
      <c r="DA2442"/>
      <c r="DB2442"/>
      <c r="DC2442"/>
      <c r="DD2442"/>
      <c r="DE2442"/>
      <c r="DF2442"/>
      <c r="DG2442"/>
      <c r="DH2442"/>
      <c r="DI2442"/>
      <c r="DJ2442"/>
      <c r="DK2442"/>
      <c r="DL2442"/>
      <c r="DM2442"/>
      <c r="DN2442"/>
      <c r="DO2442"/>
      <c r="DP2442"/>
      <c r="DQ2442"/>
      <c r="DR2442"/>
      <c r="DS2442"/>
      <c r="DT2442"/>
      <c r="DU2442"/>
      <c r="DV2442"/>
      <c r="DW2442"/>
      <c r="DX2442"/>
      <c r="DY2442"/>
      <c r="DZ2442"/>
      <c r="EA2442"/>
      <c r="EB2442"/>
      <c r="EC2442"/>
      <c r="ED2442"/>
      <c r="EE2442"/>
      <c r="EF2442"/>
      <c r="EG2442"/>
      <c r="EH2442"/>
      <c r="EI2442"/>
      <c r="EJ2442"/>
      <c r="EK2442"/>
      <c r="EL2442"/>
      <c r="EM2442"/>
      <c r="EN2442"/>
      <c r="EO2442"/>
      <c r="EP2442"/>
      <c r="EQ2442"/>
      <c r="ER2442"/>
      <c r="ES2442"/>
      <c r="ET2442"/>
      <c r="EU2442"/>
      <c r="EV2442"/>
      <c r="EW2442"/>
      <c r="EX2442"/>
      <c r="EY2442"/>
      <c r="EZ2442"/>
      <c r="FA2442"/>
      <c r="FB2442"/>
      <c r="FC2442"/>
      <c r="FD2442"/>
      <c r="FE2442"/>
      <c r="FF2442"/>
      <c r="FG2442"/>
      <c r="FH2442"/>
      <c r="FI2442"/>
      <c r="FJ2442"/>
      <c r="FK2442"/>
      <c r="FL2442"/>
      <c r="FM2442"/>
      <c r="FN2442"/>
      <c r="FO2442"/>
      <c r="FP2442"/>
      <c r="FQ2442"/>
      <c r="FR2442"/>
      <c r="FS2442"/>
      <c r="FT2442"/>
      <c r="FU2442"/>
      <c r="FV2442"/>
      <c r="FW2442"/>
      <c r="FX2442"/>
      <c r="FY2442"/>
      <c r="FZ2442"/>
      <c r="GA2442"/>
      <c r="GB2442"/>
      <c r="GC2442"/>
      <c r="GD2442"/>
      <c r="GE2442"/>
      <c r="GF2442"/>
      <c r="GG2442"/>
      <c r="GH2442"/>
      <c r="GI2442"/>
      <c r="GJ2442"/>
      <c r="GK2442"/>
      <c r="GL2442"/>
      <c r="GM2442"/>
      <c r="GN2442"/>
      <c r="GO2442"/>
      <c r="GP2442"/>
      <c r="GQ2442"/>
      <c r="GR2442"/>
      <c r="GS2442"/>
      <c r="GT2442"/>
      <c r="GU2442"/>
      <c r="GV2442"/>
      <c r="GW2442"/>
      <c r="GX2442"/>
      <c r="GY2442"/>
      <c r="GZ2442"/>
      <c r="HA2442"/>
      <c r="HB2442"/>
      <c r="HC2442"/>
      <c r="HD2442"/>
      <c r="HE2442"/>
      <c r="HF2442"/>
      <c r="HG2442"/>
      <c r="HH2442"/>
      <c r="HI2442"/>
      <c r="HJ2442"/>
      <c r="HK2442"/>
      <c r="HL2442"/>
      <c r="HM2442"/>
      <c r="HN2442"/>
      <c r="HO2442"/>
      <c r="HP2442"/>
      <c r="HQ2442"/>
      <c r="HR2442"/>
      <c r="HS2442"/>
      <c r="HT2442"/>
      <c r="HU2442"/>
      <c r="HV2442"/>
      <c r="HW2442"/>
      <c r="HX2442"/>
      <c r="HY2442"/>
      <c r="HZ2442"/>
      <c r="IA2442"/>
      <c r="IB2442"/>
      <c r="IC2442"/>
      <c r="ID2442"/>
      <c r="IE2442"/>
      <c r="IF2442"/>
      <c r="IG2442"/>
      <c r="IH2442"/>
      <c r="II2442"/>
      <c r="IJ2442"/>
      <c r="IK2442"/>
      <c r="IL2442"/>
      <c r="IM2442"/>
      <c r="IN2442"/>
    </row>
    <row r="2443" spans="1:248">
      <c r="A2443" s="582">
        <v>1</v>
      </c>
      <c r="B2443" s="582">
        <v>2</v>
      </c>
      <c r="C2443" s="582">
        <v>3</v>
      </c>
      <c r="D2443" s="583">
        <v>4</v>
      </c>
      <c r="E2443" s="582">
        <v>5</v>
      </c>
      <c r="F2443" s="582">
        <v>6</v>
      </c>
      <c r="G2443"/>
      <c r="H2443"/>
      <c r="I2443"/>
      <c r="J2443"/>
      <c r="K2443"/>
      <c r="L2443"/>
      <c r="M2443"/>
      <c r="N2443"/>
      <c r="O2443"/>
      <c r="P2443"/>
      <c r="Q2443"/>
      <c r="R2443"/>
      <c r="S2443"/>
      <c r="T2443"/>
      <c r="U2443"/>
      <c r="V2443"/>
      <c r="W2443"/>
      <c r="X2443"/>
      <c r="Y2443"/>
      <c r="Z2443"/>
      <c r="AA2443"/>
      <c r="AB2443"/>
      <c r="AC2443"/>
      <c r="AD2443"/>
      <c r="AE2443"/>
      <c r="AF2443"/>
      <c r="AG2443"/>
      <c r="AH2443"/>
      <c r="AI2443"/>
      <c r="AJ2443"/>
      <c r="AK2443"/>
      <c r="AL2443"/>
      <c r="AM2443"/>
      <c r="AN2443"/>
      <c r="AO2443"/>
      <c r="AP2443"/>
      <c r="AQ2443"/>
      <c r="AR2443"/>
      <c r="AS2443"/>
      <c r="AT2443"/>
      <c r="AU2443"/>
      <c r="AV2443"/>
      <c r="AW2443"/>
      <c r="AX2443"/>
      <c r="AY2443"/>
      <c r="AZ2443"/>
      <c r="BA2443"/>
      <c r="BB2443"/>
      <c r="BC2443"/>
      <c r="BD2443"/>
      <c r="BE2443"/>
      <c r="BF2443"/>
      <c r="BG2443"/>
      <c r="BH2443"/>
      <c r="BI2443"/>
      <c r="BJ2443"/>
      <c r="BK2443"/>
      <c r="BL2443"/>
      <c r="BM2443"/>
      <c r="BN2443"/>
      <c r="BO2443"/>
      <c r="BP2443"/>
      <c r="BQ2443"/>
      <c r="BR2443"/>
      <c r="BS2443"/>
      <c r="BT2443"/>
      <c r="BU2443"/>
      <c r="BV2443"/>
      <c r="BW2443"/>
      <c r="BX2443"/>
      <c r="BY2443"/>
      <c r="BZ2443"/>
      <c r="CA2443"/>
      <c r="CB2443"/>
      <c r="CC2443"/>
      <c r="CD2443"/>
      <c r="CE2443"/>
      <c r="CF2443"/>
      <c r="CG2443"/>
      <c r="CH2443"/>
      <c r="CI2443"/>
      <c r="CJ2443"/>
      <c r="CK2443"/>
      <c r="CL2443"/>
      <c r="CM2443"/>
      <c r="CN2443"/>
      <c r="CO2443"/>
      <c r="CP2443"/>
      <c r="CQ2443"/>
      <c r="CR2443"/>
      <c r="CS2443"/>
      <c r="CT2443"/>
      <c r="CU2443"/>
      <c r="CV2443"/>
      <c r="CW2443"/>
      <c r="CX2443"/>
      <c r="CY2443"/>
      <c r="CZ2443"/>
      <c r="DA2443"/>
      <c r="DB2443"/>
      <c r="DC2443"/>
      <c r="DD2443"/>
      <c r="DE2443"/>
      <c r="DF2443"/>
      <c r="DG2443"/>
      <c r="DH2443"/>
      <c r="DI2443"/>
      <c r="DJ2443"/>
      <c r="DK2443"/>
      <c r="DL2443"/>
      <c r="DM2443"/>
      <c r="DN2443"/>
      <c r="DO2443"/>
      <c r="DP2443"/>
      <c r="DQ2443"/>
      <c r="DR2443"/>
      <c r="DS2443"/>
      <c r="DT2443"/>
      <c r="DU2443"/>
      <c r="DV2443"/>
      <c r="DW2443"/>
      <c r="DX2443"/>
      <c r="DY2443"/>
      <c r="DZ2443"/>
      <c r="EA2443"/>
      <c r="EB2443"/>
      <c r="EC2443"/>
      <c r="ED2443"/>
      <c r="EE2443"/>
      <c r="EF2443"/>
      <c r="EG2443"/>
      <c r="EH2443"/>
      <c r="EI2443"/>
      <c r="EJ2443"/>
      <c r="EK2443"/>
      <c r="EL2443"/>
      <c r="EM2443"/>
      <c r="EN2443"/>
      <c r="EO2443"/>
      <c r="EP2443"/>
      <c r="EQ2443"/>
      <c r="ER2443"/>
      <c r="ES2443"/>
      <c r="ET2443"/>
      <c r="EU2443"/>
      <c r="EV2443"/>
      <c r="EW2443"/>
      <c r="EX2443"/>
      <c r="EY2443"/>
      <c r="EZ2443"/>
      <c r="FA2443"/>
      <c r="FB2443"/>
      <c r="FC2443"/>
      <c r="FD2443"/>
      <c r="FE2443"/>
      <c r="FF2443"/>
      <c r="FG2443"/>
      <c r="FH2443"/>
      <c r="FI2443"/>
      <c r="FJ2443"/>
      <c r="FK2443"/>
      <c r="FL2443"/>
      <c r="FM2443"/>
      <c r="FN2443"/>
      <c r="FO2443"/>
      <c r="FP2443"/>
      <c r="FQ2443"/>
      <c r="FR2443"/>
      <c r="FS2443"/>
      <c r="FT2443"/>
      <c r="FU2443"/>
      <c r="FV2443"/>
      <c r="FW2443"/>
      <c r="FX2443"/>
      <c r="FY2443"/>
      <c r="FZ2443"/>
      <c r="GA2443"/>
      <c r="GB2443"/>
      <c r="GC2443"/>
      <c r="GD2443"/>
      <c r="GE2443"/>
      <c r="GF2443"/>
      <c r="GG2443"/>
      <c r="GH2443"/>
      <c r="GI2443"/>
      <c r="GJ2443"/>
      <c r="GK2443"/>
      <c r="GL2443"/>
      <c r="GM2443"/>
      <c r="GN2443"/>
      <c r="GO2443"/>
      <c r="GP2443"/>
      <c r="GQ2443"/>
      <c r="GR2443"/>
      <c r="GS2443"/>
      <c r="GT2443"/>
      <c r="GU2443"/>
      <c r="GV2443"/>
      <c r="GW2443"/>
      <c r="GX2443"/>
      <c r="GY2443"/>
      <c r="GZ2443"/>
      <c r="HA2443"/>
      <c r="HB2443"/>
      <c r="HC2443"/>
      <c r="HD2443"/>
      <c r="HE2443"/>
      <c r="HF2443"/>
      <c r="HG2443"/>
      <c r="HH2443"/>
      <c r="HI2443"/>
      <c r="HJ2443"/>
      <c r="HK2443"/>
      <c r="HL2443"/>
      <c r="HM2443"/>
      <c r="HN2443"/>
      <c r="HO2443"/>
      <c r="HP2443"/>
      <c r="HQ2443"/>
      <c r="HR2443"/>
      <c r="HS2443"/>
      <c r="HT2443"/>
      <c r="HU2443"/>
      <c r="HV2443"/>
      <c r="HW2443"/>
      <c r="HX2443"/>
      <c r="HY2443"/>
      <c r="HZ2443"/>
      <c r="IA2443"/>
      <c r="IB2443"/>
      <c r="IC2443"/>
      <c r="ID2443"/>
      <c r="IE2443"/>
      <c r="IF2443"/>
      <c r="IG2443"/>
      <c r="IH2443"/>
      <c r="II2443"/>
      <c r="IJ2443"/>
      <c r="IK2443"/>
      <c r="IL2443"/>
      <c r="IM2443"/>
      <c r="IN2443"/>
    </row>
    <row r="2444" spans="1:248">
      <c r="A2444" s="338"/>
      <c r="B2444" s="584"/>
      <c r="C2444" s="338"/>
      <c r="D2444" s="407"/>
      <c r="E2444" s="338"/>
      <c r="F2444" s="338"/>
      <c r="G2444"/>
      <c r="H2444"/>
      <c r="I2444"/>
      <c r="J2444"/>
      <c r="K2444"/>
      <c r="L2444"/>
      <c r="M2444"/>
      <c r="N2444"/>
      <c r="O2444"/>
      <c r="P2444"/>
      <c r="Q2444"/>
      <c r="R2444"/>
      <c r="S2444"/>
      <c r="T2444"/>
      <c r="U2444"/>
      <c r="V2444"/>
      <c r="W2444"/>
      <c r="X2444"/>
      <c r="Y2444"/>
      <c r="Z2444"/>
      <c r="AA2444"/>
      <c r="AB2444"/>
      <c r="AC2444"/>
      <c r="AD2444"/>
      <c r="AE2444"/>
      <c r="AF2444"/>
      <c r="AG2444"/>
      <c r="AH2444"/>
      <c r="AI2444"/>
      <c r="AJ2444"/>
      <c r="AK2444"/>
      <c r="AL2444"/>
      <c r="AM2444"/>
      <c r="AN2444"/>
      <c r="AO2444"/>
      <c r="AP2444"/>
      <c r="AQ2444"/>
      <c r="AR2444"/>
      <c r="AS2444"/>
      <c r="AT2444"/>
      <c r="AU2444"/>
      <c r="AV2444"/>
      <c r="AW2444"/>
      <c r="AX2444"/>
      <c r="AY2444"/>
      <c r="AZ2444"/>
      <c r="BA2444"/>
      <c r="BB2444"/>
      <c r="BC2444"/>
      <c r="BD2444"/>
      <c r="BE2444"/>
      <c r="BF2444"/>
      <c r="BG2444"/>
      <c r="BH2444"/>
      <c r="BI2444"/>
      <c r="BJ2444"/>
      <c r="BK2444"/>
      <c r="BL2444"/>
      <c r="BM2444"/>
      <c r="BN2444"/>
      <c r="BO2444"/>
      <c r="BP2444"/>
      <c r="BQ2444"/>
      <c r="BR2444"/>
      <c r="BS2444"/>
      <c r="BT2444"/>
      <c r="BU2444"/>
      <c r="BV2444"/>
      <c r="BW2444"/>
      <c r="BX2444"/>
      <c r="BY2444"/>
      <c r="BZ2444"/>
      <c r="CA2444"/>
      <c r="CB2444"/>
      <c r="CC2444"/>
      <c r="CD2444"/>
      <c r="CE2444"/>
      <c r="CF2444"/>
      <c r="CG2444"/>
      <c r="CH2444"/>
      <c r="CI2444"/>
      <c r="CJ2444"/>
      <c r="CK2444"/>
      <c r="CL2444"/>
      <c r="CM2444"/>
      <c r="CN2444"/>
      <c r="CO2444"/>
      <c r="CP2444"/>
      <c r="CQ2444"/>
      <c r="CR2444"/>
      <c r="CS2444"/>
      <c r="CT2444"/>
      <c r="CU2444"/>
      <c r="CV2444"/>
      <c r="CW2444"/>
      <c r="CX2444"/>
      <c r="CY2444"/>
      <c r="CZ2444"/>
      <c r="DA2444"/>
      <c r="DB2444"/>
      <c r="DC2444"/>
      <c r="DD2444"/>
      <c r="DE2444"/>
      <c r="DF2444"/>
      <c r="DG2444"/>
      <c r="DH2444"/>
      <c r="DI2444"/>
      <c r="DJ2444"/>
      <c r="DK2444"/>
      <c r="DL2444"/>
      <c r="DM2444"/>
      <c r="DN2444"/>
      <c r="DO2444"/>
      <c r="DP2444"/>
      <c r="DQ2444"/>
      <c r="DR2444"/>
      <c r="DS2444"/>
      <c r="DT2444"/>
      <c r="DU2444"/>
      <c r="DV2444"/>
      <c r="DW2444"/>
      <c r="DX2444"/>
      <c r="DY2444"/>
      <c r="DZ2444"/>
      <c r="EA2444"/>
      <c r="EB2444"/>
      <c r="EC2444"/>
      <c r="ED2444"/>
      <c r="EE2444"/>
      <c r="EF2444"/>
      <c r="EG2444"/>
      <c r="EH2444"/>
      <c r="EI2444"/>
      <c r="EJ2444"/>
      <c r="EK2444"/>
      <c r="EL2444"/>
      <c r="EM2444"/>
      <c r="EN2444"/>
      <c r="EO2444"/>
      <c r="EP2444"/>
      <c r="EQ2444"/>
      <c r="ER2444"/>
      <c r="ES2444"/>
      <c r="ET2444"/>
      <c r="EU2444"/>
      <c r="EV2444"/>
      <c r="EW2444"/>
      <c r="EX2444"/>
      <c r="EY2444"/>
      <c r="EZ2444"/>
      <c r="FA2444"/>
      <c r="FB2444"/>
      <c r="FC2444"/>
      <c r="FD2444"/>
      <c r="FE2444"/>
      <c r="FF2444"/>
      <c r="FG2444"/>
      <c r="FH2444"/>
      <c r="FI2444"/>
      <c r="FJ2444"/>
      <c r="FK2444"/>
      <c r="FL2444"/>
      <c r="FM2444"/>
      <c r="FN2444"/>
      <c r="FO2444"/>
      <c r="FP2444"/>
      <c r="FQ2444"/>
      <c r="FR2444"/>
      <c r="FS2444"/>
      <c r="FT2444"/>
      <c r="FU2444"/>
      <c r="FV2444"/>
      <c r="FW2444"/>
      <c r="FX2444"/>
      <c r="FY2444"/>
      <c r="FZ2444"/>
      <c r="GA2444"/>
      <c r="GB2444"/>
      <c r="GC2444"/>
      <c r="GD2444"/>
      <c r="GE2444"/>
      <c r="GF2444"/>
      <c r="GG2444"/>
      <c r="GH2444"/>
      <c r="GI2444"/>
      <c r="GJ2444"/>
      <c r="GK2444"/>
      <c r="GL2444"/>
      <c r="GM2444"/>
      <c r="GN2444"/>
      <c r="GO2444"/>
      <c r="GP2444"/>
      <c r="GQ2444"/>
      <c r="GR2444"/>
      <c r="GS2444"/>
      <c r="GT2444"/>
      <c r="GU2444"/>
      <c r="GV2444"/>
      <c r="GW2444"/>
      <c r="GX2444"/>
      <c r="GY2444"/>
      <c r="GZ2444"/>
      <c r="HA2444"/>
      <c r="HB2444"/>
      <c r="HC2444"/>
      <c r="HD2444"/>
      <c r="HE2444"/>
      <c r="HF2444"/>
      <c r="HG2444"/>
      <c r="HH2444"/>
      <c r="HI2444"/>
      <c r="HJ2444"/>
      <c r="HK2444"/>
      <c r="HL2444"/>
      <c r="HM2444"/>
      <c r="HN2444"/>
      <c r="HO2444"/>
      <c r="HP2444"/>
      <c r="HQ2444"/>
      <c r="HR2444"/>
      <c r="HS2444"/>
      <c r="HT2444"/>
      <c r="HU2444"/>
      <c r="HV2444"/>
      <c r="HW2444"/>
      <c r="HX2444"/>
      <c r="HY2444"/>
      <c r="HZ2444"/>
      <c r="IA2444"/>
      <c r="IB2444"/>
      <c r="IC2444"/>
      <c r="ID2444"/>
      <c r="IE2444"/>
      <c r="IF2444"/>
      <c r="IG2444"/>
      <c r="IH2444"/>
      <c r="II2444"/>
      <c r="IJ2444"/>
      <c r="IK2444"/>
      <c r="IL2444"/>
      <c r="IM2444"/>
      <c r="IN2444"/>
    </row>
    <row r="2445" spans="1:248">
      <c r="A2445" s="338"/>
      <c r="B2445" s="584" t="s">
        <v>127</v>
      </c>
      <c r="C2445" s="338"/>
      <c r="D2445" s="407"/>
      <c r="E2445" s="585">
        <f>E2447+E2448</f>
        <v>1262278000</v>
      </c>
      <c r="F2445" s="338"/>
      <c r="G2445"/>
      <c r="H2445"/>
      <c r="I2445"/>
      <c r="J2445"/>
      <c r="K2445"/>
      <c r="L2445"/>
      <c r="M2445"/>
      <c r="N2445"/>
      <c r="O2445"/>
      <c r="P2445"/>
      <c r="Q2445"/>
      <c r="R2445"/>
      <c r="S2445"/>
      <c r="T2445"/>
      <c r="U2445"/>
      <c r="V2445"/>
      <c r="W2445"/>
      <c r="X2445"/>
      <c r="Y2445"/>
      <c r="Z2445"/>
      <c r="AA2445"/>
      <c r="AB2445"/>
      <c r="AC2445"/>
      <c r="AD2445"/>
      <c r="AE2445"/>
      <c r="AF2445"/>
      <c r="AG2445"/>
      <c r="AH2445"/>
      <c r="AI2445"/>
      <c r="AJ2445"/>
      <c r="AK2445"/>
      <c r="AL2445"/>
      <c r="AM2445"/>
      <c r="AN2445"/>
      <c r="AO2445"/>
      <c r="AP2445"/>
      <c r="AQ2445"/>
      <c r="AR2445"/>
      <c r="AS2445"/>
      <c r="AT2445"/>
      <c r="AU2445"/>
      <c r="AV2445"/>
      <c r="AW2445"/>
      <c r="AX2445"/>
      <c r="AY2445"/>
      <c r="AZ2445"/>
      <c r="BA2445"/>
      <c r="BB2445"/>
      <c r="BC2445"/>
      <c r="BD2445"/>
      <c r="BE2445"/>
      <c r="BF2445"/>
      <c r="BG2445"/>
      <c r="BH2445"/>
      <c r="BI2445"/>
      <c r="BJ2445"/>
      <c r="BK2445"/>
      <c r="BL2445"/>
      <c r="BM2445"/>
      <c r="BN2445"/>
      <c r="BO2445"/>
      <c r="BP2445"/>
      <c r="BQ2445"/>
      <c r="BR2445"/>
      <c r="BS2445"/>
      <c r="BT2445"/>
      <c r="BU2445"/>
      <c r="BV2445"/>
      <c r="BW2445"/>
      <c r="BX2445"/>
      <c r="BY2445"/>
      <c r="BZ2445"/>
      <c r="CA2445"/>
      <c r="CB2445"/>
      <c r="CC2445"/>
      <c r="CD2445"/>
      <c r="CE2445"/>
      <c r="CF2445"/>
      <c r="CG2445"/>
      <c r="CH2445"/>
      <c r="CI2445"/>
      <c r="CJ2445"/>
      <c r="CK2445"/>
      <c r="CL2445"/>
      <c r="CM2445"/>
      <c r="CN2445"/>
      <c r="CO2445"/>
      <c r="CP2445"/>
      <c r="CQ2445"/>
      <c r="CR2445"/>
      <c r="CS2445"/>
      <c r="CT2445"/>
      <c r="CU2445"/>
      <c r="CV2445"/>
      <c r="CW2445"/>
      <c r="CX2445"/>
      <c r="CY2445"/>
      <c r="CZ2445"/>
      <c r="DA2445"/>
      <c r="DB2445"/>
      <c r="DC2445"/>
      <c r="DD2445"/>
      <c r="DE2445"/>
      <c r="DF2445"/>
      <c r="DG2445"/>
      <c r="DH2445"/>
      <c r="DI2445"/>
      <c r="DJ2445"/>
      <c r="DK2445"/>
      <c r="DL2445"/>
      <c r="DM2445"/>
      <c r="DN2445"/>
      <c r="DO2445"/>
      <c r="DP2445"/>
      <c r="DQ2445"/>
      <c r="DR2445"/>
      <c r="DS2445"/>
      <c r="DT2445"/>
      <c r="DU2445"/>
      <c r="DV2445"/>
      <c r="DW2445"/>
      <c r="DX2445"/>
      <c r="DY2445"/>
      <c r="DZ2445"/>
      <c r="EA2445"/>
      <c r="EB2445"/>
      <c r="EC2445"/>
      <c r="ED2445"/>
      <c r="EE2445"/>
      <c r="EF2445"/>
      <c r="EG2445"/>
      <c r="EH2445"/>
      <c r="EI2445"/>
      <c r="EJ2445"/>
      <c r="EK2445"/>
      <c r="EL2445"/>
      <c r="EM2445"/>
      <c r="EN2445"/>
      <c r="EO2445"/>
      <c r="EP2445"/>
      <c r="EQ2445"/>
      <c r="ER2445"/>
      <c r="ES2445"/>
      <c r="ET2445"/>
      <c r="EU2445"/>
      <c r="EV2445"/>
      <c r="EW2445"/>
      <c r="EX2445"/>
      <c r="EY2445"/>
      <c r="EZ2445"/>
      <c r="FA2445"/>
      <c r="FB2445"/>
      <c r="FC2445"/>
      <c r="FD2445"/>
      <c r="FE2445"/>
      <c r="FF2445"/>
      <c r="FG2445"/>
      <c r="FH2445"/>
      <c r="FI2445"/>
      <c r="FJ2445"/>
      <c r="FK2445"/>
      <c r="FL2445"/>
      <c r="FM2445"/>
      <c r="FN2445"/>
      <c r="FO2445"/>
      <c r="FP2445"/>
      <c r="FQ2445"/>
      <c r="FR2445"/>
      <c r="FS2445"/>
      <c r="FT2445"/>
      <c r="FU2445"/>
      <c r="FV2445"/>
      <c r="FW2445"/>
      <c r="FX2445"/>
      <c r="FY2445"/>
      <c r="FZ2445"/>
      <c r="GA2445"/>
      <c r="GB2445"/>
      <c r="GC2445"/>
      <c r="GD2445"/>
      <c r="GE2445"/>
      <c r="GF2445"/>
      <c r="GG2445"/>
      <c r="GH2445"/>
      <c r="GI2445"/>
      <c r="GJ2445"/>
      <c r="GK2445"/>
      <c r="GL2445"/>
      <c r="GM2445"/>
      <c r="GN2445"/>
      <c r="GO2445"/>
      <c r="GP2445"/>
      <c r="GQ2445"/>
      <c r="GR2445"/>
      <c r="GS2445"/>
      <c r="GT2445"/>
      <c r="GU2445"/>
      <c r="GV2445"/>
      <c r="GW2445"/>
      <c r="GX2445"/>
      <c r="GY2445"/>
      <c r="GZ2445"/>
      <c r="HA2445"/>
      <c r="HB2445"/>
      <c r="HC2445"/>
      <c r="HD2445"/>
      <c r="HE2445"/>
      <c r="HF2445"/>
      <c r="HG2445"/>
      <c r="HH2445"/>
      <c r="HI2445"/>
      <c r="HJ2445"/>
      <c r="HK2445"/>
      <c r="HL2445"/>
      <c r="HM2445"/>
      <c r="HN2445"/>
      <c r="HO2445"/>
      <c r="HP2445"/>
      <c r="HQ2445"/>
      <c r="HR2445"/>
      <c r="HS2445"/>
      <c r="HT2445"/>
      <c r="HU2445"/>
      <c r="HV2445"/>
      <c r="HW2445"/>
      <c r="HX2445"/>
      <c r="HY2445"/>
      <c r="HZ2445"/>
      <c r="IA2445"/>
      <c r="IB2445"/>
      <c r="IC2445"/>
      <c r="ID2445"/>
      <c r="IE2445"/>
      <c r="IF2445"/>
      <c r="IG2445"/>
      <c r="IH2445"/>
      <c r="II2445"/>
      <c r="IJ2445"/>
      <c r="IK2445"/>
      <c r="IL2445"/>
      <c r="IM2445"/>
      <c r="IN2445"/>
    </row>
    <row r="2446" spans="1:248">
      <c r="A2446" s="338"/>
      <c r="B2446" s="338"/>
      <c r="C2446" s="338"/>
      <c r="D2446" s="407"/>
      <c r="E2446" s="302"/>
      <c r="F2446" s="338"/>
      <c r="G2446"/>
      <c r="H2446"/>
      <c r="I2446"/>
      <c r="J2446"/>
      <c r="K2446"/>
      <c r="L2446"/>
      <c r="M2446"/>
      <c r="N2446"/>
      <c r="O2446"/>
      <c r="P2446"/>
      <c r="Q2446"/>
      <c r="R2446"/>
      <c r="S2446"/>
      <c r="T2446"/>
      <c r="U2446"/>
      <c r="V2446"/>
      <c r="W2446"/>
      <c r="X2446"/>
      <c r="Y2446"/>
      <c r="Z2446"/>
      <c r="AA2446"/>
      <c r="AB2446"/>
      <c r="AC2446"/>
      <c r="AD2446"/>
      <c r="AE2446"/>
      <c r="AF2446"/>
      <c r="AG2446"/>
      <c r="AH2446"/>
      <c r="AI2446"/>
      <c r="AJ2446"/>
      <c r="AK2446"/>
      <c r="AL2446"/>
      <c r="AM2446"/>
      <c r="AN2446"/>
      <c r="AO2446"/>
      <c r="AP2446"/>
      <c r="AQ2446"/>
      <c r="AR2446"/>
      <c r="AS2446"/>
      <c r="AT2446"/>
      <c r="AU2446"/>
      <c r="AV2446"/>
      <c r="AW2446"/>
      <c r="AX2446"/>
      <c r="AY2446"/>
      <c r="AZ2446"/>
      <c r="BA2446"/>
      <c r="BB2446"/>
      <c r="BC2446"/>
      <c r="BD2446"/>
      <c r="BE2446"/>
      <c r="BF2446"/>
      <c r="BG2446"/>
      <c r="BH2446"/>
      <c r="BI2446"/>
      <c r="BJ2446"/>
      <c r="BK2446"/>
      <c r="BL2446"/>
      <c r="BM2446"/>
      <c r="BN2446"/>
      <c r="BO2446"/>
      <c r="BP2446"/>
      <c r="BQ2446"/>
      <c r="BR2446"/>
      <c r="BS2446"/>
      <c r="BT2446"/>
      <c r="BU2446"/>
      <c r="BV2446"/>
      <c r="BW2446"/>
      <c r="BX2446"/>
      <c r="BY2446"/>
      <c r="BZ2446"/>
      <c r="CA2446"/>
      <c r="CB2446"/>
      <c r="CC2446"/>
      <c r="CD2446"/>
      <c r="CE2446"/>
      <c r="CF2446"/>
      <c r="CG2446"/>
      <c r="CH2446"/>
      <c r="CI2446"/>
      <c r="CJ2446"/>
      <c r="CK2446"/>
      <c r="CL2446"/>
      <c r="CM2446"/>
      <c r="CN2446"/>
      <c r="CO2446"/>
      <c r="CP2446"/>
      <c r="CQ2446"/>
      <c r="CR2446"/>
      <c r="CS2446"/>
      <c r="CT2446"/>
      <c r="CU2446"/>
      <c r="CV2446"/>
      <c r="CW2446"/>
      <c r="CX2446"/>
      <c r="CY2446"/>
      <c r="CZ2446"/>
      <c r="DA2446"/>
      <c r="DB2446"/>
      <c r="DC2446"/>
      <c r="DD2446"/>
      <c r="DE2446"/>
      <c r="DF2446"/>
      <c r="DG2446"/>
      <c r="DH2446"/>
      <c r="DI2446"/>
      <c r="DJ2446"/>
      <c r="DK2446"/>
      <c r="DL2446"/>
      <c r="DM2446"/>
      <c r="DN2446"/>
      <c r="DO2446"/>
      <c r="DP2446"/>
      <c r="DQ2446"/>
      <c r="DR2446"/>
      <c r="DS2446"/>
      <c r="DT2446"/>
      <c r="DU2446"/>
      <c r="DV2446"/>
      <c r="DW2446"/>
      <c r="DX2446"/>
      <c r="DY2446"/>
      <c r="DZ2446"/>
      <c r="EA2446"/>
      <c r="EB2446"/>
      <c r="EC2446"/>
      <c r="ED2446"/>
      <c r="EE2446"/>
      <c r="EF2446"/>
      <c r="EG2446"/>
      <c r="EH2446"/>
      <c r="EI2446"/>
      <c r="EJ2446"/>
      <c r="EK2446"/>
      <c r="EL2446"/>
      <c r="EM2446"/>
      <c r="EN2446"/>
      <c r="EO2446"/>
      <c r="EP2446"/>
      <c r="EQ2446"/>
      <c r="ER2446"/>
      <c r="ES2446"/>
      <c r="ET2446"/>
      <c r="EU2446"/>
      <c r="EV2446"/>
      <c r="EW2446"/>
      <c r="EX2446"/>
      <c r="EY2446"/>
      <c r="EZ2446"/>
      <c r="FA2446"/>
      <c r="FB2446"/>
      <c r="FC2446"/>
      <c r="FD2446"/>
      <c r="FE2446"/>
      <c r="FF2446"/>
      <c r="FG2446"/>
      <c r="FH2446"/>
      <c r="FI2446"/>
      <c r="FJ2446"/>
      <c r="FK2446"/>
      <c r="FL2446"/>
      <c r="FM2446"/>
      <c r="FN2446"/>
      <c r="FO2446"/>
      <c r="FP2446"/>
      <c r="FQ2446"/>
      <c r="FR2446"/>
      <c r="FS2446"/>
      <c r="FT2446"/>
      <c r="FU2446"/>
      <c r="FV2446"/>
      <c r="FW2446"/>
      <c r="FX2446"/>
      <c r="FY2446"/>
      <c r="FZ2446"/>
      <c r="GA2446"/>
      <c r="GB2446"/>
      <c r="GC2446"/>
      <c r="GD2446"/>
      <c r="GE2446"/>
      <c r="GF2446"/>
      <c r="GG2446"/>
      <c r="GH2446"/>
      <c r="GI2446"/>
      <c r="GJ2446"/>
      <c r="GK2446"/>
      <c r="GL2446"/>
      <c r="GM2446"/>
      <c r="GN2446"/>
      <c r="GO2446"/>
      <c r="GP2446"/>
      <c r="GQ2446"/>
      <c r="GR2446"/>
      <c r="GS2446"/>
      <c r="GT2446"/>
      <c r="GU2446"/>
      <c r="GV2446"/>
      <c r="GW2446"/>
      <c r="GX2446"/>
      <c r="GY2446"/>
      <c r="GZ2446"/>
      <c r="HA2446"/>
      <c r="HB2446"/>
      <c r="HC2446"/>
      <c r="HD2446"/>
      <c r="HE2446"/>
      <c r="HF2446"/>
      <c r="HG2446"/>
      <c r="HH2446"/>
      <c r="HI2446"/>
      <c r="HJ2446"/>
      <c r="HK2446"/>
      <c r="HL2446"/>
      <c r="HM2446"/>
      <c r="HN2446"/>
      <c r="HO2446"/>
      <c r="HP2446"/>
      <c r="HQ2446"/>
      <c r="HR2446"/>
      <c r="HS2446"/>
      <c r="HT2446"/>
      <c r="HU2446"/>
      <c r="HV2446"/>
      <c r="HW2446"/>
      <c r="HX2446"/>
      <c r="HY2446"/>
      <c r="HZ2446"/>
      <c r="IA2446"/>
      <c r="IB2446"/>
      <c r="IC2446"/>
      <c r="ID2446"/>
      <c r="IE2446"/>
      <c r="IF2446"/>
      <c r="IG2446"/>
      <c r="IH2446"/>
      <c r="II2446"/>
      <c r="IJ2446"/>
      <c r="IK2446"/>
      <c r="IL2446"/>
      <c r="IM2446"/>
      <c r="IN2446"/>
    </row>
    <row r="2447" spans="1:248">
      <c r="A2447" s="338"/>
      <c r="B2447" s="338" t="s">
        <v>128</v>
      </c>
      <c r="C2447" s="338"/>
      <c r="D2447" s="407"/>
      <c r="E2447" s="302">
        <f>1055592000+4726000</f>
        <v>1060318000</v>
      </c>
      <c r="F2447" s="338"/>
      <c r="G2447"/>
      <c r="H2447"/>
      <c r="I2447"/>
      <c r="J2447"/>
      <c r="K2447"/>
      <c r="L2447"/>
      <c r="M2447"/>
      <c r="N2447"/>
      <c r="O2447"/>
      <c r="P2447"/>
      <c r="Q2447"/>
      <c r="R2447"/>
      <c r="S2447"/>
      <c r="T2447"/>
      <c r="U2447"/>
      <c r="V2447"/>
      <c r="W2447"/>
      <c r="X2447"/>
      <c r="Y2447"/>
      <c r="Z2447"/>
      <c r="AA2447"/>
      <c r="AB2447"/>
      <c r="AC2447"/>
      <c r="AD2447"/>
      <c r="AE2447"/>
      <c r="AF2447"/>
      <c r="AG2447"/>
      <c r="AH2447"/>
      <c r="AI2447"/>
      <c r="AJ2447"/>
      <c r="AK2447"/>
      <c r="AL2447"/>
      <c r="AM2447"/>
      <c r="AN2447"/>
      <c r="AO2447"/>
      <c r="AP2447"/>
      <c r="AQ2447"/>
      <c r="AR2447"/>
      <c r="AS2447"/>
      <c r="AT2447"/>
      <c r="AU2447"/>
      <c r="AV2447"/>
      <c r="AW2447"/>
      <c r="AX2447"/>
      <c r="AY2447"/>
      <c r="AZ2447"/>
      <c r="BA2447"/>
      <c r="BB2447"/>
      <c r="BC2447"/>
      <c r="BD2447"/>
      <c r="BE2447"/>
      <c r="BF2447"/>
      <c r="BG2447"/>
      <c r="BH2447"/>
      <c r="BI2447"/>
      <c r="BJ2447"/>
      <c r="BK2447"/>
      <c r="BL2447"/>
      <c r="BM2447"/>
      <c r="BN2447"/>
      <c r="BO2447"/>
      <c r="BP2447"/>
      <c r="BQ2447"/>
      <c r="BR2447"/>
      <c r="BS2447"/>
      <c r="BT2447"/>
      <c r="BU2447"/>
      <c r="BV2447"/>
      <c r="BW2447"/>
      <c r="BX2447"/>
      <c r="BY2447"/>
      <c r="BZ2447"/>
      <c r="CA2447"/>
      <c r="CB2447"/>
      <c r="CC2447"/>
      <c r="CD2447"/>
      <c r="CE2447"/>
      <c r="CF2447"/>
      <c r="CG2447"/>
      <c r="CH2447"/>
      <c r="CI2447"/>
      <c r="CJ2447"/>
      <c r="CK2447"/>
      <c r="CL2447"/>
      <c r="CM2447"/>
      <c r="CN2447"/>
      <c r="CO2447"/>
      <c r="CP2447"/>
      <c r="CQ2447"/>
      <c r="CR2447"/>
      <c r="CS2447"/>
      <c r="CT2447"/>
      <c r="CU2447"/>
      <c r="CV2447"/>
      <c r="CW2447"/>
      <c r="CX2447"/>
      <c r="CY2447"/>
      <c r="CZ2447"/>
      <c r="DA2447"/>
      <c r="DB2447"/>
      <c r="DC2447"/>
      <c r="DD2447"/>
      <c r="DE2447"/>
      <c r="DF2447"/>
      <c r="DG2447"/>
      <c r="DH2447"/>
      <c r="DI2447"/>
      <c r="DJ2447"/>
      <c r="DK2447"/>
      <c r="DL2447"/>
      <c r="DM2447"/>
      <c r="DN2447"/>
      <c r="DO2447"/>
      <c r="DP2447"/>
      <c r="DQ2447"/>
      <c r="DR2447"/>
      <c r="DS2447"/>
      <c r="DT2447"/>
      <c r="DU2447"/>
      <c r="DV2447"/>
      <c r="DW2447"/>
      <c r="DX2447"/>
      <c r="DY2447"/>
      <c r="DZ2447"/>
      <c r="EA2447"/>
      <c r="EB2447"/>
      <c r="EC2447"/>
      <c r="ED2447"/>
      <c r="EE2447"/>
      <c r="EF2447"/>
      <c r="EG2447"/>
      <c r="EH2447"/>
      <c r="EI2447"/>
      <c r="EJ2447"/>
      <c r="EK2447"/>
      <c r="EL2447"/>
      <c r="EM2447"/>
      <c r="EN2447"/>
      <c r="EO2447"/>
      <c r="EP2447"/>
      <c r="EQ2447"/>
      <c r="ER2447"/>
      <c r="ES2447"/>
      <c r="ET2447"/>
      <c r="EU2447"/>
      <c r="EV2447"/>
      <c r="EW2447"/>
      <c r="EX2447"/>
      <c r="EY2447"/>
      <c r="EZ2447"/>
      <c r="FA2447"/>
      <c r="FB2447"/>
      <c r="FC2447"/>
      <c r="FD2447"/>
      <c r="FE2447"/>
      <c r="FF2447"/>
      <c r="FG2447"/>
      <c r="FH2447"/>
      <c r="FI2447"/>
      <c r="FJ2447"/>
      <c r="FK2447"/>
      <c r="FL2447"/>
      <c r="FM2447"/>
      <c r="FN2447"/>
      <c r="FO2447"/>
      <c r="FP2447"/>
      <c r="FQ2447"/>
      <c r="FR2447"/>
      <c r="FS2447"/>
      <c r="FT2447"/>
      <c r="FU2447"/>
      <c r="FV2447"/>
      <c r="FW2447"/>
      <c r="FX2447"/>
      <c r="FY2447"/>
      <c r="FZ2447"/>
      <c r="GA2447"/>
      <c r="GB2447"/>
      <c r="GC2447"/>
      <c r="GD2447"/>
      <c r="GE2447"/>
      <c r="GF2447"/>
      <c r="GG2447"/>
      <c r="GH2447"/>
      <c r="GI2447"/>
      <c r="GJ2447"/>
      <c r="GK2447"/>
      <c r="GL2447"/>
      <c r="GM2447"/>
      <c r="GN2447"/>
      <c r="GO2447"/>
      <c r="GP2447"/>
      <c r="GQ2447"/>
      <c r="GR2447"/>
      <c r="GS2447"/>
      <c r="GT2447"/>
      <c r="GU2447"/>
      <c r="GV2447"/>
      <c r="GW2447"/>
      <c r="GX2447"/>
      <c r="GY2447"/>
      <c r="GZ2447"/>
      <c r="HA2447"/>
      <c r="HB2447"/>
      <c r="HC2447"/>
      <c r="HD2447"/>
      <c r="HE2447"/>
      <c r="HF2447"/>
      <c r="HG2447"/>
      <c r="HH2447"/>
      <c r="HI2447"/>
      <c r="HJ2447"/>
      <c r="HK2447"/>
      <c r="HL2447"/>
      <c r="HM2447"/>
      <c r="HN2447"/>
      <c r="HO2447"/>
      <c r="HP2447"/>
      <c r="HQ2447"/>
      <c r="HR2447"/>
      <c r="HS2447"/>
      <c r="HT2447"/>
      <c r="HU2447"/>
      <c r="HV2447"/>
      <c r="HW2447"/>
      <c r="HX2447"/>
      <c r="HY2447"/>
      <c r="HZ2447"/>
      <c r="IA2447"/>
      <c r="IB2447"/>
      <c r="IC2447"/>
      <c r="ID2447"/>
      <c r="IE2447"/>
      <c r="IF2447"/>
      <c r="IG2447"/>
      <c r="IH2447"/>
      <c r="II2447"/>
      <c r="IJ2447"/>
      <c r="IK2447"/>
      <c r="IL2447"/>
      <c r="IM2447"/>
      <c r="IN2447"/>
    </row>
    <row r="2448" spans="1:248">
      <c r="A2448" s="338"/>
      <c r="B2448" s="323" t="s">
        <v>2572</v>
      </c>
      <c r="C2448" s="338"/>
      <c r="D2448" s="407"/>
      <c r="E2448" s="302">
        <v>201960000</v>
      </c>
      <c r="F2448" s="338"/>
      <c r="G2448"/>
      <c r="H2448"/>
      <c r="I2448"/>
      <c r="J2448"/>
      <c r="K2448"/>
      <c r="L2448"/>
      <c r="M2448"/>
      <c r="N2448"/>
      <c r="O2448"/>
      <c r="P2448"/>
      <c r="Q2448"/>
      <c r="R2448"/>
      <c r="S2448"/>
      <c r="T2448"/>
      <c r="U2448"/>
      <c r="V2448"/>
      <c r="W2448"/>
      <c r="X2448"/>
      <c r="Y2448"/>
      <c r="Z2448"/>
      <c r="AA2448"/>
      <c r="AB2448"/>
      <c r="AC2448"/>
      <c r="AD2448"/>
      <c r="AE2448"/>
      <c r="AF2448"/>
      <c r="AG2448"/>
      <c r="AH2448"/>
      <c r="AI2448"/>
      <c r="AJ2448"/>
      <c r="AK2448"/>
      <c r="AL2448"/>
      <c r="AM2448"/>
      <c r="AN2448"/>
      <c r="AO2448"/>
      <c r="AP2448"/>
      <c r="AQ2448"/>
      <c r="AR2448"/>
      <c r="AS2448"/>
      <c r="AT2448"/>
      <c r="AU2448"/>
      <c r="AV2448"/>
      <c r="AW2448"/>
      <c r="AX2448"/>
      <c r="AY2448"/>
      <c r="AZ2448"/>
      <c r="BA2448"/>
      <c r="BB2448"/>
      <c r="BC2448"/>
      <c r="BD2448"/>
      <c r="BE2448"/>
      <c r="BF2448"/>
      <c r="BG2448"/>
      <c r="BH2448"/>
      <c r="BI2448"/>
      <c r="BJ2448"/>
      <c r="BK2448"/>
      <c r="BL2448"/>
      <c r="BM2448"/>
      <c r="BN2448"/>
      <c r="BO2448"/>
      <c r="BP2448"/>
      <c r="BQ2448"/>
      <c r="BR2448"/>
      <c r="BS2448"/>
      <c r="BT2448"/>
      <c r="BU2448"/>
      <c r="BV2448"/>
      <c r="BW2448"/>
      <c r="BX2448"/>
      <c r="BY2448"/>
      <c r="BZ2448"/>
      <c r="CA2448"/>
      <c r="CB2448"/>
      <c r="CC2448"/>
      <c r="CD2448"/>
      <c r="CE2448"/>
      <c r="CF2448"/>
      <c r="CG2448"/>
      <c r="CH2448"/>
      <c r="CI2448"/>
      <c r="CJ2448"/>
      <c r="CK2448"/>
      <c r="CL2448"/>
      <c r="CM2448"/>
      <c r="CN2448"/>
      <c r="CO2448"/>
      <c r="CP2448"/>
      <c r="CQ2448"/>
      <c r="CR2448"/>
      <c r="CS2448"/>
      <c r="CT2448"/>
      <c r="CU2448"/>
      <c r="CV2448"/>
      <c r="CW2448"/>
      <c r="CX2448"/>
      <c r="CY2448"/>
      <c r="CZ2448"/>
      <c r="DA2448"/>
      <c r="DB2448"/>
      <c r="DC2448"/>
      <c r="DD2448"/>
      <c r="DE2448"/>
      <c r="DF2448"/>
      <c r="DG2448"/>
      <c r="DH2448"/>
      <c r="DI2448"/>
      <c r="DJ2448"/>
      <c r="DK2448"/>
      <c r="DL2448"/>
      <c r="DM2448"/>
      <c r="DN2448"/>
      <c r="DO2448"/>
      <c r="DP2448"/>
      <c r="DQ2448"/>
      <c r="DR2448"/>
      <c r="DS2448"/>
      <c r="DT2448"/>
      <c r="DU2448"/>
      <c r="DV2448"/>
      <c r="DW2448"/>
      <c r="DX2448"/>
      <c r="DY2448"/>
      <c r="DZ2448"/>
      <c r="EA2448"/>
      <c r="EB2448"/>
      <c r="EC2448"/>
      <c r="ED2448"/>
      <c r="EE2448"/>
      <c r="EF2448"/>
      <c r="EG2448"/>
      <c r="EH2448"/>
      <c r="EI2448"/>
      <c r="EJ2448"/>
      <c r="EK2448"/>
      <c r="EL2448"/>
      <c r="EM2448"/>
      <c r="EN2448"/>
      <c r="EO2448"/>
      <c r="EP2448"/>
      <c r="EQ2448"/>
      <c r="ER2448"/>
      <c r="ES2448"/>
      <c r="ET2448"/>
      <c r="EU2448"/>
      <c r="EV2448"/>
      <c r="EW2448"/>
      <c r="EX2448"/>
      <c r="EY2448"/>
      <c r="EZ2448"/>
      <c r="FA2448"/>
      <c r="FB2448"/>
      <c r="FC2448"/>
      <c r="FD2448"/>
      <c r="FE2448"/>
      <c r="FF2448"/>
      <c r="FG2448"/>
      <c r="FH2448"/>
      <c r="FI2448"/>
      <c r="FJ2448"/>
      <c r="FK2448"/>
      <c r="FL2448"/>
      <c r="FM2448"/>
      <c r="FN2448"/>
      <c r="FO2448"/>
      <c r="FP2448"/>
      <c r="FQ2448"/>
      <c r="FR2448"/>
      <c r="FS2448"/>
      <c r="FT2448"/>
      <c r="FU2448"/>
      <c r="FV2448"/>
      <c r="FW2448"/>
      <c r="FX2448"/>
      <c r="FY2448"/>
      <c r="FZ2448"/>
      <c r="GA2448"/>
      <c r="GB2448"/>
      <c r="GC2448"/>
      <c r="GD2448"/>
      <c r="GE2448"/>
      <c r="GF2448"/>
      <c r="GG2448"/>
      <c r="GH2448"/>
      <c r="GI2448"/>
      <c r="GJ2448"/>
      <c r="GK2448"/>
      <c r="GL2448"/>
      <c r="GM2448"/>
      <c r="GN2448"/>
      <c r="GO2448"/>
      <c r="GP2448"/>
      <c r="GQ2448"/>
      <c r="GR2448"/>
      <c r="GS2448"/>
      <c r="GT2448"/>
      <c r="GU2448"/>
      <c r="GV2448"/>
      <c r="GW2448"/>
      <c r="GX2448"/>
      <c r="GY2448"/>
      <c r="GZ2448"/>
      <c r="HA2448"/>
      <c r="HB2448"/>
      <c r="HC2448"/>
      <c r="HD2448"/>
      <c r="HE2448"/>
      <c r="HF2448"/>
      <c r="HG2448"/>
      <c r="HH2448"/>
      <c r="HI2448"/>
      <c r="HJ2448"/>
      <c r="HK2448"/>
      <c r="HL2448"/>
      <c r="HM2448"/>
      <c r="HN2448"/>
      <c r="HO2448"/>
      <c r="HP2448"/>
      <c r="HQ2448"/>
      <c r="HR2448"/>
      <c r="HS2448"/>
      <c r="HT2448"/>
      <c r="HU2448"/>
      <c r="HV2448"/>
      <c r="HW2448"/>
      <c r="HX2448"/>
      <c r="HY2448"/>
      <c r="HZ2448"/>
      <c r="IA2448"/>
      <c r="IB2448"/>
      <c r="IC2448"/>
      <c r="ID2448"/>
      <c r="IE2448"/>
      <c r="IF2448"/>
      <c r="IG2448"/>
      <c r="IH2448"/>
      <c r="II2448"/>
      <c r="IJ2448"/>
      <c r="IK2448"/>
      <c r="IL2448"/>
      <c r="IM2448"/>
      <c r="IN2448"/>
    </row>
    <row r="2449" spans="1:248">
      <c r="A2449" s="338"/>
      <c r="B2449" s="338"/>
      <c r="C2449" s="338"/>
      <c r="D2449" s="407"/>
      <c r="E2449" s="338"/>
      <c r="F2449" s="338"/>
      <c r="G2449"/>
      <c r="H2449"/>
      <c r="I2449"/>
      <c r="J2449"/>
      <c r="K2449"/>
      <c r="L2449"/>
      <c r="M2449"/>
      <c r="N2449"/>
      <c r="O2449"/>
      <c r="P2449"/>
      <c r="Q2449"/>
      <c r="R2449"/>
      <c r="S2449"/>
      <c r="T2449"/>
      <c r="U2449"/>
      <c r="V2449"/>
      <c r="W2449"/>
      <c r="X2449"/>
      <c r="Y2449"/>
      <c r="Z2449"/>
      <c r="AA2449"/>
      <c r="AB2449"/>
      <c r="AC2449"/>
      <c r="AD2449"/>
      <c r="AE2449"/>
      <c r="AF2449"/>
      <c r="AG2449"/>
      <c r="AH2449"/>
      <c r="AI2449"/>
      <c r="AJ2449"/>
      <c r="AK2449"/>
      <c r="AL2449"/>
      <c r="AM2449"/>
      <c r="AN2449"/>
      <c r="AO2449"/>
      <c r="AP2449"/>
      <c r="AQ2449"/>
      <c r="AR2449"/>
      <c r="AS2449"/>
      <c r="AT2449"/>
      <c r="AU2449"/>
      <c r="AV2449"/>
      <c r="AW2449"/>
      <c r="AX2449"/>
      <c r="AY2449"/>
      <c r="AZ2449"/>
      <c r="BA2449"/>
      <c r="BB2449"/>
      <c r="BC2449"/>
      <c r="BD2449"/>
      <c r="BE2449"/>
      <c r="BF2449"/>
      <c r="BG2449"/>
      <c r="BH2449"/>
      <c r="BI2449"/>
      <c r="BJ2449"/>
      <c r="BK2449"/>
      <c r="BL2449"/>
      <c r="BM2449"/>
      <c r="BN2449"/>
      <c r="BO2449"/>
      <c r="BP2449"/>
      <c r="BQ2449"/>
      <c r="BR2449"/>
      <c r="BS2449"/>
      <c r="BT2449"/>
      <c r="BU2449"/>
      <c r="BV2449"/>
      <c r="BW2449"/>
      <c r="BX2449"/>
      <c r="BY2449"/>
      <c r="BZ2449"/>
      <c r="CA2449"/>
      <c r="CB2449"/>
      <c r="CC2449"/>
      <c r="CD2449"/>
      <c r="CE2449"/>
      <c r="CF2449"/>
      <c r="CG2449"/>
      <c r="CH2449"/>
      <c r="CI2449"/>
      <c r="CJ2449"/>
      <c r="CK2449"/>
      <c r="CL2449"/>
      <c r="CM2449"/>
      <c r="CN2449"/>
      <c r="CO2449"/>
      <c r="CP2449"/>
      <c r="CQ2449"/>
      <c r="CR2449"/>
      <c r="CS2449"/>
      <c r="CT2449"/>
      <c r="CU2449"/>
      <c r="CV2449"/>
      <c r="CW2449"/>
      <c r="CX2449"/>
      <c r="CY2449"/>
      <c r="CZ2449"/>
      <c r="DA2449"/>
      <c r="DB2449"/>
      <c r="DC2449"/>
      <c r="DD2449"/>
      <c r="DE2449"/>
      <c r="DF2449"/>
      <c r="DG2449"/>
      <c r="DH2449"/>
      <c r="DI2449"/>
      <c r="DJ2449"/>
      <c r="DK2449"/>
      <c r="DL2449"/>
      <c r="DM2449"/>
      <c r="DN2449"/>
      <c r="DO2449"/>
      <c r="DP2449"/>
      <c r="DQ2449"/>
      <c r="DR2449"/>
      <c r="DS2449"/>
      <c r="DT2449"/>
      <c r="DU2449"/>
      <c r="DV2449"/>
      <c r="DW2449"/>
      <c r="DX2449"/>
      <c r="DY2449"/>
      <c r="DZ2449"/>
      <c r="EA2449"/>
      <c r="EB2449"/>
      <c r="EC2449"/>
      <c r="ED2449"/>
      <c r="EE2449"/>
      <c r="EF2449"/>
      <c r="EG2449"/>
      <c r="EH2449"/>
      <c r="EI2449"/>
      <c r="EJ2449"/>
      <c r="EK2449"/>
      <c r="EL2449"/>
      <c r="EM2449"/>
      <c r="EN2449"/>
      <c r="EO2449"/>
      <c r="EP2449"/>
      <c r="EQ2449"/>
      <c r="ER2449"/>
      <c r="ES2449"/>
      <c r="ET2449"/>
      <c r="EU2449"/>
      <c r="EV2449"/>
      <c r="EW2449"/>
      <c r="EX2449"/>
      <c r="EY2449"/>
      <c r="EZ2449"/>
      <c r="FA2449"/>
      <c r="FB2449"/>
      <c r="FC2449"/>
      <c r="FD2449"/>
      <c r="FE2449"/>
      <c r="FF2449"/>
      <c r="FG2449"/>
      <c r="FH2449"/>
      <c r="FI2449"/>
      <c r="FJ2449"/>
      <c r="FK2449"/>
      <c r="FL2449"/>
      <c r="FM2449"/>
      <c r="FN2449"/>
      <c r="FO2449"/>
      <c r="FP2449"/>
      <c r="FQ2449"/>
      <c r="FR2449"/>
      <c r="FS2449"/>
      <c r="FT2449"/>
      <c r="FU2449"/>
      <c r="FV2449"/>
      <c r="FW2449"/>
      <c r="FX2449"/>
      <c r="FY2449"/>
      <c r="FZ2449"/>
      <c r="GA2449"/>
      <c r="GB2449"/>
      <c r="GC2449"/>
      <c r="GD2449"/>
      <c r="GE2449"/>
      <c r="GF2449"/>
      <c r="GG2449"/>
      <c r="GH2449"/>
      <c r="GI2449"/>
      <c r="GJ2449"/>
      <c r="GK2449"/>
      <c r="GL2449"/>
      <c r="GM2449"/>
      <c r="GN2449"/>
      <c r="GO2449"/>
      <c r="GP2449"/>
      <c r="GQ2449"/>
      <c r="GR2449"/>
      <c r="GS2449"/>
      <c r="GT2449"/>
      <c r="GU2449"/>
      <c r="GV2449"/>
      <c r="GW2449"/>
      <c r="GX2449"/>
      <c r="GY2449"/>
      <c r="GZ2449"/>
      <c r="HA2449"/>
      <c r="HB2449"/>
      <c r="HC2449"/>
      <c r="HD2449"/>
      <c r="HE2449"/>
      <c r="HF2449"/>
      <c r="HG2449"/>
      <c r="HH2449"/>
      <c r="HI2449"/>
      <c r="HJ2449"/>
      <c r="HK2449"/>
      <c r="HL2449"/>
      <c r="HM2449"/>
      <c r="HN2449"/>
      <c r="HO2449"/>
      <c r="HP2449"/>
      <c r="HQ2449"/>
      <c r="HR2449"/>
      <c r="HS2449"/>
      <c r="HT2449"/>
      <c r="HU2449"/>
      <c r="HV2449"/>
      <c r="HW2449"/>
      <c r="HX2449"/>
      <c r="HY2449"/>
      <c r="HZ2449"/>
      <c r="IA2449"/>
      <c r="IB2449"/>
      <c r="IC2449"/>
      <c r="ID2449"/>
      <c r="IE2449"/>
      <c r="IF2449"/>
      <c r="IG2449"/>
      <c r="IH2449"/>
      <c r="II2449"/>
      <c r="IJ2449"/>
      <c r="IK2449"/>
      <c r="IL2449"/>
      <c r="IM2449"/>
      <c r="IN2449"/>
    </row>
    <row r="2450" spans="1:248">
      <c r="A2450" s="338"/>
      <c r="B2450" s="584" t="s">
        <v>132</v>
      </c>
      <c r="C2450" s="338"/>
      <c r="D2450" s="407"/>
      <c r="E2450" s="585">
        <f>E2452+E2458+E2462+E2465+E2468</f>
        <v>228022000</v>
      </c>
      <c r="F2450" s="338"/>
      <c r="G2450"/>
      <c r="H2450"/>
      <c r="I2450"/>
      <c r="J2450"/>
      <c r="K2450"/>
      <c r="L2450"/>
      <c r="M2450"/>
      <c r="N2450"/>
      <c r="O2450"/>
      <c r="P2450"/>
      <c r="Q2450"/>
      <c r="R2450"/>
      <c r="S2450"/>
      <c r="T2450"/>
      <c r="U2450"/>
      <c r="V2450"/>
      <c r="W2450"/>
      <c r="X2450"/>
      <c r="Y2450"/>
      <c r="Z2450"/>
      <c r="AA2450"/>
      <c r="AB2450"/>
      <c r="AC2450"/>
      <c r="AD2450"/>
      <c r="AE2450"/>
      <c r="AF2450"/>
      <c r="AG2450"/>
      <c r="AH2450"/>
      <c r="AI2450"/>
      <c r="AJ2450"/>
      <c r="AK2450"/>
      <c r="AL2450"/>
      <c r="AM2450"/>
      <c r="AN2450"/>
      <c r="AO2450"/>
      <c r="AP2450"/>
      <c r="AQ2450"/>
      <c r="AR2450"/>
      <c r="AS2450"/>
      <c r="AT2450"/>
      <c r="AU2450"/>
      <c r="AV2450"/>
      <c r="AW2450"/>
      <c r="AX2450"/>
      <c r="AY2450"/>
      <c r="AZ2450"/>
      <c r="BA2450"/>
      <c r="BB2450"/>
      <c r="BC2450"/>
      <c r="BD2450"/>
      <c r="BE2450"/>
      <c r="BF2450"/>
      <c r="BG2450"/>
      <c r="BH2450"/>
      <c r="BI2450"/>
      <c r="BJ2450"/>
      <c r="BK2450"/>
      <c r="BL2450"/>
      <c r="BM2450"/>
      <c r="BN2450"/>
      <c r="BO2450"/>
      <c r="BP2450"/>
      <c r="BQ2450"/>
      <c r="BR2450"/>
      <c r="BS2450"/>
      <c r="BT2450"/>
      <c r="BU2450"/>
      <c r="BV2450"/>
      <c r="BW2450"/>
      <c r="BX2450"/>
      <c r="BY2450"/>
      <c r="BZ2450"/>
      <c r="CA2450"/>
      <c r="CB2450"/>
      <c r="CC2450"/>
      <c r="CD2450"/>
      <c r="CE2450"/>
      <c r="CF2450"/>
      <c r="CG2450"/>
      <c r="CH2450"/>
      <c r="CI2450"/>
      <c r="CJ2450"/>
      <c r="CK2450"/>
      <c r="CL2450"/>
      <c r="CM2450"/>
      <c r="CN2450"/>
      <c r="CO2450"/>
      <c r="CP2450"/>
      <c r="CQ2450"/>
      <c r="CR2450"/>
      <c r="CS2450"/>
      <c r="CT2450"/>
      <c r="CU2450"/>
      <c r="CV2450"/>
      <c r="CW2450"/>
      <c r="CX2450"/>
      <c r="CY2450"/>
      <c r="CZ2450"/>
      <c r="DA2450"/>
      <c r="DB2450"/>
      <c r="DC2450"/>
      <c r="DD2450"/>
      <c r="DE2450"/>
      <c r="DF2450"/>
      <c r="DG2450"/>
      <c r="DH2450"/>
      <c r="DI2450"/>
      <c r="DJ2450"/>
      <c r="DK2450"/>
      <c r="DL2450"/>
      <c r="DM2450"/>
      <c r="DN2450"/>
      <c r="DO2450"/>
      <c r="DP2450"/>
      <c r="DQ2450"/>
      <c r="DR2450"/>
      <c r="DS2450"/>
      <c r="DT2450"/>
      <c r="DU2450"/>
      <c r="DV2450"/>
      <c r="DW2450"/>
      <c r="DX2450"/>
      <c r="DY2450"/>
      <c r="DZ2450"/>
      <c r="EA2450"/>
      <c r="EB2450"/>
      <c r="EC2450"/>
      <c r="ED2450"/>
      <c r="EE2450"/>
      <c r="EF2450"/>
      <c r="EG2450"/>
      <c r="EH2450"/>
      <c r="EI2450"/>
      <c r="EJ2450"/>
      <c r="EK2450"/>
      <c r="EL2450"/>
      <c r="EM2450"/>
      <c r="EN2450"/>
      <c r="EO2450"/>
      <c r="EP2450"/>
      <c r="EQ2450"/>
      <c r="ER2450"/>
      <c r="ES2450"/>
      <c r="ET2450"/>
      <c r="EU2450"/>
      <c r="EV2450"/>
      <c r="EW2450"/>
      <c r="EX2450"/>
      <c r="EY2450"/>
      <c r="EZ2450"/>
      <c r="FA2450"/>
      <c r="FB2450"/>
      <c r="FC2450"/>
      <c r="FD2450"/>
      <c r="FE2450"/>
      <c r="FF2450"/>
      <c r="FG2450"/>
      <c r="FH2450"/>
      <c r="FI2450"/>
      <c r="FJ2450"/>
      <c r="FK2450"/>
      <c r="FL2450"/>
      <c r="FM2450"/>
      <c r="FN2450"/>
      <c r="FO2450"/>
      <c r="FP2450"/>
      <c r="FQ2450"/>
      <c r="FR2450"/>
      <c r="FS2450"/>
      <c r="FT2450"/>
      <c r="FU2450"/>
      <c r="FV2450"/>
      <c r="FW2450"/>
      <c r="FX2450"/>
      <c r="FY2450"/>
      <c r="FZ2450"/>
      <c r="GA2450"/>
      <c r="GB2450"/>
      <c r="GC2450"/>
      <c r="GD2450"/>
      <c r="GE2450"/>
      <c r="GF2450"/>
      <c r="GG2450"/>
      <c r="GH2450"/>
      <c r="GI2450"/>
      <c r="GJ2450"/>
      <c r="GK2450"/>
      <c r="GL2450"/>
      <c r="GM2450"/>
      <c r="GN2450"/>
      <c r="GO2450"/>
      <c r="GP2450"/>
      <c r="GQ2450"/>
      <c r="GR2450"/>
      <c r="GS2450"/>
      <c r="GT2450"/>
      <c r="GU2450"/>
      <c r="GV2450"/>
      <c r="GW2450"/>
      <c r="GX2450"/>
      <c r="GY2450"/>
      <c r="GZ2450"/>
      <c r="HA2450"/>
      <c r="HB2450"/>
      <c r="HC2450"/>
      <c r="HD2450"/>
      <c r="HE2450"/>
      <c r="HF2450"/>
      <c r="HG2450"/>
      <c r="HH2450"/>
      <c r="HI2450"/>
      <c r="HJ2450"/>
      <c r="HK2450"/>
      <c r="HL2450"/>
      <c r="HM2450"/>
      <c r="HN2450"/>
      <c r="HO2450"/>
      <c r="HP2450"/>
      <c r="HQ2450"/>
      <c r="HR2450"/>
      <c r="HS2450"/>
      <c r="HT2450"/>
      <c r="HU2450"/>
      <c r="HV2450"/>
      <c r="HW2450"/>
      <c r="HX2450"/>
      <c r="HY2450"/>
      <c r="HZ2450"/>
      <c r="IA2450"/>
      <c r="IB2450"/>
      <c r="IC2450"/>
      <c r="ID2450"/>
      <c r="IE2450"/>
      <c r="IF2450"/>
      <c r="IG2450"/>
      <c r="IH2450"/>
      <c r="II2450"/>
      <c r="IJ2450"/>
      <c r="IK2450"/>
      <c r="IL2450"/>
      <c r="IM2450"/>
      <c r="IN2450"/>
    </row>
    <row r="2451" spans="1:248">
      <c r="A2451" s="338"/>
      <c r="B2451" s="338"/>
      <c r="C2451" s="338"/>
      <c r="D2451" s="407"/>
      <c r="E2451" s="338"/>
      <c r="F2451" s="338"/>
      <c r="G2451"/>
      <c r="H2451"/>
      <c r="I2451"/>
      <c r="J2451"/>
      <c r="K2451"/>
      <c r="L2451"/>
      <c r="M2451"/>
      <c r="N2451"/>
      <c r="O2451"/>
      <c r="P2451"/>
      <c r="Q2451"/>
      <c r="R2451"/>
      <c r="S2451"/>
      <c r="T2451"/>
      <c r="U2451"/>
      <c r="V2451"/>
      <c r="W2451"/>
      <c r="X2451"/>
      <c r="Y2451"/>
      <c r="Z2451"/>
      <c r="AA2451"/>
      <c r="AB2451"/>
      <c r="AC2451"/>
      <c r="AD2451"/>
      <c r="AE2451"/>
      <c r="AF2451"/>
      <c r="AG2451"/>
      <c r="AH2451"/>
      <c r="AI2451"/>
      <c r="AJ2451"/>
      <c r="AK2451"/>
      <c r="AL2451"/>
      <c r="AM2451"/>
      <c r="AN2451"/>
      <c r="AO2451"/>
      <c r="AP2451"/>
      <c r="AQ2451"/>
      <c r="AR2451"/>
      <c r="AS2451"/>
      <c r="AT2451"/>
      <c r="AU2451"/>
      <c r="AV2451"/>
      <c r="AW2451"/>
      <c r="AX2451"/>
      <c r="AY2451"/>
      <c r="AZ2451"/>
      <c r="BA2451"/>
      <c r="BB2451"/>
      <c r="BC2451"/>
      <c r="BD2451"/>
      <c r="BE2451"/>
      <c r="BF2451"/>
      <c r="BG2451"/>
      <c r="BH2451"/>
      <c r="BI2451"/>
      <c r="BJ2451"/>
      <c r="BK2451"/>
      <c r="BL2451"/>
      <c r="BM2451"/>
      <c r="BN2451"/>
      <c r="BO2451"/>
      <c r="BP2451"/>
      <c r="BQ2451"/>
      <c r="BR2451"/>
      <c r="BS2451"/>
      <c r="BT2451"/>
      <c r="BU2451"/>
      <c r="BV2451"/>
      <c r="BW2451"/>
      <c r="BX2451"/>
      <c r="BY2451"/>
      <c r="BZ2451"/>
      <c r="CA2451"/>
      <c r="CB2451"/>
      <c r="CC2451"/>
      <c r="CD2451"/>
      <c r="CE2451"/>
      <c r="CF2451"/>
      <c r="CG2451"/>
      <c r="CH2451"/>
      <c r="CI2451"/>
      <c r="CJ2451"/>
      <c r="CK2451"/>
      <c r="CL2451"/>
      <c r="CM2451"/>
      <c r="CN2451"/>
      <c r="CO2451"/>
      <c r="CP2451"/>
      <c r="CQ2451"/>
      <c r="CR2451"/>
      <c r="CS2451"/>
      <c r="CT2451"/>
      <c r="CU2451"/>
      <c r="CV2451"/>
      <c r="CW2451"/>
      <c r="CX2451"/>
      <c r="CY2451"/>
      <c r="CZ2451"/>
      <c r="DA2451"/>
      <c r="DB2451"/>
      <c r="DC2451"/>
      <c r="DD2451"/>
      <c r="DE2451"/>
      <c r="DF2451"/>
      <c r="DG2451"/>
      <c r="DH2451"/>
      <c r="DI2451"/>
      <c r="DJ2451"/>
      <c r="DK2451"/>
      <c r="DL2451"/>
      <c r="DM2451"/>
      <c r="DN2451"/>
      <c r="DO2451"/>
      <c r="DP2451"/>
      <c r="DQ2451"/>
      <c r="DR2451"/>
      <c r="DS2451"/>
      <c r="DT2451"/>
      <c r="DU2451"/>
      <c r="DV2451"/>
      <c r="DW2451"/>
      <c r="DX2451"/>
      <c r="DY2451"/>
      <c r="DZ2451"/>
      <c r="EA2451"/>
      <c r="EB2451"/>
      <c r="EC2451"/>
      <c r="ED2451"/>
      <c r="EE2451"/>
      <c r="EF2451"/>
      <c r="EG2451"/>
      <c r="EH2451"/>
      <c r="EI2451"/>
      <c r="EJ2451"/>
      <c r="EK2451"/>
      <c r="EL2451"/>
      <c r="EM2451"/>
      <c r="EN2451"/>
      <c r="EO2451"/>
      <c r="EP2451"/>
      <c r="EQ2451"/>
      <c r="ER2451"/>
      <c r="ES2451"/>
      <c r="ET2451"/>
      <c r="EU2451"/>
      <c r="EV2451"/>
      <c r="EW2451"/>
      <c r="EX2451"/>
      <c r="EY2451"/>
      <c r="EZ2451"/>
      <c r="FA2451"/>
      <c r="FB2451"/>
      <c r="FC2451"/>
      <c r="FD2451"/>
      <c r="FE2451"/>
      <c r="FF2451"/>
      <c r="FG2451"/>
      <c r="FH2451"/>
      <c r="FI2451"/>
      <c r="FJ2451"/>
      <c r="FK2451"/>
      <c r="FL2451"/>
      <c r="FM2451"/>
      <c r="FN2451"/>
      <c r="FO2451"/>
      <c r="FP2451"/>
      <c r="FQ2451"/>
      <c r="FR2451"/>
      <c r="FS2451"/>
      <c r="FT2451"/>
      <c r="FU2451"/>
      <c r="FV2451"/>
      <c r="FW2451"/>
      <c r="FX2451"/>
      <c r="FY2451"/>
      <c r="FZ2451"/>
      <c r="GA2451"/>
      <c r="GB2451"/>
      <c r="GC2451"/>
      <c r="GD2451"/>
      <c r="GE2451"/>
      <c r="GF2451"/>
      <c r="GG2451"/>
      <c r="GH2451"/>
      <c r="GI2451"/>
      <c r="GJ2451"/>
      <c r="GK2451"/>
      <c r="GL2451"/>
      <c r="GM2451"/>
      <c r="GN2451"/>
      <c r="GO2451"/>
      <c r="GP2451"/>
      <c r="GQ2451"/>
      <c r="GR2451"/>
      <c r="GS2451"/>
      <c r="GT2451"/>
      <c r="GU2451"/>
      <c r="GV2451"/>
      <c r="GW2451"/>
      <c r="GX2451"/>
      <c r="GY2451"/>
      <c r="GZ2451"/>
      <c r="HA2451"/>
      <c r="HB2451"/>
      <c r="HC2451"/>
      <c r="HD2451"/>
      <c r="HE2451"/>
      <c r="HF2451"/>
      <c r="HG2451"/>
      <c r="HH2451"/>
      <c r="HI2451"/>
      <c r="HJ2451"/>
      <c r="HK2451"/>
      <c r="HL2451"/>
      <c r="HM2451"/>
      <c r="HN2451"/>
      <c r="HO2451"/>
      <c r="HP2451"/>
      <c r="HQ2451"/>
      <c r="HR2451"/>
      <c r="HS2451"/>
      <c r="HT2451"/>
      <c r="HU2451"/>
      <c r="HV2451"/>
      <c r="HW2451"/>
      <c r="HX2451"/>
      <c r="HY2451"/>
      <c r="HZ2451"/>
      <c r="IA2451"/>
      <c r="IB2451"/>
      <c r="IC2451"/>
      <c r="ID2451"/>
      <c r="IE2451"/>
      <c r="IF2451"/>
      <c r="IG2451"/>
      <c r="IH2451"/>
      <c r="II2451"/>
      <c r="IJ2451"/>
      <c r="IK2451"/>
      <c r="IL2451"/>
      <c r="IM2451"/>
      <c r="IN2451"/>
    </row>
    <row r="2452" ht="48" customHeight="1" spans="1:248">
      <c r="A2452" s="407" t="s">
        <v>2452</v>
      </c>
      <c r="B2452" s="411" t="s">
        <v>2573</v>
      </c>
      <c r="C2452" s="586"/>
      <c r="D2452" s="587"/>
      <c r="E2452" s="588">
        <f>SUM(E2453:E2456)</f>
        <v>111170000</v>
      </c>
      <c r="F2452" s="338"/>
      <c r="G2452"/>
      <c r="H2452"/>
      <c r="I2452"/>
      <c r="J2452"/>
      <c r="K2452"/>
      <c r="L2452"/>
      <c r="M2452"/>
      <c r="N2452"/>
      <c r="O2452"/>
      <c r="P2452"/>
      <c r="Q2452"/>
      <c r="R2452"/>
      <c r="S2452"/>
      <c r="T2452"/>
      <c r="U2452"/>
      <c r="V2452"/>
      <c r="W2452"/>
      <c r="X2452"/>
      <c r="Y2452"/>
      <c r="Z2452"/>
      <c r="AA2452"/>
      <c r="AB2452"/>
      <c r="AC2452"/>
      <c r="AD2452"/>
      <c r="AE2452"/>
      <c r="AF2452"/>
      <c r="AG2452"/>
      <c r="AH2452"/>
      <c r="AI2452"/>
      <c r="AJ2452"/>
      <c r="AK2452"/>
      <c r="AL2452"/>
      <c r="AM2452"/>
      <c r="AN2452"/>
      <c r="AO2452"/>
      <c r="AP2452"/>
      <c r="AQ2452"/>
      <c r="AR2452"/>
      <c r="AS2452"/>
      <c r="AT2452"/>
      <c r="AU2452"/>
      <c r="AV2452"/>
      <c r="AW2452"/>
      <c r="AX2452"/>
      <c r="AY2452"/>
      <c r="AZ2452"/>
      <c r="BA2452"/>
      <c r="BB2452"/>
      <c r="BC2452"/>
      <c r="BD2452"/>
      <c r="BE2452"/>
      <c r="BF2452"/>
      <c r="BG2452"/>
      <c r="BH2452"/>
      <c r="BI2452"/>
      <c r="BJ2452"/>
      <c r="BK2452"/>
      <c r="BL2452"/>
      <c r="BM2452"/>
      <c r="BN2452"/>
      <c r="BO2452"/>
      <c r="BP2452"/>
      <c r="BQ2452"/>
      <c r="BR2452"/>
      <c r="BS2452"/>
      <c r="BT2452"/>
      <c r="BU2452"/>
      <c r="BV2452"/>
      <c r="BW2452"/>
      <c r="BX2452"/>
      <c r="BY2452"/>
      <c r="BZ2452"/>
      <c r="CA2452"/>
      <c r="CB2452"/>
      <c r="CC2452"/>
      <c r="CD2452"/>
      <c r="CE2452"/>
      <c r="CF2452"/>
      <c r="CG2452"/>
      <c r="CH2452"/>
      <c r="CI2452"/>
      <c r="CJ2452"/>
      <c r="CK2452"/>
      <c r="CL2452"/>
      <c r="CM2452"/>
      <c r="CN2452"/>
      <c r="CO2452"/>
      <c r="CP2452"/>
      <c r="CQ2452"/>
      <c r="CR2452"/>
      <c r="CS2452"/>
      <c r="CT2452"/>
      <c r="CU2452"/>
      <c r="CV2452"/>
      <c r="CW2452"/>
      <c r="CX2452"/>
      <c r="CY2452"/>
      <c r="CZ2452"/>
      <c r="DA2452"/>
      <c r="DB2452"/>
      <c r="DC2452"/>
      <c r="DD2452"/>
      <c r="DE2452"/>
      <c r="DF2452"/>
      <c r="DG2452"/>
      <c r="DH2452"/>
      <c r="DI2452"/>
      <c r="DJ2452"/>
      <c r="DK2452"/>
      <c r="DL2452"/>
      <c r="DM2452"/>
      <c r="DN2452"/>
      <c r="DO2452"/>
      <c r="DP2452"/>
      <c r="DQ2452"/>
      <c r="DR2452"/>
      <c r="DS2452"/>
      <c r="DT2452"/>
      <c r="DU2452"/>
      <c r="DV2452"/>
      <c r="DW2452"/>
      <c r="DX2452"/>
      <c r="DY2452"/>
      <c r="DZ2452"/>
      <c r="EA2452"/>
      <c r="EB2452"/>
      <c r="EC2452"/>
      <c r="ED2452"/>
      <c r="EE2452"/>
      <c r="EF2452"/>
      <c r="EG2452"/>
      <c r="EH2452"/>
      <c r="EI2452"/>
      <c r="EJ2452"/>
      <c r="EK2452"/>
      <c r="EL2452"/>
      <c r="EM2452"/>
      <c r="EN2452"/>
      <c r="EO2452"/>
      <c r="EP2452"/>
      <c r="EQ2452"/>
      <c r="ER2452"/>
      <c r="ES2452"/>
      <c r="ET2452"/>
      <c r="EU2452"/>
      <c r="EV2452"/>
      <c r="EW2452"/>
      <c r="EX2452"/>
      <c r="EY2452"/>
      <c r="EZ2452"/>
      <c r="FA2452"/>
      <c r="FB2452"/>
      <c r="FC2452"/>
      <c r="FD2452"/>
      <c r="FE2452"/>
      <c r="FF2452"/>
      <c r="FG2452"/>
      <c r="FH2452"/>
      <c r="FI2452"/>
      <c r="FJ2452"/>
      <c r="FK2452"/>
      <c r="FL2452"/>
      <c r="FM2452"/>
      <c r="FN2452"/>
      <c r="FO2452"/>
      <c r="FP2452"/>
      <c r="FQ2452"/>
      <c r="FR2452"/>
      <c r="FS2452"/>
      <c r="FT2452"/>
      <c r="FU2452"/>
      <c r="FV2452"/>
      <c r="FW2452"/>
      <c r="FX2452"/>
      <c r="FY2452"/>
      <c r="FZ2452"/>
      <c r="GA2452"/>
      <c r="GB2452"/>
      <c r="GC2452"/>
      <c r="GD2452"/>
      <c r="GE2452"/>
      <c r="GF2452"/>
      <c r="GG2452"/>
      <c r="GH2452"/>
      <c r="GI2452"/>
      <c r="GJ2452"/>
      <c r="GK2452"/>
      <c r="GL2452"/>
      <c r="GM2452"/>
      <c r="GN2452"/>
      <c r="GO2452"/>
      <c r="GP2452"/>
      <c r="GQ2452"/>
      <c r="GR2452"/>
      <c r="GS2452"/>
      <c r="GT2452"/>
      <c r="GU2452"/>
      <c r="GV2452"/>
      <c r="GW2452"/>
      <c r="GX2452"/>
      <c r="GY2452"/>
      <c r="GZ2452"/>
      <c r="HA2452"/>
      <c r="HB2452"/>
      <c r="HC2452"/>
      <c r="HD2452"/>
      <c r="HE2452"/>
      <c r="HF2452"/>
      <c r="HG2452"/>
      <c r="HH2452"/>
      <c r="HI2452"/>
      <c r="HJ2452"/>
      <c r="HK2452"/>
      <c r="HL2452"/>
      <c r="HM2452"/>
      <c r="HN2452"/>
      <c r="HO2452"/>
      <c r="HP2452"/>
      <c r="HQ2452"/>
      <c r="HR2452"/>
      <c r="HS2452"/>
      <c r="HT2452"/>
      <c r="HU2452"/>
      <c r="HV2452"/>
      <c r="HW2452"/>
      <c r="HX2452"/>
      <c r="HY2452"/>
      <c r="HZ2452"/>
      <c r="IA2452"/>
      <c r="IB2452"/>
      <c r="IC2452"/>
      <c r="ID2452"/>
      <c r="IE2452"/>
      <c r="IF2452"/>
      <c r="IG2452"/>
      <c r="IH2452"/>
      <c r="II2452"/>
      <c r="IJ2452"/>
      <c r="IK2452"/>
      <c r="IL2452"/>
      <c r="IM2452"/>
      <c r="IN2452"/>
    </row>
    <row r="2453" ht="15.95" customHeight="1" spans="1:248">
      <c r="A2453" s="589" t="s">
        <v>2574</v>
      </c>
      <c r="B2453" s="593" t="s">
        <v>2575</v>
      </c>
      <c r="C2453" s="591" t="s">
        <v>2576</v>
      </c>
      <c r="D2453" s="407" t="s">
        <v>751</v>
      </c>
      <c r="E2453" s="592">
        <v>7570000</v>
      </c>
      <c r="F2453" s="338"/>
      <c r="G2453"/>
      <c r="H2453"/>
      <c r="I2453"/>
      <c r="J2453"/>
      <c r="K2453"/>
      <c r="L2453"/>
      <c r="M2453"/>
      <c r="N2453"/>
      <c r="O2453"/>
      <c r="P2453"/>
      <c r="Q2453"/>
      <c r="R2453"/>
      <c r="S2453"/>
      <c r="T2453"/>
      <c r="U2453"/>
      <c r="V2453"/>
      <c r="W2453"/>
      <c r="X2453"/>
      <c r="Y2453"/>
      <c r="Z2453"/>
      <c r="AA2453"/>
      <c r="AB2453"/>
      <c r="AC2453"/>
      <c r="AD2453"/>
      <c r="AE2453"/>
      <c r="AF2453"/>
      <c r="AG2453"/>
      <c r="AH2453"/>
      <c r="AI2453"/>
      <c r="AJ2453"/>
      <c r="AK2453"/>
      <c r="AL2453"/>
      <c r="AM2453"/>
      <c r="AN2453"/>
      <c r="AO2453"/>
      <c r="AP2453"/>
      <c r="AQ2453"/>
      <c r="AR2453"/>
      <c r="AS2453"/>
      <c r="AT2453"/>
      <c r="AU2453"/>
      <c r="AV2453"/>
      <c r="AW2453"/>
      <c r="AX2453"/>
      <c r="AY2453"/>
      <c r="AZ2453"/>
      <c r="BA2453"/>
      <c r="BB2453"/>
      <c r="BC2453"/>
      <c r="BD2453"/>
      <c r="BE2453"/>
      <c r="BF2453"/>
      <c r="BG2453"/>
      <c r="BH2453"/>
      <c r="BI2453"/>
      <c r="BJ2453"/>
      <c r="BK2453"/>
      <c r="BL2453"/>
      <c r="BM2453"/>
      <c r="BN2453"/>
      <c r="BO2453"/>
      <c r="BP2453"/>
      <c r="BQ2453"/>
      <c r="BR2453"/>
      <c r="BS2453"/>
      <c r="BT2453"/>
      <c r="BU2453"/>
      <c r="BV2453"/>
      <c r="BW2453"/>
      <c r="BX2453"/>
      <c r="BY2453"/>
      <c r="BZ2453"/>
      <c r="CA2453"/>
      <c r="CB2453"/>
      <c r="CC2453"/>
      <c r="CD2453"/>
      <c r="CE2453"/>
      <c r="CF2453"/>
      <c r="CG2453"/>
      <c r="CH2453"/>
      <c r="CI2453"/>
      <c r="CJ2453"/>
      <c r="CK2453"/>
      <c r="CL2453"/>
      <c r="CM2453"/>
      <c r="CN2453"/>
      <c r="CO2453"/>
      <c r="CP2453"/>
      <c r="CQ2453"/>
      <c r="CR2453"/>
      <c r="CS2453"/>
      <c r="CT2453"/>
      <c r="CU2453"/>
      <c r="CV2453"/>
      <c r="CW2453"/>
      <c r="CX2453"/>
      <c r="CY2453"/>
      <c r="CZ2453"/>
      <c r="DA2453"/>
      <c r="DB2453"/>
      <c r="DC2453"/>
      <c r="DD2453"/>
      <c r="DE2453"/>
      <c r="DF2453"/>
      <c r="DG2453"/>
      <c r="DH2453"/>
      <c r="DI2453"/>
      <c r="DJ2453"/>
      <c r="DK2453"/>
      <c r="DL2453"/>
      <c r="DM2453"/>
      <c r="DN2453"/>
      <c r="DO2453"/>
      <c r="DP2453"/>
      <c r="DQ2453"/>
      <c r="DR2453"/>
      <c r="DS2453"/>
      <c r="DT2453"/>
      <c r="DU2453"/>
      <c r="DV2453"/>
      <c r="DW2453"/>
      <c r="DX2453"/>
      <c r="DY2453"/>
      <c r="DZ2453"/>
      <c r="EA2453"/>
      <c r="EB2453"/>
      <c r="EC2453"/>
      <c r="ED2453"/>
      <c r="EE2453"/>
      <c r="EF2453"/>
      <c r="EG2453"/>
      <c r="EH2453"/>
      <c r="EI2453"/>
      <c r="EJ2453"/>
      <c r="EK2453"/>
      <c r="EL2453"/>
      <c r="EM2453"/>
      <c r="EN2453"/>
      <c r="EO2453"/>
      <c r="EP2453"/>
      <c r="EQ2453"/>
      <c r="ER2453"/>
      <c r="ES2453"/>
      <c r="ET2453"/>
      <c r="EU2453"/>
      <c r="EV2453"/>
      <c r="EW2453"/>
      <c r="EX2453"/>
      <c r="EY2453"/>
      <c r="EZ2453"/>
      <c r="FA2453"/>
      <c r="FB2453"/>
      <c r="FC2453"/>
      <c r="FD2453"/>
      <c r="FE2453"/>
      <c r="FF2453"/>
      <c r="FG2453"/>
      <c r="FH2453"/>
      <c r="FI2453"/>
      <c r="FJ2453"/>
      <c r="FK2453"/>
      <c r="FL2453"/>
      <c r="FM2453"/>
      <c r="FN2453"/>
      <c r="FO2453"/>
      <c r="FP2453"/>
      <c r="FQ2453"/>
      <c r="FR2453"/>
      <c r="FS2453"/>
      <c r="FT2453"/>
      <c r="FU2453"/>
      <c r="FV2453"/>
      <c r="FW2453"/>
      <c r="FX2453"/>
      <c r="FY2453"/>
      <c r="FZ2453"/>
      <c r="GA2453"/>
      <c r="GB2453"/>
      <c r="GC2453"/>
      <c r="GD2453"/>
      <c r="GE2453"/>
      <c r="GF2453"/>
      <c r="GG2453"/>
      <c r="GH2453"/>
      <c r="GI2453"/>
      <c r="GJ2453"/>
      <c r="GK2453"/>
      <c r="GL2453"/>
      <c r="GM2453"/>
      <c r="GN2453"/>
      <c r="GO2453"/>
      <c r="GP2453"/>
      <c r="GQ2453"/>
      <c r="GR2453"/>
      <c r="GS2453"/>
      <c r="GT2453"/>
      <c r="GU2453"/>
      <c r="GV2453"/>
      <c r="GW2453"/>
      <c r="GX2453"/>
      <c r="GY2453"/>
      <c r="GZ2453"/>
      <c r="HA2453"/>
      <c r="HB2453"/>
      <c r="HC2453"/>
      <c r="HD2453"/>
      <c r="HE2453"/>
      <c r="HF2453"/>
      <c r="HG2453"/>
      <c r="HH2453"/>
      <c r="HI2453"/>
      <c r="HJ2453"/>
      <c r="HK2453"/>
      <c r="HL2453"/>
      <c r="HM2453"/>
      <c r="HN2453"/>
      <c r="HO2453"/>
      <c r="HP2453"/>
      <c r="HQ2453"/>
      <c r="HR2453"/>
      <c r="HS2453"/>
      <c r="HT2453"/>
      <c r="HU2453"/>
      <c r="HV2453"/>
      <c r="HW2453"/>
      <c r="HX2453"/>
      <c r="HY2453"/>
      <c r="HZ2453"/>
      <c r="IA2453"/>
      <c r="IB2453"/>
      <c r="IC2453"/>
      <c r="ID2453"/>
      <c r="IE2453"/>
      <c r="IF2453"/>
      <c r="IG2453"/>
      <c r="IH2453"/>
      <c r="II2453"/>
      <c r="IJ2453"/>
      <c r="IK2453"/>
      <c r="IL2453"/>
      <c r="IM2453"/>
      <c r="IN2453"/>
    </row>
    <row r="2454" ht="15.95" customHeight="1" spans="1:248">
      <c r="A2454" s="407" t="s">
        <v>2577</v>
      </c>
      <c r="B2454" s="593" t="s">
        <v>2180</v>
      </c>
      <c r="C2454" s="591" t="s">
        <v>2578</v>
      </c>
      <c r="D2454" s="407" t="s">
        <v>751</v>
      </c>
      <c r="E2454" s="592">
        <v>22400000</v>
      </c>
      <c r="F2454" s="338"/>
      <c r="G2454"/>
      <c r="H2454"/>
      <c r="I2454"/>
      <c r="J2454"/>
      <c r="K2454"/>
      <c r="L2454"/>
      <c r="M2454"/>
      <c r="N2454"/>
      <c r="O2454"/>
      <c r="P2454"/>
      <c r="Q2454"/>
      <c r="R2454"/>
      <c r="S2454"/>
      <c r="T2454"/>
      <c r="U2454"/>
      <c r="V2454"/>
      <c r="W2454"/>
      <c r="X2454"/>
      <c r="Y2454"/>
      <c r="Z2454"/>
      <c r="AA2454"/>
      <c r="AB2454"/>
      <c r="AC2454"/>
      <c r="AD2454"/>
      <c r="AE2454"/>
      <c r="AF2454"/>
      <c r="AG2454"/>
      <c r="AH2454"/>
      <c r="AI2454"/>
      <c r="AJ2454"/>
      <c r="AK2454"/>
      <c r="AL2454"/>
      <c r="AM2454"/>
      <c r="AN2454"/>
      <c r="AO2454"/>
      <c r="AP2454"/>
      <c r="AQ2454"/>
      <c r="AR2454"/>
      <c r="AS2454"/>
      <c r="AT2454"/>
      <c r="AU2454"/>
      <c r="AV2454"/>
      <c r="AW2454"/>
      <c r="AX2454"/>
      <c r="AY2454"/>
      <c r="AZ2454"/>
      <c r="BA2454"/>
      <c r="BB2454"/>
      <c r="BC2454"/>
      <c r="BD2454"/>
      <c r="BE2454"/>
      <c r="BF2454"/>
      <c r="BG2454"/>
      <c r="BH2454"/>
      <c r="BI2454"/>
      <c r="BJ2454"/>
      <c r="BK2454"/>
      <c r="BL2454"/>
      <c r="BM2454"/>
      <c r="BN2454"/>
      <c r="BO2454"/>
      <c r="BP2454"/>
      <c r="BQ2454"/>
      <c r="BR2454"/>
      <c r="BS2454"/>
      <c r="BT2454"/>
      <c r="BU2454"/>
      <c r="BV2454"/>
      <c r="BW2454"/>
      <c r="BX2454"/>
      <c r="BY2454"/>
      <c r="BZ2454"/>
      <c r="CA2454"/>
      <c r="CB2454"/>
      <c r="CC2454"/>
      <c r="CD2454"/>
      <c r="CE2454"/>
      <c r="CF2454"/>
      <c r="CG2454"/>
      <c r="CH2454"/>
      <c r="CI2454"/>
      <c r="CJ2454"/>
      <c r="CK2454"/>
      <c r="CL2454"/>
      <c r="CM2454"/>
      <c r="CN2454"/>
      <c r="CO2454"/>
      <c r="CP2454"/>
      <c r="CQ2454"/>
      <c r="CR2454"/>
      <c r="CS2454"/>
      <c r="CT2454"/>
      <c r="CU2454"/>
      <c r="CV2454"/>
      <c r="CW2454"/>
      <c r="CX2454"/>
      <c r="CY2454"/>
      <c r="CZ2454"/>
      <c r="DA2454"/>
      <c r="DB2454"/>
      <c r="DC2454"/>
      <c r="DD2454"/>
      <c r="DE2454"/>
      <c r="DF2454"/>
      <c r="DG2454"/>
      <c r="DH2454"/>
      <c r="DI2454"/>
      <c r="DJ2454"/>
      <c r="DK2454"/>
      <c r="DL2454"/>
      <c r="DM2454"/>
      <c r="DN2454"/>
      <c r="DO2454"/>
      <c r="DP2454"/>
      <c r="DQ2454"/>
      <c r="DR2454"/>
      <c r="DS2454"/>
      <c r="DT2454"/>
      <c r="DU2454"/>
      <c r="DV2454"/>
      <c r="DW2454"/>
      <c r="DX2454"/>
      <c r="DY2454"/>
      <c r="DZ2454"/>
      <c r="EA2454"/>
      <c r="EB2454"/>
      <c r="EC2454"/>
      <c r="ED2454"/>
      <c r="EE2454"/>
      <c r="EF2454"/>
      <c r="EG2454"/>
      <c r="EH2454"/>
      <c r="EI2454"/>
      <c r="EJ2454"/>
      <c r="EK2454"/>
      <c r="EL2454"/>
      <c r="EM2454"/>
      <c r="EN2454"/>
      <c r="EO2454"/>
      <c r="EP2454"/>
      <c r="EQ2454"/>
      <c r="ER2454"/>
      <c r="ES2454"/>
      <c r="ET2454"/>
      <c r="EU2454"/>
      <c r="EV2454"/>
      <c r="EW2454"/>
      <c r="EX2454"/>
      <c r="EY2454"/>
      <c r="EZ2454"/>
      <c r="FA2454"/>
      <c r="FB2454"/>
      <c r="FC2454"/>
      <c r="FD2454"/>
      <c r="FE2454"/>
      <c r="FF2454"/>
      <c r="FG2454"/>
      <c r="FH2454"/>
      <c r="FI2454"/>
      <c r="FJ2454"/>
      <c r="FK2454"/>
      <c r="FL2454"/>
      <c r="FM2454"/>
      <c r="FN2454"/>
      <c r="FO2454"/>
      <c r="FP2454"/>
      <c r="FQ2454"/>
      <c r="FR2454"/>
      <c r="FS2454"/>
      <c r="FT2454"/>
      <c r="FU2454"/>
      <c r="FV2454"/>
      <c r="FW2454"/>
      <c r="FX2454"/>
      <c r="FY2454"/>
      <c r="FZ2454"/>
      <c r="GA2454"/>
      <c r="GB2454"/>
      <c r="GC2454"/>
      <c r="GD2454"/>
      <c r="GE2454"/>
      <c r="GF2454"/>
      <c r="GG2454"/>
      <c r="GH2454"/>
      <c r="GI2454"/>
      <c r="GJ2454"/>
      <c r="GK2454"/>
      <c r="GL2454"/>
      <c r="GM2454"/>
      <c r="GN2454"/>
      <c r="GO2454"/>
      <c r="GP2454"/>
      <c r="GQ2454"/>
      <c r="GR2454"/>
      <c r="GS2454"/>
      <c r="GT2454"/>
      <c r="GU2454"/>
      <c r="GV2454"/>
      <c r="GW2454"/>
      <c r="GX2454"/>
      <c r="GY2454"/>
      <c r="GZ2454"/>
      <c r="HA2454"/>
      <c r="HB2454"/>
      <c r="HC2454"/>
      <c r="HD2454"/>
      <c r="HE2454"/>
      <c r="HF2454"/>
      <c r="HG2454"/>
      <c r="HH2454"/>
      <c r="HI2454"/>
      <c r="HJ2454"/>
      <c r="HK2454"/>
      <c r="HL2454"/>
      <c r="HM2454"/>
      <c r="HN2454"/>
      <c r="HO2454"/>
      <c r="HP2454"/>
      <c r="HQ2454"/>
      <c r="HR2454"/>
      <c r="HS2454"/>
      <c r="HT2454"/>
      <c r="HU2454"/>
      <c r="HV2454"/>
      <c r="HW2454"/>
      <c r="HX2454"/>
      <c r="HY2454"/>
      <c r="HZ2454"/>
      <c r="IA2454"/>
      <c r="IB2454"/>
      <c r="IC2454"/>
      <c r="ID2454"/>
      <c r="IE2454"/>
      <c r="IF2454"/>
      <c r="IG2454"/>
      <c r="IH2454"/>
      <c r="II2454"/>
      <c r="IJ2454"/>
      <c r="IK2454"/>
      <c r="IL2454"/>
      <c r="IM2454"/>
      <c r="IN2454"/>
    </row>
    <row r="2455" ht="15.95" customHeight="1" spans="1:248">
      <c r="A2455" s="407" t="s">
        <v>2579</v>
      </c>
      <c r="B2455" s="593" t="s">
        <v>2580</v>
      </c>
      <c r="C2455" s="591" t="s">
        <v>2581</v>
      </c>
      <c r="D2455" s="407" t="s">
        <v>751</v>
      </c>
      <c r="E2455" s="592">
        <v>62000000</v>
      </c>
      <c r="F2455" s="338"/>
      <c r="G2455"/>
      <c r="H2455"/>
      <c r="I2455"/>
      <c r="J2455"/>
      <c r="K2455"/>
      <c r="L2455"/>
      <c r="M2455"/>
      <c r="N2455"/>
      <c r="O2455"/>
      <c r="P2455"/>
      <c r="Q2455"/>
      <c r="R2455"/>
      <c r="S2455"/>
      <c r="T2455"/>
      <c r="U2455"/>
      <c r="V2455"/>
      <c r="W2455"/>
      <c r="X2455"/>
      <c r="Y2455"/>
      <c r="Z2455"/>
      <c r="AA2455"/>
      <c r="AB2455"/>
      <c r="AC2455"/>
      <c r="AD2455"/>
      <c r="AE2455"/>
      <c r="AF2455"/>
      <c r="AG2455"/>
      <c r="AH2455"/>
      <c r="AI2455"/>
      <c r="AJ2455"/>
      <c r="AK2455"/>
      <c r="AL2455"/>
      <c r="AM2455"/>
      <c r="AN2455"/>
      <c r="AO2455"/>
      <c r="AP2455"/>
      <c r="AQ2455"/>
      <c r="AR2455"/>
      <c r="AS2455"/>
      <c r="AT2455"/>
      <c r="AU2455"/>
      <c r="AV2455"/>
      <c r="AW2455"/>
      <c r="AX2455"/>
      <c r="AY2455"/>
      <c r="AZ2455"/>
      <c r="BA2455"/>
      <c r="BB2455"/>
      <c r="BC2455"/>
      <c r="BD2455"/>
      <c r="BE2455"/>
      <c r="BF2455"/>
      <c r="BG2455"/>
      <c r="BH2455"/>
      <c r="BI2455"/>
      <c r="BJ2455"/>
      <c r="BK2455"/>
      <c r="BL2455"/>
      <c r="BM2455"/>
      <c r="BN2455"/>
      <c r="BO2455"/>
      <c r="BP2455"/>
      <c r="BQ2455"/>
      <c r="BR2455"/>
      <c r="BS2455"/>
      <c r="BT2455"/>
      <c r="BU2455"/>
      <c r="BV2455"/>
      <c r="BW2455"/>
      <c r="BX2455"/>
      <c r="BY2455"/>
      <c r="BZ2455"/>
      <c r="CA2455"/>
      <c r="CB2455"/>
      <c r="CC2455"/>
      <c r="CD2455"/>
      <c r="CE2455"/>
      <c r="CF2455"/>
      <c r="CG2455"/>
      <c r="CH2455"/>
      <c r="CI2455"/>
      <c r="CJ2455"/>
      <c r="CK2455"/>
      <c r="CL2455"/>
      <c r="CM2455"/>
      <c r="CN2455"/>
      <c r="CO2455"/>
      <c r="CP2455"/>
      <c r="CQ2455"/>
      <c r="CR2455"/>
      <c r="CS2455"/>
      <c r="CT2455"/>
      <c r="CU2455"/>
      <c r="CV2455"/>
      <c r="CW2455"/>
      <c r="CX2455"/>
      <c r="CY2455"/>
      <c r="CZ2455"/>
      <c r="DA2455"/>
      <c r="DB2455"/>
      <c r="DC2455"/>
      <c r="DD2455"/>
      <c r="DE2455"/>
      <c r="DF2455"/>
      <c r="DG2455"/>
      <c r="DH2455"/>
      <c r="DI2455"/>
      <c r="DJ2455"/>
      <c r="DK2455"/>
      <c r="DL2455"/>
      <c r="DM2455"/>
      <c r="DN2455"/>
      <c r="DO2455"/>
      <c r="DP2455"/>
      <c r="DQ2455"/>
      <c r="DR2455"/>
      <c r="DS2455"/>
      <c r="DT2455"/>
      <c r="DU2455"/>
      <c r="DV2455"/>
      <c r="DW2455"/>
      <c r="DX2455"/>
      <c r="DY2455"/>
      <c r="DZ2455"/>
      <c r="EA2455"/>
      <c r="EB2455"/>
      <c r="EC2455"/>
      <c r="ED2455"/>
      <c r="EE2455"/>
      <c r="EF2455"/>
      <c r="EG2455"/>
      <c r="EH2455"/>
      <c r="EI2455"/>
      <c r="EJ2455"/>
      <c r="EK2455"/>
      <c r="EL2455"/>
      <c r="EM2455"/>
      <c r="EN2455"/>
      <c r="EO2455"/>
      <c r="EP2455"/>
      <c r="EQ2455"/>
      <c r="ER2455"/>
      <c r="ES2455"/>
      <c r="ET2455"/>
      <c r="EU2455"/>
      <c r="EV2455"/>
      <c r="EW2455"/>
      <c r="EX2455"/>
      <c r="EY2455"/>
      <c r="EZ2455"/>
      <c r="FA2455"/>
      <c r="FB2455"/>
      <c r="FC2455"/>
      <c r="FD2455"/>
      <c r="FE2455"/>
      <c r="FF2455"/>
      <c r="FG2455"/>
      <c r="FH2455"/>
      <c r="FI2455"/>
      <c r="FJ2455"/>
      <c r="FK2455"/>
      <c r="FL2455"/>
      <c r="FM2455"/>
      <c r="FN2455"/>
      <c r="FO2455"/>
      <c r="FP2455"/>
      <c r="FQ2455"/>
      <c r="FR2455"/>
      <c r="FS2455"/>
      <c r="FT2455"/>
      <c r="FU2455"/>
      <c r="FV2455"/>
      <c r="FW2455"/>
      <c r="FX2455"/>
      <c r="FY2455"/>
      <c r="FZ2455"/>
      <c r="GA2455"/>
      <c r="GB2455"/>
      <c r="GC2455"/>
      <c r="GD2455"/>
      <c r="GE2455"/>
      <c r="GF2455"/>
      <c r="GG2455"/>
      <c r="GH2455"/>
      <c r="GI2455"/>
      <c r="GJ2455"/>
      <c r="GK2455"/>
      <c r="GL2455"/>
      <c r="GM2455"/>
      <c r="GN2455"/>
      <c r="GO2455"/>
      <c r="GP2455"/>
      <c r="GQ2455"/>
      <c r="GR2455"/>
      <c r="GS2455"/>
      <c r="GT2455"/>
      <c r="GU2455"/>
      <c r="GV2455"/>
      <c r="GW2455"/>
      <c r="GX2455"/>
      <c r="GY2455"/>
      <c r="GZ2455"/>
      <c r="HA2455"/>
      <c r="HB2455"/>
      <c r="HC2455"/>
      <c r="HD2455"/>
      <c r="HE2455"/>
      <c r="HF2455"/>
      <c r="HG2455"/>
      <c r="HH2455"/>
      <c r="HI2455"/>
      <c r="HJ2455"/>
      <c r="HK2455"/>
      <c r="HL2455"/>
      <c r="HM2455"/>
      <c r="HN2455"/>
      <c r="HO2455"/>
      <c r="HP2455"/>
      <c r="HQ2455"/>
      <c r="HR2455"/>
      <c r="HS2455"/>
      <c r="HT2455"/>
      <c r="HU2455"/>
      <c r="HV2455"/>
      <c r="HW2455"/>
      <c r="HX2455"/>
      <c r="HY2455"/>
      <c r="HZ2455"/>
      <c r="IA2455"/>
      <c r="IB2455"/>
      <c r="IC2455"/>
      <c r="ID2455"/>
      <c r="IE2455"/>
      <c r="IF2455"/>
      <c r="IG2455"/>
      <c r="IH2455"/>
      <c r="II2455"/>
      <c r="IJ2455"/>
      <c r="IK2455"/>
      <c r="IL2455"/>
      <c r="IM2455"/>
      <c r="IN2455"/>
    </row>
    <row r="2456" ht="15.95" customHeight="1" spans="1:248">
      <c r="A2456" s="407" t="s">
        <v>2582</v>
      </c>
      <c r="B2456" s="593" t="s">
        <v>2583</v>
      </c>
      <c r="C2456" s="591" t="s">
        <v>2584</v>
      </c>
      <c r="D2456" s="407" t="s">
        <v>751</v>
      </c>
      <c r="E2456" s="592">
        <v>19200000</v>
      </c>
      <c r="F2456" s="338"/>
      <c r="G2456"/>
      <c r="H2456"/>
      <c r="I2456"/>
      <c r="J2456"/>
      <c r="K2456"/>
      <c r="L2456"/>
      <c r="M2456"/>
      <c r="N2456"/>
      <c r="O2456"/>
      <c r="P2456"/>
      <c r="Q2456"/>
      <c r="R2456"/>
      <c r="S2456"/>
      <c r="T2456"/>
      <c r="U2456"/>
      <c r="V2456"/>
      <c r="W2456"/>
      <c r="X2456"/>
      <c r="Y2456"/>
      <c r="Z2456"/>
      <c r="AA2456"/>
      <c r="AB2456"/>
      <c r="AC2456"/>
      <c r="AD2456"/>
      <c r="AE2456"/>
      <c r="AF2456"/>
      <c r="AG2456"/>
      <c r="AH2456"/>
      <c r="AI2456"/>
      <c r="AJ2456"/>
      <c r="AK2456"/>
      <c r="AL2456"/>
      <c r="AM2456"/>
      <c r="AN2456"/>
      <c r="AO2456"/>
      <c r="AP2456"/>
      <c r="AQ2456"/>
      <c r="AR2456"/>
      <c r="AS2456"/>
      <c r="AT2456"/>
      <c r="AU2456"/>
      <c r="AV2456"/>
      <c r="AW2456"/>
      <c r="AX2456"/>
      <c r="AY2456"/>
      <c r="AZ2456"/>
      <c r="BA2456"/>
      <c r="BB2456"/>
      <c r="BC2456"/>
      <c r="BD2456"/>
      <c r="BE2456"/>
      <c r="BF2456"/>
      <c r="BG2456"/>
      <c r="BH2456"/>
      <c r="BI2456"/>
      <c r="BJ2456"/>
      <c r="BK2456"/>
      <c r="BL2456"/>
      <c r="BM2456"/>
      <c r="BN2456"/>
      <c r="BO2456"/>
      <c r="BP2456"/>
      <c r="BQ2456"/>
      <c r="BR2456"/>
      <c r="BS2456"/>
      <c r="BT2456"/>
      <c r="BU2456"/>
      <c r="BV2456"/>
      <c r="BW2456"/>
      <c r="BX2456"/>
      <c r="BY2456"/>
      <c r="BZ2456"/>
      <c r="CA2456"/>
      <c r="CB2456"/>
      <c r="CC2456"/>
      <c r="CD2456"/>
      <c r="CE2456"/>
      <c r="CF2456"/>
      <c r="CG2456"/>
      <c r="CH2456"/>
      <c r="CI2456"/>
      <c r="CJ2456"/>
      <c r="CK2456"/>
      <c r="CL2456"/>
      <c r="CM2456"/>
      <c r="CN2456"/>
      <c r="CO2456"/>
      <c r="CP2456"/>
      <c r="CQ2456"/>
      <c r="CR2456"/>
      <c r="CS2456"/>
      <c r="CT2456"/>
      <c r="CU2456"/>
      <c r="CV2456"/>
      <c r="CW2456"/>
      <c r="CX2456"/>
      <c r="CY2456"/>
      <c r="CZ2456"/>
      <c r="DA2456"/>
      <c r="DB2456"/>
      <c r="DC2456"/>
      <c r="DD2456"/>
      <c r="DE2456"/>
      <c r="DF2456"/>
      <c r="DG2456"/>
      <c r="DH2456"/>
      <c r="DI2456"/>
      <c r="DJ2456"/>
      <c r="DK2456"/>
      <c r="DL2456"/>
      <c r="DM2456"/>
      <c r="DN2456"/>
      <c r="DO2456"/>
      <c r="DP2456"/>
      <c r="DQ2456"/>
      <c r="DR2456"/>
      <c r="DS2456"/>
      <c r="DT2456"/>
      <c r="DU2456"/>
      <c r="DV2456"/>
      <c r="DW2456"/>
      <c r="DX2456"/>
      <c r="DY2456"/>
      <c r="DZ2456"/>
      <c r="EA2456"/>
      <c r="EB2456"/>
      <c r="EC2456"/>
      <c r="ED2456"/>
      <c r="EE2456"/>
      <c r="EF2456"/>
      <c r="EG2456"/>
      <c r="EH2456"/>
      <c r="EI2456"/>
      <c r="EJ2456"/>
      <c r="EK2456"/>
      <c r="EL2456"/>
      <c r="EM2456"/>
      <c r="EN2456"/>
      <c r="EO2456"/>
      <c r="EP2456"/>
      <c r="EQ2456"/>
      <c r="ER2456"/>
      <c r="ES2456"/>
      <c r="ET2456"/>
      <c r="EU2456"/>
      <c r="EV2456"/>
      <c r="EW2456"/>
      <c r="EX2456"/>
      <c r="EY2456"/>
      <c r="EZ2456"/>
      <c r="FA2456"/>
      <c r="FB2456"/>
      <c r="FC2456"/>
      <c r="FD2456"/>
      <c r="FE2456"/>
      <c r="FF2456"/>
      <c r="FG2456"/>
      <c r="FH2456"/>
      <c r="FI2456"/>
      <c r="FJ2456"/>
      <c r="FK2456"/>
      <c r="FL2456"/>
      <c r="FM2456"/>
      <c r="FN2456"/>
      <c r="FO2456"/>
      <c r="FP2456"/>
      <c r="FQ2456"/>
      <c r="FR2456"/>
      <c r="FS2456"/>
      <c r="FT2456"/>
      <c r="FU2456"/>
      <c r="FV2456"/>
      <c r="FW2456"/>
      <c r="FX2456"/>
      <c r="FY2456"/>
      <c r="FZ2456"/>
      <c r="GA2456"/>
      <c r="GB2456"/>
      <c r="GC2456"/>
      <c r="GD2456"/>
      <c r="GE2456"/>
      <c r="GF2456"/>
      <c r="GG2456"/>
      <c r="GH2456"/>
      <c r="GI2456"/>
      <c r="GJ2456"/>
      <c r="GK2456"/>
      <c r="GL2456"/>
      <c r="GM2456"/>
      <c r="GN2456"/>
      <c r="GO2456"/>
      <c r="GP2456"/>
      <c r="GQ2456"/>
      <c r="GR2456"/>
      <c r="GS2456"/>
      <c r="GT2456"/>
      <c r="GU2456"/>
      <c r="GV2456"/>
      <c r="GW2456"/>
      <c r="GX2456"/>
      <c r="GY2456"/>
      <c r="GZ2456"/>
      <c r="HA2456"/>
      <c r="HB2456"/>
      <c r="HC2456"/>
      <c r="HD2456"/>
      <c r="HE2456"/>
      <c r="HF2456"/>
      <c r="HG2456"/>
      <c r="HH2456"/>
      <c r="HI2456"/>
      <c r="HJ2456"/>
      <c r="HK2456"/>
      <c r="HL2456"/>
      <c r="HM2456"/>
      <c r="HN2456"/>
      <c r="HO2456"/>
      <c r="HP2456"/>
      <c r="HQ2456"/>
      <c r="HR2456"/>
      <c r="HS2456"/>
      <c r="HT2456"/>
      <c r="HU2456"/>
      <c r="HV2456"/>
      <c r="HW2456"/>
      <c r="HX2456"/>
      <c r="HY2456"/>
      <c r="HZ2456"/>
      <c r="IA2456"/>
      <c r="IB2456"/>
      <c r="IC2456"/>
      <c r="ID2456"/>
      <c r="IE2456"/>
      <c r="IF2456"/>
      <c r="IG2456"/>
      <c r="IH2456"/>
      <c r="II2456"/>
      <c r="IJ2456"/>
      <c r="IK2456"/>
      <c r="IL2456"/>
      <c r="IM2456"/>
      <c r="IN2456"/>
    </row>
    <row r="2457" spans="1:248">
      <c r="A2457" s="617"/>
      <c r="B2457" s="621"/>
      <c r="C2457" s="591"/>
      <c r="D2457" s="595"/>
      <c r="E2457" s="618"/>
      <c r="F2457" s="619"/>
      <c r="G2457"/>
      <c r="H2457"/>
      <c r="I2457"/>
      <c r="J2457"/>
      <c r="K2457"/>
      <c r="L2457"/>
      <c r="M2457"/>
      <c r="N2457"/>
      <c r="O2457"/>
      <c r="P2457"/>
      <c r="Q2457"/>
      <c r="R2457"/>
      <c r="S2457"/>
      <c r="T2457"/>
      <c r="U2457"/>
      <c r="V2457"/>
      <c r="W2457"/>
      <c r="X2457"/>
      <c r="Y2457"/>
      <c r="Z2457"/>
      <c r="AA2457"/>
      <c r="AB2457"/>
      <c r="AC2457"/>
      <c r="AD2457"/>
      <c r="AE2457"/>
      <c r="AF2457"/>
      <c r="AG2457"/>
      <c r="AH2457"/>
      <c r="AI2457"/>
      <c r="AJ2457"/>
      <c r="AK2457"/>
      <c r="AL2457"/>
      <c r="AM2457"/>
      <c r="AN2457"/>
      <c r="AO2457"/>
      <c r="AP2457"/>
      <c r="AQ2457"/>
      <c r="AR2457"/>
      <c r="AS2457"/>
      <c r="AT2457"/>
      <c r="AU2457"/>
      <c r="AV2457"/>
      <c r="AW2457"/>
      <c r="AX2457"/>
      <c r="AY2457"/>
      <c r="AZ2457"/>
      <c r="BA2457"/>
      <c r="BB2457"/>
      <c r="BC2457"/>
      <c r="BD2457"/>
      <c r="BE2457"/>
      <c r="BF2457"/>
      <c r="BG2457"/>
      <c r="BH2457"/>
      <c r="BI2457"/>
      <c r="BJ2457"/>
      <c r="BK2457"/>
      <c r="BL2457"/>
      <c r="BM2457"/>
      <c r="BN2457"/>
      <c r="BO2457"/>
      <c r="BP2457"/>
      <c r="BQ2457"/>
      <c r="BR2457"/>
      <c r="BS2457"/>
      <c r="BT2457"/>
      <c r="BU2457"/>
      <c r="BV2457"/>
      <c r="BW2457"/>
      <c r="BX2457"/>
      <c r="BY2457"/>
      <c r="BZ2457"/>
      <c r="CA2457"/>
      <c r="CB2457"/>
      <c r="CC2457"/>
      <c r="CD2457"/>
      <c r="CE2457"/>
      <c r="CF2457"/>
      <c r="CG2457"/>
      <c r="CH2457"/>
      <c r="CI2457"/>
      <c r="CJ2457"/>
      <c r="CK2457"/>
      <c r="CL2457"/>
      <c r="CM2457"/>
      <c r="CN2457"/>
      <c r="CO2457"/>
      <c r="CP2457"/>
      <c r="CQ2457"/>
      <c r="CR2457"/>
      <c r="CS2457"/>
      <c r="CT2457"/>
      <c r="CU2457"/>
      <c r="CV2457"/>
      <c r="CW2457"/>
      <c r="CX2457"/>
      <c r="CY2457"/>
      <c r="CZ2457"/>
      <c r="DA2457"/>
      <c r="DB2457"/>
      <c r="DC2457"/>
      <c r="DD2457"/>
      <c r="DE2457"/>
      <c r="DF2457"/>
      <c r="DG2457"/>
      <c r="DH2457"/>
      <c r="DI2457"/>
      <c r="DJ2457"/>
      <c r="DK2457"/>
      <c r="DL2457"/>
      <c r="DM2457"/>
      <c r="DN2457"/>
      <c r="DO2457"/>
      <c r="DP2457"/>
      <c r="DQ2457"/>
      <c r="DR2457"/>
      <c r="DS2457"/>
      <c r="DT2457"/>
      <c r="DU2457"/>
      <c r="DV2457"/>
      <c r="DW2457"/>
      <c r="DX2457"/>
      <c r="DY2457"/>
      <c r="DZ2457"/>
      <c r="EA2457"/>
      <c r="EB2457"/>
      <c r="EC2457"/>
      <c r="ED2457"/>
      <c r="EE2457"/>
      <c r="EF2457"/>
      <c r="EG2457"/>
      <c r="EH2457"/>
      <c r="EI2457"/>
      <c r="EJ2457"/>
      <c r="EK2457"/>
      <c r="EL2457"/>
      <c r="EM2457"/>
      <c r="EN2457"/>
      <c r="EO2457"/>
      <c r="EP2457"/>
      <c r="EQ2457"/>
      <c r="ER2457"/>
      <c r="ES2457"/>
      <c r="ET2457"/>
      <c r="EU2457"/>
      <c r="EV2457"/>
      <c r="EW2457"/>
      <c r="EX2457"/>
      <c r="EY2457"/>
      <c r="EZ2457"/>
      <c r="FA2457"/>
      <c r="FB2457"/>
      <c r="FC2457"/>
      <c r="FD2457"/>
      <c r="FE2457"/>
      <c r="FF2457"/>
      <c r="FG2457"/>
      <c r="FH2457"/>
      <c r="FI2457"/>
      <c r="FJ2457"/>
      <c r="FK2457"/>
      <c r="FL2457"/>
      <c r="FM2457"/>
      <c r="FN2457"/>
      <c r="FO2457"/>
      <c r="FP2457"/>
      <c r="FQ2457"/>
      <c r="FR2457"/>
      <c r="FS2457"/>
      <c r="FT2457"/>
      <c r="FU2457"/>
      <c r="FV2457"/>
      <c r="FW2457"/>
      <c r="FX2457"/>
      <c r="FY2457"/>
      <c r="FZ2457"/>
      <c r="GA2457"/>
      <c r="GB2457"/>
      <c r="GC2457"/>
      <c r="GD2457"/>
      <c r="GE2457"/>
      <c r="GF2457"/>
      <c r="GG2457"/>
      <c r="GH2457"/>
      <c r="GI2457"/>
      <c r="GJ2457"/>
      <c r="GK2457"/>
      <c r="GL2457"/>
      <c r="GM2457"/>
      <c r="GN2457"/>
      <c r="GO2457"/>
      <c r="GP2457"/>
      <c r="GQ2457"/>
      <c r="GR2457"/>
      <c r="GS2457"/>
      <c r="GT2457"/>
      <c r="GU2457"/>
      <c r="GV2457"/>
      <c r="GW2457"/>
      <c r="GX2457"/>
      <c r="GY2457"/>
      <c r="GZ2457"/>
      <c r="HA2457"/>
      <c r="HB2457"/>
      <c r="HC2457"/>
      <c r="HD2457"/>
      <c r="HE2457"/>
      <c r="HF2457"/>
      <c r="HG2457"/>
      <c r="HH2457"/>
      <c r="HI2457"/>
      <c r="HJ2457"/>
      <c r="HK2457"/>
      <c r="HL2457"/>
      <c r="HM2457"/>
      <c r="HN2457"/>
      <c r="HO2457"/>
      <c r="HP2457"/>
      <c r="HQ2457"/>
      <c r="HR2457"/>
      <c r="HS2457"/>
      <c r="HT2457"/>
      <c r="HU2457"/>
      <c r="HV2457"/>
      <c r="HW2457"/>
      <c r="HX2457"/>
      <c r="HY2457"/>
      <c r="HZ2457"/>
      <c r="IA2457"/>
      <c r="IB2457"/>
      <c r="IC2457"/>
      <c r="ID2457"/>
      <c r="IE2457"/>
      <c r="IF2457"/>
      <c r="IG2457"/>
      <c r="IH2457"/>
      <c r="II2457"/>
      <c r="IJ2457"/>
      <c r="IK2457"/>
      <c r="IL2457"/>
      <c r="IM2457"/>
      <c r="IN2457"/>
    </row>
    <row r="2458" ht="33" customHeight="1" spans="1:248">
      <c r="A2458" s="595" t="s">
        <v>2454</v>
      </c>
      <c r="B2458" s="403" t="s">
        <v>146</v>
      </c>
      <c r="C2458" s="596"/>
      <c r="D2458" s="597"/>
      <c r="E2458" s="598">
        <f>SUM(E2459:E2460)</f>
        <v>68000000</v>
      </c>
      <c r="F2458" s="599"/>
      <c r="G2458"/>
      <c r="H2458"/>
      <c r="I2458"/>
      <c r="J2458"/>
      <c r="K2458"/>
      <c r="L2458"/>
      <c r="M2458"/>
      <c r="N2458"/>
      <c r="O2458"/>
      <c r="P2458"/>
      <c r="Q2458"/>
      <c r="R2458"/>
      <c r="S2458"/>
      <c r="T2458"/>
      <c r="U2458"/>
      <c r="V2458"/>
      <c r="W2458"/>
      <c r="X2458"/>
      <c r="Y2458"/>
      <c r="Z2458"/>
      <c r="AA2458"/>
      <c r="AB2458"/>
      <c r="AC2458"/>
      <c r="AD2458"/>
      <c r="AE2458"/>
      <c r="AF2458"/>
      <c r="AG2458"/>
      <c r="AH2458"/>
      <c r="AI2458"/>
      <c r="AJ2458"/>
      <c r="AK2458"/>
      <c r="AL2458"/>
      <c r="AM2458"/>
      <c r="AN2458"/>
      <c r="AO2458"/>
      <c r="AP2458"/>
      <c r="AQ2458"/>
      <c r="AR2458"/>
      <c r="AS2458"/>
      <c r="AT2458"/>
      <c r="AU2458"/>
      <c r="AV2458"/>
      <c r="AW2458"/>
      <c r="AX2458"/>
      <c r="AY2458"/>
      <c r="AZ2458"/>
      <c r="BA2458"/>
      <c r="BB2458"/>
      <c r="BC2458"/>
      <c r="BD2458"/>
      <c r="BE2458"/>
      <c r="BF2458"/>
      <c r="BG2458"/>
      <c r="BH2458"/>
      <c r="BI2458"/>
      <c r="BJ2458"/>
      <c r="BK2458"/>
      <c r="BL2458"/>
      <c r="BM2458"/>
      <c r="BN2458"/>
      <c r="BO2458"/>
      <c r="BP2458"/>
      <c r="BQ2458"/>
      <c r="BR2458"/>
      <c r="BS2458"/>
      <c r="BT2458"/>
      <c r="BU2458"/>
      <c r="BV2458"/>
      <c r="BW2458"/>
      <c r="BX2458"/>
      <c r="BY2458"/>
      <c r="BZ2458"/>
      <c r="CA2458"/>
      <c r="CB2458"/>
      <c r="CC2458"/>
      <c r="CD2458"/>
      <c r="CE2458"/>
      <c r="CF2458"/>
      <c r="CG2458"/>
      <c r="CH2458"/>
      <c r="CI2458"/>
      <c r="CJ2458"/>
      <c r="CK2458"/>
      <c r="CL2458"/>
      <c r="CM2458"/>
      <c r="CN2458"/>
      <c r="CO2458"/>
      <c r="CP2458"/>
      <c r="CQ2458"/>
      <c r="CR2458"/>
      <c r="CS2458"/>
      <c r="CT2458"/>
      <c r="CU2458"/>
      <c r="CV2458"/>
      <c r="CW2458"/>
      <c r="CX2458"/>
      <c r="CY2458"/>
      <c r="CZ2458"/>
      <c r="DA2458"/>
      <c r="DB2458"/>
      <c r="DC2458"/>
      <c r="DD2458"/>
      <c r="DE2458"/>
      <c r="DF2458"/>
      <c r="DG2458"/>
      <c r="DH2458"/>
      <c r="DI2458"/>
      <c r="DJ2458"/>
      <c r="DK2458"/>
      <c r="DL2458"/>
      <c r="DM2458"/>
      <c r="DN2458"/>
      <c r="DO2458"/>
      <c r="DP2458"/>
      <c r="DQ2458"/>
      <c r="DR2458"/>
      <c r="DS2458"/>
      <c r="DT2458"/>
      <c r="DU2458"/>
      <c r="DV2458"/>
      <c r="DW2458"/>
      <c r="DX2458"/>
      <c r="DY2458"/>
      <c r="DZ2458"/>
      <c r="EA2458"/>
      <c r="EB2458"/>
      <c r="EC2458"/>
      <c r="ED2458"/>
      <c r="EE2458"/>
      <c r="EF2458"/>
      <c r="EG2458"/>
      <c r="EH2458"/>
      <c r="EI2458"/>
      <c r="EJ2458"/>
      <c r="EK2458"/>
      <c r="EL2458"/>
      <c r="EM2458"/>
      <c r="EN2458"/>
      <c r="EO2458"/>
      <c r="EP2458"/>
      <c r="EQ2458"/>
      <c r="ER2458"/>
      <c r="ES2458"/>
      <c r="ET2458"/>
      <c r="EU2458"/>
      <c r="EV2458"/>
      <c r="EW2458"/>
      <c r="EX2458"/>
      <c r="EY2458"/>
      <c r="EZ2458"/>
      <c r="FA2458"/>
      <c r="FB2458"/>
      <c r="FC2458"/>
      <c r="FD2458"/>
      <c r="FE2458"/>
      <c r="FF2458"/>
      <c r="FG2458"/>
      <c r="FH2458"/>
      <c r="FI2458"/>
      <c r="FJ2458"/>
      <c r="FK2458"/>
      <c r="FL2458"/>
      <c r="FM2458"/>
      <c r="FN2458"/>
      <c r="FO2458"/>
      <c r="FP2458"/>
      <c r="FQ2458"/>
      <c r="FR2458"/>
      <c r="FS2458"/>
      <c r="FT2458"/>
      <c r="FU2458"/>
      <c r="FV2458"/>
      <c r="FW2458"/>
      <c r="FX2458"/>
      <c r="FY2458"/>
      <c r="FZ2458"/>
      <c r="GA2458"/>
      <c r="GB2458"/>
      <c r="GC2458"/>
      <c r="GD2458"/>
      <c r="GE2458"/>
      <c r="GF2458"/>
      <c r="GG2458"/>
      <c r="GH2458"/>
      <c r="GI2458"/>
      <c r="GJ2458"/>
      <c r="GK2458"/>
      <c r="GL2458"/>
      <c r="GM2458"/>
      <c r="GN2458"/>
      <c r="GO2458"/>
      <c r="GP2458"/>
      <c r="GQ2458"/>
      <c r="GR2458"/>
      <c r="GS2458"/>
      <c r="GT2458"/>
      <c r="GU2458"/>
      <c r="GV2458"/>
      <c r="GW2458"/>
      <c r="GX2458"/>
      <c r="GY2458"/>
      <c r="GZ2458"/>
      <c r="HA2458"/>
      <c r="HB2458"/>
      <c r="HC2458"/>
      <c r="HD2458"/>
      <c r="HE2458"/>
      <c r="HF2458"/>
      <c r="HG2458"/>
      <c r="HH2458"/>
      <c r="HI2458"/>
      <c r="HJ2458"/>
      <c r="HK2458"/>
      <c r="HL2458"/>
      <c r="HM2458"/>
      <c r="HN2458"/>
      <c r="HO2458"/>
      <c r="HP2458"/>
      <c r="HQ2458"/>
      <c r="HR2458"/>
      <c r="HS2458"/>
      <c r="HT2458"/>
      <c r="HU2458"/>
      <c r="HV2458"/>
      <c r="HW2458"/>
      <c r="HX2458"/>
      <c r="HY2458"/>
      <c r="HZ2458"/>
      <c r="IA2458"/>
      <c r="IB2458"/>
      <c r="IC2458"/>
      <c r="ID2458"/>
      <c r="IE2458"/>
      <c r="IF2458"/>
      <c r="IG2458"/>
      <c r="IH2458"/>
      <c r="II2458"/>
      <c r="IJ2458"/>
      <c r="IK2458"/>
      <c r="IL2458"/>
      <c r="IM2458"/>
      <c r="IN2458"/>
    </row>
    <row r="2459" spans="1:248">
      <c r="A2459" s="594" t="s">
        <v>2574</v>
      </c>
      <c r="B2459" s="338" t="s">
        <v>2589</v>
      </c>
      <c r="C2459" s="338" t="s">
        <v>2590</v>
      </c>
      <c r="D2459" s="407" t="s">
        <v>751</v>
      </c>
      <c r="E2459" s="653">
        <v>30000000</v>
      </c>
      <c r="F2459" s="338"/>
      <c r="G2459"/>
      <c r="H2459"/>
      <c r="I2459"/>
      <c r="J2459"/>
      <c r="K2459"/>
      <c r="L2459"/>
      <c r="M2459"/>
      <c r="N2459"/>
      <c r="O2459"/>
      <c r="P2459"/>
      <c r="Q2459"/>
      <c r="R2459"/>
      <c r="S2459"/>
      <c r="T2459"/>
      <c r="U2459"/>
      <c r="V2459"/>
      <c r="W2459"/>
      <c r="X2459"/>
      <c r="Y2459"/>
      <c r="Z2459"/>
      <c r="AA2459"/>
      <c r="AB2459"/>
      <c r="AC2459"/>
      <c r="AD2459"/>
      <c r="AE2459"/>
      <c r="AF2459"/>
      <c r="AG2459"/>
      <c r="AH2459"/>
      <c r="AI2459"/>
      <c r="AJ2459"/>
      <c r="AK2459"/>
      <c r="AL2459"/>
      <c r="AM2459"/>
      <c r="AN2459"/>
      <c r="AO2459"/>
      <c r="AP2459"/>
      <c r="AQ2459"/>
      <c r="AR2459"/>
      <c r="AS2459"/>
      <c r="AT2459"/>
      <c r="AU2459"/>
      <c r="AV2459"/>
      <c r="AW2459"/>
      <c r="AX2459"/>
      <c r="AY2459"/>
      <c r="AZ2459"/>
      <c r="BA2459"/>
      <c r="BB2459"/>
      <c r="BC2459"/>
      <c r="BD2459"/>
      <c r="BE2459"/>
      <c r="BF2459"/>
      <c r="BG2459"/>
      <c r="BH2459"/>
      <c r="BI2459"/>
      <c r="BJ2459"/>
      <c r="BK2459"/>
      <c r="BL2459"/>
      <c r="BM2459"/>
      <c r="BN2459"/>
      <c r="BO2459"/>
      <c r="BP2459"/>
      <c r="BQ2459"/>
      <c r="BR2459"/>
      <c r="BS2459"/>
      <c r="BT2459"/>
      <c r="BU2459"/>
      <c r="BV2459"/>
      <c r="BW2459"/>
      <c r="BX2459"/>
      <c r="BY2459"/>
      <c r="BZ2459"/>
      <c r="CA2459"/>
      <c r="CB2459"/>
      <c r="CC2459"/>
      <c r="CD2459"/>
      <c r="CE2459"/>
      <c r="CF2459"/>
      <c r="CG2459"/>
      <c r="CH2459"/>
      <c r="CI2459"/>
      <c r="CJ2459"/>
      <c r="CK2459"/>
      <c r="CL2459"/>
      <c r="CM2459"/>
      <c r="CN2459"/>
      <c r="CO2459"/>
      <c r="CP2459"/>
      <c r="CQ2459"/>
      <c r="CR2459"/>
      <c r="CS2459"/>
      <c r="CT2459"/>
      <c r="CU2459"/>
      <c r="CV2459"/>
      <c r="CW2459"/>
      <c r="CX2459"/>
      <c r="CY2459"/>
      <c r="CZ2459"/>
      <c r="DA2459"/>
      <c r="DB2459"/>
      <c r="DC2459"/>
      <c r="DD2459"/>
      <c r="DE2459"/>
      <c r="DF2459"/>
      <c r="DG2459"/>
      <c r="DH2459"/>
      <c r="DI2459"/>
      <c r="DJ2459"/>
      <c r="DK2459"/>
      <c r="DL2459"/>
      <c r="DM2459"/>
      <c r="DN2459"/>
      <c r="DO2459"/>
      <c r="DP2459"/>
      <c r="DQ2459"/>
      <c r="DR2459"/>
      <c r="DS2459"/>
      <c r="DT2459"/>
      <c r="DU2459"/>
      <c r="DV2459"/>
      <c r="DW2459"/>
      <c r="DX2459"/>
      <c r="DY2459"/>
      <c r="DZ2459"/>
      <c r="EA2459"/>
      <c r="EB2459"/>
      <c r="EC2459"/>
      <c r="ED2459"/>
      <c r="EE2459"/>
      <c r="EF2459"/>
      <c r="EG2459"/>
      <c r="EH2459"/>
      <c r="EI2459"/>
      <c r="EJ2459"/>
      <c r="EK2459"/>
      <c r="EL2459"/>
      <c r="EM2459"/>
      <c r="EN2459"/>
      <c r="EO2459"/>
      <c r="EP2459"/>
      <c r="EQ2459"/>
      <c r="ER2459"/>
      <c r="ES2459"/>
      <c r="ET2459"/>
      <c r="EU2459"/>
      <c r="EV2459"/>
      <c r="EW2459"/>
      <c r="EX2459"/>
      <c r="EY2459"/>
      <c r="EZ2459"/>
      <c r="FA2459"/>
      <c r="FB2459"/>
      <c r="FC2459"/>
      <c r="FD2459"/>
      <c r="FE2459"/>
      <c r="FF2459"/>
      <c r="FG2459"/>
      <c r="FH2459"/>
      <c r="FI2459"/>
      <c r="FJ2459"/>
      <c r="FK2459"/>
      <c r="FL2459"/>
      <c r="FM2459"/>
      <c r="FN2459"/>
      <c r="FO2459"/>
      <c r="FP2459"/>
      <c r="FQ2459"/>
      <c r="FR2459"/>
      <c r="FS2459"/>
      <c r="FT2459"/>
      <c r="FU2459"/>
      <c r="FV2459"/>
      <c r="FW2459"/>
      <c r="FX2459"/>
      <c r="FY2459"/>
      <c r="FZ2459"/>
      <c r="GA2459"/>
      <c r="GB2459"/>
      <c r="GC2459"/>
      <c r="GD2459"/>
      <c r="GE2459"/>
      <c r="GF2459"/>
      <c r="GG2459"/>
      <c r="GH2459"/>
      <c r="GI2459"/>
      <c r="GJ2459"/>
      <c r="GK2459"/>
      <c r="GL2459"/>
      <c r="GM2459"/>
      <c r="GN2459"/>
      <c r="GO2459"/>
      <c r="GP2459"/>
      <c r="GQ2459"/>
      <c r="GR2459"/>
      <c r="GS2459"/>
      <c r="GT2459"/>
      <c r="GU2459"/>
      <c r="GV2459"/>
      <c r="GW2459"/>
      <c r="GX2459"/>
      <c r="GY2459"/>
      <c r="GZ2459"/>
      <c r="HA2459"/>
      <c r="HB2459"/>
      <c r="HC2459"/>
      <c r="HD2459"/>
      <c r="HE2459"/>
      <c r="HF2459"/>
      <c r="HG2459"/>
      <c r="HH2459"/>
      <c r="HI2459"/>
      <c r="HJ2459"/>
      <c r="HK2459"/>
      <c r="HL2459"/>
      <c r="HM2459"/>
      <c r="HN2459"/>
      <c r="HO2459"/>
      <c r="HP2459"/>
      <c r="HQ2459"/>
      <c r="HR2459"/>
      <c r="HS2459"/>
      <c r="HT2459"/>
      <c r="HU2459"/>
      <c r="HV2459"/>
      <c r="HW2459"/>
      <c r="HX2459"/>
      <c r="HY2459"/>
      <c r="HZ2459"/>
      <c r="IA2459"/>
      <c r="IB2459"/>
      <c r="IC2459"/>
      <c r="ID2459"/>
      <c r="IE2459"/>
      <c r="IF2459"/>
      <c r="IG2459"/>
      <c r="IH2459"/>
      <c r="II2459"/>
      <c r="IJ2459"/>
      <c r="IK2459"/>
      <c r="IL2459"/>
      <c r="IM2459"/>
      <c r="IN2459"/>
    </row>
    <row r="2460" s="128" customFormat="1" ht="15.95" customHeight="1" spans="1:6">
      <c r="A2460" s="601" t="s">
        <v>2577</v>
      </c>
      <c r="B2460" s="604" t="s">
        <v>2591</v>
      </c>
      <c r="C2460" s="338" t="s">
        <v>2592</v>
      </c>
      <c r="D2460" s="407" t="s">
        <v>751</v>
      </c>
      <c r="E2460" s="653">
        <v>38000000</v>
      </c>
      <c r="F2460" s="335"/>
    </row>
    <row r="2461" spans="1:248">
      <c r="A2461" s="594"/>
      <c r="B2461" s="338"/>
      <c r="C2461" s="338"/>
      <c r="D2461" s="407"/>
      <c r="E2461" s="592"/>
      <c r="F2461" s="605"/>
      <c r="G2461"/>
      <c r="H2461"/>
      <c r="I2461"/>
      <c r="J2461"/>
      <c r="K2461"/>
      <c r="L2461"/>
      <c r="M2461"/>
      <c r="N2461"/>
      <c r="O2461"/>
      <c r="P2461"/>
      <c r="Q2461"/>
      <c r="R2461"/>
      <c r="S2461"/>
      <c r="T2461"/>
      <c r="U2461"/>
      <c r="V2461"/>
      <c r="W2461"/>
      <c r="X2461"/>
      <c r="Y2461"/>
      <c r="Z2461"/>
      <c r="AA2461"/>
      <c r="AB2461"/>
      <c r="AC2461"/>
      <c r="AD2461"/>
      <c r="AE2461"/>
      <c r="AF2461"/>
      <c r="AG2461"/>
      <c r="AH2461"/>
      <c r="AI2461"/>
      <c r="AJ2461"/>
      <c r="AK2461"/>
      <c r="AL2461"/>
      <c r="AM2461"/>
      <c r="AN2461"/>
      <c r="AO2461"/>
      <c r="AP2461"/>
      <c r="AQ2461"/>
      <c r="AR2461"/>
      <c r="AS2461"/>
      <c r="AT2461"/>
      <c r="AU2461"/>
      <c r="AV2461"/>
      <c r="AW2461"/>
      <c r="AX2461"/>
      <c r="AY2461"/>
      <c r="AZ2461"/>
      <c r="BA2461"/>
      <c r="BB2461"/>
      <c r="BC2461"/>
      <c r="BD2461"/>
      <c r="BE2461"/>
      <c r="BF2461"/>
      <c r="BG2461"/>
      <c r="BH2461"/>
      <c r="BI2461"/>
      <c r="BJ2461"/>
      <c r="BK2461"/>
      <c r="BL2461"/>
      <c r="BM2461"/>
      <c r="BN2461"/>
      <c r="BO2461"/>
      <c r="BP2461"/>
      <c r="BQ2461"/>
      <c r="BR2461"/>
      <c r="BS2461"/>
      <c r="BT2461"/>
      <c r="BU2461"/>
      <c r="BV2461"/>
      <c r="BW2461"/>
      <c r="BX2461"/>
      <c r="BY2461"/>
      <c r="BZ2461"/>
      <c r="CA2461"/>
      <c r="CB2461"/>
      <c r="CC2461"/>
      <c r="CD2461"/>
      <c r="CE2461"/>
      <c r="CF2461"/>
      <c r="CG2461"/>
      <c r="CH2461"/>
      <c r="CI2461"/>
      <c r="CJ2461"/>
      <c r="CK2461"/>
      <c r="CL2461"/>
      <c r="CM2461"/>
      <c r="CN2461"/>
      <c r="CO2461"/>
      <c r="CP2461"/>
      <c r="CQ2461"/>
      <c r="CR2461"/>
      <c r="CS2461"/>
      <c r="CT2461"/>
      <c r="CU2461"/>
      <c r="CV2461"/>
      <c r="CW2461"/>
      <c r="CX2461"/>
      <c r="CY2461"/>
      <c r="CZ2461"/>
      <c r="DA2461"/>
      <c r="DB2461"/>
      <c r="DC2461"/>
      <c r="DD2461"/>
      <c r="DE2461"/>
      <c r="DF2461"/>
      <c r="DG2461"/>
      <c r="DH2461"/>
      <c r="DI2461"/>
      <c r="DJ2461"/>
      <c r="DK2461"/>
      <c r="DL2461"/>
      <c r="DM2461"/>
      <c r="DN2461"/>
      <c r="DO2461"/>
      <c r="DP2461"/>
      <c r="DQ2461"/>
      <c r="DR2461"/>
      <c r="DS2461"/>
      <c r="DT2461"/>
      <c r="DU2461"/>
      <c r="DV2461"/>
      <c r="DW2461"/>
      <c r="DX2461"/>
      <c r="DY2461"/>
      <c r="DZ2461"/>
      <c r="EA2461"/>
      <c r="EB2461"/>
      <c r="EC2461"/>
      <c r="ED2461"/>
      <c r="EE2461"/>
      <c r="EF2461"/>
      <c r="EG2461"/>
      <c r="EH2461"/>
      <c r="EI2461"/>
      <c r="EJ2461"/>
      <c r="EK2461"/>
      <c r="EL2461"/>
      <c r="EM2461"/>
      <c r="EN2461"/>
      <c r="EO2461"/>
      <c r="EP2461"/>
      <c r="EQ2461"/>
      <c r="ER2461"/>
      <c r="ES2461"/>
      <c r="ET2461"/>
      <c r="EU2461"/>
      <c r="EV2461"/>
      <c r="EW2461"/>
      <c r="EX2461"/>
      <c r="EY2461"/>
      <c r="EZ2461"/>
      <c r="FA2461"/>
      <c r="FB2461"/>
      <c r="FC2461"/>
      <c r="FD2461"/>
      <c r="FE2461"/>
      <c r="FF2461"/>
      <c r="FG2461"/>
      <c r="FH2461"/>
      <c r="FI2461"/>
      <c r="FJ2461"/>
      <c r="FK2461"/>
      <c r="FL2461"/>
      <c r="FM2461"/>
      <c r="FN2461"/>
      <c r="FO2461"/>
      <c r="FP2461"/>
      <c r="FQ2461"/>
      <c r="FR2461"/>
      <c r="FS2461"/>
      <c r="FT2461"/>
      <c r="FU2461"/>
      <c r="FV2461"/>
      <c r="FW2461"/>
      <c r="FX2461"/>
      <c r="FY2461"/>
      <c r="FZ2461"/>
      <c r="GA2461"/>
      <c r="GB2461"/>
      <c r="GC2461"/>
      <c r="GD2461"/>
      <c r="GE2461"/>
      <c r="GF2461"/>
      <c r="GG2461"/>
      <c r="GH2461"/>
      <c r="GI2461"/>
      <c r="GJ2461"/>
      <c r="GK2461"/>
      <c r="GL2461"/>
      <c r="GM2461"/>
      <c r="GN2461"/>
      <c r="GO2461"/>
      <c r="GP2461"/>
      <c r="GQ2461"/>
      <c r="GR2461"/>
      <c r="GS2461"/>
      <c r="GT2461"/>
      <c r="GU2461"/>
      <c r="GV2461"/>
      <c r="GW2461"/>
      <c r="GX2461"/>
      <c r="GY2461"/>
      <c r="GZ2461"/>
      <c r="HA2461"/>
      <c r="HB2461"/>
      <c r="HC2461"/>
      <c r="HD2461"/>
      <c r="HE2461"/>
      <c r="HF2461"/>
      <c r="HG2461"/>
      <c r="HH2461"/>
      <c r="HI2461"/>
      <c r="HJ2461"/>
      <c r="HK2461"/>
      <c r="HL2461"/>
      <c r="HM2461"/>
      <c r="HN2461"/>
      <c r="HO2461"/>
      <c r="HP2461"/>
      <c r="HQ2461"/>
      <c r="HR2461"/>
      <c r="HS2461"/>
      <c r="HT2461"/>
      <c r="HU2461"/>
      <c r="HV2461"/>
      <c r="HW2461"/>
      <c r="HX2461"/>
      <c r="HY2461"/>
      <c r="HZ2461"/>
      <c r="IA2461"/>
      <c r="IB2461"/>
      <c r="IC2461"/>
      <c r="ID2461"/>
      <c r="IE2461"/>
      <c r="IF2461"/>
      <c r="IG2461"/>
      <c r="IH2461"/>
      <c r="II2461"/>
      <c r="IJ2461"/>
      <c r="IK2461"/>
      <c r="IL2461"/>
      <c r="IM2461"/>
      <c r="IN2461"/>
    </row>
    <row r="2462" spans="1:248">
      <c r="A2462" s="407" t="s">
        <v>2456</v>
      </c>
      <c r="B2462" s="411" t="s">
        <v>2193</v>
      </c>
      <c r="C2462" s="606"/>
      <c r="D2462" s="412"/>
      <c r="E2462" s="607">
        <f>E2463</f>
        <v>5000000</v>
      </c>
      <c r="F2462" s="338"/>
      <c r="G2462"/>
      <c r="H2462"/>
      <c r="I2462"/>
      <c r="J2462"/>
      <c r="K2462"/>
      <c r="L2462"/>
      <c r="M2462"/>
      <c r="N2462"/>
      <c r="O2462"/>
      <c r="P2462"/>
      <c r="Q2462"/>
      <c r="R2462"/>
      <c r="S2462"/>
      <c r="T2462"/>
      <c r="U2462"/>
      <c r="V2462"/>
      <c r="W2462"/>
      <c r="X2462"/>
      <c r="Y2462"/>
      <c r="Z2462"/>
      <c r="AA2462"/>
      <c r="AB2462"/>
      <c r="AC2462"/>
      <c r="AD2462"/>
      <c r="AE2462"/>
      <c r="AF2462"/>
      <c r="AG2462"/>
      <c r="AH2462"/>
      <c r="AI2462"/>
      <c r="AJ2462"/>
      <c r="AK2462"/>
      <c r="AL2462"/>
      <c r="AM2462"/>
      <c r="AN2462"/>
      <c r="AO2462"/>
      <c r="AP2462"/>
      <c r="AQ2462"/>
      <c r="AR2462"/>
      <c r="AS2462"/>
      <c r="AT2462"/>
      <c r="AU2462"/>
      <c r="AV2462"/>
      <c r="AW2462"/>
      <c r="AX2462"/>
      <c r="AY2462"/>
      <c r="AZ2462"/>
      <c r="BA2462"/>
      <c r="BB2462"/>
      <c r="BC2462"/>
      <c r="BD2462"/>
      <c r="BE2462"/>
      <c r="BF2462"/>
      <c r="BG2462"/>
      <c r="BH2462"/>
      <c r="BI2462"/>
      <c r="BJ2462"/>
      <c r="BK2462"/>
      <c r="BL2462"/>
      <c r="BM2462"/>
      <c r="BN2462"/>
      <c r="BO2462"/>
      <c r="BP2462"/>
      <c r="BQ2462"/>
      <c r="BR2462"/>
      <c r="BS2462"/>
      <c r="BT2462"/>
      <c r="BU2462"/>
      <c r="BV2462"/>
      <c r="BW2462"/>
      <c r="BX2462"/>
      <c r="BY2462"/>
      <c r="BZ2462"/>
      <c r="CA2462"/>
      <c r="CB2462"/>
      <c r="CC2462"/>
      <c r="CD2462"/>
      <c r="CE2462"/>
      <c r="CF2462"/>
      <c r="CG2462"/>
      <c r="CH2462"/>
      <c r="CI2462"/>
      <c r="CJ2462"/>
      <c r="CK2462"/>
      <c r="CL2462"/>
      <c r="CM2462"/>
      <c r="CN2462"/>
      <c r="CO2462"/>
      <c r="CP2462"/>
      <c r="CQ2462"/>
      <c r="CR2462"/>
      <c r="CS2462"/>
      <c r="CT2462"/>
      <c r="CU2462"/>
      <c r="CV2462"/>
      <c r="CW2462"/>
      <c r="CX2462"/>
      <c r="CY2462"/>
      <c r="CZ2462"/>
      <c r="DA2462"/>
      <c r="DB2462"/>
      <c r="DC2462"/>
      <c r="DD2462"/>
      <c r="DE2462"/>
      <c r="DF2462"/>
      <c r="DG2462"/>
      <c r="DH2462"/>
      <c r="DI2462"/>
      <c r="DJ2462"/>
      <c r="DK2462"/>
      <c r="DL2462"/>
      <c r="DM2462"/>
      <c r="DN2462"/>
      <c r="DO2462"/>
      <c r="DP2462"/>
      <c r="DQ2462"/>
      <c r="DR2462"/>
      <c r="DS2462"/>
      <c r="DT2462"/>
      <c r="DU2462"/>
      <c r="DV2462"/>
      <c r="DW2462"/>
      <c r="DX2462"/>
      <c r="DY2462"/>
      <c r="DZ2462"/>
      <c r="EA2462"/>
      <c r="EB2462"/>
      <c r="EC2462"/>
      <c r="ED2462"/>
      <c r="EE2462"/>
      <c r="EF2462"/>
      <c r="EG2462"/>
      <c r="EH2462"/>
      <c r="EI2462"/>
      <c r="EJ2462"/>
      <c r="EK2462"/>
      <c r="EL2462"/>
      <c r="EM2462"/>
      <c r="EN2462"/>
      <c r="EO2462"/>
      <c r="EP2462"/>
      <c r="EQ2462"/>
      <c r="ER2462"/>
      <c r="ES2462"/>
      <c r="ET2462"/>
      <c r="EU2462"/>
      <c r="EV2462"/>
      <c r="EW2462"/>
      <c r="EX2462"/>
      <c r="EY2462"/>
      <c r="EZ2462"/>
      <c r="FA2462"/>
      <c r="FB2462"/>
      <c r="FC2462"/>
      <c r="FD2462"/>
      <c r="FE2462"/>
      <c r="FF2462"/>
      <c r="FG2462"/>
      <c r="FH2462"/>
      <c r="FI2462"/>
      <c r="FJ2462"/>
      <c r="FK2462"/>
      <c r="FL2462"/>
      <c r="FM2462"/>
      <c r="FN2462"/>
      <c r="FO2462"/>
      <c r="FP2462"/>
      <c r="FQ2462"/>
      <c r="FR2462"/>
      <c r="FS2462"/>
      <c r="FT2462"/>
      <c r="FU2462"/>
      <c r="FV2462"/>
      <c r="FW2462"/>
      <c r="FX2462"/>
      <c r="FY2462"/>
      <c r="FZ2462"/>
      <c r="GA2462"/>
      <c r="GB2462"/>
      <c r="GC2462"/>
      <c r="GD2462"/>
      <c r="GE2462"/>
      <c r="GF2462"/>
      <c r="GG2462"/>
      <c r="GH2462"/>
      <c r="GI2462"/>
      <c r="GJ2462"/>
      <c r="GK2462"/>
      <c r="GL2462"/>
      <c r="GM2462"/>
      <c r="GN2462"/>
      <c r="GO2462"/>
      <c r="GP2462"/>
      <c r="GQ2462"/>
      <c r="GR2462"/>
      <c r="GS2462"/>
      <c r="GT2462"/>
      <c r="GU2462"/>
      <c r="GV2462"/>
      <c r="GW2462"/>
      <c r="GX2462"/>
      <c r="GY2462"/>
      <c r="GZ2462"/>
      <c r="HA2462"/>
      <c r="HB2462"/>
      <c r="HC2462"/>
      <c r="HD2462"/>
      <c r="HE2462"/>
      <c r="HF2462"/>
      <c r="HG2462"/>
      <c r="HH2462"/>
      <c r="HI2462"/>
      <c r="HJ2462"/>
      <c r="HK2462"/>
      <c r="HL2462"/>
      <c r="HM2462"/>
      <c r="HN2462"/>
      <c r="HO2462"/>
      <c r="HP2462"/>
      <c r="HQ2462"/>
      <c r="HR2462"/>
      <c r="HS2462"/>
      <c r="HT2462"/>
      <c r="HU2462"/>
      <c r="HV2462"/>
      <c r="HW2462"/>
      <c r="HX2462"/>
      <c r="HY2462"/>
      <c r="HZ2462"/>
      <c r="IA2462"/>
      <c r="IB2462"/>
      <c r="IC2462"/>
      <c r="ID2462"/>
      <c r="IE2462"/>
      <c r="IF2462"/>
      <c r="IG2462"/>
      <c r="IH2462"/>
      <c r="II2462"/>
      <c r="IJ2462"/>
      <c r="IK2462"/>
      <c r="IL2462"/>
      <c r="IM2462"/>
      <c r="IN2462"/>
    </row>
    <row r="2463" spans="1:248">
      <c r="A2463" s="594" t="s">
        <v>2574</v>
      </c>
      <c r="B2463" s="338" t="s">
        <v>2027</v>
      </c>
      <c r="C2463" s="338"/>
      <c r="D2463" s="407" t="s">
        <v>751</v>
      </c>
      <c r="E2463" s="592">
        <v>5000000</v>
      </c>
      <c r="F2463" s="338"/>
      <c r="G2463"/>
      <c r="H2463"/>
      <c r="I2463"/>
      <c r="J2463"/>
      <c r="K2463"/>
      <c r="L2463"/>
      <c r="M2463"/>
      <c r="N2463"/>
      <c r="O2463"/>
      <c r="P2463"/>
      <c r="Q2463"/>
      <c r="R2463"/>
      <c r="S2463"/>
      <c r="T2463"/>
      <c r="U2463"/>
      <c r="V2463"/>
      <c r="W2463"/>
      <c r="X2463"/>
      <c r="Y2463"/>
      <c r="Z2463"/>
      <c r="AA2463"/>
      <c r="AB2463"/>
      <c r="AC2463"/>
      <c r="AD2463"/>
      <c r="AE2463"/>
      <c r="AF2463"/>
      <c r="AG2463"/>
      <c r="AH2463"/>
      <c r="AI2463"/>
      <c r="AJ2463"/>
      <c r="AK2463"/>
      <c r="AL2463"/>
      <c r="AM2463"/>
      <c r="AN2463"/>
      <c r="AO2463"/>
      <c r="AP2463"/>
      <c r="AQ2463"/>
      <c r="AR2463"/>
      <c r="AS2463"/>
      <c r="AT2463"/>
      <c r="AU2463"/>
      <c r="AV2463"/>
      <c r="AW2463"/>
      <c r="AX2463"/>
      <c r="AY2463"/>
      <c r="AZ2463"/>
      <c r="BA2463"/>
      <c r="BB2463"/>
      <c r="BC2463"/>
      <c r="BD2463"/>
      <c r="BE2463"/>
      <c r="BF2463"/>
      <c r="BG2463"/>
      <c r="BH2463"/>
      <c r="BI2463"/>
      <c r="BJ2463"/>
      <c r="BK2463"/>
      <c r="BL2463"/>
      <c r="BM2463"/>
      <c r="BN2463"/>
      <c r="BO2463"/>
      <c r="BP2463"/>
      <c r="BQ2463"/>
      <c r="BR2463"/>
      <c r="BS2463"/>
      <c r="BT2463"/>
      <c r="BU2463"/>
      <c r="BV2463"/>
      <c r="BW2463"/>
      <c r="BX2463"/>
      <c r="BY2463"/>
      <c r="BZ2463"/>
      <c r="CA2463"/>
      <c r="CB2463"/>
      <c r="CC2463"/>
      <c r="CD2463"/>
      <c r="CE2463"/>
      <c r="CF2463"/>
      <c r="CG2463"/>
      <c r="CH2463"/>
      <c r="CI2463"/>
      <c r="CJ2463"/>
      <c r="CK2463"/>
      <c r="CL2463"/>
      <c r="CM2463"/>
      <c r="CN2463"/>
      <c r="CO2463"/>
      <c r="CP2463"/>
      <c r="CQ2463"/>
      <c r="CR2463"/>
      <c r="CS2463"/>
      <c r="CT2463"/>
      <c r="CU2463"/>
      <c r="CV2463"/>
      <c r="CW2463"/>
      <c r="CX2463"/>
      <c r="CY2463"/>
      <c r="CZ2463"/>
      <c r="DA2463"/>
      <c r="DB2463"/>
      <c r="DC2463"/>
      <c r="DD2463"/>
      <c r="DE2463"/>
      <c r="DF2463"/>
      <c r="DG2463"/>
      <c r="DH2463"/>
      <c r="DI2463"/>
      <c r="DJ2463"/>
      <c r="DK2463"/>
      <c r="DL2463"/>
      <c r="DM2463"/>
      <c r="DN2463"/>
      <c r="DO2463"/>
      <c r="DP2463"/>
      <c r="DQ2463"/>
      <c r="DR2463"/>
      <c r="DS2463"/>
      <c r="DT2463"/>
      <c r="DU2463"/>
      <c r="DV2463"/>
      <c r="DW2463"/>
      <c r="DX2463"/>
      <c r="DY2463"/>
      <c r="DZ2463"/>
      <c r="EA2463"/>
      <c r="EB2463"/>
      <c r="EC2463"/>
      <c r="ED2463"/>
      <c r="EE2463"/>
      <c r="EF2463"/>
      <c r="EG2463"/>
      <c r="EH2463"/>
      <c r="EI2463"/>
      <c r="EJ2463"/>
      <c r="EK2463"/>
      <c r="EL2463"/>
      <c r="EM2463"/>
      <c r="EN2463"/>
      <c r="EO2463"/>
      <c r="EP2463"/>
      <c r="EQ2463"/>
      <c r="ER2463"/>
      <c r="ES2463"/>
      <c r="ET2463"/>
      <c r="EU2463"/>
      <c r="EV2463"/>
      <c r="EW2463"/>
      <c r="EX2463"/>
      <c r="EY2463"/>
      <c r="EZ2463"/>
      <c r="FA2463"/>
      <c r="FB2463"/>
      <c r="FC2463"/>
      <c r="FD2463"/>
      <c r="FE2463"/>
      <c r="FF2463"/>
      <c r="FG2463"/>
      <c r="FH2463"/>
      <c r="FI2463"/>
      <c r="FJ2463"/>
      <c r="FK2463"/>
      <c r="FL2463"/>
      <c r="FM2463"/>
      <c r="FN2463"/>
      <c r="FO2463"/>
      <c r="FP2463"/>
      <c r="FQ2463"/>
      <c r="FR2463"/>
      <c r="FS2463"/>
      <c r="FT2463"/>
      <c r="FU2463"/>
      <c r="FV2463"/>
      <c r="FW2463"/>
      <c r="FX2463"/>
      <c r="FY2463"/>
      <c r="FZ2463"/>
      <c r="GA2463"/>
      <c r="GB2463"/>
      <c r="GC2463"/>
      <c r="GD2463"/>
      <c r="GE2463"/>
      <c r="GF2463"/>
      <c r="GG2463"/>
      <c r="GH2463"/>
      <c r="GI2463"/>
      <c r="GJ2463"/>
      <c r="GK2463"/>
      <c r="GL2463"/>
      <c r="GM2463"/>
      <c r="GN2463"/>
      <c r="GO2463"/>
      <c r="GP2463"/>
      <c r="GQ2463"/>
      <c r="GR2463"/>
      <c r="GS2463"/>
      <c r="GT2463"/>
      <c r="GU2463"/>
      <c r="GV2463"/>
      <c r="GW2463"/>
      <c r="GX2463"/>
      <c r="GY2463"/>
      <c r="GZ2463"/>
      <c r="HA2463"/>
      <c r="HB2463"/>
      <c r="HC2463"/>
      <c r="HD2463"/>
      <c r="HE2463"/>
      <c r="HF2463"/>
      <c r="HG2463"/>
      <c r="HH2463"/>
      <c r="HI2463"/>
      <c r="HJ2463"/>
      <c r="HK2463"/>
      <c r="HL2463"/>
      <c r="HM2463"/>
      <c r="HN2463"/>
      <c r="HO2463"/>
      <c r="HP2463"/>
      <c r="HQ2463"/>
      <c r="HR2463"/>
      <c r="HS2463"/>
      <c r="HT2463"/>
      <c r="HU2463"/>
      <c r="HV2463"/>
      <c r="HW2463"/>
      <c r="HX2463"/>
      <c r="HY2463"/>
      <c r="HZ2463"/>
      <c r="IA2463"/>
      <c r="IB2463"/>
      <c r="IC2463"/>
      <c r="ID2463"/>
      <c r="IE2463"/>
      <c r="IF2463"/>
      <c r="IG2463"/>
      <c r="IH2463"/>
      <c r="II2463"/>
      <c r="IJ2463"/>
      <c r="IK2463"/>
      <c r="IL2463"/>
      <c r="IM2463"/>
      <c r="IN2463"/>
    </row>
    <row r="2464" spans="1:248">
      <c r="A2464" s="594"/>
      <c r="B2464" s="338"/>
      <c r="C2464" s="338"/>
      <c r="D2464" s="407"/>
      <c r="E2464" s="592"/>
      <c r="F2464" s="338"/>
      <c r="G2464"/>
      <c r="H2464"/>
      <c r="I2464"/>
      <c r="J2464"/>
      <c r="K2464"/>
      <c r="L2464"/>
      <c r="M2464"/>
      <c r="N2464"/>
      <c r="O2464"/>
      <c r="P2464"/>
      <c r="Q2464"/>
      <c r="R2464"/>
      <c r="S2464"/>
      <c r="T2464"/>
      <c r="U2464"/>
      <c r="V2464"/>
      <c r="W2464"/>
      <c r="X2464"/>
      <c r="Y2464"/>
      <c r="Z2464"/>
      <c r="AA2464"/>
      <c r="AB2464"/>
      <c r="AC2464"/>
      <c r="AD2464"/>
      <c r="AE2464"/>
      <c r="AF2464"/>
      <c r="AG2464"/>
      <c r="AH2464"/>
      <c r="AI2464"/>
      <c r="AJ2464"/>
      <c r="AK2464"/>
      <c r="AL2464"/>
      <c r="AM2464"/>
      <c r="AN2464"/>
      <c r="AO2464"/>
      <c r="AP2464"/>
      <c r="AQ2464"/>
      <c r="AR2464"/>
      <c r="AS2464"/>
      <c r="AT2464"/>
      <c r="AU2464"/>
      <c r="AV2464"/>
      <c r="AW2464"/>
      <c r="AX2464"/>
      <c r="AY2464"/>
      <c r="AZ2464"/>
      <c r="BA2464"/>
      <c r="BB2464"/>
      <c r="BC2464"/>
      <c r="BD2464"/>
      <c r="BE2464"/>
      <c r="BF2464"/>
      <c r="BG2464"/>
      <c r="BH2464"/>
      <c r="BI2464"/>
      <c r="BJ2464"/>
      <c r="BK2464"/>
      <c r="BL2464"/>
      <c r="BM2464"/>
      <c r="BN2464"/>
      <c r="BO2464"/>
      <c r="BP2464"/>
      <c r="BQ2464"/>
      <c r="BR2464"/>
      <c r="BS2464"/>
      <c r="BT2464"/>
      <c r="BU2464"/>
      <c r="BV2464"/>
      <c r="BW2464"/>
      <c r="BX2464"/>
      <c r="BY2464"/>
      <c r="BZ2464"/>
      <c r="CA2464"/>
      <c r="CB2464"/>
      <c r="CC2464"/>
      <c r="CD2464"/>
      <c r="CE2464"/>
      <c r="CF2464"/>
      <c r="CG2464"/>
      <c r="CH2464"/>
      <c r="CI2464"/>
      <c r="CJ2464"/>
      <c r="CK2464"/>
      <c r="CL2464"/>
      <c r="CM2464"/>
      <c r="CN2464"/>
      <c r="CO2464"/>
      <c r="CP2464"/>
      <c r="CQ2464"/>
      <c r="CR2464"/>
      <c r="CS2464"/>
      <c r="CT2464"/>
      <c r="CU2464"/>
      <c r="CV2464"/>
      <c r="CW2464"/>
      <c r="CX2464"/>
      <c r="CY2464"/>
      <c r="CZ2464"/>
      <c r="DA2464"/>
      <c r="DB2464"/>
      <c r="DC2464"/>
      <c r="DD2464"/>
      <c r="DE2464"/>
      <c r="DF2464"/>
      <c r="DG2464"/>
      <c r="DH2464"/>
      <c r="DI2464"/>
      <c r="DJ2464"/>
      <c r="DK2464"/>
      <c r="DL2464"/>
      <c r="DM2464"/>
      <c r="DN2464"/>
      <c r="DO2464"/>
      <c r="DP2464"/>
      <c r="DQ2464"/>
      <c r="DR2464"/>
      <c r="DS2464"/>
      <c r="DT2464"/>
      <c r="DU2464"/>
      <c r="DV2464"/>
      <c r="DW2464"/>
      <c r="DX2464"/>
      <c r="DY2464"/>
      <c r="DZ2464"/>
      <c r="EA2464"/>
      <c r="EB2464"/>
      <c r="EC2464"/>
      <c r="ED2464"/>
      <c r="EE2464"/>
      <c r="EF2464"/>
      <c r="EG2464"/>
      <c r="EH2464"/>
      <c r="EI2464"/>
      <c r="EJ2464"/>
      <c r="EK2464"/>
      <c r="EL2464"/>
      <c r="EM2464"/>
      <c r="EN2464"/>
      <c r="EO2464"/>
      <c r="EP2464"/>
      <c r="EQ2464"/>
      <c r="ER2464"/>
      <c r="ES2464"/>
      <c r="ET2464"/>
      <c r="EU2464"/>
      <c r="EV2464"/>
      <c r="EW2464"/>
      <c r="EX2464"/>
      <c r="EY2464"/>
      <c r="EZ2464"/>
      <c r="FA2464"/>
      <c r="FB2464"/>
      <c r="FC2464"/>
      <c r="FD2464"/>
      <c r="FE2464"/>
      <c r="FF2464"/>
      <c r="FG2464"/>
      <c r="FH2464"/>
      <c r="FI2464"/>
      <c r="FJ2464"/>
      <c r="FK2464"/>
      <c r="FL2464"/>
      <c r="FM2464"/>
      <c r="FN2464"/>
      <c r="FO2464"/>
      <c r="FP2464"/>
      <c r="FQ2464"/>
      <c r="FR2464"/>
      <c r="FS2464"/>
      <c r="FT2464"/>
      <c r="FU2464"/>
      <c r="FV2464"/>
      <c r="FW2464"/>
      <c r="FX2464"/>
      <c r="FY2464"/>
      <c r="FZ2464"/>
      <c r="GA2464"/>
      <c r="GB2464"/>
      <c r="GC2464"/>
      <c r="GD2464"/>
      <c r="GE2464"/>
      <c r="GF2464"/>
      <c r="GG2464"/>
      <c r="GH2464"/>
      <c r="GI2464"/>
      <c r="GJ2464"/>
      <c r="GK2464"/>
      <c r="GL2464"/>
      <c r="GM2464"/>
      <c r="GN2464"/>
      <c r="GO2464"/>
      <c r="GP2464"/>
      <c r="GQ2464"/>
      <c r="GR2464"/>
      <c r="GS2464"/>
      <c r="GT2464"/>
      <c r="GU2464"/>
      <c r="GV2464"/>
      <c r="GW2464"/>
      <c r="GX2464"/>
      <c r="GY2464"/>
      <c r="GZ2464"/>
      <c r="HA2464"/>
      <c r="HB2464"/>
      <c r="HC2464"/>
      <c r="HD2464"/>
      <c r="HE2464"/>
      <c r="HF2464"/>
      <c r="HG2464"/>
      <c r="HH2464"/>
      <c r="HI2464"/>
      <c r="HJ2464"/>
      <c r="HK2464"/>
      <c r="HL2464"/>
      <c r="HM2464"/>
      <c r="HN2464"/>
      <c r="HO2464"/>
      <c r="HP2464"/>
      <c r="HQ2464"/>
      <c r="HR2464"/>
      <c r="HS2464"/>
      <c r="HT2464"/>
      <c r="HU2464"/>
      <c r="HV2464"/>
      <c r="HW2464"/>
      <c r="HX2464"/>
      <c r="HY2464"/>
      <c r="HZ2464"/>
      <c r="IA2464"/>
      <c r="IB2464"/>
      <c r="IC2464"/>
      <c r="ID2464"/>
      <c r="IE2464"/>
      <c r="IF2464"/>
      <c r="IG2464"/>
      <c r="IH2464"/>
      <c r="II2464"/>
      <c r="IJ2464"/>
      <c r="IK2464"/>
      <c r="IL2464"/>
      <c r="IM2464"/>
      <c r="IN2464"/>
    </row>
    <row r="2465" ht="32.1" customHeight="1" spans="1:248">
      <c r="A2465" s="407">
        <v>4</v>
      </c>
      <c r="B2465" s="609" t="s">
        <v>1406</v>
      </c>
      <c r="C2465" s="609"/>
      <c r="D2465" s="587"/>
      <c r="E2465" s="610">
        <f>E2466</f>
        <v>5000000</v>
      </c>
      <c r="F2465" s="338"/>
      <c r="G2465"/>
      <c r="H2465"/>
      <c r="I2465"/>
      <c r="J2465"/>
      <c r="K2465"/>
      <c r="L2465"/>
      <c r="M2465"/>
      <c r="N2465"/>
      <c r="O2465"/>
      <c r="P2465"/>
      <c r="Q2465"/>
      <c r="R2465"/>
      <c r="S2465"/>
      <c r="T2465"/>
      <c r="U2465"/>
      <c r="V2465"/>
      <c r="W2465"/>
      <c r="X2465"/>
      <c r="Y2465"/>
      <c r="Z2465"/>
      <c r="AA2465"/>
      <c r="AB2465"/>
      <c r="AC2465"/>
      <c r="AD2465"/>
      <c r="AE2465"/>
      <c r="AF2465"/>
      <c r="AG2465"/>
      <c r="AH2465"/>
      <c r="AI2465"/>
      <c r="AJ2465"/>
      <c r="AK2465"/>
      <c r="AL2465"/>
      <c r="AM2465"/>
      <c r="AN2465"/>
      <c r="AO2465"/>
      <c r="AP2465"/>
      <c r="AQ2465"/>
      <c r="AR2465"/>
      <c r="AS2465"/>
      <c r="AT2465"/>
      <c r="AU2465"/>
      <c r="AV2465"/>
      <c r="AW2465"/>
      <c r="AX2465"/>
      <c r="AY2465"/>
      <c r="AZ2465"/>
      <c r="BA2465"/>
      <c r="BB2465"/>
      <c r="BC2465"/>
      <c r="BD2465"/>
      <c r="BE2465"/>
      <c r="BF2465"/>
      <c r="BG2465"/>
      <c r="BH2465"/>
      <c r="BI2465"/>
      <c r="BJ2465"/>
      <c r="BK2465"/>
      <c r="BL2465"/>
      <c r="BM2465"/>
      <c r="BN2465"/>
      <c r="BO2465"/>
      <c r="BP2465"/>
      <c r="BQ2465"/>
      <c r="BR2465"/>
      <c r="BS2465"/>
      <c r="BT2465"/>
      <c r="BU2465"/>
      <c r="BV2465"/>
      <c r="BW2465"/>
      <c r="BX2465"/>
      <c r="BY2465"/>
      <c r="BZ2465"/>
      <c r="CA2465"/>
      <c r="CB2465"/>
      <c r="CC2465"/>
      <c r="CD2465"/>
      <c r="CE2465"/>
      <c r="CF2465"/>
      <c r="CG2465"/>
      <c r="CH2465"/>
      <c r="CI2465"/>
      <c r="CJ2465"/>
      <c r="CK2465"/>
      <c r="CL2465"/>
      <c r="CM2465"/>
      <c r="CN2465"/>
      <c r="CO2465"/>
      <c r="CP2465"/>
      <c r="CQ2465"/>
      <c r="CR2465"/>
      <c r="CS2465"/>
      <c r="CT2465"/>
      <c r="CU2465"/>
      <c r="CV2465"/>
      <c r="CW2465"/>
      <c r="CX2465"/>
      <c r="CY2465"/>
      <c r="CZ2465"/>
      <c r="DA2465"/>
      <c r="DB2465"/>
      <c r="DC2465"/>
      <c r="DD2465"/>
      <c r="DE2465"/>
      <c r="DF2465"/>
      <c r="DG2465"/>
      <c r="DH2465"/>
      <c r="DI2465"/>
      <c r="DJ2465"/>
      <c r="DK2465"/>
      <c r="DL2465"/>
      <c r="DM2465"/>
      <c r="DN2465"/>
      <c r="DO2465"/>
      <c r="DP2465"/>
      <c r="DQ2465"/>
      <c r="DR2465"/>
      <c r="DS2465"/>
      <c r="DT2465"/>
      <c r="DU2465"/>
      <c r="DV2465"/>
      <c r="DW2465"/>
      <c r="DX2465"/>
      <c r="DY2465"/>
      <c r="DZ2465"/>
      <c r="EA2465"/>
      <c r="EB2465"/>
      <c r="EC2465"/>
      <c r="ED2465"/>
      <c r="EE2465"/>
      <c r="EF2465"/>
      <c r="EG2465"/>
      <c r="EH2465"/>
      <c r="EI2465"/>
      <c r="EJ2465"/>
      <c r="EK2465"/>
      <c r="EL2465"/>
      <c r="EM2465"/>
      <c r="EN2465"/>
      <c r="EO2465"/>
      <c r="EP2465"/>
      <c r="EQ2465"/>
      <c r="ER2465"/>
      <c r="ES2465"/>
      <c r="ET2465"/>
      <c r="EU2465"/>
      <c r="EV2465"/>
      <c r="EW2465"/>
      <c r="EX2465"/>
      <c r="EY2465"/>
      <c r="EZ2465"/>
      <c r="FA2465"/>
      <c r="FB2465"/>
      <c r="FC2465"/>
      <c r="FD2465"/>
      <c r="FE2465"/>
      <c r="FF2465"/>
      <c r="FG2465"/>
      <c r="FH2465"/>
      <c r="FI2465"/>
      <c r="FJ2465"/>
      <c r="FK2465"/>
      <c r="FL2465"/>
      <c r="FM2465"/>
      <c r="FN2465"/>
      <c r="FO2465"/>
      <c r="FP2465"/>
      <c r="FQ2465"/>
      <c r="FR2465"/>
      <c r="FS2465"/>
      <c r="FT2465"/>
      <c r="FU2465"/>
      <c r="FV2465"/>
      <c r="FW2465"/>
      <c r="FX2465"/>
      <c r="FY2465"/>
      <c r="FZ2465"/>
      <c r="GA2465"/>
      <c r="GB2465"/>
      <c r="GC2465"/>
      <c r="GD2465"/>
      <c r="GE2465"/>
      <c r="GF2465"/>
      <c r="GG2465"/>
      <c r="GH2465"/>
      <c r="GI2465"/>
      <c r="GJ2465"/>
      <c r="GK2465"/>
      <c r="GL2465"/>
      <c r="GM2465"/>
      <c r="GN2465"/>
      <c r="GO2465"/>
      <c r="GP2465"/>
      <c r="GQ2465"/>
      <c r="GR2465"/>
      <c r="GS2465"/>
      <c r="GT2465"/>
      <c r="GU2465"/>
      <c r="GV2465"/>
      <c r="GW2465"/>
      <c r="GX2465"/>
      <c r="GY2465"/>
      <c r="GZ2465"/>
      <c r="HA2465"/>
      <c r="HB2465"/>
      <c r="HC2465"/>
      <c r="HD2465"/>
      <c r="HE2465"/>
      <c r="HF2465"/>
      <c r="HG2465"/>
      <c r="HH2465"/>
      <c r="HI2465"/>
      <c r="HJ2465"/>
      <c r="HK2465"/>
      <c r="HL2465"/>
      <c r="HM2465"/>
      <c r="HN2465"/>
      <c r="HO2465"/>
      <c r="HP2465"/>
      <c r="HQ2465"/>
      <c r="HR2465"/>
      <c r="HS2465"/>
      <c r="HT2465"/>
      <c r="HU2465"/>
      <c r="HV2465"/>
      <c r="HW2465"/>
      <c r="HX2465"/>
      <c r="HY2465"/>
      <c r="HZ2465"/>
      <c r="IA2465"/>
      <c r="IB2465"/>
      <c r="IC2465"/>
      <c r="ID2465"/>
      <c r="IE2465"/>
      <c r="IF2465"/>
      <c r="IG2465"/>
      <c r="IH2465"/>
      <c r="II2465"/>
      <c r="IJ2465"/>
      <c r="IK2465"/>
      <c r="IL2465"/>
      <c r="IM2465"/>
      <c r="IN2465"/>
    </row>
    <row r="2466" ht="15.95" customHeight="1" spans="1:248">
      <c r="A2466" s="594" t="s">
        <v>2574</v>
      </c>
      <c r="B2466" s="611" t="s">
        <v>2593</v>
      </c>
      <c r="C2466" s="338" t="s">
        <v>2594</v>
      </c>
      <c r="D2466" s="407" t="s">
        <v>751</v>
      </c>
      <c r="E2466" s="592">
        <v>5000000</v>
      </c>
      <c r="F2466" s="338"/>
      <c r="G2466"/>
      <c r="H2466"/>
      <c r="I2466"/>
      <c r="J2466"/>
      <c r="K2466"/>
      <c r="L2466"/>
      <c r="M2466"/>
      <c r="N2466"/>
      <c r="O2466"/>
      <c r="P2466"/>
      <c r="Q2466"/>
      <c r="R2466"/>
      <c r="S2466"/>
      <c r="T2466"/>
      <c r="U2466"/>
      <c r="V2466"/>
      <c r="W2466"/>
      <c r="X2466"/>
      <c r="Y2466"/>
      <c r="Z2466"/>
      <c r="AA2466"/>
      <c r="AB2466"/>
      <c r="AC2466"/>
      <c r="AD2466"/>
      <c r="AE2466"/>
      <c r="AF2466"/>
      <c r="AG2466"/>
      <c r="AH2466"/>
      <c r="AI2466"/>
      <c r="AJ2466"/>
      <c r="AK2466"/>
      <c r="AL2466"/>
      <c r="AM2466"/>
      <c r="AN2466"/>
      <c r="AO2466"/>
      <c r="AP2466"/>
      <c r="AQ2466"/>
      <c r="AR2466"/>
      <c r="AS2466"/>
      <c r="AT2466"/>
      <c r="AU2466"/>
      <c r="AV2466"/>
      <c r="AW2466"/>
      <c r="AX2466"/>
      <c r="AY2466"/>
      <c r="AZ2466"/>
      <c r="BA2466"/>
      <c r="BB2466"/>
      <c r="BC2466"/>
      <c r="BD2466"/>
      <c r="BE2466"/>
      <c r="BF2466"/>
      <c r="BG2466"/>
      <c r="BH2466"/>
      <c r="BI2466"/>
      <c r="BJ2466"/>
      <c r="BK2466"/>
      <c r="BL2466"/>
      <c r="BM2466"/>
      <c r="BN2466"/>
      <c r="BO2466"/>
      <c r="BP2466"/>
      <c r="BQ2466"/>
      <c r="BR2466"/>
      <c r="BS2466"/>
      <c r="BT2466"/>
      <c r="BU2466"/>
      <c r="BV2466"/>
      <c r="BW2466"/>
      <c r="BX2466"/>
      <c r="BY2466"/>
      <c r="BZ2466"/>
      <c r="CA2466"/>
      <c r="CB2466"/>
      <c r="CC2466"/>
      <c r="CD2466"/>
      <c r="CE2466"/>
      <c r="CF2466"/>
      <c r="CG2466"/>
      <c r="CH2466"/>
      <c r="CI2466"/>
      <c r="CJ2466"/>
      <c r="CK2466"/>
      <c r="CL2466"/>
      <c r="CM2466"/>
      <c r="CN2466"/>
      <c r="CO2466"/>
      <c r="CP2466"/>
      <c r="CQ2466"/>
      <c r="CR2466"/>
      <c r="CS2466"/>
      <c r="CT2466"/>
      <c r="CU2466"/>
      <c r="CV2466"/>
      <c r="CW2466"/>
      <c r="CX2466"/>
      <c r="CY2466"/>
      <c r="CZ2466"/>
      <c r="DA2466"/>
      <c r="DB2466"/>
      <c r="DC2466"/>
      <c r="DD2466"/>
      <c r="DE2466"/>
      <c r="DF2466"/>
      <c r="DG2466"/>
      <c r="DH2466"/>
      <c r="DI2466"/>
      <c r="DJ2466"/>
      <c r="DK2466"/>
      <c r="DL2466"/>
      <c r="DM2466"/>
      <c r="DN2466"/>
      <c r="DO2466"/>
      <c r="DP2466"/>
      <c r="DQ2466"/>
      <c r="DR2466"/>
      <c r="DS2466"/>
      <c r="DT2466"/>
      <c r="DU2466"/>
      <c r="DV2466"/>
      <c r="DW2466"/>
      <c r="DX2466"/>
      <c r="DY2466"/>
      <c r="DZ2466"/>
      <c r="EA2466"/>
      <c r="EB2466"/>
      <c r="EC2466"/>
      <c r="ED2466"/>
      <c r="EE2466"/>
      <c r="EF2466"/>
      <c r="EG2466"/>
      <c r="EH2466"/>
      <c r="EI2466"/>
      <c r="EJ2466"/>
      <c r="EK2466"/>
      <c r="EL2466"/>
      <c r="EM2466"/>
      <c r="EN2466"/>
      <c r="EO2466"/>
      <c r="EP2466"/>
      <c r="EQ2466"/>
      <c r="ER2466"/>
      <c r="ES2466"/>
      <c r="ET2466"/>
      <c r="EU2466"/>
      <c r="EV2466"/>
      <c r="EW2466"/>
      <c r="EX2466"/>
      <c r="EY2466"/>
      <c r="EZ2466"/>
      <c r="FA2466"/>
      <c r="FB2466"/>
      <c r="FC2466"/>
      <c r="FD2466"/>
      <c r="FE2466"/>
      <c r="FF2466"/>
      <c r="FG2466"/>
      <c r="FH2466"/>
      <c r="FI2466"/>
      <c r="FJ2466"/>
      <c r="FK2466"/>
      <c r="FL2466"/>
      <c r="FM2466"/>
      <c r="FN2466"/>
      <c r="FO2466"/>
      <c r="FP2466"/>
      <c r="FQ2466"/>
      <c r="FR2466"/>
      <c r="FS2466"/>
      <c r="FT2466"/>
      <c r="FU2466"/>
      <c r="FV2466"/>
      <c r="FW2466"/>
      <c r="FX2466"/>
      <c r="FY2466"/>
      <c r="FZ2466"/>
      <c r="GA2466"/>
      <c r="GB2466"/>
      <c r="GC2466"/>
      <c r="GD2466"/>
      <c r="GE2466"/>
      <c r="GF2466"/>
      <c r="GG2466"/>
      <c r="GH2466"/>
      <c r="GI2466"/>
      <c r="GJ2466"/>
      <c r="GK2466"/>
      <c r="GL2466"/>
      <c r="GM2466"/>
      <c r="GN2466"/>
      <c r="GO2466"/>
      <c r="GP2466"/>
      <c r="GQ2466"/>
      <c r="GR2466"/>
      <c r="GS2466"/>
      <c r="GT2466"/>
      <c r="GU2466"/>
      <c r="GV2466"/>
      <c r="GW2466"/>
      <c r="GX2466"/>
      <c r="GY2466"/>
      <c r="GZ2466"/>
      <c r="HA2466"/>
      <c r="HB2466"/>
      <c r="HC2466"/>
      <c r="HD2466"/>
      <c r="HE2466"/>
      <c r="HF2466"/>
      <c r="HG2466"/>
      <c r="HH2466"/>
      <c r="HI2466"/>
      <c r="HJ2466"/>
      <c r="HK2466"/>
      <c r="HL2466"/>
      <c r="HM2466"/>
      <c r="HN2466"/>
      <c r="HO2466"/>
      <c r="HP2466"/>
      <c r="HQ2466"/>
      <c r="HR2466"/>
      <c r="HS2466"/>
      <c r="HT2466"/>
      <c r="HU2466"/>
      <c r="HV2466"/>
      <c r="HW2466"/>
      <c r="HX2466"/>
      <c r="HY2466"/>
      <c r="HZ2466"/>
      <c r="IA2466"/>
      <c r="IB2466"/>
      <c r="IC2466"/>
      <c r="ID2466"/>
      <c r="IE2466"/>
      <c r="IF2466"/>
      <c r="IG2466"/>
      <c r="IH2466"/>
      <c r="II2466"/>
      <c r="IJ2466"/>
      <c r="IK2466"/>
      <c r="IL2466"/>
      <c r="IM2466"/>
      <c r="IN2466"/>
    </row>
    <row r="2467" spans="1:248">
      <c r="A2467" s="594"/>
      <c r="B2467" s="338"/>
      <c r="C2467" s="338"/>
      <c r="D2467" s="407"/>
      <c r="E2467" s="592"/>
      <c r="F2467" s="338"/>
      <c r="G2467"/>
      <c r="H2467"/>
      <c r="I2467"/>
      <c r="J2467"/>
      <c r="K2467"/>
      <c r="L2467"/>
      <c r="M2467"/>
      <c r="N2467"/>
      <c r="O2467"/>
      <c r="P2467"/>
      <c r="Q2467"/>
      <c r="R2467"/>
      <c r="S2467"/>
      <c r="T2467"/>
      <c r="U2467"/>
      <c r="V2467"/>
      <c r="W2467"/>
      <c r="X2467"/>
      <c r="Y2467"/>
      <c r="Z2467"/>
      <c r="AA2467"/>
      <c r="AB2467"/>
      <c r="AC2467"/>
      <c r="AD2467"/>
      <c r="AE2467"/>
      <c r="AF2467"/>
      <c r="AG2467"/>
      <c r="AH2467"/>
      <c r="AI2467"/>
      <c r="AJ2467"/>
      <c r="AK2467"/>
      <c r="AL2467"/>
      <c r="AM2467"/>
      <c r="AN2467"/>
      <c r="AO2467"/>
      <c r="AP2467"/>
      <c r="AQ2467"/>
      <c r="AR2467"/>
      <c r="AS2467"/>
      <c r="AT2467"/>
      <c r="AU2467"/>
      <c r="AV2467"/>
      <c r="AW2467"/>
      <c r="AX2467"/>
      <c r="AY2467"/>
      <c r="AZ2467"/>
      <c r="BA2467"/>
      <c r="BB2467"/>
      <c r="BC2467"/>
      <c r="BD2467"/>
      <c r="BE2467"/>
      <c r="BF2467"/>
      <c r="BG2467"/>
      <c r="BH2467"/>
      <c r="BI2467"/>
      <c r="BJ2467"/>
      <c r="BK2467"/>
      <c r="BL2467"/>
      <c r="BM2467"/>
      <c r="BN2467"/>
      <c r="BO2467"/>
      <c r="BP2467"/>
      <c r="BQ2467"/>
      <c r="BR2467"/>
      <c r="BS2467"/>
      <c r="BT2467"/>
      <c r="BU2467"/>
      <c r="BV2467"/>
      <c r="BW2467"/>
      <c r="BX2467"/>
      <c r="BY2467"/>
      <c r="BZ2467"/>
      <c r="CA2467"/>
      <c r="CB2467"/>
      <c r="CC2467"/>
      <c r="CD2467"/>
      <c r="CE2467"/>
      <c r="CF2467"/>
      <c r="CG2467"/>
      <c r="CH2467"/>
      <c r="CI2467"/>
      <c r="CJ2467"/>
      <c r="CK2467"/>
      <c r="CL2467"/>
      <c r="CM2467"/>
      <c r="CN2467"/>
      <c r="CO2467"/>
      <c r="CP2467"/>
      <c r="CQ2467"/>
      <c r="CR2467"/>
      <c r="CS2467"/>
      <c r="CT2467"/>
      <c r="CU2467"/>
      <c r="CV2467"/>
      <c r="CW2467"/>
      <c r="CX2467"/>
      <c r="CY2467"/>
      <c r="CZ2467"/>
      <c r="DA2467"/>
      <c r="DB2467"/>
      <c r="DC2467"/>
      <c r="DD2467"/>
      <c r="DE2467"/>
      <c r="DF2467"/>
      <c r="DG2467"/>
      <c r="DH2467"/>
      <c r="DI2467"/>
      <c r="DJ2467"/>
      <c r="DK2467"/>
      <c r="DL2467"/>
      <c r="DM2467"/>
      <c r="DN2467"/>
      <c r="DO2467"/>
      <c r="DP2467"/>
      <c r="DQ2467"/>
      <c r="DR2467"/>
      <c r="DS2467"/>
      <c r="DT2467"/>
      <c r="DU2467"/>
      <c r="DV2467"/>
      <c r="DW2467"/>
      <c r="DX2467"/>
      <c r="DY2467"/>
      <c r="DZ2467"/>
      <c r="EA2467"/>
      <c r="EB2467"/>
      <c r="EC2467"/>
      <c r="ED2467"/>
      <c r="EE2467"/>
      <c r="EF2467"/>
      <c r="EG2467"/>
      <c r="EH2467"/>
      <c r="EI2467"/>
      <c r="EJ2467"/>
      <c r="EK2467"/>
      <c r="EL2467"/>
      <c r="EM2467"/>
      <c r="EN2467"/>
      <c r="EO2467"/>
      <c r="EP2467"/>
      <c r="EQ2467"/>
      <c r="ER2467"/>
      <c r="ES2467"/>
      <c r="ET2467"/>
      <c r="EU2467"/>
      <c r="EV2467"/>
      <c r="EW2467"/>
      <c r="EX2467"/>
      <c r="EY2467"/>
      <c r="EZ2467"/>
      <c r="FA2467"/>
      <c r="FB2467"/>
      <c r="FC2467"/>
      <c r="FD2467"/>
      <c r="FE2467"/>
      <c r="FF2467"/>
      <c r="FG2467"/>
      <c r="FH2467"/>
      <c r="FI2467"/>
      <c r="FJ2467"/>
      <c r="FK2467"/>
      <c r="FL2467"/>
      <c r="FM2467"/>
      <c r="FN2467"/>
      <c r="FO2467"/>
      <c r="FP2467"/>
      <c r="FQ2467"/>
      <c r="FR2467"/>
      <c r="FS2467"/>
      <c r="FT2467"/>
      <c r="FU2467"/>
      <c r="FV2467"/>
      <c r="FW2467"/>
      <c r="FX2467"/>
      <c r="FY2467"/>
      <c r="FZ2467"/>
      <c r="GA2467"/>
      <c r="GB2467"/>
      <c r="GC2467"/>
      <c r="GD2467"/>
      <c r="GE2467"/>
      <c r="GF2467"/>
      <c r="GG2467"/>
      <c r="GH2467"/>
      <c r="GI2467"/>
      <c r="GJ2467"/>
      <c r="GK2467"/>
      <c r="GL2467"/>
      <c r="GM2467"/>
      <c r="GN2467"/>
      <c r="GO2467"/>
      <c r="GP2467"/>
      <c r="GQ2467"/>
      <c r="GR2467"/>
      <c r="GS2467"/>
      <c r="GT2467"/>
      <c r="GU2467"/>
      <c r="GV2467"/>
      <c r="GW2467"/>
      <c r="GX2467"/>
      <c r="GY2467"/>
      <c r="GZ2467"/>
      <c r="HA2467"/>
      <c r="HB2467"/>
      <c r="HC2467"/>
      <c r="HD2467"/>
      <c r="HE2467"/>
      <c r="HF2467"/>
      <c r="HG2467"/>
      <c r="HH2467"/>
      <c r="HI2467"/>
      <c r="HJ2467"/>
      <c r="HK2467"/>
      <c r="HL2467"/>
      <c r="HM2467"/>
      <c r="HN2467"/>
      <c r="HO2467"/>
      <c r="HP2467"/>
      <c r="HQ2467"/>
      <c r="HR2467"/>
      <c r="HS2467"/>
      <c r="HT2467"/>
      <c r="HU2467"/>
      <c r="HV2467"/>
      <c r="HW2467"/>
      <c r="HX2467"/>
      <c r="HY2467"/>
      <c r="HZ2467"/>
      <c r="IA2467"/>
      <c r="IB2467"/>
      <c r="IC2467"/>
      <c r="ID2467"/>
      <c r="IE2467"/>
      <c r="IF2467"/>
      <c r="IG2467"/>
      <c r="IH2467"/>
      <c r="II2467"/>
      <c r="IJ2467"/>
      <c r="IK2467"/>
      <c r="IL2467"/>
      <c r="IM2467"/>
      <c r="IN2467"/>
    </row>
    <row r="2468" ht="32.1" customHeight="1" spans="1:248">
      <c r="A2468" s="416">
        <v>5</v>
      </c>
      <c r="B2468" s="612" t="s">
        <v>2595</v>
      </c>
      <c r="C2468" s="613"/>
      <c r="D2468" s="614"/>
      <c r="E2468" s="615">
        <f>E2469</f>
        <v>38852000</v>
      </c>
      <c r="F2468" s="599"/>
      <c r="G2468"/>
      <c r="H2468"/>
      <c r="I2468"/>
      <c r="J2468"/>
      <c r="K2468"/>
      <c r="L2468"/>
      <c r="M2468"/>
      <c r="N2468"/>
      <c r="O2468"/>
      <c r="P2468"/>
      <c r="Q2468"/>
      <c r="R2468"/>
      <c r="S2468"/>
      <c r="T2468"/>
      <c r="U2468"/>
      <c r="V2468"/>
      <c r="W2468"/>
      <c r="X2468"/>
      <c r="Y2468"/>
      <c r="Z2468"/>
      <c r="AA2468"/>
      <c r="AB2468"/>
      <c r="AC2468"/>
      <c r="AD2468"/>
      <c r="AE2468"/>
      <c r="AF2468"/>
      <c r="AG2468"/>
      <c r="AH2468"/>
      <c r="AI2468"/>
      <c r="AJ2468"/>
      <c r="AK2468"/>
      <c r="AL2468"/>
      <c r="AM2468"/>
      <c r="AN2468"/>
      <c r="AO2468"/>
      <c r="AP2468"/>
      <c r="AQ2468"/>
      <c r="AR2468"/>
      <c r="AS2468"/>
      <c r="AT2468"/>
      <c r="AU2468"/>
      <c r="AV2468"/>
      <c r="AW2468"/>
      <c r="AX2468"/>
      <c r="AY2468"/>
      <c r="AZ2468"/>
      <c r="BA2468"/>
      <c r="BB2468"/>
      <c r="BC2468"/>
      <c r="BD2468"/>
      <c r="BE2468"/>
      <c r="BF2468"/>
      <c r="BG2468"/>
      <c r="BH2468"/>
      <c r="BI2468"/>
      <c r="BJ2468"/>
      <c r="BK2468"/>
      <c r="BL2468"/>
      <c r="BM2468"/>
      <c r="BN2468"/>
      <c r="BO2468"/>
      <c r="BP2468"/>
      <c r="BQ2468"/>
      <c r="BR2468"/>
      <c r="BS2468"/>
      <c r="BT2468"/>
      <c r="BU2468"/>
      <c r="BV2468"/>
      <c r="BW2468"/>
      <c r="BX2468"/>
      <c r="BY2468"/>
      <c r="BZ2468"/>
      <c r="CA2468"/>
      <c r="CB2468"/>
      <c r="CC2468"/>
      <c r="CD2468"/>
      <c r="CE2468"/>
      <c r="CF2468"/>
      <c r="CG2468"/>
      <c r="CH2468"/>
      <c r="CI2468"/>
      <c r="CJ2468"/>
      <c r="CK2468"/>
      <c r="CL2468"/>
      <c r="CM2468"/>
      <c r="CN2468"/>
      <c r="CO2468"/>
      <c r="CP2468"/>
      <c r="CQ2468"/>
      <c r="CR2468"/>
      <c r="CS2468"/>
      <c r="CT2468"/>
      <c r="CU2468"/>
      <c r="CV2468"/>
      <c r="CW2468"/>
      <c r="CX2468"/>
      <c r="CY2468"/>
      <c r="CZ2468"/>
      <c r="DA2468"/>
      <c r="DB2468"/>
      <c r="DC2468"/>
      <c r="DD2468"/>
      <c r="DE2468"/>
      <c r="DF2468"/>
      <c r="DG2468"/>
      <c r="DH2468"/>
      <c r="DI2468"/>
      <c r="DJ2468"/>
      <c r="DK2468"/>
      <c r="DL2468"/>
      <c r="DM2468"/>
      <c r="DN2468"/>
      <c r="DO2468"/>
      <c r="DP2468"/>
      <c r="DQ2468"/>
      <c r="DR2468"/>
      <c r="DS2468"/>
      <c r="DT2468"/>
      <c r="DU2468"/>
      <c r="DV2468"/>
      <c r="DW2468"/>
      <c r="DX2468"/>
      <c r="DY2468"/>
      <c r="DZ2468"/>
      <c r="EA2468"/>
      <c r="EB2468"/>
      <c r="EC2468"/>
      <c r="ED2468"/>
      <c r="EE2468"/>
      <c r="EF2468"/>
      <c r="EG2468"/>
      <c r="EH2468"/>
      <c r="EI2468"/>
      <c r="EJ2468"/>
      <c r="EK2468"/>
      <c r="EL2468"/>
      <c r="EM2468"/>
      <c r="EN2468"/>
      <c r="EO2468"/>
      <c r="EP2468"/>
      <c r="EQ2468"/>
      <c r="ER2468"/>
      <c r="ES2468"/>
      <c r="ET2468"/>
      <c r="EU2468"/>
      <c r="EV2468"/>
      <c r="EW2468"/>
      <c r="EX2468"/>
      <c r="EY2468"/>
      <c r="EZ2468"/>
      <c r="FA2468"/>
      <c r="FB2468"/>
      <c r="FC2468"/>
      <c r="FD2468"/>
      <c r="FE2468"/>
      <c r="FF2468"/>
      <c r="FG2468"/>
      <c r="FH2468"/>
      <c r="FI2468"/>
      <c r="FJ2468"/>
      <c r="FK2468"/>
      <c r="FL2468"/>
      <c r="FM2468"/>
      <c r="FN2468"/>
      <c r="FO2468"/>
      <c r="FP2468"/>
      <c r="FQ2468"/>
      <c r="FR2468"/>
      <c r="FS2468"/>
      <c r="FT2468"/>
      <c r="FU2468"/>
      <c r="FV2468"/>
      <c r="FW2468"/>
      <c r="FX2468"/>
      <c r="FY2468"/>
      <c r="FZ2468"/>
      <c r="GA2468"/>
      <c r="GB2468"/>
      <c r="GC2468"/>
      <c r="GD2468"/>
      <c r="GE2468"/>
      <c r="GF2468"/>
      <c r="GG2468"/>
      <c r="GH2468"/>
      <c r="GI2468"/>
      <c r="GJ2468"/>
      <c r="GK2468"/>
      <c r="GL2468"/>
      <c r="GM2468"/>
      <c r="GN2468"/>
      <c r="GO2468"/>
      <c r="GP2468"/>
      <c r="GQ2468"/>
      <c r="GR2468"/>
      <c r="GS2468"/>
      <c r="GT2468"/>
      <c r="GU2468"/>
      <c r="GV2468"/>
      <c r="GW2468"/>
      <c r="GX2468"/>
      <c r="GY2468"/>
      <c r="GZ2468"/>
      <c r="HA2468"/>
      <c r="HB2468"/>
      <c r="HC2468"/>
      <c r="HD2468"/>
      <c r="HE2468"/>
      <c r="HF2468"/>
      <c r="HG2468"/>
      <c r="HH2468"/>
      <c r="HI2468"/>
      <c r="HJ2468"/>
      <c r="HK2468"/>
      <c r="HL2468"/>
      <c r="HM2468"/>
      <c r="HN2468"/>
      <c r="HO2468"/>
      <c r="HP2468"/>
      <c r="HQ2468"/>
      <c r="HR2468"/>
      <c r="HS2468"/>
      <c r="HT2468"/>
      <c r="HU2468"/>
      <c r="HV2468"/>
      <c r="HW2468"/>
      <c r="HX2468"/>
      <c r="HY2468"/>
      <c r="HZ2468"/>
      <c r="IA2468"/>
      <c r="IB2468"/>
      <c r="IC2468"/>
      <c r="ID2468"/>
      <c r="IE2468"/>
      <c r="IF2468"/>
      <c r="IG2468"/>
      <c r="IH2468"/>
      <c r="II2468"/>
      <c r="IJ2468"/>
      <c r="IK2468"/>
      <c r="IL2468"/>
      <c r="IM2468"/>
      <c r="IN2468"/>
    </row>
    <row r="2469" spans="1:248">
      <c r="A2469" s="594" t="s">
        <v>2574</v>
      </c>
      <c r="B2469" s="338" t="s">
        <v>2596</v>
      </c>
      <c r="C2469" s="338" t="s">
        <v>2597</v>
      </c>
      <c r="D2469" s="407" t="s">
        <v>751</v>
      </c>
      <c r="E2469" s="592">
        <f>9307000+29545000</f>
        <v>38852000</v>
      </c>
      <c r="F2469" s="338"/>
      <c r="G2469"/>
      <c r="H2469"/>
      <c r="I2469"/>
      <c r="J2469"/>
      <c r="K2469"/>
      <c r="L2469"/>
      <c r="M2469"/>
      <c r="N2469"/>
      <c r="O2469"/>
      <c r="P2469"/>
      <c r="Q2469"/>
      <c r="R2469"/>
      <c r="S2469"/>
      <c r="T2469"/>
      <c r="U2469"/>
      <c r="V2469"/>
      <c r="W2469"/>
      <c r="X2469"/>
      <c r="Y2469"/>
      <c r="Z2469"/>
      <c r="AA2469"/>
      <c r="AB2469"/>
      <c r="AC2469"/>
      <c r="AD2469"/>
      <c r="AE2469"/>
      <c r="AF2469"/>
      <c r="AG2469"/>
      <c r="AH2469"/>
      <c r="AI2469"/>
      <c r="AJ2469"/>
      <c r="AK2469"/>
      <c r="AL2469"/>
      <c r="AM2469"/>
      <c r="AN2469"/>
      <c r="AO2469"/>
      <c r="AP2469"/>
      <c r="AQ2469"/>
      <c r="AR2469"/>
      <c r="AS2469"/>
      <c r="AT2469"/>
      <c r="AU2469"/>
      <c r="AV2469"/>
      <c r="AW2469"/>
      <c r="AX2469"/>
      <c r="AY2469"/>
      <c r="AZ2469"/>
      <c r="BA2469"/>
      <c r="BB2469"/>
      <c r="BC2469"/>
      <c r="BD2469"/>
      <c r="BE2469"/>
      <c r="BF2469"/>
      <c r="BG2469"/>
      <c r="BH2469"/>
      <c r="BI2469"/>
      <c r="BJ2469"/>
      <c r="BK2469"/>
      <c r="BL2469"/>
      <c r="BM2469"/>
      <c r="BN2469"/>
      <c r="BO2469"/>
      <c r="BP2469"/>
      <c r="BQ2469"/>
      <c r="BR2469"/>
      <c r="BS2469"/>
      <c r="BT2469"/>
      <c r="BU2469"/>
      <c r="BV2469"/>
      <c r="BW2469"/>
      <c r="BX2469"/>
      <c r="BY2469"/>
      <c r="BZ2469"/>
      <c r="CA2469"/>
      <c r="CB2469"/>
      <c r="CC2469"/>
      <c r="CD2469"/>
      <c r="CE2469"/>
      <c r="CF2469"/>
      <c r="CG2469"/>
      <c r="CH2469"/>
      <c r="CI2469"/>
      <c r="CJ2469"/>
      <c r="CK2469"/>
      <c r="CL2469"/>
      <c r="CM2469"/>
      <c r="CN2469"/>
      <c r="CO2469"/>
      <c r="CP2469"/>
      <c r="CQ2469"/>
      <c r="CR2469"/>
      <c r="CS2469"/>
      <c r="CT2469"/>
      <c r="CU2469"/>
      <c r="CV2469"/>
      <c r="CW2469"/>
      <c r="CX2469"/>
      <c r="CY2469"/>
      <c r="CZ2469"/>
      <c r="DA2469"/>
      <c r="DB2469"/>
      <c r="DC2469"/>
      <c r="DD2469"/>
      <c r="DE2469"/>
      <c r="DF2469"/>
      <c r="DG2469"/>
      <c r="DH2469"/>
      <c r="DI2469"/>
      <c r="DJ2469"/>
      <c r="DK2469"/>
      <c r="DL2469"/>
      <c r="DM2469"/>
      <c r="DN2469"/>
      <c r="DO2469"/>
      <c r="DP2469"/>
      <c r="DQ2469"/>
      <c r="DR2469"/>
      <c r="DS2469"/>
      <c r="DT2469"/>
      <c r="DU2469"/>
      <c r="DV2469"/>
      <c r="DW2469"/>
      <c r="DX2469"/>
      <c r="DY2469"/>
      <c r="DZ2469"/>
      <c r="EA2469"/>
      <c r="EB2469"/>
      <c r="EC2469"/>
      <c r="ED2469"/>
      <c r="EE2469"/>
      <c r="EF2469"/>
      <c r="EG2469"/>
      <c r="EH2469"/>
      <c r="EI2469"/>
      <c r="EJ2469"/>
      <c r="EK2469"/>
      <c r="EL2469"/>
      <c r="EM2469"/>
      <c r="EN2469"/>
      <c r="EO2469"/>
      <c r="EP2469"/>
      <c r="EQ2469"/>
      <c r="ER2469"/>
      <c r="ES2469"/>
      <c r="ET2469"/>
      <c r="EU2469"/>
      <c r="EV2469"/>
      <c r="EW2469"/>
      <c r="EX2469"/>
      <c r="EY2469"/>
      <c r="EZ2469"/>
      <c r="FA2469"/>
      <c r="FB2469"/>
      <c r="FC2469"/>
      <c r="FD2469"/>
      <c r="FE2469"/>
      <c r="FF2469"/>
      <c r="FG2469"/>
      <c r="FH2469"/>
      <c r="FI2469"/>
      <c r="FJ2469"/>
      <c r="FK2469"/>
      <c r="FL2469"/>
      <c r="FM2469"/>
      <c r="FN2469"/>
      <c r="FO2469"/>
      <c r="FP2469"/>
      <c r="FQ2469"/>
      <c r="FR2469"/>
      <c r="FS2469"/>
      <c r="FT2469"/>
      <c r="FU2469"/>
      <c r="FV2469"/>
      <c r="FW2469"/>
      <c r="FX2469"/>
      <c r="FY2469"/>
      <c r="FZ2469"/>
      <c r="GA2469"/>
      <c r="GB2469"/>
      <c r="GC2469"/>
      <c r="GD2469"/>
      <c r="GE2469"/>
      <c r="GF2469"/>
      <c r="GG2469"/>
      <c r="GH2469"/>
      <c r="GI2469"/>
      <c r="GJ2469"/>
      <c r="GK2469"/>
      <c r="GL2469"/>
      <c r="GM2469"/>
      <c r="GN2469"/>
      <c r="GO2469"/>
      <c r="GP2469"/>
      <c r="GQ2469"/>
      <c r="GR2469"/>
      <c r="GS2469"/>
      <c r="GT2469"/>
      <c r="GU2469"/>
      <c r="GV2469"/>
      <c r="GW2469"/>
      <c r="GX2469"/>
      <c r="GY2469"/>
      <c r="GZ2469"/>
      <c r="HA2469"/>
      <c r="HB2469"/>
      <c r="HC2469"/>
      <c r="HD2469"/>
      <c r="HE2469"/>
      <c r="HF2469"/>
      <c r="HG2469"/>
      <c r="HH2469"/>
      <c r="HI2469"/>
      <c r="HJ2469"/>
      <c r="HK2469"/>
      <c r="HL2469"/>
      <c r="HM2469"/>
      <c r="HN2469"/>
      <c r="HO2469"/>
      <c r="HP2469"/>
      <c r="HQ2469"/>
      <c r="HR2469"/>
      <c r="HS2469"/>
      <c r="HT2469"/>
      <c r="HU2469"/>
      <c r="HV2469"/>
      <c r="HW2469"/>
      <c r="HX2469"/>
      <c r="HY2469"/>
      <c r="HZ2469"/>
      <c r="IA2469"/>
      <c r="IB2469"/>
      <c r="IC2469"/>
      <c r="ID2469"/>
      <c r="IE2469"/>
      <c r="IF2469"/>
      <c r="IG2469"/>
      <c r="IH2469"/>
      <c r="II2469"/>
      <c r="IJ2469"/>
      <c r="IK2469"/>
      <c r="IL2469"/>
      <c r="IM2469"/>
      <c r="IN2469"/>
    </row>
    <row r="2470" spans="1:248">
      <c r="A2470" s="604"/>
      <c r="B2470" s="604"/>
      <c r="C2470" s="604"/>
      <c r="D2470" s="608"/>
      <c r="E2470" s="616"/>
      <c r="F2470" s="616"/>
      <c r="G2470"/>
      <c r="H2470"/>
      <c r="I2470"/>
      <c r="J2470"/>
      <c r="K2470"/>
      <c r="L2470"/>
      <c r="M2470"/>
      <c r="N2470"/>
      <c r="O2470"/>
      <c r="P2470"/>
      <c r="Q2470"/>
      <c r="R2470"/>
      <c r="S2470"/>
      <c r="T2470"/>
      <c r="U2470"/>
      <c r="V2470"/>
      <c r="W2470"/>
      <c r="X2470"/>
      <c r="Y2470"/>
      <c r="Z2470"/>
      <c r="AA2470"/>
      <c r="AB2470"/>
      <c r="AC2470"/>
      <c r="AD2470"/>
      <c r="AE2470"/>
      <c r="AF2470"/>
      <c r="AG2470"/>
      <c r="AH2470"/>
      <c r="AI2470"/>
      <c r="AJ2470"/>
      <c r="AK2470"/>
      <c r="AL2470"/>
      <c r="AM2470"/>
      <c r="AN2470"/>
      <c r="AO2470"/>
      <c r="AP2470"/>
      <c r="AQ2470"/>
      <c r="AR2470"/>
      <c r="AS2470"/>
      <c r="AT2470"/>
      <c r="AU2470"/>
      <c r="AV2470"/>
      <c r="AW2470"/>
      <c r="AX2470"/>
      <c r="AY2470"/>
      <c r="AZ2470"/>
      <c r="BA2470"/>
      <c r="BB2470"/>
      <c r="BC2470"/>
      <c r="BD2470"/>
      <c r="BE2470"/>
      <c r="BF2470"/>
      <c r="BG2470"/>
      <c r="BH2470"/>
      <c r="BI2470"/>
      <c r="BJ2470"/>
      <c r="BK2470"/>
      <c r="BL2470"/>
      <c r="BM2470"/>
      <c r="BN2470"/>
      <c r="BO2470"/>
      <c r="BP2470"/>
      <c r="BQ2470"/>
      <c r="BR2470"/>
      <c r="BS2470"/>
      <c r="BT2470"/>
      <c r="BU2470"/>
      <c r="BV2470"/>
      <c r="BW2470"/>
      <c r="BX2470"/>
      <c r="BY2470"/>
      <c r="BZ2470"/>
      <c r="CA2470"/>
      <c r="CB2470"/>
      <c r="CC2470"/>
      <c r="CD2470"/>
      <c r="CE2470"/>
      <c r="CF2470"/>
      <c r="CG2470"/>
      <c r="CH2470"/>
      <c r="CI2470"/>
      <c r="CJ2470"/>
      <c r="CK2470"/>
      <c r="CL2470"/>
      <c r="CM2470"/>
      <c r="CN2470"/>
      <c r="CO2470"/>
      <c r="CP2470"/>
      <c r="CQ2470"/>
      <c r="CR2470"/>
      <c r="CS2470"/>
      <c r="CT2470"/>
      <c r="CU2470"/>
      <c r="CV2470"/>
      <c r="CW2470"/>
      <c r="CX2470"/>
      <c r="CY2470"/>
      <c r="CZ2470"/>
      <c r="DA2470"/>
      <c r="DB2470"/>
      <c r="DC2470"/>
      <c r="DD2470"/>
      <c r="DE2470"/>
      <c r="DF2470"/>
      <c r="DG2470"/>
      <c r="DH2470"/>
      <c r="DI2470"/>
      <c r="DJ2470"/>
      <c r="DK2470"/>
      <c r="DL2470"/>
      <c r="DM2470"/>
      <c r="DN2470"/>
      <c r="DO2470"/>
      <c r="DP2470"/>
      <c r="DQ2470"/>
      <c r="DR2470"/>
      <c r="DS2470"/>
      <c r="DT2470"/>
      <c r="DU2470"/>
      <c r="DV2470"/>
      <c r="DW2470"/>
      <c r="DX2470"/>
      <c r="DY2470"/>
      <c r="DZ2470"/>
      <c r="EA2470"/>
      <c r="EB2470"/>
      <c r="EC2470"/>
      <c r="ED2470"/>
      <c r="EE2470"/>
      <c r="EF2470"/>
      <c r="EG2470"/>
      <c r="EH2470"/>
      <c r="EI2470"/>
      <c r="EJ2470"/>
      <c r="EK2470"/>
      <c r="EL2470"/>
      <c r="EM2470"/>
      <c r="EN2470"/>
      <c r="EO2470"/>
      <c r="EP2470"/>
      <c r="EQ2470"/>
      <c r="ER2470"/>
      <c r="ES2470"/>
      <c r="ET2470"/>
      <c r="EU2470"/>
      <c r="EV2470"/>
      <c r="EW2470"/>
      <c r="EX2470"/>
      <c r="EY2470"/>
      <c r="EZ2470"/>
      <c r="FA2470"/>
      <c r="FB2470"/>
      <c r="FC2470"/>
      <c r="FD2470"/>
      <c r="FE2470"/>
      <c r="FF2470"/>
      <c r="FG2470"/>
      <c r="FH2470"/>
      <c r="FI2470"/>
      <c r="FJ2470"/>
      <c r="FK2470"/>
      <c r="FL2470"/>
      <c r="FM2470"/>
      <c r="FN2470"/>
      <c r="FO2470"/>
      <c r="FP2470"/>
      <c r="FQ2470"/>
      <c r="FR2470"/>
      <c r="FS2470"/>
      <c r="FT2470"/>
      <c r="FU2470"/>
      <c r="FV2470"/>
      <c r="FW2470"/>
      <c r="FX2470"/>
      <c r="FY2470"/>
      <c r="FZ2470"/>
      <c r="GA2470"/>
      <c r="GB2470"/>
      <c r="GC2470"/>
      <c r="GD2470"/>
      <c r="GE2470"/>
      <c r="GF2470"/>
      <c r="GG2470"/>
      <c r="GH2470"/>
      <c r="GI2470"/>
      <c r="GJ2470"/>
      <c r="GK2470"/>
      <c r="GL2470"/>
      <c r="GM2470"/>
      <c r="GN2470"/>
      <c r="GO2470"/>
      <c r="GP2470"/>
      <c r="GQ2470"/>
      <c r="GR2470"/>
      <c r="GS2470"/>
      <c r="GT2470"/>
      <c r="GU2470"/>
      <c r="GV2470"/>
      <c r="GW2470"/>
      <c r="GX2470"/>
      <c r="GY2470"/>
      <c r="GZ2470"/>
      <c r="HA2470"/>
      <c r="HB2470"/>
      <c r="HC2470"/>
      <c r="HD2470"/>
      <c r="HE2470"/>
      <c r="HF2470"/>
      <c r="HG2470"/>
      <c r="HH2470"/>
      <c r="HI2470"/>
      <c r="HJ2470"/>
      <c r="HK2470"/>
      <c r="HL2470"/>
      <c r="HM2470"/>
      <c r="HN2470"/>
      <c r="HO2470"/>
      <c r="HP2470"/>
      <c r="HQ2470"/>
      <c r="HR2470"/>
      <c r="HS2470"/>
      <c r="HT2470"/>
      <c r="HU2470"/>
      <c r="HV2470"/>
      <c r="HW2470"/>
      <c r="HX2470"/>
      <c r="HY2470"/>
      <c r="HZ2470"/>
      <c r="IA2470"/>
      <c r="IB2470"/>
      <c r="IC2470"/>
      <c r="ID2470"/>
      <c r="IE2470"/>
      <c r="IF2470"/>
      <c r="IG2470"/>
      <c r="IH2470"/>
      <c r="II2470"/>
      <c r="IJ2470"/>
      <c r="IK2470"/>
      <c r="IL2470"/>
      <c r="IM2470"/>
      <c r="IN2470"/>
    </row>
    <row r="2471" spans="1:248">
      <c r="A2471" s="134" t="s">
        <v>1756</v>
      </c>
      <c r="B2471" s="134"/>
      <c r="C2471" s="134"/>
      <c r="D2471" s="629"/>
      <c r="E2471" s="134"/>
      <c r="F2471" s="134"/>
      <c r="G2471"/>
      <c r="H2471"/>
      <c r="I2471"/>
      <c r="J2471"/>
      <c r="K2471"/>
      <c r="L2471"/>
      <c r="M2471"/>
      <c r="N2471"/>
      <c r="O2471"/>
      <c r="P2471"/>
      <c r="Q2471"/>
      <c r="R2471"/>
      <c r="S2471"/>
      <c r="T2471"/>
      <c r="U2471"/>
      <c r="V2471"/>
      <c r="W2471"/>
      <c r="X2471"/>
      <c r="Y2471"/>
      <c r="Z2471"/>
      <c r="AA2471"/>
      <c r="AB2471"/>
      <c r="AC2471"/>
      <c r="AD2471"/>
      <c r="AE2471"/>
      <c r="AF2471"/>
      <c r="AG2471"/>
      <c r="AH2471"/>
      <c r="AI2471"/>
      <c r="AJ2471"/>
      <c r="AK2471"/>
      <c r="AL2471"/>
      <c r="AM2471"/>
      <c r="AN2471"/>
      <c r="AO2471"/>
      <c r="AP2471"/>
      <c r="AQ2471"/>
      <c r="AR2471"/>
      <c r="AS2471"/>
      <c r="AT2471"/>
      <c r="AU2471"/>
      <c r="AV2471"/>
      <c r="AW2471"/>
      <c r="AX2471"/>
      <c r="AY2471"/>
      <c r="AZ2471"/>
      <c r="BA2471"/>
      <c r="BB2471"/>
      <c r="BC2471"/>
      <c r="BD2471"/>
      <c r="BE2471"/>
      <c r="BF2471"/>
      <c r="BG2471"/>
      <c r="BH2471"/>
      <c r="BI2471"/>
      <c r="BJ2471"/>
      <c r="BK2471"/>
      <c r="BL2471"/>
      <c r="BM2471"/>
      <c r="BN2471"/>
      <c r="BO2471"/>
      <c r="BP2471"/>
      <c r="BQ2471"/>
      <c r="BR2471"/>
      <c r="BS2471"/>
      <c r="BT2471"/>
      <c r="BU2471"/>
      <c r="BV2471"/>
      <c r="BW2471"/>
      <c r="BX2471"/>
      <c r="BY2471"/>
      <c r="BZ2471"/>
      <c r="CA2471"/>
      <c r="CB2471"/>
      <c r="CC2471"/>
      <c r="CD2471"/>
      <c r="CE2471"/>
      <c r="CF2471"/>
      <c r="CG2471"/>
      <c r="CH2471"/>
      <c r="CI2471"/>
      <c r="CJ2471"/>
      <c r="CK2471"/>
      <c r="CL2471"/>
      <c r="CM2471"/>
      <c r="CN2471"/>
      <c r="CO2471"/>
      <c r="CP2471"/>
      <c r="CQ2471"/>
      <c r="CR2471"/>
      <c r="CS2471"/>
      <c r="CT2471"/>
      <c r="CU2471"/>
      <c r="CV2471"/>
      <c r="CW2471"/>
      <c r="CX2471"/>
      <c r="CY2471"/>
      <c r="CZ2471"/>
      <c r="DA2471"/>
      <c r="DB2471"/>
      <c r="DC2471"/>
      <c r="DD2471"/>
      <c r="DE2471"/>
      <c r="DF2471"/>
      <c r="DG2471"/>
      <c r="DH2471"/>
      <c r="DI2471"/>
      <c r="DJ2471"/>
      <c r="DK2471"/>
      <c r="DL2471"/>
      <c r="DM2471"/>
      <c r="DN2471"/>
      <c r="DO2471"/>
      <c r="DP2471"/>
      <c r="DQ2471"/>
      <c r="DR2471"/>
      <c r="DS2471"/>
      <c r="DT2471"/>
      <c r="DU2471"/>
      <c r="DV2471"/>
      <c r="DW2471"/>
      <c r="DX2471"/>
      <c r="DY2471"/>
      <c r="DZ2471"/>
      <c r="EA2471"/>
      <c r="EB2471"/>
      <c r="EC2471"/>
      <c r="ED2471"/>
      <c r="EE2471"/>
      <c r="EF2471"/>
      <c r="EG2471"/>
      <c r="EH2471"/>
      <c r="EI2471"/>
      <c r="EJ2471"/>
      <c r="EK2471"/>
      <c r="EL2471"/>
      <c r="EM2471"/>
      <c r="EN2471"/>
      <c r="EO2471"/>
      <c r="EP2471"/>
      <c r="EQ2471"/>
      <c r="ER2471"/>
      <c r="ES2471"/>
      <c r="ET2471"/>
      <c r="EU2471"/>
      <c r="EV2471"/>
      <c r="EW2471"/>
      <c r="EX2471"/>
      <c r="EY2471"/>
      <c r="EZ2471"/>
      <c r="FA2471"/>
      <c r="FB2471"/>
      <c r="FC2471"/>
      <c r="FD2471"/>
      <c r="FE2471"/>
      <c r="FF2471"/>
      <c r="FG2471"/>
      <c r="FH2471"/>
      <c r="FI2471"/>
      <c r="FJ2471"/>
      <c r="FK2471"/>
      <c r="FL2471"/>
      <c r="FM2471"/>
      <c r="FN2471"/>
      <c r="FO2471"/>
      <c r="FP2471"/>
      <c r="FQ2471"/>
      <c r="FR2471"/>
      <c r="FS2471"/>
      <c r="FT2471"/>
      <c r="FU2471"/>
      <c r="FV2471"/>
      <c r="FW2471"/>
      <c r="FX2471"/>
      <c r="FY2471"/>
      <c r="FZ2471"/>
      <c r="GA2471"/>
      <c r="GB2471"/>
      <c r="GC2471"/>
      <c r="GD2471"/>
      <c r="GE2471"/>
      <c r="GF2471"/>
      <c r="GG2471"/>
      <c r="GH2471"/>
      <c r="GI2471"/>
      <c r="GJ2471"/>
      <c r="GK2471"/>
      <c r="GL2471"/>
      <c r="GM2471"/>
      <c r="GN2471"/>
      <c r="GO2471"/>
      <c r="GP2471"/>
      <c r="GQ2471"/>
      <c r="GR2471"/>
      <c r="GS2471"/>
      <c r="GT2471"/>
      <c r="GU2471"/>
      <c r="GV2471"/>
      <c r="GW2471"/>
      <c r="GX2471"/>
      <c r="GY2471"/>
      <c r="GZ2471"/>
      <c r="HA2471"/>
      <c r="HB2471"/>
      <c r="HC2471"/>
      <c r="HD2471"/>
      <c r="HE2471"/>
      <c r="HF2471"/>
      <c r="HG2471"/>
      <c r="HH2471"/>
      <c r="HI2471"/>
      <c r="HJ2471"/>
      <c r="HK2471"/>
      <c r="HL2471"/>
      <c r="HM2471"/>
      <c r="HN2471"/>
      <c r="HO2471"/>
      <c r="HP2471"/>
      <c r="HQ2471"/>
      <c r="HR2471"/>
      <c r="HS2471"/>
      <c r="HT2471"/>
      <c r="HU2471"/>
      <c r="HV2471"/>
      <c r="HW2471"/>
      <c r="HX2471"/>
      <c r="HY2471"/>
      <c r="HZ2471"/>
      <c r="IA2471"/>
      <c r="IB2471"/>
      <c r="IC2471"/>
      <c r="ID2471"/>
      <c r="IE2471"/>
      <c r="IF2471"/>
      <c r="IG2471"/>
      <c r="IH2471"/>
      <c r="II2471"/>
      <c r="IJ2471"/>
      <c r="IK2471"/>
      <c r="IL2471"/>
      <c r="IM2471"/>
      <c r="IN2471"/>
    </row>
    <row r="2472" spans="1:248">
      <c r="A2472" s="137" t="s">
        <v>2782</v>
      </c>
      <c r="B2472" s="137"/>
      <c r="C2472" s="137"/>
      <c r="D2472" s="630"/>
      <c r="E2472" s="137"/>
      <c r="F2472" s="137"/>
      <c r="G2472"/>
      <c r="H2472"/>
      <c r="I2472"/>
      <c r="J2472"/>
      <c r="K2472"/>
      <c r="L2472"/>
      <c r="M2472"/>
      <c r="N2472"/>
      <c r="O2472"/>
      <c r="P2472"/>
      <c r="Q2472"/>
      <c r="R2472"/>
      <c r="S2472"/>
      <c r="T2472"/>
      <c r="U2472"/>
      <c r="V2472"/>
      <c r="W2472"/>
      <c r="X2472"/>
      <c r="Y2472"/>
      <c r="Z2472"/>
      <c r="AA2472"/>
      <c r="AB2472"/>
      <c r="AC2472"/>
      <c r="AD2472"/>
      <c r="AE2472"/>
      <c r="AF2472"/>
      <c r="AG2472"/>
      <c r="AH2472"/>
      <c r="AI2472"/>
      <c r="AJ2472"/>
      <c r="AK2472"/>
      <c r="AL2472"/>
      <c r="AM2472"/>
      <c r="AN2472"/>
      <c r="AO2472"/>
      <c r="AP2472"/>
      <c r="AQ2472"/>
      <c r="AR2472"/>
      <c r="AS2472"/>
      <c r="AT2472"/>
      <c r="AU2472"/>
      <c r="AV2472"/>
      <c r="AW2472"/>
      <c r="AX2472"/>
      <c r="AY2472"/>
      <c r="AZ2472"/>
      <c r="BA2472"/>
      <c r="BB2472"/>
      <c r="BC2472"/>
      <c r="BD2472"/>
      <c r="BE2472"/>
      <c r="BF2472"/>
      <c r="BG2472"/>
      <c r="BH2472"/>
      <c r="BI2472"/>
      <c r="BJ2472"/>
      <c r="BK2472"/>
      <c r="BL2472"/>
      <c r="BM2472"/>
      <c r="BN2472"/>
      <c r="BO2472"/>
      <c r="BP2472"/>
      <c r="BQ2472"/>
      <c r="BR2472"/>
      <c r="BS2472"/>
      <c r="BT2472"/>
      <c r="BU2472"/>
      <c r="BV2472"/>
      <c r="BW2472"/>
      <c r="BX2472"/>
      <c r="BY2472"/>
      <c r="BZ2472"/>
      <c r="CA2472"/>
      <c r="CB2472"/>
      <c r="CC2472"/>
      <c r="CD2472"/>
      <c r="CE2472"/>
      <c r="CF2472"/>
      <c r="CG2472"/>
      <c r="CH2472"/>
      <c r="CI2472"/>
      <c r="CJ2472"/>
      <c r="CK2472"/>
      <c r="CL2472"/>
      <c r="CM2472"/>
      <c r="CN2472"/>
      <c r="CO2472"/>
      <c r="CP2472"/>
      <c r="CQ2472"/>
      <c r="CR2472"/>
      <c r="CS2472"/>
      <c r="CT2472"/>
      <c r="CU2472"/>
      <c r="CV2472"/>
      <c r="CW2472"/>
      <c r="CX2472"/>
      <c r="CY2472"/>
      <c r="CZ2472"/>
      <c r="DA2472"/>
      <c r="DB2472"/>
      <c r="DC2472"/>
      <c r="DD2472"/>
      <c r="DE2472"/>
      <c r="DF2472"/>
      <c r="DG2472"/>
      <c r="DH2472"/>
      <c r="DI2472"/>
      <c r="DJ2472"/>
      <c r="DK2472"/>
      <c r="DL2472"/>
      <c r="DM2472"/>
      <c r="DN2472"/>
      <c r="DO2472"/>
      <c r="DP2472"/>
      <c r="DQ2472"/>
      <c r="DR2472"/>
      <c r="DS2472"/>
      <c r="DT2472"/>
      <c r="DU2472"/>
      <c r="DV2472"/>
      <c r="DW2472"/>
      <c r="DX2472"/>
      <c r="DY2472"/>
      <c r="DZ2472"/>
      <c r="EA2472"/>
      <c r="EB2472"/>
      <c r="EC2472"/>
      <c r="ED2472"/>
      <c r="EE2472"/>
      <c r="EF2472"/>
      <c r="EG2472"/>
      <c r="EH2472"/>
      <c r="EI2472"/>
      <c r="EJ2472"/>
      <c r="EK2472"/>
      <c r="EL2472"/>
      <c r="EM2472"/>
      <c r="EN2472"/>
      <c r="EO2472"/>
      <c r="EP2472"/>
      <c r="EQ2472"/>
      <c r="ER2472"/>
      <c r="ES2472"/>
      <c r="ET2472"/>
      <c r="EU2472"/>
      <c r="EV2472"/>
      <c r="EW2472"/>
      <c r="EX2472"/>
      <c r="EY2472"/>
      <c r="EZ2472"/>
      <c r="FA2472"/>
      <c r="FB2472"/>
      <c r="FC2472"/>
      <c r="FD2472"/>
      <c r="FE2472"/>
      <c r="FF2472"/>
      <c r="FG2472"/>
      <c r="FH2472"/>
      <c r="FI2472"/>
      <c r="FJ2472"/>
      <c r="FK2472"/>
      <c r="FL2472"/>
      <c r="FM2472"/>
      <c r="FN2472"/>
      <c r="FO2472"/>
      <c r="FP2472"/>
      <c r="FQ2472"/>
      <c r="FR2472"/>
      <c r="FS2472"/>
      <c r="FT2472"/>
      <c r="FU2472"/>
      <c r="FV2472"/>
      <c r="FW2472"/>
      <c r="FX2472"/>
      <c r="FY2472"/>
      <c r="FZ2472"/>
      <c r="GA2472"/>
      <c r="GB2472"/>
      <c r="GC2472"/>
      <c r="GD2472"/>
      <c r="GE2472"/>
      <c r="GF2472"/>
      <c r="GG2472"/>
      <c r="GH2472"/>
      <c r="GI2472"/>
      <c r="GJ2472"/>
      <c r="GK2472"/>
      <c r="GL2472"/>
      <c r="GM2472"/>
      <c r="GN2472"/>
      <c r="GO2472"/>
      <c r="GP2472"/>
      <c r="GQ2472"/>
      <c r="GR2472"/>
      <c r="GS2472"/>
      <c r="GT2472"/>
      <c r="GU2472"/>
      <c r="GV2472"/>
      <c r="GW2472"/>
      <c r="GX2472"/>
      <c r="GY2472"/>
      <c r="GZ2472"/>
      <c r="HA2472"/>
      <c r="HB2472"/>
      <c r="HC2472"/>
      <c r="HD2472"/>
      <c r="HE2472"/>
      <c r="HF2472"/>
      <c r="HG2472"/>
      <c r="HH2472"/>
      <c r="HI2472"/>
      <c r="HJ2472"/>
      <c r="HK2472"/>
      <c r="HL2472"/>
      <c r="HM2472"/>
      <c r="HN2472"/>
      <c r="HO2472"/>
      <c r="HP2472"/>
      <c r="HQ2472"/>
      <c r="HR2472"/>
      <c r="HS2472"/>
      <c r="HT2472"/>
      <c r="HU2472"/>
      <c r="HV2472"/>
      <c r="HW2472"/>
      <c r="HX2472"/>
      <c r="HY2472"/>
      <c r="HZ2472"/>
      <c r="IA2472"/>
      <c r="IB2472"/>
      <c r="IC2472"/>
      <c r="ID2472"/>
      <c r="IE2472"/>
      <c r="IF2472"/>
      <c r="IG2472"/>
      <c r="IH2472"/>
      <c r="II2472"/>
      <c r="IJ2472"/>
      <c r="IK2472"/>
      <c r="IL2472"/>
      <c r="IM2472"/>
      <c r="IN2472"/>
    </row>
    <row r="2473" ht="54" customHeight="1" spans="1:248">
      <c r="A2473" s="412" t="s">
        <v>2570</v>
      </c>
      <c r="B2473" s="412" t="s">
        <v>122</v>
      </c>
      <c r="C2473" s="140" t="s">
        <v>123</v>
      </c>
      <c r="D2473" s="140" t="s">
        <v>124</v>
      </c>
      <c r="E2473" s="140" t="s">
        <v>125</v>
      </c>
      <c r="F2473" s="140" t="s">
        <v>2571</v>
      </c>
      <c r="G2473"/>
      <c r="H2473"/>
      <c r="I2473"/>
      <c r="J2473"/>
      <c r="K2473"/>
      <c r="L2473"/>
      <c r="M2473"/>
      <c r="N2473"/>
      <c r="O2473"/>
      <c r="P2473"/>
      <c r="Q2473"/>
      <c r="R2473"/>
      <c r="S2473"/>
      <c r="T2473"/>
      <c r="U2473"/>
      <c r="V2473"/>
      <c r="W2473"/>
      <c r="X2473"/>
      <c r="Y2473"/>
      <c r="Z2473"/>
      <c r="AA2473"/>
      <c r="AB2473"/>
      <c r="AC2473"/>
      <c r="AD2473"/>
      <c r="AE2473"/>
      <c r="AF2473"/>
      <c r="AG2473"/>
      <c r="AH2473"/>
      <c r="AI2473"/>
      <c r="AJ2473"/>
      <c r="AK2473"/>
      <c r="AL2473"/>
      <c r="AM2473"/>
      <c r="AN2473"/>
      <c r="AO2473"/>
      <c r="AP2473"/>
      <c r="AQ2473"/>
      <c r="AR2473"/>
      <c r="AS2473"/>
      <c r="AT2473"/>
      <c r="AU2473"/>
      <c r="AV2473"/>
      <c r="AW2473"/>
      <c r="AX2473"/>
      <c r="AY2473"/>
      <c r="AZ2473"/>
      <c r="BA2473"/>
      <c r="BB2473"/>
      <c r="BC2473"/>
      <c r="BD2473"/>
      <c r="BE2473"/>
      <c r="BF2473"/>
      <c r="BG2473"/>
      <c r="BH2473"/>
      <c r="BI2473"/>
      <c r="BJ2473"/>
      <c r="BK2473"/>
      <c r="BL2473"/>
      <c r="BM2473"/>
      <c r="BN2473"/>
      <c r="BO2473"/>
      <c r="BP2473"/>
      <c r="BQ2473"/>
      <c r="BR2473"/>
      <c r="BS2473"/>
      <c r="BT2473"/>
      <c r="BU2473"/>
      <c r="BV2473"/>
      <c r="BW2473"/>
      <c r="BX2473"/>
      <c r="BY2473"/>
      <c r="BZ2473"/>
      <c r="CA2473"/>
      <c r="CB2473"/>
      <c r="CC2473"/>
      <c r="CD2473"/>
      <c r="CE2473"/>
      <c r="CF2473"/>
      <c r="CG2473"/>
      <c r="CH2473"/>
      <c r="CI2473"/>
      <c r="CJ2473"/>
      <c r="CK2473"/>
      <c r="CL2473"/>
      <c r="CM2473"/>
      <c r="CN2473"/>
      <c r="CO2473"/>
      <c r="CP2473"/>
      <c r="CQ2473"/>
      <c r="CR2473"/>
      <c r="CS2473"/>
      <c r="CT2473"/>
      <c r="CU2473"/>
      <c r="CV2473"/>
      <c r="CW2473"/>
      <c r="CX2473"/>
      <c r="CY2473"/>
      <c r="CZ2473"/>
      <c r="DA2473"/>
      <c r="DB2473"/>
      <c r="DC2473"/>
      <c r="DD2473"/>
      <c r="DE2473"/>
      <c r="DF2473"/>
      <c r="DG2473"/>
      <c r="DH2473"/>
      <c r="DI2473"/>
      <c r="DJ2473"/>
      <c r="DK2473"/>
      <c r="DL2473"/>
      <c r="DM2473"/>
      <c r="DN2473"/>
      <c r="DO2473"/>
      <c r="DP2473"/>
      <c r="DQ2473"/>
      <c r="DR2473"/>
      <c r="DS2473"/>
      <c r="DT2473"/>
      <c r="DU2473"/>
      <c r="DV2473"/>
      <c r="DW2473"/>
      <c r="DX2473"/>
      <c r="DY2473"/>
      <c r="DZ2473"/>
      <c r="EA2473"/>
      <c r="EB2473"/>
      <c r="EC2473"/>
      <c r="ED2473"/>
      <c r="EE2473"/>
      <c r="EF2473"/>
      <c r="EG2473"/>
      <c r="EH2473"/>
      <c r="EI2473"/>
      <c r="EJ2473"/>
      <c r="EK2473"/>
      <c r="EL2473"/>
      <c r="EM2473"/>
      <c r="EN2473"/>
      <c r="EO2473"/>
      <c r="EP2473"/>
      <c r="EQ2473"/>
      <c r="ER2473"/>
      <c r="ES2473"/>
      <c r="ET2473"/>
      <c r="EU2473"/>
      <c r="EV2473"/>
      <c r="EW2473"/>
      <c r="EX2473"/>
      <c r="EY2473"/>
      <c r="EZ2473"/>
      <c r="FA2473"/>
      <c r="FB2473"/>
      <c r="FC2473"/>
      <c r="FD2473"/>
      <c r="FE2473"/>
      <c r="FF2473"/>
      <c r="FG2473"/>
      <c r="FH2473"/>
      <c r="FI2473"/>
      <c r="FJ2473"/>
      <c r="FK2473"/>
      <c r="FL2473"/>
      <c r="FM2473"/>
      <c r="FN2473"/>
      <c r="FO2473"/>
      <c r="FP2473"/>
      <c r="FQ2473"/>
      <c r="FR2473"/>
      <c r="FS2473"/>
      <c r="FT2473"/>
      <c r="FU2473"/>
      <c r="FV2473"/>
      <c r="FW2473"/>
      <c r="FX2473"/>
      <c r="FY2473"/>
      <c r="FZ2473"/>
      <c r="GA2473"/>
      <c r="GB2473"/>
      <c r="GC2473"/>
      <c r="GD2473"/>
      <c r="GE2473"/>
      <c r="GF2473"/>
      <c r="GG2473"/>
      <c r="GH2473"/>
      <c r="GI2473"/>
      <c r="GJ2473"/>
      <c r="GK2473"/>
      <c r="GL2473"/>
      <c r="GM2473"/>
      <c r="GN2473"/>
      <c r="GO2473"/>
      <c r="GP2473"/>
      <c r="GQ2473"/>
      <c r="GR2473"/>
      <c r="GS2473"/>
      <c r="GT2473"/>
      <c r="GU2473"/>
      <c r="GV2473"/>
      <c r="GW2473"/>
      <c r="GX2473"/>
      <c r="GY2473"/>
      <c r="GZ2473"/>
      <c r="HA2473"/>
      <c r="HB2473"/>
      <c r="HC2473"/>
      <c r="HD2473"/>
      <c r="HE2473"/>
      <c r="HF2473"/>
      <c r="HG2473"/>
      <c r="HH2473"/>
      <c r="HI2473"/>
      <c r="HJ2473"/>
      <c r="HK2473"/>
      <c r="HL2473"/>
      <c r="HM2473"/>
      <c r="HN2473"/>
      <c r="HO2473"/>
      <c r="HP2473"/>
      <c r="HQ2473"/>
      <c r="HR2473"/>
      <c r="HS2473"/>
      <c r="HT2473"/>
      <c r="HU2473"/>
      <c r="HV2473"/>
      <c r="HW2473"/>
      <c r="HX2473"/>
      <c r="HY2473"/>
      <c r="HZ2473"/>
      <c r="IA2473"/>
      <c r="IB2473"/>
      <c r="IC2473"/>
      <c r="ID2473"/>
      <c r="IE2473"/>
      <c r="IF2473"/>
      <c r="IG2473"/>
      <c r="IH2473"/>
      <c r="II2473"/>
      <c r="IJ2473"/>
      <c r="IK2473"/>
      <c r="IL2473"/>
      <c r="IM2473"/>
      <c r="IN2473"/>
    </row>
    <row r="2474" spans="1:248">
      <c r="A2474" s="582">
        <v>1</v>
      </c>
      <c r="B2474" s="582">
        <v>2</v>
      </c>
      <c r="C2474" s="582">
        <v>3</v>
      </c>
      <c r="D2474" s="582">
        <v>4</v>
      </c>
      <c r="E2474" s="582">
        <v>5</v>
      </c>
      <c r="F2474" s="582">
        <v>6</v>
      </c>
      <c r="G2474"/>
      <c r="H2474"/>
      <c r="I2474"/>
      <c r="J2474"/>
      <c r="K2474"/>
      <c r="L2474"/>
      <c r="M2474"/>
      <c r="N2474"/>
      <c r="O2474"/>
      <c r="P2474"/>
      <c r="Q2474"/>
      <c r="R2474"/>
      <c r="S2474"/>
      <c r="T2474"/>
      <c r="U2474"/>
      <c r="V2474"/>
      <c r="W2474"/>
      <c r="X2474"/>
      <c r="Y2474"/>
      <c r="Z2474"/>
      <c r="AA2474"/>
      <c r="AB2474"/>
      <c r="AC2474"/>
      <c r="AD2474"/>
      <c r="AE2474"/>
      <c r="AF2474"/>
      <c r="AG2474"/>
      <c r="AH2474"/>
      <c r="AI2474"/>
      <c r="AJ2474"/>
      <c r="AK2474"/>
      <c r="AL2474"/>
      <c r="AM2474"/>
      <c r="AN2474"/>
      <c r="AO2474"/>
      <c r="AP2474"/>
      <c r="AQ2474"/>
      <c r="AR2474"/>
      <c r="AS2474"/>
      <c r="AT2474"/>
      <c r="AU2474"/>
      <c r="AV2474"/>
      <c r="AW2474"/>
      <c r="AX2474"/>
      <c r="AY2474"/>
      <c r="AZ2474"/>
      <c r="BA2474"/>
      <c r="BB2474"/>
      <c r="BC2474"/>
      <c r="BD2474"/>
      <c r="BE2474"/>
      <c r="BF2474"/>
      <c r="BG2474"/>
      <c r="BH2474"/>
      <c r="BI2474"/>
      <c r="BJ2474"/>
      <c r="BK2474"/>
      <c r="BL2474"/>
      <c r="BM2474"/>
      <c r="BN2474"/>
      <c r="BO2474"/>
      <c r="BP2474"/>
      <c r="BQ2474"/>
      <c r="BR2474"/>
      <c r="BS2474"/>
      <c r="BT2474"/>
      <c r="BU2474"/>
      <c r="BV2474"/>
      <c r="BW2474"/>
      <c r="BX2474"/>
      <c r="BY2474"/>
      <c r="BZ2474"/>
      <c r="CA2474"/>
      <c r="CB2474"/>
      <c r="CC2474"/>
      <c r="CD2474"/>
      <c r="CE2474"/>
      <c r="CF2474"/>
      <c r="CG2474"/>
      <c r="CH2474"/>
      <c r="CI2474"/>
      <c r="CJ2474"/>
      <c r="CK2474"/>
      <c r="CL2474"/>
      <c r="CM2474"/>
      <c r="CN2474"/>
      <c r="CO2474"/>
      <c r="CP2474"/>
      <c r="CQ2474"/>
      <c r="CR2474"/>
      <c r="CS2474"/>
      <c r="CT2474"/>
      <c r="CU2474"/>
      <c r="CV2474"/>
      <c r="CW2474"/>
      <c r="CX2474"/>
      <c r="CY2474"/>
      <c r="CZ2474"/>
      <c r="DA2474"/>
      <c r="DB2474"/>
      <c r="DC2474"/>
      <c r="DD2474"/>
      <c r="DE2474"/>
      <c r="DF2474"/>
      <c r="DG2474"/>
      <c r="DH2474"/>
      <c r="DI2474"/>
      <c r="DJ2474"/>
      <c r="DK2474"/>
      <c r="DL2474"/>
      <c r="DM2474"/>
      <c r="DN2474"/>
      <c r="DO2474"/>
      <c r="DP2474"/>
      <c r="DQ2474"/>
      <c r="DR2474"/>
      <c r="DS2474"/>
      <c r="DT2474"/>
      <c r="DU2474"/>
      <c r="DV2474"/>
      <c r="DW2474"/>
      <c r="DX2474"/>
      <c r="DY2474"/>
      <c r="DZ2474"/>
      <c r="EA2474"/>
      <c r="EB2474"/>
      <c r="EC2474"/>
      <c r="ED2474"/>
      <c r="EE2474"/>
      <c r="EF2474"/>
      <c r="EG2474"/>
      <c r="EH2474"/>
      <c r="EI2474"/>
      <c r="EJ2474"/>
      <c r="EK2474"/>
      <c r="EL2474"/>
      <c r="EM2474"/>
      <c r="EN2474"/>
      <c r="EO2474"/>
      <c r="EP2474"/>
      <c r="EQ2474"/>
      <c r="ER2474"/>
      <c r="ES2474"/>
      <c r="ET2474"/>
      <c r="EU2474"/>
      <c r="EV2474"/>
      <c r="EW2474"/>
      <c r="EX2474"/>
      <c r="EY2474"/>
      <c r="EZ2474"/>
      <c r="FA2474"/>
      <c r="FB2474"/>
      <c r="FC2474"/>
      <c r="FD2474"/>
      <c r="FE2474"/>
      <c r="FF2474"/>
      <c r="FG2474"/>
      <c r="FH2474"/>
      <c r="FI2474"/>
      <c r="FJ2474"/>
      <c r="FK2474"/>
      <c r="FL2474"/>
      <c r="FM2474"/>
      <c r="FN2474"/>
      <c r="FO2474"/>
      <c r="FP2474"/>
      <c r="FQ2474"/>
      <c r="FR2474"/>
      <c r="FS2474"/>
      <c r="FT2474"/>
      <c r="FU2474"/>
      <c r="FV2474"/>
      <c r="FW2474"/>
      <c r="FX2474"/>
      <c r="FY2474"/>
      <c r="FZ2474"/>
      <c r="GA2474"/>
      <c r="GB2474"/>
      <c r="GC2474"/>
      <c r="GD2474"/>
      <c r="GE2474"/>
      <c r="GF2474"/>
      <c r="GG2474"/>
      <c r="GH2474"/>
      <c r="GI2474"/>
      <c r="GJ2474"/>
      <c r="GK2474"/>
      <c r="GL2474"/>
      <c r="GM2474"/>
      <c r="GN2474"/>
      <c r="GO2474"/>
      <c r="GP2474"/>
      <c r="GQ2474"/>
      <c r="GR2474"/>
      <c r="GS2474"/>
      <c r="GT2474"/>
      <c r="GU2474"/>
      <c r="GV2474"/>
      <c r="GW2474"/>
      <c r="GX2474"/>
      <c r="GY2474"/>
      <c r="GZ2474"/>
      <c r="HA2474"/>
      <c r="HB2474"/>
      <c r="HC2474"/>
      <c r="HD2474"/>
      <c r="HE2474"/>
      <c r="HF2474"/>
      <c r="HG2474"/>
      <c r="HH2474"/>
      <c r="HI2474"/>
      <c r="HJ2474"/>
      <c r="HK2474"/>
      <c r="HL2474"/>
      <c r="HM2474"/>
      <c r="HN2474"/>
      <c r="HO2474"/>
      <c r="HP2474"/>
      <c r="HQ2474"/>
      <c r="HR2474"/>
      <c r="HS2474"/>
      <c r="HT2474"/>
      <c r="HU2474"/>
      <c r="HV2474"/>
      <c r="HW2474"/>
      <c r="HX2474"/>
      <c r="HY2474"/>
      <c r="HZ2474"/>
      <c r="IA2474"/>
      <c r="IB2474"/>
      <c r="IC2474"/>
      <c r="ID2474"/>
      <c r="IE2474"/>
      <c r="IF2474"/>
      <c r="IG2474"/>
      <c r="IH2474"/>
      <c r="II2474"/>
      <c r="IJ2474"/>
      <c r="IK2474"/>
      <c r="IL2474"/>
      <c r="IM2474"/>
      <c r="IN2474"/>
    </row>
    <row r="2475" spans="1:248">
      <c r="A2475" s="338"/>
      <c r="B2475" s="584"/>
      <c r="C2475" s="338"/>
      <c r="D2475" s="594"/>
      <c r="E2475" s="338"/>
      <c r="F2475" s="338"/>
      <c r="G2475"/>
      <c r="H2475"/>
      <c r="I2475"/>
      <c r="J2475"/>
      <c r="K2475"/>
      <c r="L2475"/>
      <c r="M2475"/>
      <c r="N2475"/>
      <c r="O2475"/>
      <c r="P2475"/>
      <c r="Q2475"/>
      <c r="R2475"/>
      <c r="S2475"/>
      <c r="T2475"/>
      <c r="U2475"/>
      <c r="V2475"/>
      <c r="W2475"/>
      <c r="X2475"/>
      <c r="Y2475"/>
      <c r="Z2475"/>
      <c r="AA2475"/>
      <c r="AB2475"/>
      <c r="AC2475"/>
      <c r="AD2475"/>
      <c r="AE2475"/>
      <c r="AF2475"/>
      <c r="AG2475"/>
      <c r="AH2475"/>
      <c r="AI2475"/>
      <c r="AJ2475"/>
      <c r="AK2475"/>
      <c r="AL2475"/>
      <c r="AM2475"/>
      <c r="AN2475"/>
      <c r="AO2475"/>
      <c r="AP2475"/>
      <c r="AQ2475"/>
      <c r="AR2475"/>
      <c r="AS2475"/>
      <c r="AT2475"/>
      <c r="AU2475"/>
      <c r="AV2475"/>
      <c r="AW2475"/>
      <c r="AX2475"/>
      <c r="AY2475"/>
      <c r="AZ2475"/>
      <c r="BA2475"/>
      <c r="BB2475"/>
      <c r="BC2475"/>
      <c r="BD2475"/>
      <c r="BE2475"/>
      <c r="BF2475"/>
      <c r="BG2475"/>
      <c r="BH2475"/>
      <c r="BI2475"/>
      <c r="BJ2475"/>
      <c r="BK2475"/>
      <c r="BL2475"/>
      <c r="BM2475"/>
      <c r="BN2475"/>
      <c r="BO2475"/>
      <c r="BP2475"/>
      <c r="BQ2475"/>
      <c r="BR2475"/>
      <c r="BS2475"/>
      <c r="BT2475"/>
      <c r="BU2475"/>
      <c r="BV2475"/>
      <c r="BW2475"/>
      <c r="BX2475"/>
      <c r="BY2475"/>
      <c r="BZ2475"/>
      <c r="CA2475"/>
      <c r="CB2475"/>
      <c r="CC2475"/>
      <c r="CD2475"/>
      <c r="CE2475"/>
      <c r="CF2475"/>
      <c r="CG2475"/>
      <c r="CH2475"/>
      <c r="CI2475"/>
      <c r="CJ2475"/>
      <c r="CK2475"/>
      <c r="CL2475"/>
      <c r="CM2475"/>
      <c r="CN2475"/>
      <c r="CO2475"/>
      <c r="CP2475"/>
      <c r="CQ2475"/>
      <c r="CR2475"/>
      <c r="CS2475"/>
      <c r="CT2475"/>
      <c r="CU2475"/>
      <c r="CV2475"/>
      <c r="CW2475"/>
      <c r="CX2475"/>
      <c r="CY2475"/>
      <c r="CZ2475"/>
      <c r="DA2475"/>
      <c r="DB2475"/>
      <c r="DC2475"/>
      <c r="DD2475"/>
      <c r="DE2475"/>
      <c r="DF2475"/>
      <c r="DG2475"/>
      <c r="DH2475"/>
      <c r="DI2475"/>
      <c r="DJ2475"/>
      <c r="DK2475"/>
      <c r="DL2475"/>
      <c r="DM2475"/>
      <c r="DN2475"/>
      <c r="DO2475"/>
      <c r="DP2475"/>
      <c r="DQ2475"/>
      <c r="DR2475"/>
      <c r="DS2475"/>
      <c r="DT2475"/>
      <c r="DU2475"/>
      <c r="DV2475"/>
      <c r="DW2475"/>
      <c r="DX2475"/>
      <c r="DY2475"/>
      <c r="DZ2475"/>
      <c r="EA2475"/>
      <c r="EB2475"/>
      <c r="EC2475"/>
      <c r="ED2475"/>
      <c r="EE2475"/>
      <c r="EF2475"/>
      <c r="EG2475"/>
      <c r="EH2475"/>
      <c r="EI2475"/>
      <c r="EJ2475"/>
      <c r="EK2475"/>
      <c r="EL2475"/>
      <c r="EM2475"/>
      <c r="EN2475"/>
      <c r="EO2475"/>
      <c r="EP2475"/>
      <c r="EQ2475"/>
      <c r="ER2475"/>
      <c r="ES2475"/>
      <c r="ET2475"/>
      <c r="EU2475"/>
      <c r="EV2475"/>
      <c r="EW2475"/>
      <c r="EX2475"/>
      <c r="EY2475"/>
      <c r="EZ2475"/>
      <c r="FA2475"/>
      <c r="FB2475"/>
      <c r="FC2475"/>
      <c r="FD2475"/>
      <c r="FE2475"/>
      <c r="FF2475"/>
      <c r="FG2475"/>
      <c r="FH2475"/>
      <c r="FI2475"/>
      <c r="FJ2475"/>
      <c r="FK2475"/>
      <c r="FL2475"/>
      <c r="FM2475"/>
      <c r="FN2475"/>
      <c r="FO2475"/>
      <c r="FP2475"/>
      <c r="FQ2475"/>
      <c r="FR2475"/>
      <c r="FS2475"/>
      <c r="FT2475"/>
      <c r="FU2475"/>
      <c r="FV2475"/>
      <c r="FW2475"/>
      <c r="FX2475"/>
      <c r="FY2475"/>
      <c r="FZ2475"/>
      <c r="GA2475"/>
      <c r="GB2475"/>
      <c r="GC2475"/>
      <c r="GD2475"/>
      <c r="GE2475"/>
      <c r="GF2475"/>
      <c r="GG2475"/>
      <c r="GH2475"/>
      <c r="GI2475"/>
      <c r="GJ2475"/>
      <c r="GK2475"/>
      <c r="GL2475"/>
      <c r="GM2475"/>
      <c r="GN2475"/>
      <c r="GO2475"/>
      <c r="GP2475"/>
      <c r="GQ2475"/>
      <c r="GR2475"/>
      <c r="GS2475"/>
      <c r="GT2475"/>
      <c r="GU2475"/>
      <c r="GV2475"/>
      <c r="GW2475"/>
      <c r="GX2475"/>
      <c r="GY2475"/>
      <c r="GZ2475"/>
      <c r="HA2475"/>
      <c r="HB2475"/>
      <c r="HC2475"/>
      <c r="HD2475"/>
      <c r="HE2475"/>
      <c r="HF2475"/>
      <c r="HG2475"/>
      <c r="HH2475"/>
      <c r="HI2475"/>
      <c r="HJ2475"/>
      <c r="HK2475"/>
      <c r="HL2475"/>
      <c r="HM2475"/>
      <c r="HN2475"/>
      <c r="HO2475"/>
      <c r="HP2475"/>
      <c r="HQ2475"/>
      <c r="HR2475"/>
      <c r="HS2475"/>
      <c r="HT2475"/>
      <c r="HU2475"/>
      <c r="HV2475"/>
      <c r="HW2475"/>
      <c r="HX2475"/>
      <c r="HY2475"/>
      <c r="HZ2475"/>
      <c r="IA2475"/>
      <c r="IB2475"/>
      <c r="IC2475"/>
      <c r="ID2475"/>
      <c r="IE2475"/>
      <c r="IF2475"/>
      <c r="IG2475"/>
      <c r="IH2475"/>
      <c r="II2475"/>
      <c r="IJ2475"/>
      <c r="IK2475"/>
      <c r="IL2475"/>
      <c r="IM2475"/>
      <c r="IN2475"/>
    </row>
    <row r="2476" spans="1:248">
      <c r="A2476" s="338"/>
      <c r="B2476" s="584" t="s">
        <v>127</v>
      </c>
      <c r="C2476" s="338"/>
      <c r="D2476" s="594"/>
      <c r="E2476" s="585">
        <f>E2478+E2479</f>
        <v>1328246000</v>
      </c>
      <c r="F2476" s="338"/>
      <c r="G2476"/>
      <c r="H2476"/>
      <c r="I2476"/>
      <c r="J2476"/>
      <c r="K2476"/>
      <c r="L2476"/>
      <c r="M2476"/>
      <c r="N2476"/>
      <c r="O2476"/>
      <c r="P2476"/>
      <c r="Q2476"/>
      <c r="R2476"/>
      <c r="S2476"/>
      <c r="T2476"/>
      <c r="U2476"/>
      <c r="V2476"/>
      <c r="W2476"/>
      <c r="X2476"/>
      <c r="Y2476"/>
      <c r="Z2476"/>
      <c r="AA2476"/>
      <c r="AB2476"/>
      <c r="AC2476"/>
      <c r="AD2476"/>
      <c r="AE2476"/>
      <c r="AF2476"/>
      <c r="AG2476"/>
      <c r="AH2476"/>
      <c r="AI2476"/>
      <c r="AJ2476"/>
      <c r="AK2476"/>
      <c r="AL2476"/>
      <c r="AM2476"/>
      <c r="AN2476"/>
      <c r="AO2476"/>
      <c r="AP2476"/>
      <c r="AQ2476"/>
      <c r="AR2476"/>
      <c r="AS2476"/>
      <c r="AT2476"/>
      <c r="AU2476"/>
      <c r="AV2476"/>
      <c r="AW2476"/>
      <c r="AX2476"/>
      <c r="AY2476"/>
      <c r="AZ2476"/>
      <c r="BA2476"/>
      <c r="BB2476"/>
      <c r="BC2476"/>
      <c r="BD2476"/>
      <c r="BE2476"/>
      <c r="BF2476"/>
      <c r="BG2476"/>
      <c r="BH2476"/>
      <c r="BI2476"/>
      <c r="BJ2476"/>
      <c r="BK2476"/>
      <c r="BL2476"/>
      <c r="BM2476"/>
      <c r="BN2476"/>
      <c r="BO2476"/>
      <c r="BP2476"/>
      <c r="BQ2476"/>
      <c r="BR2476"/>
      <c r="BS2476"/>
      <c r="BT2476"/>
      <c r="BU2476"/>
      <c r="BV2476"/>
      <c r="BW2476"/>
      <c r="BX2476"/>
      <c r="BY2476"/>
      <c r="BZ2476"/>
      <c r="CA2476"/>
      <c r="CB2476"/>
      <c r="CC2476"/>
      <c r="CD2476"/>
      <c r="CE2476"/>
      <c r="CF2476"/>
      <c r="CG2476"/>
      <c r="CH2476"/>
      <c r="CI2476"/>
      <c r="CJ2476"/>
      <c r="CK2476"/>
      <c r="CL2476"/>
      <c r="CM2476"/>
      <c r="CN2476"/>
      <c r="CO2476"/>
      <c r="CP2476"/>
      <c r="CQ2476"/>
      <c r="CR2476"/>
      <c r="CS2476"/>
      <c r="CT2476"/>
      <c r="CU2476"/>
      <c r="CV2476"/>
      <c r="CW2476"/>
      <c r="CX2476"/>
      <c r="CY2476"/>
      <c r="CZ2476"/>
      <c r="DA2476"/>
      <c r="DB2476"/>
      <c r="DC2476"/>
      <c r="DD2476"/>
      <c r="DE2476"/>
      <c r="DF2476"/>
      <c r="DG2476"/>
      <c r="DH2476"/>
      <c r="DI2476"/>
      <c r="DJ2476"/>
      <c r="DK2476"/>
      <c r="DL2476"/>
      <c r="DM2476"/>
      <c r="DN2476"/>
      <c r="DO2476"/>
      <c r="DP2476"/>
      <c r="DQ2476"/>
      <c r="DR2476"/>
      <c r="DS2476"/>
      <c r="DT2476"/>
      <c r="DU2476"/>
      <c r="DV2476"/>
      <c r="DW2476"/>
      <c r="DX2476"/>
      <c r="DY2476"/>
      <c r="DZ2476"/>
      <c r="EA2476"/>
      <c r="EB2476"/>
      <c r="EC2476"/>
      <c r="ED2476"/>
      <c r="EE2476"/>
      <c r="EF2476"/>
      <c r="EG2476"/>
      <c r="EH2476"/>
      <c r="EI2476"/>
      <c r="EJ2476"/>
      <c r="EK2476"/>
      <c r="EL2476"/>
      <c r="EM2476"/>
      <c r="EN2476"/>
      <c r="EO2476"/>
      <c r="EP2476"/>
      <c r="EQ2476"/>
      <c r="ER2476"/>
      <c r="ES2476"/>
      <c r="ET2476"/>
      <c r="EU2476"/>
      <c r="EV2476"/>
      <c r="EW2476"/>
      <c r="EX2476"/>
      <c r="EY2476"/>
      <c r="EZ2476"/>
      <c r="FA2476"/>
      <c r="FB2476"/>
      <c r="FC2476"/>
      <c r="FD2476"/>
      <c r="FE2476"/>
      <c r="FF2476"/>
      <c r="FG2476"/>
      <c r="FH2476"/>
      <c r="FI2476"/>
      <c r="FJ2476"/>
      <c r="FK2476"/>
      <c r="FL2476"/>
      <c r="FM2476"/>
      <c r="FN2476"/>
      <c r="FO2476"/>
      <c r="FP2476"/>
      <c r="FQ2476"/>
      <c r="FR2476"/>
      <c r="FS2476"/>
      <c r="FT2476"/>
      <c r="FU2476"/>
      <c r="FV2476"/>
      <c r="FW2476"/>
      <c r="FX2476"/>
      <c r="FY2476"/>
      <c r="FZ2476"/>
      <c r="GA2476"/>
      <c r="GB2476"/>
      <c r="GC2476"/>
      <c r="GD2476"/>
      <c r="GE2476"/>
      <c r="GF2476"/>
      <c r="GG2476"/>
      <c r="GH2476"/>
      <c r="GI2476"/>
      <c r="GJ2476"/>
      <c r="GK2476"/>
      <c r="GL2476"/>
      <c r="GM2476"/>
      <c r="GN2476"/>
      <c r="GO2476"/>
      <c r="GP2476"/>
      <c r="GQ2476"/>
      <c r="GR2476"/>
      <c r="GS2476"/>
      <c r="GT2476"/>
      <c r="GU2476"/>
      <c r="GV2476"/>
      <c r="GW2476"/>
      <c r="GX2476"/>
      <c r="GY2476"/>
      <c r="GZ2476"/>
      <c r="HA2476"/>
      <c r="HB2476"/>
      <c r="HC2476"/>
      <c r="HD2476"/>
      <c r="HE2476"/>
      <c r="HF2476"/>
      <c r="HG2476"/>
      <c r="HH2476"/>
      <c r="HI2476"/>
      <c r="HJ2476"/>
      <c r="HK2476"/>
      <c r="HL2476"/>
      <c r="HM2476"/>
      <c r="HN2476"/>
      <c r="HO2476"/>
      <c r="HP2476"/>
      <c r="HQ2476"/>
      <c r="HR2476"/>
      <c r="HS2476"/>
      <c r="HT2476"/>
      <c r="HU2476"/>
      <c r="HV2476"/>
      <c r="HW2476"/>
      <c r="HX2476"/>
      <c r="HY2476"/>
      <c r="HZ2476"/>
      <c r="IA2476"/>
      <c r="IB2476"/>
      <c r="IC2476"/>
      <c r="ID2476"/>
      <c r="IE2476"/>
      <c r="IF2476"/>
      <c r="IG2476"/>
      <c r="IH2476"/>
      <c r="II2476"/>
      <c r="IJ2476"/>
      <c r="IK2476"/>
      <c r="IL2476"/>
      <c r="IM2476"/>
      <c r="IN2476"/>
    </row>
    <row r="2477" spans="1:248">
      <c r="A2477" s="338"/>
      <c r="B2477" s="338"/>
      <c r="C2477" s="338"/>
      <c r="D2477" s="594"/>
      <c r="E2477" s="302"/>
      <c r="F2477" s="338"/>
      <c r="G2477"/>
      <c r="H2477"/>
      <c r="I2477"/>
      <c r="J2477"/>
      <c r="K2477"/>
      <c r="L2477"/>
      <c r="M2477"/>
      <c r="N2477"/>
      <c r="O2477"/>
      <c r="P2477"/>
      <c r="Q2477"/>
      <c r="R2477"/>
      <c r="S2477"/>
      <c r="T2477"/>
      <c r="U2477"/>
      <c r="V2477"/>
      <c r="W2477"/>
      <c r="X2477"/>
      <c r="Y2477"/>
      <c r="Z2477"/>
      <c r="AA2477"/>
      <c r="AB2477"/>
      <c r="AC2477"/>
      <c r="AD2477"/>
      <c r="AE2477"/>
      <c r="AF2477"/>
      <c r="AG2477"/>
      <c r="AH2477"/>
      <c r="AI2477"/>
      <c r="AJ2477"/>
      <c r="AK2477"/>
      <c r="AL2477"/>
      <c r="AM2477"/>
      <c r="AN2477"/>
      <c r="AO2477"/>
      <c r="AP2477"/>
      <c r="AQ2477"/>
      <c r="AR2477"/>
      <c r="AS2477"/>
      <c r="AT2477"/>
      <c r="AU2477"/>
      <c r="AV2477"/>
      <c r="AW2477"/>
      <c r="AX2477"/>
      <c r="AY2477"/>
      <c r="AZ2477"/>
      <c r="BA2477"/>
      <c r="BB2477"/>
      <c r="BC2477"/>
      <c r="BD2477"/>
      <c r="BE2477"/>
      <c r="BF2477"/>
      <c r="BG2477"/>
      <c r="BH2477"/>
      <c r="BI2477"/>
      <c r="BJ2477"/>
      <c r="BK2477"/>
      <c r="BL2477"/>
      <c r="BM2477"/>
      <c r="BN2477"/>
      <c r="BO2477"/>
      <c r="BP2477"/>
      <c r="BQ2477"/>
      <c r="BR2477"/>
      <c r="BS2477"/>
      <c r="BT2477"/>
      <c r="BU2477"/>
      <c r="BV2477"/>
      <c r="BW2477"/>
      <c r="BX2477"/>
      <c r="BY2477"/>
      <c r="BZ2477"/>
      <c r="CA2477"/>
      <c r="CB2477"/>
      <c r="CC2477"/>
      <c r="CD2477"/>
      <c r="CE2477"/>
      <c r="CF2477"/>
      <c r="CG2477"/>
      <c r="CH2477"/>
      <c r="CI2477"/>
      <c r="CJ2477"/>
      <c r="CK2477"/>
      <c r="CL2477"/>
      <c r="CM2477"/>
      <c r="CN2477"/>
      <c r="CO2477"/>
      <c r="CP2477"/>
      <c r="CQ2477"/>
      <c r="CR2477"/>
      <c r="CS2477"/>
      <c r="CT2477"/>
      <c r="CU2477"/>
      <c r="CV2477"/>
      <c r="CW2477"/>
      <c r="CX2477"/>
      <c r="CY2477"/>
      <c r="CZ2477"/>
      <c r="DA2477"/>
      <c r="DB2477"/>
      <c r="DC2477"/>
      <c r="DD2477"/>
      <c r="DE2477"/>
      <c r="DF2477"/>
      <c r="DG2477"/>
      <c r="DH2477"/>
      <c r="DI2477"/>
      <c r="DJ2477"/>
      <c r="DK2477"/>
      <c r="DL2477"/>
      <c r="DM2477"/>
      <c r="DN2477"/>
      <c r="DO2477"/>
      <c r="DP2477"/>
      <c r="DQ2477"/>
      <c r="DR2477"/>
      <c r="DS2477"/>
      <c r="DT2477"/>
      <c r="DU2477"/>
      <c r="DV2477"/>
      <c r="DW2477"/>
      <c r="DX2477"/>
      <c r="DY2477"/>
      <c r="DZ2477"/>
      <c r="EA2477"/>
      <c r="EB2477"/>
      <c r="EC2477"/>
      <c r="ED2477"/>
      <c r="EE2477"/>
      <c r="EF2477"/>
      <c r="EG2477"/>
      <c r="EH2477"/>
      <c r="EI2477"/>
      <c r="EJ2477"/>
      <c r="EK2477"/>
      <c r="EL2477"/>
      <c r="EM2477"/>
      <c r="EN2477"/>
      <c r="EO2477"/>
      <c r="EP2477"/>
      <c r="EQ2477"/>
      <c r="ER2477"/>
      <c r="ES2477"/>
      <c r="ET2477"/>
      <c r="EU2477"/>
      <c r="EV2477"/>
      <c r="EW2477"/>
      <c r="EX2477"/>
      <c r="EY2477"/>
      <c r="EZ2477"/>
      <c r="FA2477"/>
      <c r="FB2477"/>
      <c r="FC2477"/>
      <c r="FD2477"/>
      <c r="FE2477"/>
      <c r="FF2477"/>
      <c r="FG2477"/>
      <c r="FH2477"/>
      <c r="FI2477"/>
      <c r="FJ2477"/>
      <c r="FK2477"/>
      <c r="FL2477"/>
      <c r="FM2477"/>
      <c r="FN2477"/>
      <c r="FO2477"/>
      <c r="FP2477"/>
      <c r="FQ2477"/>
      <c r="FR2477"/>
      <c r="FS2477"/>
      <c r="FT2477"/>
      <c r="FU2477"/>
      <c r="FV2477"/>
      <c r="FW2477"/>
      <c r="FX2477"/>
      <c r="FY2477"/>
      <c r="FZ2477"/>
      <c r="GA2477"/>
      <c r="GB2477"/>
      <c r="GC2477"/>
      <c r="GD2477"/>
      <c r="GE2477"/>
      <c r="GF2477"/>
      <c r="GG2477"/>
      <c r="GH2477"/>
      <c r="GI2477"/>
      <c r="GJ2477"/>
      <c r="GK2477"/>
      <c r="GL2477"/>
      <c r="GM2477"/>
      <c r="GN2477"/>
      <c r="GO2477"/>
      <c r="GP2477"/>
      <c r="GQ2477"/>
      <c r="GR2477"/>
      <c r="GS2477"/>
      <c r="GT2477"/>
      <c r="GU2477"/>
      <c r="GV2477"/>
      <c r="GW2477"/>
      <c r="GX2477"/>
      <c r="GY2477"/>
      <c r="GZ2477"/>
      <c r="HA2477"/>
      <c r="HB2477"/>
      <c r="HC2477"/>
      <c r="HD2477"/>
      <c r="HE2477"/>
      <c r="HF2477"/>
      <c r="HG2477"/>
      <c r="HH2477"/>
      <c r="HI2477"/>
      <c r="HJ2477"/>
      <c r="HK2477"/>
      <c r="HL2477"/>
      <c r="HM2477"/>
      <c r="HN2477"/>
      <c r="HO2477"/>
      <c r="HP2477"/>
      <c r="HQ2477"/>
      <c r="HR2477"/>
      <c r="HS2477"/>
      <c r="HT2477"/>
      <c r="HU2477"/>
      <c r="HV2477"/>
      <c r="HW2477"/>
      <c r="HX2477"/>
      <c r="HY2477"/>
      <c r="HZ2477"/>
      <c r="IA2477"/>
      <c r="IB2477"/>
      <c r="IC2477"/>
      <c r="ID2477"/>
      <c r="IE2477"/>
      <c r="IF2477"/>
      <c r="IG2477"/>
      <c r="IH2477"/>
      <c r="II2477"/>
      <c r="IJ2477"/>
      <c r="IK2477"/>
      <c r="IL2477"/>
      <c r="IM2477"/>
      <c r="IN2477"/>
    </row>
    <row r="2478" spans="1:248">
      <c r="A2478" s="338"/>
      <c r="B2478" s="338" t="s">
        <v>128</v>
      </c>
      <c r="C2478" s="338"/>
      <c r="D2478" s="594"/>
      <c r="E2478" s="302">
        <f>1120052000+5010000</f>
        <v>1125062000</v>
      </c>
      <c r="F2478" s="338"/>
      <c r="G2478"/>
      <c r="H2478"/>
      <c r="I2478"/>
      <c r="J2478"/>
      <c r="K2478"/>
      <c r="L2478"/>
      <c r="M2478"/>
      <c r="N2478"/>
      <c r="O2478"/>
      <c r="P2478"/>
      <c r="Q2478"/>
      <c r="R2478"/>
      <c r="S2478"/>
      <c r="T2478"/>
      <c r="U2478"/>
      <c r="V2478"/>
      <c r="W2478"/>
      <c r="X2478"/>
      <c r="Y2478"/>
      <c r="Z2478"/>
      <c r="AA2478"/>
      <c r="AB2478"/>
      <c r="AC2478"/>
      <c r="AD2478"/>
      <c r="AE2478"/>
      <c r="AF2478"/>
      <c r="AG2478"/>
      <c r="AH2478"/>
      <c r="AI2478"/>
      <c r="AJ2478"/>
      <c r="AK2478"/>
      <c r="AL2478"/>
      <c r="AM2478"/>
      <c r="AN2478"/>
      <c r="AO2478"/>
      <c r="AP2478"/>
      <c r="AQ2478"/>
      <c r="AR2478"/>
      <c r="AS2478"/>
      <c r="AT2478"/>
      <c r="AU2478"/>
      <c r="AV2478"/>
      <c r="AW2478"/>
      <c r="AX2478"/>
      <c r="AY2478"/>
      <c r="AZ2478"/>
      <c r="BA2478"/>
      <c r="BB2478"/>
      <c r="BC2478"/>
      <c r="BD2478"/>
      <c r="BE2478"/>
      <c r="BF2478"/>
      <c r="BG2478"/>
      <c r="BH2478"/>
      <c r="BI2478"/>
      <c r="BJ2478"/>
      <c r="BK2478"/>
      <c r="BL2478"/>
      <c r="BM2478"/>
      <c r="BN2478"/>
      <c r="BO2478"/>
      <c r="BP2478"/>
      <c r="BQ2478"/>
      <c r="BR2478"/>
      <c r="BS2478"/>
      <c r="BT2478"/>
      <c r="BU2478"/>
      <c r="BV2478"/>
      <c r="BW2478"/>
      <c r="BX2478"/>
      <c r="BY2478"/>
      <c r="BZ2478"/>
      <c r="CA2478"/>
      <c r="CB2478"/>
      <c r="CC2478"/>
      <c r="CD2478"/>
      <c r="CE2478"/>
      <c r="CF2478"/>
      <c r="CG2478"/>
      <c r="CH2478"/>
      <c r="CI2478"/>
      <c r="CJ2478"/>
      <c r="CK2478"/>
      <c r="CL2478"/>
      <c r="CM2478"/>
      <c r="CN2478"/>
      <c r="CO2478"/>
      <c r="CP2478"/>
      <c r="CQ2478"/>
      <c r="CR2478"/>
      <c r="CS2478"/>
      <c r="CT2478"/>
      <c r="CU2478"/>
      <c r="CV2478"/>
      <c r="CW2478"/>
      <c r="CX2478"/>
      <c r="CY2478"/>
      <c r="CZ2478"/>
      <c r="DA2478"/>
      <c r="DB2478"/>
      <c r="DC2478"/>
      <c r="DD2478"/>
      <c r="DE2478"/>
      <c r="DF2478"/>
      <c r="DG2478"/>
      <c r="DH2478"/>
      <c r="DI2478"/>
      <c r="DJ2478"/>
      <c r="DK2478"/>
      <c r="DL2478"/>
      <c r="DM2478"/>
      <c r="DN2478"/>
      <c r="DO2478"/>
      <c r="DP2478"/>
      <c r="DQ2478"/>
      <c r="DR2478"/>
      <c r="DS2478"/>
      <c r="DT2478"/>
      <c r="DU2478"/>
      <c r="DV2478"/>
      <c r="DW2478"/>
      <c r="DX2478"/>
      <c r="DY2478"/>
      <c r="DZ2478"/>
      <c r="EA2478"/>
      <c r="EB2478"/>
      <c r="EC2478"/>
      <c r="ED2478"/>
      <c r="EE2478"/>
      <c r="EF2478"/>
      <c r="EG2478"/>
      <c r="EH2478"/>
      <c r="EI2478"/>
      <c r="EJ2478"/>
      <c r="EK2478"/>
      <c r="EL2478"/>
      <c r="EM2478"/>
      <c r="EN2478"/>
      <c r="EO2478"/>
      <c r="EP2478"/>
      <c r="EQ2478"/>
      <c r="ER2478"/>
      <c r="ES2478"/>
      <c r="ET2478"/>
      <c r="EU2478"/>
      <c r="EV2478"/>
      <c r="EW2478"/>
      <c r="EX2478"/>
      <c r="EY2478"/>
      <c r="EZ2478"/>
      <c r="FA2478"/>
      <c r="FB2478"/>
      <c r="FC2478"/>
      <c r="FD2478"/>
      <c r="FE2478"/>
      <c r="FF2478"/>
      <c r="FG2478"/>
      <c r="FH2478"/>
      <c r="FI2478"/>
      <c r="FJ2478"/>
      <c r="FK2478"/>
      <c r="FL2478"/>
      <c r="FM2478"/>
      <c r="FN2478"/>
      <c r="FO2478"/>
      <c r="FP2478"/>
      <c r="FQ2478"/>
      <c r="FR2478"/>
      <c r="FS2478"/>
      <c r="FT2478"/>
      <c r="FU2478"/>
      <c r="FV2478"/>
      <c r="FW2478"/>
      <c r="FX2478"/>
      <c r="FY2478"/>
      <c r="FZ2478"/>
      <c r="GA2478"/>
      <c r="GB2478"/>
      <c r="GC2478"/>
      <c r="GD2478"/>
      <c r="GE2478"/>
      <c r="GF2478"/>
      <c r="GG2478"/>
      <c r="GH2478"/>
      <c r="GI2478"/>
      <c r="GJ2478"/>
      <c r="GK2478"/>
      <c r="GL2478"/>
      <c r="GM2478"/>
      <c r="GN2478"/>
      <c r="GO2478"/>
      <c r="GP2478"/>
      <c r="GQ2478"/>
      <c r="GR2478"/>
      <c r="GS2478"/>
      <c r="GT2478"/>
      <c r="GU2478"/>
      <c r="GV2478"/>
      <c r="GW2478"/>
      <c r="GX2478"/>
      <c r="GY2478"/>
      <c r="GZ2478"/>
      <c r="HA2478"/>
      <c r="HB2478"/>
      <c r="HC2478"/>
      <c r="HD2478"/>
      <c r="HE2478"/>
      <c r="HF2478"/>
      <c r="HG2478"/>
      <c r="HH2478"/>
      <c r="HI2478"/>
      <c r="HJ2478"/>
      <c r="HK2478"/>
      <c r="HL2478"/>
      <c r="HM2478"/>
      <c r="HN2478"/>
      <c r="HO2478"/>
      <c r="HP2478"/>
      <c r="HQ2478"/>
      <c r="HR2478"/>
      <c r="HS2478"/>
      <c r="HT2478"/>
      <c r="HU2478"/>
      <c r="HV2478"/>
      <c r="HW2478"/>
      <c r="HX2478"/>
      <c r="HY2478"/>
      <c r="HZ2478"/>
      <c r="IA2478"/>
      <c r="IB2478"/>
      <c r="IC2478"/>
      <c r="ID2478"/>
      <c r="IE2478"/>
      <c r="IF2478"/>
      <c r="IG2478"/>
      <c r="IH2478"/>
      <c r="II2478"/>
      <c r="IJ2478"/>
      <c r="IK2478"/>
      <c r="IL2478"/>
      <c r="IM2478"/>
      <c r="IN2478"/>
    </row>
    <row r="2479" spans="1:248">
      <c r="A2479" s="338"/>
      <c r="B2479" s="323" t="s">
        <v>2572</v>
      </c>
      <c r="C2479" s="338"/>
      <c r="D2479" s="594"/>
      <c r="E2479" s="302">
        <v>203184000</v>
      </c>
      <c r="F2479" s="338"/>
      <c r="G2479"/>
      <c r="H2479"/>
      <c r="I2479"/>
      <c r="J2479"/>
      <c r="K2479"/>
      <c r="L2479"/>
      <c r="M2479"/>
      <c r="N2479"/>
      <c r="O2479"/>
      <c r="P2479"/>
      <c r="Q2479"/>
      <c r="R2479"/>
      <c r="S2479"/>
      <c r="T2479"/>
      <c r="U2479"/>
      <c r="V2479"/>
      <c r="W2479"/>
      <c r="X2479"/>
      <c r="Y2479"/>
      <c r="Z2479"/>
      <c r="AA2479"/>
      <c r="AB2479"/>
      <c r="AC2479"/>
      <c r="AD2479"/>
      <c r="AE2479"/>
      <c r="AF2479"/>
      <c r="AG2479"/>
      <c r="AH2479"/>
      <c r="AI2479"/>
      <c r="AJ2479"/>
      <c r="AK2479"/>
      <c r="AL2479"/>
      <c r="AM2479"/>
      <c r="AN2479"/>
      <c r="AO2479"/>
      <c r="AP2479"/>
      <c r="AQ2479"/>
      <c r="AR2479"/>
      <c r="AS2479"/>
      <c r="AT2479"/>
      <c r="AU2479"/>
      <c r="AV2479"/>
      <c r="AW2479"/>
      <c r="AX2479"/>
      <c r="AY2479"/>
      <c r="AZ2479"/>
      <c r="BA2479"/>
      <c r="BB2479"/>
      <c r="BC2479"/>
      <c r="BD2479"/>
      <c r="BE2479"/>
      <c r="BF2479"/>
      <c r="BG2479"/>
      <c r="BH2479"/>
      <c r="BI2479"/>
      <c r="BJ2479"/>
      <c r="BK2479"/>
      <c r="BL2479"/>
      <c r="BM2479"/>
      <c r="BN2479"/>
      <c r="BO2479"/>
      <c r="BP2479"/>
      <c r="BQ2479"/>
      <c r="BR2479"/>
      <c r="BS2479"/>
      <c r="BT2479"/>
      <c r="BU2479"/>
      <c r="BV2479"/>
      <c r="BW2479"/>
      <c r="BX2479"/>
      <c r="BY2479"/>
      <c r="BZ2479"/>
      <c r="CA2479"/>
      <c r="CB2479"/>
      <c r="CC2479"/>
      <c r="CD2479"/>
      <c r="CE2479"/>
      <c r="CF2479"/>
      <c r="CG2479"/>
      <c r="CH2479"/>
      <c r="CI2479"/>
      <c r="CJ2479"/>
      <c r="CK2479"/>
      <c r="CL2479"/>
      <c r="CM2479"/>
      <c r="CN2479"/>
      <c r="CO2479"/>
      <c r="CP2479"/>
      <c r="CQ2479"/>
      <c r="CR2479"/>
      <c r="CS2479"/>
      <c r="CT2479"/>
      <c r="CU2479"/>
      <c r="CV2479"/>
      <c r="CW2479"/>
      <c r="CX2479"/>
      <c r="CY2479"/>
      <c r="CZ2479"/>
      <c r="DA2479"/>
      <c r="DB2479"/>
      <c r="DC2479"/>
      <c r="DD2479"/>
      <c r="DE2479"/>
      <c r="DF2479"/>
      <c r="DG2479"/>
      <c r="DH2479"/>
      <c r="DI2479"/>
      <c r="DJ2479"/>
      <c r="DK2479"/>
      <c r="DL2479"/>
      <c r="DM2479"/>
      <c r="DN2479"/>
      <c r="DO2479"/>
      <c r="DP2479"/>
      <c r="DQ2479"/>
      <c r="DR2479"/>
      <c r="DS2479"/>
      <c r="DT2479"/>
      <c r="DU2479"/>
      <c r="DV2479"/>
      <c r="DW2479"/>
      <c r="DX2479"/>
      <c r="DY2479"/>
      <c r="DZ2479"/>
      <c r="EA2479"/>
      <c r="EB2479"/>
      <c r="EC2479"/>
      <c r="ED2479"/>
      <c r="EE2479"/>
      <c r="EF2479"/>
      <c r="EG2479"/>
      <c r="EH2479"/>
      <c r="EI2479"/>
      <c r="EJ2479"/>
      <c r="EK2479"/>
      <c r="EL2479"/>
      <c r="EM2479"/>
      <c r="EN2479"/>
      <c r="EO2479"/>
      <c r="EP2479"/>
      <c r="EQ2479"/>
      <c r="ER2479"/>
      <c r="ES2479"/>
      <c r="ET2479"/>
      <c r="EU2479"/>
      <c r="EV2479"/>
      <c r="EW2479"/>
      <c r="EX2479"/>
      <c r="EY2479"/>
      <c r="EZ2479"/>
      <c r="FA2479"/>
      <c r="FB2479"/>
      <c r="FC2479"/>
      <c r="FD2479"/>
      <c r="FE2479"/>
      <c r="FF2479"/>
      <c r="FG2479"/>
      <c r="FH2479"/>
      <c r="FI2479"/>
      <c r="FJ2479"/>
      <c r="FK2479"/>
      <c r="FL2479"/>
      <c r="FM2479"/>
      <c r="FN2479"/>
      <c r="FO2479"/>
      <c r="FP2479"/>
      <c r="FQ2479"/>
      <c r="FR2479"/>
      <c r="FS2479"/>
      <c r="FT2479"/>
      <c r="FU2479"/>
      <c r="FV2479"/>
      <c r="FW2479"/>
      <c r="FX2479"/>
      <c r="FY2479"/>
      <c r="FZ2479"/>
      <c r="GA2479"/>
      <c r="GB2479"/>
      <c r="GC2479"/>
      <c r="GD2479"/>
      <c r="GE2479"/>
      <c r="GF2479"/>
      <c r="GG2479"/>
      <c r="GH2479"/>
      <c r="GI2479"/>
      <c r="GJ2479"/>
      <c r="GK2479"/>
      <c r="GL2479"/>
      <c r="GM2479"/>
      <c r="GN2479"/>
      <c r="GO2479"/>
      <c r="GP2479"/>
      <c r="GQ2479"/>
      <c r="GR2479"/>
      <c r="GS2479"/>
      <c r="GT2479"/>
      <c r="GU2479"/>
      <c r="GV2479"/>
      <c r="GW2479"/>
      <c r="GX2479"/>
      <c r="GY2479"/>
      <c r="GZ2479"/>
      <c r="HA2479"/>
      <c r="HB2479"/>
      <c r="HC2479"/>
      <c r="HD2479"/>
      <c r="HE2479"/>
      <c r="HF2479"/>
      <c r="HG2479"/>
      <c r="HH2479"/>
      <c r="HI2479"/>
      <c r="HJ2479"/>
      <c r="HK2479"/>
      <c r="HL2479"/>
      <c r="HM2479"/>
      <c r="HN2479"/>
      <c r="HO2479"/>
      <c r="HP2479"/>
      <c r="HQ2479"/>
      <c r="HR2479"/>
      <c r="HS2479"/>
      <c r="HT2479"/>
      <c r="HU2479"/>
      <c r="HV2479"/>
      <c r="HW2479"/>
      <c r="HX2479"/>
      <c r="HY2479"/>
      <c r="HZ2479"/>
      <c r="IA2479"/>
      <c r="IB2479"/>
      <c r="IC2479"/>
      <c r="ID2479"/>
      <c r="IE2479"/>
      <c r="IF2479"/>
      <c r="IG2479"/>
      <c r="IH2479"/>
      <c r="II2479"/>
      <c r="IJ2479"/>
      <c r="IK2479"/>
      <c r="IL2479"/>
      <c r="IM2479"/>
      <c r="IN2479"/>
    </row>
    <row r="2480" spans="1:248">
      <c r="A2480" s="338"/>
      <c r="B2480" s="338"/>
      <c r="C2480" s="338"/>
      <c r="D2480" s="594"/>
      <c r="E2480" s="338"/>
      <c r="F2480" s="338"/>
      <c r="G2480"/>
      <c r="H2480"/>
      <c r="I2480"/>
      <c r="J2480"/>
      <c r="K2480"/>
      <c r="L2480"/>
      <c r="M2480"/>
      <c r="N2480"/>
      <c r="O2480"/>
      <c r="P2480"/>
      <c r="Q2480"/>
      <c r="R2480"/>
      <c r="S2480"/>
      <c r="T2480"/>
      <c r="U2480"/>
      <c r="V2480"/>
      <c r="W2480"/>
      <c r="X2480"/>
      <c r="Y2480"/>
      <c r="Z2480"/>
      <c r="AA2480"/>
      <c r="AB2480"/>
      <c r="AC2480"/>
      <c r="AD2480"/>
      <c r="AE2480"/>
      <c r="AF2480"/>
      <c r="AG2480"/>
      <c r="AH2480"/>
      <c r="AI2480"/>
      <c r="AJ2480"/>
      <c r="AK2480"/>
      <c r="AL2480"/>
      <c r="AM2480"/>
      <c r="AN2480"/>
      <c r="AO2480"/>
      <c r="AP2480"/>
      <c r="AQ2480"/>
      <c r="AR2480"/>
      <c r="AS2480"/>
      <c r="AT2480"/>
      <c r="AU2480"/>
      <c r="AV2480"/>
      <c r="AW2480"/>
      <c r="AX2480"/>
      <c r="AY2480"/>
      <c r="AZ2480"/>
      <c r="BA2480"/>
      <c r="BB2480"/>
      <c r="BC2480"/>
      <c r="BD2480"/>
      <c r="BE2480"/>
      <c r="BF2480"/>
      <c r="BG2480"/>
      <c r="BH2480"/>
      <c r="BI2480"/>
      <c r="BJ2480"/>
      <c r="BK2480"/>
      <c r="BL2480"/>
      <c r="BM2480"/>
      <c r="BN2480"/>
      <c r="BO2480"/>
      <c r="BP2480"/>
      <c r="BQ2480"/>
      <c r="BR2480"/>
      <c r="BS2480"/>
      <c r="BT2480"/>
      <c r="BU2480"/>
      <c r="BV2480"/>
      <c r="BW2480"/>
      <c r="BX2480"/>
      <c r="BY2480"/>
      <c r="BZ2480"/>
      <c r="CA2480"/>
      <c r="CB2480"/>
      <c r="CC2480"/>
      <c r="CD2480"/>
      <c r="CE2480"/>
      <c r="CF2480"/>
      <c r="CG2480"/>
      <c r="CH2480"/>
      <c r="CI2480"/>
      <c r="CJ2480"/>
      <c r="CK2480"/>
      <c r="CL2480"/>
      <c r="CM2480"/>
      <c r="CN2480"/>
      <c r="CO2480"/>
      <c r="CP2480"/>
      <c r="CQ2480"/>
      <c r="CR2480"/>
      <c r="CS2480"/>
      <c r="CT2480"/>
      <c r="CU2480"/>
      <c r="CV2480"/>
      <c r="CW2480"/>
      <c r="CX2480"/>
      <c r="CY2480"/>
      <c r="CZ2480"/>
      <c r="DA2480"/>
      <c r="DB2480"/>
      <c r="DC2480"/>
      <c r="DD2480"/>
      <c r="DE2480"/>
      <c r="DF2480"/>
      <c r="DG2480"/>
      <c r="DH2480"/>
      <c r="DI2480"/>
      <c r="DJ2480"/>
      <c r="DK2480"/>
      <c r="DL2480"/>
      <c r="DM2480"/>
      <c r="DN2480"/>
      <c r="DO2480"/>
      <c r="DP2480"/>
      <c r="DQ2480"/>
      <c r="DR2480"/>
      <c r="DS2480"/>
      <c r="DT2480"/>
      <c r="DU2480"/>
      <c r="DV2480"/>
      <c r="DW2480"/>
      <c r="DX2480"/>
      <c r="DY2480"/>
      <c r="DZ2480"/>
      <c r="EA2480"/>
      <c r="EB2480"/>
      <c r="EC2480"/>
      <c r="ED2480"/>
      <c r="EE2480"/>
      <c r="EF2480"/>
      <c r="EG2480"/>
      <c r="EH2480"/>
      <c r="EI2480"/>
      <c r="EJ2480"/>
      <c r="EK2480"/>
      <c r="EL2480"/>
      <c r="EM2480"/>
      <c r="EN2480"/>
      <c r="EO2480"/>
      <c r="EP2480"/>
      <c r="EQ2480"/>
      <c r="ER2480"/>
      <c r="ES2480"/>
      <c r="ET2480"/>
      <c r="EU2480"/>
      <c r="EV2480"/>
      <c r="EW2480"/>
      <c r="EX2480"/>
      <c r="EY2480"/>
      <c r="EZ2480"/>
      <c r="FA2480"/>
      <c r="FB2480"/>
      <c r="FC2480"/>
      <c r="FD2480"/>
      <c r="FE2480"/>
      <c r="FF2480"/>
      <c r="FG2480"/>
      <c r="FH2480"/>
      <c r="FI2480"/>
      <c r="FJ2480"/>
      <c r="FK2480"/>
      <c r="FL2480"/>
      <c r="FM2480"/>
      <c r="FN2480"/>
      <c r="FO2480"/>
      <c r="FP2480"/>
      <c r="FQ2480"/>
      <c r="FR2480"/>
      <c r="FS2480"/>
      <c r="FT2480"/>
      <c r="FU2480"/>
      <c r="FV2480"/>
      <c r="FW2480"/>
      <c r="FX2480"/>
      <c r="FY2480"/>
      <c r="FZ2480"/>
      <c r="GA2480"/>
      <c r="GB2480"/>
      <c r="GC2480"/>
      <c r="GD2480"/>
      <c r="GE2480"/>
      <c r="GF2480"/>
      <c r="GG2480"/>
      <c r="GH2480"/>
      <c r="GI2480"/>
      <c r="GJ2480"/>
      <c r="GK2480"/>
      <c r="GL2480"/>
      <c r="GM2480"/>
      <c r="GN2480"/>
      <c r="GO2480"/>
      <c r="GP2480"/>
      <c r="GQ2480"/>
      <c r="GR2480"/>
      <c r="GS2480"/>
      <c r="GT2480"/>
      <c r="GU2480"/>
      <c r="GV2480"/>
      <c r="GW2480"/>
      <c r="GX2480"/>
      <c r="GY2480"/>
      <c r="GZ2480"/>
      <c r="HA2480"/>
      <c r="HB2480"/>
      <c r="HC2480"/>
      <c r="HD2480"/>
      <c r="HE2480"/>
      <c r="HF2480"/>
      <c r="HG2480"/>
      <c r="HH2480"/>
      <c r="HI2480"/>
      <c r="HJ2480"/>
      <c r="HK2480"/>
      <c r="HL2480"/>
      <c r="HM2480"/>
      <c r="HN2480"/>
      <c r="HO2480"/>
      <c r="HP2480"/>
      <c r="HQ2480"/>
      <c r="HR2480"/>
      <c r="HS2480"/>
      <c r="HT2480"/>
      <c r="HU2480"/>
      <c r="HV2480"/>
      <c r="HW2480"/>
      <c r="HX2480"/>
      <c r="HY2480"/>
      <c r="HZ2480"/>
      <c r="IA2480"/>
      <c r="IB2480"/>
      <c r="IC2480"/>
      <c r="ID2480"/>
      <c r="IE2480"/>
      <c r="IF2480"/>
      <c r="IG2480"/>
      <c r="IH2480"/>
      <c r="II2480"/>
      <c r="IJ2480"/>
      <c r="IK2480"/>
      <c r="IL2480"/>
      <c r="IM2480"/>
      <c r="IN2480"/>
    </row>
    <row r="2481" spans="1:248">
      <c r="A2481" s="338"/>
      <c r="B2481" s="584" t="s">
        <v>132</v>
      </c>
      <c r="C2481" s="338"/>
      <c r="D2481" s="594"/>
      <c r="E2481" s="585">
        <f>E2483+E2491+E2496+E2500+E2503+E2506</f>
        <v>373389000</v>
      </c>
      <c r="F2481" s="338"/>
      <c r="G2481"/>
      <c r="H2481"/>
      <c r="I2481"/>
      <c r="J2481"/>
      <c r="K2481"/>
      <c r="L2481"/>
      <c r="M2481"/>
      <c r="N2481"/>
      <c r="O2481"/>
      <c r="P2481"/>
      <c r="Q2481"/>
      <c r="R2481"/>
      <c r="S2481"/>
      <c r="T2481"/>
      <c r="U2481"/>
      <c r="V2481"/>
      <c r="W2481"/>
      <c r="X2481"/>
      <c r="Y2481"/>
      <c r="Z2481"/>
      <c r="AA2481"/>
      <c r="AB2481"/>
      <c r="AC2481"/>
      <c r="AD2481"/>
      <c r="AE2481"/>
      <c r="AF2481"/>
      <c r="AG2481"/>
      <c r="AH2481"/>
      <c r="AI2481"/>
      <c r="AJ2481"/>
      <c r="AK2481"/>
      <c r="AL2481"/>
      <c r="AM2481"/>
      <c r="AN2481"/>
      <c r="AO2481"/>
      <c r="AP2481"/>
      <c r="AQ2481"/>
      <c r="AR2481"/>
      <c r="AS2481"/>
      <c r="AT2481"/>
      <c r="AU2481"/>
      <c r="AV2481"/>
      <c r="AW2481"/>
      <c r="AX2481"/>
      <c r="AY2481"/>
      <c r="AZ2481"/>
      <c r="BA2481"/>
      <c r="BB2481"/>
      <c r="BC2481"/>
      <c r="BD2481"/>
      <c r="BE2481"/>
      <c r="BF2481"/>
      <c r="BG2481"/>
      <c r="BH2481"/>
      <c r="BI2481"/>
      <c r="BJ2481"/>
      <c r="BK2481"/>
      <c r="BL2481"/>
      <c r="BM2481"/>
      <c r="BN2481"/>
      <c r="BO2481"/>
      <c r="BP2481"/>
      <c r="BQ2481"/>
      <c r="BR2481"/>
      <c r="BS2481"/>
      <c r="BT2481"/>
      <c r="BU2481"/>
      <c r="BV2481"/>
      <c r="BW2481"/>
      <c r="BX2481"/>
      <c r="BY2481"/>
      <c r="BZ2481"/>
      <c r="CA2481"/>
      <c r="CB2481"/>
      <c r="CC2481"/>
      <c r="CD2481"/>
      <c r="CE2481"/>
      <c r="CF2481"/>
      <c r="CG2481"/>
      <c r="CH2481"/>
      <c r="CI2481"/>
      <c r="CJ2481"/>
      <c r="CK2481"/>
      <c r="CL2481"/>
      <c r="CM2481"/>
      <c r="CN2481"/>
      <c r="CO2481"/>
      <c r="CP2481"/>
      <c r="CQ2481"/>
      <c r="CR2481"/>
      <c r="CS2481"/>
      <c r="CT2481"/>
      <c r="CU2481"/>
      <c r="CV2481"/>
      <c r="CW2481"/>
      <c r="CX2481"/>
      <c r="CY2481"/>
      <c r="CZ2481"/>
      <c r="DA2481"/>
      <c r="DB2481"/>
      <c r="DC2481"/>
      <c r="DD2481"/>
      <c r="DE2481"/>
      <c r="DF2481"/>
      <c r="DG2481"/>
      <c r="DH2481"/>
      <c r="DI2481"/>
      <c r="DJ2481"/>
      <c r="DK2481"/>
      <c r="DL2481"/>
      <c r="DM2481"/>
      <c r="DN2481"/>
      <c r="DO2481"/>
      <c r="DP2481"/>
      <c r="DQ2481"/>
      <c r="DR2481"/>
      <c r="DS2481"/>
      <c r="DT2481"/>
      <c r="DU2481"/>
      <c r="DV2481"/>
      <c r="DW2481"/>
      <c r="DX2481"/>
      <c r="DY2481"/>
      <c r="DZ2481"/>
      <c r="EA2481"/>
      <c r="EB2481"/>
      <c r="EC2481"/>
      <c r="ED2481"/>
      <c r="EE2481"/>
      <c r="EF2481"/>
      <c r="EG2481"/>
      <c r="EH2481"/>
      <c r="EI2481"/>
      <c r="EJ2481"/>
      <c r="EK2481"/>
      <c r="EL2481"/>
      <c r="EM2481"/>
      <c r="EN2481"/>
      <c r="EO2481"/>
      <c r="EP2481"/>
      <c r="EQ2481"/>
      <c r="ER2481"/>
      <c r="ES2481"/>
      <c r="ET2481"/>
      <c r="EU2481"/>
      <c r="EV2481"/>
      <c r="EW2481"/>
      <c r="EX2481"/>
      <c r="EY2481"/>
      <c r="EZ2481"/>
      <c r="FA2481"/>
      <c r="FB2481"/>
      <c r="FC2481"/>
      <c r="FD2481"/>
      <c r="FE2481"/>
      <c r="FF2481"/>
      <c r="FG2481"/>
      <c r="FH2481"/>
      <c r="FI2481"/>
      <c r="FJ2481"/>
      <c r="FK2481"/>
      <c r="FL2481"/>
      <c r="FM2481"/>
      <c r="FN2481"/>
      <c r="FO2481"/>
      <c r="FP2481"/>
      <c r="FQ2481"/>
      <c r="FR2481"/>
      <c r="FS2481"/>
      <c r="FT2481"/>
      <c r="FU2481"/>
      <c r="FV2481"/>
      <c r="FW2481"/>
      <c r="FX2481"/>
      <c r="FY2481"/>
      <c r="FZ2481"/>
      <c r="GA2481"/>
      <c r="GB2481"/>
      <c r="GC2481"/>
      <c r="GD2481"/>
      <c r="GE2481"/>
      <c r="GF2481"/>
      <c r="GG2481"/>
      <c r="GH2481"/>
      <c r="GI2481"/>
      <c r="GJ2481"/>
      <c r="GK2481"/>
      <c r="GL2481"/>
      <c r="GM2481"/>
      <c r="GN2481"/>
      <c r="GO2481"/>
      <c r="GP2481"/>
      <c r="GQ2481"/>
      <c r="GR2481"/>
      <c r="GS2481"/>
      <c r="GT2481"/>
      <c r="GU2481"/>
      <c r="GV2481"/>
      <c r="GW2481"/>
      <c r="GX2481"/>
      <c r="GY2481"/>
      <c r="GZ2481"/>
      <c r="HA2481"/>
      <c r="HB2481"/>
      <c r="HC2481"/>
      <c r="HD2481"/>
      <c r="HE2481"/>
      <c r="HF2481"/>
      <c r="HG2481"/>
      <c r="HH2481"/>
      <c r="HI2481"/>
      <c r="HJ2481"/>
      <c r="HK2481"/>
      <c r="HL2481"/>
      <c r="HM2481"/>
      <c r="HN2481"/>
      <c r="HO2481"/>
      <c r="HP2481"/>
      <c r="HQ2481"/>
      <c r="HR2481"/>
      <c r="HS2481"/>
      <c r="HT2481"/>
      <c r="HU2481"/>
      <c r="HV2481"/>
      <c r="HW2481"/>
      <c r="HX2481"/>
      <c r="HY2481"/>
      <c r="HZ2481"/>
      <c r="IA2481"/>
      <c r="IB2481"/>
      <c r="IC2481"/>
      <c r="ID2481"/>
      <c r="IE2481"/>
      <c r="IF2481"/>
      <c r="IG2481"/>
      <c r="IH2481"/>
      <c r="II2481"/>
      <c r="IJ2481"/>
      <c r="IK2481"/>
      <c r="IL2481"/>
      <c r="IM2481"/>
      <c r="IN2481"/>
    </row>
    <row r="2482" spans="1:248">
      <c r="A2482" s="338"/>
      <c r="B2482" s="338"/>
      <c r="C2482" s="338"/>
      <c r="D2482" s="594"/>
      <c r="E2482" s="338"/>
      <c r="F2482" s="338"/>
      <c r="G2482"/>
      <c r="H2482"/>
      <c r="I2482"/>
      <c r="J2482"/>
      <c r="K2482"/>
      <c r="L2482"/>
      <c r="M2482"/>
      <c r="N2482"/>
      <c r="O2482"/>
      <c r="P2482"/>
      <c r="Q2482"/>
      <c r="R2482"/>
      <c r="S2482"/>
      <c r="T2482"/>
      <c r="U2482"/>
      <c r="V2482"/>
      <c r="W2482"/>
      <c r="X2482"/>
      <c r="Y2482"/>
      <c r="Z2482"/>
      <c r="AA2482"/>
      <c r="AB2482"/>
      <c r="AC2482"/>
      <c r="AD2482"/>
      <c r="AE2482"/>
      <c r="AF2482"/>
      <c r="AG2482"/>
      <c r="AH2482"/>
      <c r="AI2482"/>
      <c r="AJ2482"/>
      <c r="AK2482"/>
      <c r="AL2482"/>
      <c r="AM2482"/>
      <c r="AN2482"/>
      <c r="AO2482"/>
      <c r="AP2482"/>
      <c r="AQ2482"/>
      <c r="AR2482"/>
      <c r="AS2482"/>
      <c r="AT2482"/>
      <c r="AU2482"/>
      <c r="AV2482"/>
      <c r="AW2482"/>
      <c r="AX2482"/>
      <c r="AY2482"/>
      <c r="AZ2482"/>
      <c r="BA2482"/>
      <c r="BB2482"/>
      <c r="BC2482"/>
      <c r="BD2482"/>
      <c r="BE2482"/>
      <c r="BF2482"/>
      <c r="BG2482"/>
      <c r="BH2482"/>
      <c r="BI2482"/>
      <c r="BJ2482"/>
      <c r="BK2482"/>
      <c r="BL2482"/>
      <c r="BM2482"/>
      <c r="BN2482"/>
      <c r="BO2482"/>
      <c r="BP2482"/>
      <c r="BQ2482"/>
      <c r="BR2482"/>
      <c r="BS2482"/>
      <c r="BT2482"/>
      <c r="BU2482"/>
      <c r="BV2482"/>
      <c r="BW2482"/>
      <c r="BX2482"/>
      <c r="BY2482"/>
      <c r="BZ2482"/>
      <c r="CA2482"/>
      <c r="CB2482"/>
      <c r="CC2482"/>
      <c r="CD2482"/>
      <c r="CE2482"/>
      <c r="CF2482"/>
      <c r="CG2482"/>
      <c r="CH2482"/>
      <c r="CI2482"/>
      <c r="CJ2482"/>
      <c r="CK2482"/>
      <c r="CL2482"/>
      <c r="CM2482"/>
      <c r="CN2482"/>
      <c r="CO2482"/>
      <c r="CP2482"/>
      <c r="CQ2482"/>
      <c r="CR2482"/>
      <c r="CS2482"/>
      <c r="CT2482"/>
      <c r="CU2482"/>
      <c r="CV2482"/>
      <c r="CW2482"/>
      <c r="CX2482"/>
      <c r="CY2482"/>
      <c r="CZ2482"/>
      <c r="DA2482"/>
      <c r="DB2482"/>
      <c r="DC2482"/>
      <c r="DD2482"/>
      <c r="DE2482"/>
      <c r="DF2482"/>
      <c r="DG2482"/>
      <c r="DH2482"/>
      <c r="DI2482"/>
      <c r="DJ2482"/>
      <c r="DK2482"/>
      <c r="DL2482"/>
      <c r="DM2482"/>
      <c r="DN2482"/>
      <c r="DO2482"/>
      <c r="DP2482"/>
      <c r="DQ2482"/>
      <c r="DR2482"/>
      <c r="DS2482"/>
      <c r="DT2482"/>
      <c r="DU2482"/>
      <c r="DV2482"/>
      <c r="DW2482"/>
      <c r="DX2482"/>
      <c r="DY2482"/>
      <c r="DZ2482"/>
      <c r="EA2482"/>
      <c r="EB2482"/>
      <c r="EC2482"/>
      <c r="ED2482"/>
      <c r="EE2482"/>
      <c r="EF2482"/>
      <c r="EG2482"/>
      <c r="EH2482"/>
      <c r="EI2482"/>
      <c r="EJ2482"/>
      <c r="EK2482"/>
      <c r="EL2482"/>
      <c r="EM2482"/>
      <c r="EN2482"/>
      <c r="EO2482"/>
      <c r="EP2482"/>
      <c r="EQ2482"/>
      <c r="ER2482"/>
      <c r="ES2482"/>
      <c r="ET2482"/>
      <c r="EU2482"/>
      <c r="EV2482"/>
      <c r="EW2482"/>
      <c r="EX2482"/>
      <c r="EY2482"/>
      <c r="EZ2482"/>
      <c r="FA2482"/>
      <c r="FB2482"/>
      <c r="FC2482"/>
      <c r="FD2482"/>
      <c r="FE2482"/>
      <c r="FF2482"/>
      <c r="FG2482"/>
      <c r="FH2482"/>
      <c r="FI2482"/>
      <c r="FJ2482"/>
      <c r="FK2482"/>
      <c r="FL2482"/>
      <c r="FM2482"/>
      <c r="FN2482"/>
      <c r="FO2482"/>
      <c r="FP2482"/>
      <c r="FQ2482"/>
      <c r="FR2482"/>
      <c r="FS2482"/>
      <c r="FT2482"/>
      <c r="FU2482"/>
      <c r="FV2482"/>
      <c r="FW2482"/>
      <c r="FX2482"/>
      <c r="FY2482"/>
      <c r="FZ2482"/>
      <c r="GA2482"/>
      <c r="GB2482"/>
      <c r="GC2482"/>
      <c r="GD2482"/>
      <c r="GE2482"/>
      <c r="GF2482"/>
      <c r="GG2482"/>
      <c r="GH2482"/>
      <c r="GI2482"/>
      <c r="GJ2482"/>
      <c r="GK2482"/>
      <c r="GL2482"/>
      <c r="GM2482"/>
      <c r="GN2482"/>
      <c r="GO2482"/>
      <c r="GP2482"/>
      <c r="GQ2482"/>
      <c r="GR2482"/>
      <c r="GS2482"/>
      <c r="GT2482"/>
      <c r="GU2482"/>
      <c r="GV2482"/>
      <c r="GW2482"/>
      <c r="GX2482"/>
      <c r="GY2482"/>
      <c r="GZ2482"/>
      <c r="HA2482"/>
      <c r="HB2482"/>
      <c r="HC2482"/>
      <c r="HD2482"/>
      <c r="HE2482"/>
      <c r="HF2482"/>
      <c r="HG2482"/>
      <c r="HH2482"/>
      <c r="HI2482"/>
      <c r="HJ2482"/>
      <c r="HK2482"/>
      <c r="HL2482"/>
      <c r="HM2482"/>
      <c r="HN2482"/>
      <c r="HO2482"/>
      <c r="HP2482"/>
      <c r="HQ2482"/>
      <c r="HR2482"/>
      <c r="HS2482"/>
      <c r="HT2482"/>
      <c r="HU2482"/>
      <c r="HV2482"/>
      <c r="HW2482"/>
      <c r="HX2482"/>
      <c r="HY2482"/>
      <c r="HZ2482"/>
      <c r="IA2482"/>
      <c r="IB2482"/>
      <c r="IC2482"/>
      <c r="ID2482"/>
      <c r="IE2482"/>
      <c r="IF2482"/>
      <c r="IG2482"/>
      <c r="IH2482"/>
      <c r="II2482"/>
      <c r="IJ2482"/>
      <c r="IK2482"/>
      <c r="IL2482"/>
      <c r="IM2482"/>
      <c r="IN2482"/>
    </row>
    <row r="2483" ht="48" customHeight="1" spans="1:248">
      <c r="A2483" s="407" t="s">
        <v>2452</v>
      </c>
      <c r="B2483" s="411" t="s">
        <v>2573</v>
      </c>
      <c r="C2483" s="586"/>
      <c r="D2483" s="587"/>
      <c r="E2483" s="588">
        <f>SUM(E2484:E2489)</f>
        <v>204143000</v>
      </c>
      <c r="F2483" s="338"/>
      <c r="G2483"/>
      <c r="H2483"/>
      <c r="I2483"/>
      <c r="J2483"/>
      <c r="K2483"/>
      <c r="L2483"/>
      <c r="M2483"/>
      <c r="N2483"/>
      <c r="O2483"/>
      <c r="P2483"/>
      <c r="Q2483"/>
      <c r="R2483"/>
      <c r="S2483"/>
      <c r="T2483"/>
      <c r="U2483"/>
      <c r="V2483"/>
      <c r="W2483"/>
      <c r="X2483"/>
      <c r="Y2483"/>
      <c r="Z2483"/>
      <c r="AA2483"/>
      <c r="AB2483"/>
      <c r="AC2483"/>
      <c r="AD2483"/>
      <c r="AE2483"/>
      <c r="AF2483"/>
      <c r="AG2483"/>
      <c r="AH2483"/>
      <c r="AI2483"/>
      <c r="AJ2483"/>
      <c r="AK2483"/>
      <c r="AL2483"/>
      <c r="AM2483"/>
      <c r="AN2483"/>
      <c r="AO2483"/>
      <c r="AP2483"/>
      <c r="AQ2483"/>
      <c r="AR2483"/>
      <c r="AS2483"/>
      <c r="AT2483"/>
      <c r="AU2483"/>
      <c r="AV2483"/>
      <c r="AW2483"/>
      <c r="AX2483"/>
      <c r="AY2483"/>
      <c r="AZ2483"/>
      <c r="BA2483"/>
      <c r="BB2483"/>
      <c r="BC2483"/>
      <c r="BD2483"/>
      <c r="BE2483"/>
      <c r="BF2483"/>
      <c r="BG2483"/>
      <c r="BH2483"/>
      <c r="BI2483"/>
      <c r="BJ2483"/>
      <c r="BK2483"/>
      <c r="BL2483"/>
      <c r="BM2483"/>
      <c r="BN2483"/>
      <c r="BO2483"/>
      <c r="BP2483"/>
      <c r="BQ2483"/>
      <c r="BR2483"/>
      <c r="BS2483"/>
      <c r="BT2483"/>
      <c r="BU2483"/>
      <c r="BV2483"/>
      <c r="BW2483"/>
      <c r="BX2483"/>
      <c r="BY2483"/>
      <c r="BZ2483"/>
      <c r="CA2483"/>
      <c r="CB2483"/>
      <c r="CC2483"/>
      <c r="CD2483"/>
      <c r="CE2483"/>
      <c r="CF2483"/>
      <c r="CG2483"/>
      <c r="CH2483"/>
      <c r="CI2483"/>
      <c r="CJ2483"/>
      <c r="CK2483"/>
      <c r="CL2483"/>
      <c r="CM2483"/>
      <c r="CN2483"/>
      <c r="CO2483"/>
      <c r="CP2483"/>
      <c r="CQ2483"/>
      <c r="CR2483"/>
      <c r="CS2483"/>
      <c r="CT2483"/>
      <c r="CU2483"/>
      <c r="CV2483"/>
      <c r="CW2483"/>
      <c r="CX2483"/>
      <c r="CY2483"/>
      <c r="CZ2483"/>
      <c r="DA2483"/>
      <c r="DB2483"/>
      <c r="DC2483"/>
      <c r="DD2483"/>
      <c r="DE2483"/>
      <c r="DF2483"/>
      <c r="DG2483"/>
      <c r="DH2483"/>
      <c r="DI2483"/>
      <c r="DJ2483"/>
      <c r="DK2483"/>
      <c r="DL2483"/>
      <c r="DM2483"/>
      <c r="DN2483"/>
      <c r="DO2483"/>
      <c r="DP2483"/>
      <c r="DQ2483"/>
      <c r="DR2483"/>
      <c r="DS2483"/>
      <c r="DT2483"/>
      <c r="DU2483"/>
      <c r="DV2483"/>
      <c r="DW2483"/>
      <c r="DX2483"/>
      <c r="DY2483"/>
      <c r="DZ2483"/>
      <c r="EA2483"/>
      <c r="EB2483"/>
      <c r="EC2483"/>
      <c r="ED2483"/>
      <c r="EE2483"/>
      <c r="EF2483"/>
      <c r="EG2483"/>
      <c r="EH2483"/>
      <c r="EI2483"/>
      <c r="EJ2483"/>
      <c r="EK2483"/>
      <c r="EL2483"/>
      <c r="EM2483"/>
      <c r="EN2483"/>
      <c r="EO2483"/>
      <c r="EP2483"/>
      <c r="EQ2483"/>
      <c r="ER2483"/>
      <c r="ES2483"/>
      <c r="ET2483"/>
      <c r="EU2483"/>
      <c r="EV2483"/>
      <c r="EW2483"/>
      <c r="EX2483"/>
      <c r="EY2483"/>
      <c r="EZ2483"/>
      <c r="FA2483"/>
      <c r="FB2483"/>
      <c r="FC2483"/>
      <c r="FD2483"/>
      <c r="FE2483"/>
      <c r="FF2483"/>
      <c r="FG2483"/>
      <c r="FH2483"/>
      <c r="FI2483"/>
      <c r="FJ2483"/>
      <c r="FK2483"/>
      <c r="FL2483"/>
      <c r="FM2483"/>
      <c r="FN2483"/>
      <c r="FO2483"/>
      <c r="FP2483"/>
      <c r="FQ2483"/>
      <c r="FR2483"/>
      <c r="FS2483"/>
      <c r="FT2483"/>
      <c r="FU2483"/>
      <c r="FV2483"/>
      <c r="FW2483"/>
      <c r="FX2483"/>
      <c r="FY2483"/>
      <c r="FZ2483"/>
      <c r="GA2483"/>
      <c r="GB2483"/>
      <c r="GC2483"/>
      <c r="GD2483"/>
      <c r="GE2483"/>
      <c r="GF2483"/>
      <c r="GG2483"/>
      <c r="GH2483"/>
      <c r="GI2483"/>
      <c r="GJ2483"/>
      <c r="GK2483"/>
      <c r="GL2483"/>
      <c r="GM2483"/>
      <c r="GN2483"/>
      <c r="GO2483"/>
      <c r="GP2483"/>
      <c r="GQ2483"/>
      <c r="GR2483"/>
      <c r="GS2483"/>
      <c r="GT2483"/>
      <c r="GU2483"/>
      <c r="GV2483"/>
      <c r="GW2483"/>
      <c r="GX2483"/>
      <c r="GY2483"/>
      <c r="GZ2483"/>
      <c r="HA2483"/>
      <c r="HB2483"/>
      <c r="HC2483"/>
      <c r="HD2483"/>
      <c r="HE2483"/>
      <c r="HF2483"/>
      <c r="HG2483"/>
      <c r="HH2483"/>
      <c r="HI2483"/>
      <c r="HJ2483"/>
      <c r="HK2483"/>
      <c r="HL2483"/>
      <c r="HM2483"/>
      <c r="HN2483"/>
      <c r="HO2483"/>
      <c r="HP2483"/>
      <c r="HQ2483"/>
      <c r="HR2483"/>
      <c r="HS2483"/>
      <c r="HT2483"/>
      <c r="HU2483"/>
      <c r="HV2483"/>
      <c r="HW2483"/>
      <c r="HX2483"/>
      <c r="HY2483"/>
      <c r="HZ2483"/>
      <c r="IA2483"/>
      <c r="IB2483"/>
      <c r="IC2483"/>
      <c r="ID2483"/>
      <c r="IE2483"/>
      <c r="IF2483"/>
      <c r="IG2483"/>
      <c r="IH2483"/>
      <c r="II2483"/>
      <c r="IJ2483"/>
      <c r="IK2483"/>
      <c r="IL2483"/>
      <c r="IM2483"/>
      <c r="IN2483"/>
    </row>
    <row r="2484" ht="15.95" customHeight="1" spans="1:248">
      <c r="A2484" s="589" t="s">
        <v>2574</v>
      </c>
      <c r="B2484" s="301" t="s">
        <v>2575</v>
      </c>
      <c r="C2484" s="591" t="s">
        <v>1759</v>
      </c>
      <c r="D2484" s="636">
        <v>1</v>
      </c>
      <c r="E2484" s="592">
        <v>15000000</v>
      </c>
      <c r="F2484" s="338"/>
      <c r="G2484"/>
      <c r="H2484"/>
      <c r="I2484"/>
      <c r="J2484"/>
      <c r="K2484"/>
      <c r="L2484"/>
      <c r="M2484"/>
      <c r="N2484"/>
      <c r="O2484"/>
      <c r="P2484"/>
      <c r="Q2484"/>
      <c r="R2484"/>
      <c r="S2484"/>
      <c r="T2484"/>
      <c r="U2484"/>
      <c r="V2484"/>
      <c r="W2484"/>
      <c r="X2484"/>
      <c r="Y2484"/>
      <c r="Z2484"/>
      <c r="AA2484"/>
      <c r="AB2484"/>
      <c r="AC2484"/>
      <c r="AD2484"/>
      <c r="AE2484"/>
      <c r="AF2484"/>
      <c r="AG2484"/>
      <c r="AH2484"/>
      <c r="AI2484"/>
      <c r="AJ2484"/>
      <c r="AK2484"/>
      <c r="AL2484"/>
      <c r="AM2484"/>
      <c r="AN2484"/>
      <c r="AO2484"/>
      <c r="AP2484"/>
      <c r="AQ2484"/>
      <c r="AR2484"/>
      <c r="AS2484"/>
      <c r="AT2484"/>
      <c r="AU2484"/>
      <c r="AV2484"/>
      <c r="AW2484"/>
      <c r="AX2484"/>
      <c r="AY2484"/>
      <c r="AZ2484"/>
      <c r="BA2484"/>
      <c r="BB2484"/>
      <c r="BC2484"/>
      <c r="BD2484"/>
      <c r="BE2484"/>
      <c r="BF2484"/>
      <c r="BG2484"/>
      <c r="BH2484"/>
      <c r="BI2484"/>
      <c r="BJ2484"/>
      <c r="BK2484"/>
      <c r="BL2484"/>
      <c r="BM2484"/>
      <c r="BN2484"/>
      <c r="BO2484"/>
      <c r="BP2484"/>
      <c r="BQ2484"/>
      <c r="BR2484"/>
      <c r="BS2484"/>
      <c r="BT2484"/>
      <c r="BU2484"/>
      <c r="BV2484"/>
      <c r="BW2484"/>
      <c r="BX2484"/>
      <c r="BY2484"/>
      <c r="BZ2484"/>
      <c r="CA2484"/>
      <c r="CB2484"/>
      <c r="CC2484"/>
      <c r="CD2484"/>
      <c r="CE2484"/>
      <c r="CF2484"/>
      <c r="CG2484"/>
      <c r="CH2484"/>
      <c r="CI2484"/>
      <c r="CJ2484"/>
      <c r="CK2484"/>
      <c r="CL2484"/>
      <c r="CM2484"/>
      <c r="CN2484"/>
      <c r="CO2484"/>
      <c r="CP2484"/>
      <c r="CQ2484"/>
      <c r="CR2484"/>
      <c r="CS2484"/>
      <c r="CT2484"/>
      <c r="CU2484"/>
      <c r="CV2484"/>
      <c r="CW2484"/>
      <c r="CX2484"/>
      <c r="CY2484"/>
      <c r="CZ2484"/>
      <c r="DA2484"/>
      <c r="DB2484"/>
      <c r="DC2484"/>
      <c r="DD2484"/>
      <c r="DE2484"/>
      <c r="DF2484"/>
      <c r="DG2484"/>
      <c r="DH2484"/>
      <c r="DI2484"/>
      <c r="DJ2484"/>
      <c r="DK2484"/>
      <c r="DL2484"/>
      <c r="DM2484"/>
      <c r="DN2484"/>
      <c r="DO2484"/>
      <c r="DP2484"/>
      <c r="DQ2484"/>
      <c r="DR2484"/>
      <c r="DS2484"/>
      <c r="DT2484"/>
      <c r="DU2484"/>
      <c r="DV2484"/>
      <c r="DW2484"/>
      <c r="DX2484"/>
      <c r="DY2484"/>
      <c r="DZ2484"/>
      <c r="EA2484"/>
      <c r="EB2484"/>
      <c r="EC2484"/>
      <c r="ED2484"/>
      <c r="EE2484"/>
      <c r="EF2484"/>
      <c r="EG2484"/>
      <c r="EH2484"/>
      <c r="EI2484"/>
      <c r="EJ2484"/>
      <c r="EK2484"/>
      <c r="EL2484"/>
      <c r="EM2484"/>
      <c r="EN2484"/>
      <c r="EO2484"/>
      <c r="EP2484"/>
      <c r="EQ2484"/>
      <c r="ER2484"/>
      <c r="ES2484"/>
      <c r="ET2484"/>
      <c r="EU2484"/>
      <c r="EV2484"/>
      <c r="EW2484"/>
      <c r="EX2484"/>
      <c r="EY2484"/>
      <c r="EZ2484"/>
      <c r="FA2484"/>
      <c r="FB2484"/>
      <c r="FC2484"/>
      <c r="FD2484"/>
      <c r="FE2484"/>
      <c r="FF2484"/>
      <c r="FG2484"/>
      <c r="FH2484"/>
      <c r="FI2484"/>
      <c r="FJ2484"/>
      <c r="FK2484"/>
      <c r="FL2484"/>
      <c r="FM2484"/>
      <c r="FN2484"/>
      <c r="FO2484"/>
      <c r="FP2484"/>
      <c r="FQ2484"/>
      <c r="FR2484"/>
      <c r="FS2484"/>
      <c r="FT2484"/>
      <c r="FU2484"/>
      <c r="FV2484"/>
      <c r="FW2484"/>
      <c r="FX2484"/>
      <c r="FY2484"/>
      <c r="FZ2484"/>
      <c r="GA2484"/>
      <c r="GB2484"/>
      <c r="GC2484"/>
      <c r="GD2484"/>
      <c r="GE2484"/>
      <c r="GF2484"/>
      <c r="GG2484"/>
      <c r="GH2484"/>
      <c r="GI2484"/>
      <c r="GJ2484"/>
      <c r="GK2484"/>
      <c r="GL2484"/>
      <c r="GM2484"/>
      <c r="GN2484"/>
      <c r="GO2484"/>
      <c r="GP2484"/>
      <c r="GQ2484"/>
      <c r="GR2484"/>
      <c r="GS2484"/>
      <c r="GT2484"/>
      <c r="GU2484"/>
      <c r="GV2484"/>
      <c r="GW2484"/>
      <c r="GX2484"/>
      <c r="GY2484"/>
      <c r="GZ2484"/>
      <c r="HA2484"/>
      <c r="HB2484"/>
      <c r="HC2484"/>
      <c r="HD2484"/>
      <c r="HE2484"/>
      <c r="HF2484"/>
      <c r="HG2484"/>
      <c r="HH2484"/>
      <c r="HI2484"/>
      <c r="HJ2484"/>
      <c r="HK2484"/>
      <c r="HL2484"/>
      <c r="HM2484"/>
      <c r="HN2484"/>
      <c r="HO2484"/>
      <c r="HP2484"/>
      <c r="HQ2484"/>
      <c r="HR2484"/>
      <c r="HS2484"/>
      <c r="HT2484"/>
      <c r="HU2484"/>
      <c r="HV2484"/>
      <c r="HW2484"/>
      <c r="HX2484"/>
      <c r="HY2484"/>
      <c r="HZ2484"/>
      <c r="IA2484"/>
      <c r="IB2484"/>
      <c r="IC2484"/>
      <c r="ID2484"/>
      <c r="IE2484"/>
      <c r="IF2484"/>
      <c r="IG2484"/>
      <c r="IH2484"/>
      <c r="II2484"/>
      <c r="IJ2484"/>
      <c r="IK2484"/>
      <c r="IL2484"/>
      <c r="IM2484"/>
      <c r="IN2484"/>
    </row>
    <row r="2485" ht="15.95" customHeight="1" spans="1:248">
      <c r="A2485" s="407" t="s">
        <v>2577</v>
      </c>
      <c r="B2485" s="301" t="s">
        <v>2180</v>
      </c>
      <c r="C2485" s="591" t="s">
        <v>2783</v>
      </c>
      <c r="D2485" s="636">
        <v>1</v>
      </c>
      <c r="E2485" s="592">
        <v>26247000</v>
      </c>
      <c r="F2485" s="338"/>
      <c r="G2485"/>
      <c r="H2485"/>
      <c r="I2485"/>
      <c r="J2485"/>
      <c r="K2485"/>
      <c r="L2485"/>
      <c r="M2485"/>
      <c r="N2485"/>
      <c r="O2485"/>
      <c r="P2485"/>
      <c r="Q2485"/>
      <c r="R2485"/>
      <c r="S2485"/>
      <c r="T2485"/>
      <c r="U2485"/>
      <c r="V2485"/>
      <c r="W2485"/>
      <c r="X2485"/>
      <c r="Y2485"/>
      <c r="Z2485"/>
      <c r="AA2485"/>
      <c r="AB2485"/>
      <c r="AC2485"/>
      <c r="AD2485"/>
      <c r="AE2485"/>
      <c r="AF2485"/>
      <c r="AG2485"/>
      <c r="AH2485"/>
      <c r="AI2485"/>
      <c r="AJ2485"/>
      <c r="AK2485"/>
      <c r="AL2485"/>
      <c r="AM2485"/>
      <c r="AN2485"/>
      <c r="AO2485"/>
      <c r="AP2485"/>
      <c r="AQ2485"/>
      <c r="AR2485"/>
      <c r="AS2485"/>
      <c r="AT2485"/>
      <c r="AU2485"/>
      <c r="AV2485"/>
      <c r="AW2485"/>
      <c r="AX2485"/>
      <c r="AY2485"/>
      <c r="AZ2485"/>
      <c r="BA2485"/>
      <c r="BB2485"/>
      <c r="BC2485"/>
      <c r="BD2485"/>
      <c r="BE2485"/>
      <c r="BF2485"/>
      <c r="BG2485"/>
      <c r="BH2485"/>
      <c r="BI2485"/>
      <c r="BJ2485"/>
      <c r="BK2485"/>
      <c r="BL2485"/>
      <c r="BM2485"/>
      <c r="BN2485"/>
      <c r="BO2485"/>
      <c r="BP2485"/>
      <c r="BQ2485"/>
      <c r="BR2485"/>
      <c r="BS2485"/>
      <c r="BT2485"/>
      <c r="BU2485"/>
      <c r="BV2485"/>
      <c r="BW2485"/>
      <c r="BX2485"/>
      <c r="BY2485"/>
      <c r="BZ2485"/>
      <c r="CA2485"/>
      <c r="CB2485"/>
      <c r="CC2485"/>
      <c r="CD2485"/>
      <c r="CE2485"/>
      <c r="CF2485"/>
      <c r="CG2485"/>
      <c r="CH2485"/>
      <c r="CI2485"/>
      <c r="CJ2485"/>
      <c r="CK2485"/>
      <c r="CL2485"/>
      <c r="CM2485"/>
      <c r="CN2485"/>
      <c r="CO2485"/>
      <c r="CP2485"/>
      <c r="CQ2485"/>
      <c r="CR2485"/>
      <c r="CS2485"/>
      <c r="CT2485"/>
      <c r="CU2485"/>
      <c r="CV2485"/>
      <c r="CW2485"/>
      <c r="CX2485"/>
      <c r="CY2485"/>
      <c r="CZ2485"/>
      <c r="DA2485"/>
      <c r="DB2485"/>
      <c r="DC2485"/>
      <c r="DD2485"/>
      <c r="DE2485"/>
      <c r="DF2485"/>
      <c r="DG2485"/>
      <c r="DH2485"/>
      <c r="DI2485"/>
      <c r="DJ2485"/>
      <c r="DK2485"/>
      <c r="DL2485"/>
      <c r="DM2485"/>
      <c r="DN2485"/>
      <c r="DO2485"/>
      <c r="DP2485"/>
      <c r="DQ2485"/>
      <c r="DR2485"/>
      <c r="DS2485"/>
      <c r="DT2485"/>
      <c r="DU2485"/>
      <c r="DV2485"/>
      <c r="DW2485"/>
      <c r="DX2485"/>
      <c r="DY2485"/>
      <c r="DZ2485"/>
      <c r="EA2485"/>
      <c r="EB2485"/>
      <c r="EC2485"/>
      <c r="ED2485"/>
      <c r="EE2485"/>
      <c r="EF2485"/>
      <c r="EG2485"/>
      <c r="EH2485"/>
      <c r="EI2485"/>
      <c r="EJ2485"/>
      <c r="EK2485"/>
      <c r="EL2485"/>
      <c r="EM2485"/>
      <c r="EN2485"/>
      <c r="EO2485"/>
      <c r="EP2485"/>
      <c r="EQ2485"/>
      <c r="ER2485"/>
      <c r="ES2485"/>
      <c r="ET2485"/>
      <c r="EU2485"/>
      <c r="EV2485"/>
      <c r="EW2485"/>
      <c r="EX2485"/>
      <c r="EY2485"/>
      <c r="EZ2485"/>
      <c r="FA2485"/>
      <c r="FB2485"/>
      <c r="FC2485"/>
      <c r="FD2485"/>
      <c r="FE2485"/>
      <c r="FF2485"/>
      <c r="FG2485"/>
      <c r="FH2485"/>
      <c r="FI2485"/>
      <c r="FJ2485"/>
      <c r="FK2485"/>
      <c r="FL2485"/>
      <c r="FM2485"/>
      <c r="FN2485"/>
      <c r="FO2485"/>
      <c r="FP2485"/>
      <c r="FQ2485"/>
      <c r="FR2485"/>
      <c r="FS2485"/>
      <c r="FT2485"/>
      <c r="FU2485"/>
      <c r="FV2485"/>
      <c r="FW2485"/>
      <c r="FX2485"/>
      <c r="FY2485"/>
      <c r="FZ2485"/>
      <c r="GA2485"/>
      <c r="GB2485"/>
      <c r="GC2485"/>
      <c r="GD2485"/>
      <c r="GE2485"/>
      <c r="GF2485"/>
      <c r="GG2485"/>
      <c r="GH2485"/>
      <c r="GI2485"/>
      <c r="GJ2485"/>
      <c r="GK2485"/>
      <c r="GL2485"/>
      <c r="GM2485"/>
      <c r="GN2485"/>
      <c r="GO2485"/>
      <c r="GP2485"/>
      <c r="GQ2485"/>
      <c r="GR2485"/>
      <c r="GS2485"/>
      <c r="GT2485"/>
      <c r="GU2485"/>
      <c r="GV2485"/>
      <c r="GW2485"/>
      <c r="GX2485"/>
      <c r="GY2485"/>
      <c r="GZ2485"/>
      <c r="HA2485"/>
      <c r="HB2485"/>
      <c r="HC2485"/>
      <c r="HD2485"/>
      <c r="HE2485"/>
      <c r="HF2485"/>
      <c r="HG2485"/>
      <c r="HH2485"/>
      <c r="HI2485"/>
      <c r="HJ2485"/>
      <c r="HK2485"/>
      <c r="HL2485"/>
      <c r="HM2485"/>
      <c r="HN2485"/>
      <c r="HO2485"/>
      <c r="HP2485"/>
      <c r="HQ2485"/>
      <c r="HR2485"/>
      <c r="HS2485"/>
      <c r="HT2485"/>
      <c r="HU2485"/>
      <c r="HV2485"/>
      <c r="HW2485"/>
      <c r="HX2485"/>
      <c r="HY2485"/>
      <c r="HZ2485"/>
      <c r="IA2485"/>
      <c r="IB2485"/>
      <c r="IC2485"/>
      <c r="ID2485"/>
      <c r="IE2485"/>
      <c r="IF2485"/>
      <c r="IG2485"/>
      <c r="IH2485"/>
      <c r="II2485"/>
      <c r="IJ2485"/>
      <c r="IK2485"/>
      <c r="IL2485"/>
      <c r="IM2485"/>
      <c r="IN2485"/>
    </row>
    <row r="2486" ht="15.95" customHeight="1" spans="1:248">
      <c r="A2486" s="407" t="s">
        <v>2579</v>
      </c>
      <c r="B2486" s="301" t="s">
        <v>2621</v>
      </c>
      <c r="C2486" s="591" t="s">
        <v>2784</v>
      </c>
      <c r="D2486" s="636">
        <v>1</v>
      </c>
      <c r="E2486" s="592">
        <v>5000000</v>
      </c>
      <c r="F2486" s="338"/>
      <c r="G2486"/>
      <c r="H2486"/>
      <c r="I2486"/>
      <c r="J2486"/>
      <c r="K2486"/>
      <c r="L2486"/>
      <c r="M2486"/>
      <c r="N2486"/>
      <c r="O2486"/>
      <c r="P2486"/>
      <c r="Q2486"/>
      <c r="R2486"/>
      <c r="S2486"/>
      <c r="T2486"/>
      <c r="U2486"/>
      <c r="V2486"/>
      <c r="W2486"/>
      <c r="X2486"/>
      <c r="Y2486"/>
      <c r="Z2486"/>
      <c r="AA2486"/>
      <c r="AB2486"/>
      <c r="AC2486"/>
      <c r="AD2486"/>
      <c r="AE2486"/>
      <c r="AF2486"/>
      <c r="AG2486"/>
      <c r="AH2486"/>
      <c r="AI2486"/>
      <c r="AJ2486"/>
      <c r="AK2486"/>
      <c r="AL2486"/>
      <c r="AM2486"/>
      <c r="AN2486"/>
      <c r="AO2486"/>
      <c r="AP2486"/>
      <c r="AQ2486"/>
      <c r="AR2486"/>
      <c r="AS2486"/>
      <c r="AT2486"/>
      <c r="AU2486"/>
      <c r="AV2486"/>
      <c r="AW2486"/>
      <c r="AX2486"/>
      <c r="AY2486"/>
      <c r="AZ2486"/>
      <c r="BA2486"/>
      <c r="BB2486"/>
      <c r="BC2486"/>
      <c r="BD2486"/>
      <c r="BE2486"/>
      <c r="BF2486"/>
      <c r="BG2486"/>
      <c r="BH2486"/>
      <c r="BI2486"/>
      <c r="BJ2486"/>
      <c r="BK2486"/>
      <c r="BL2486"/>
      <c r="BM2486"/>
      <c r="BN2486"/>
      <c r="BO2486"/>
      <c r="BP2486"/>
      <c r="BQ2486"/>
      <c r="BR2486"/>
      <c r="BS2486"/>
      <c r="BT2486"/>
      <c r="BU2486"/>
      <c r="BV2486"/>
      <c r="BW2486"/>
      <c r="BX2486"/>
      <c r="BY2486"/>
      <c r="BZ2486"/>
      <c r="CA2486"/>
      <c r="CB2486"/>
      <c r="CC2486"/>
      <c r="CD2486"/>
      <c r="CE2486"/>
      <c r="CF2486"/>
      <c r="CG2486"/>
      <c r="CH2486"/>
      <c r="CI2486"/>
      <c r="CJ2486"/>
      <c r="CK2486"/>
      <c r="CL2486"/>
      <c r="CM2486"/>
      <c r="CN2486"/>
      <c r="CO2486"/>
      <c r="CP2486"/>
      <c r="CQ2486"/>
      <c r="CR2486"/>
      <c r="CS2486"/>
      <c r="CT2486"/>
      <c r="CU2486"/>
      <c r="CV2486"/>
      <c r="CW2486"/>
      <c r="CX2486"/>
      <c r="CY2486"/>
      <c r="CZ2486"/>
      <c r="DA2486"/>
      <c r="DB2486"/>
      <c r="DC2486"/>
      <c r="DD2486"/>
      <c r="DE2486"/>
      <c r="DF2486"/>
      <c r="DG2486"/>
      <c r="DH2486"/>
      <c r="DI2486"/>
      <c r="DJ2486"/>
      <c r="DK2486"/>
      <c r="DL2486"/>
      <c r="DM2486"/>
      <c r="DN2486"/>
      <c r="DO2486"/>
      <c r="DP2486"/>
      <c r="DQ2486"/>
      <c r="DR2486"/>
      <c r="DS2486"/>
      <c r="DT2486"/>
      <c r="DU2486"/>
      <c r="DV2486"/>
      <c r="DW2486"/>
      <c r="DX2486"/>
      <c r="DY2486"/>
      <c r="DZ2486"/>
      <c r="EA2486"/>
      <c r="EB2486"/>
      <c r="EC2486"/>
      <c r="ED2486"/>
      <c r="EE2486"/>
      <c r="EF2486"/>
      <c r="EG2486"/>
      <c r="EH2486"/>
      <c r="EI2486"/>
      <c r="EJ2486"/>
      <c r="EK2486"/>
      <c r="EL2486"/>
      <c r="EM2486"/>
      <c r="EN2486"/>
      <c r="EO2486"/>
      <c r="EP2486"/>
      <c r="EQ2486"/>
      <c r="ER2486"/>
      <c r="ES2486"/>
      <c r="ET2486"/>
      <c r="EU2486"/>
      <c r="EV2486"/>
      <c r="EW2486"/>
      <c r="EX2486"/>
      <c r="EY2486"/>
      <c r="EZ2486"/>
      <c r="FA2486"/>
      <c r="FB2486"/>
      <c r="FC2486"/>
      <c r="FD2486"/>
      <c r="FE2486"/>
      <c r="FF2486"/>
      <c r="FG2486"/>
      <c r="FH2486"/>
      <c r="FI2486"/>
      <c r="FJ2486"/>
      <c r="FK2486"/>
      <c r="FL2486"/>
      <c r="FM2486"/>
      <c r="FN2486"/>
      <c r="FO2486"/>
      <c r="FP2486"/>
      <c r="FQ2486"/>
      <c r="FR2486"/>
      <c r="FS2486"/>
      <c r="FT2486"/>
      <c r="FU2486"/>
      <c r="FV2486"/>
      <c r="FW2486"/>
      <c r="FX2486"/>
      <c r="FY2486"/>
      <c r="FZ2486"/>
      <c r="GA2486"/>
      <c r="GB2486"/>
      <c r="GC2486"/>
      <c r="GD2486"/>
      <c r="GE2486"/>
      <c r="GF2486"/>
      <c r="GG2486"/>
      <c r="GH2486"/>
      <c r="GI2486"/>
      <c r="GJ2486"/>
      <c r="GK2486"/>
      <c r="GL2486"/>
      <c r="GM2486"/>
      <c r="GN2486"/>
      <c r="GO2486"/>
      <c r="GP2486"/>
      <c r="GQ2486"/>
      <c r="GR2486"/>
      <c r="GS2486"/>
      <c r="GT2486"/>
      <c r="GU2486"/>
      <c r="GV2486"/>
      <c r="GW2486"/>
      <c r="GX2486"/>
      <c r="GY2486"/>
      <c r="GZ2486"/>
      <c r="HA2486"/>
      <c r="HB2486"/>
      <c r="HC2486"/>
      <c r="HD2486"/>
      <c r="HE2486"/>
      <c r="HF2486"/>
      <c r="HG2486"/>
      <c r="HH2486"/>
      <c r="HI2486"/>
      <c r="HJ2486"/>
      <c r="HK2486"/>
      <c r="HL2486"/>
      <c r="HM2486"/>
      <c r="HN2486"/>
      <c r="HO2486"/>
      <c r="HP2486"/>
      <c r="HQ2486"/>
      <c r="HR2486"/>
      <c r="HS2486"/>
      <c r="HT2486"/>
      <c r="HU2486"/>
      <c r="HV2486"/>
      <c r="HW2486"/>
      <c r="HX2486"/>
      <c r="HY2486"/>
      <c r="HZ2486"/>
      <c r="IA2486"/>
      <c r="IB2486"/>
      <c r="IC2486"/>
      <c r="ID2486"/>
      <c r="IE2486"/>
      <c r="IF2486"/>
      <c r="IG2486"/>
      <c r="IH2486"/>
      <c r="II2486"/>
      <c r="IJ2486"/>
      <c r="IK2486"/>
      <c r="IL2486"/>
      <c r="IM2486"/>
      <c r="IN2486"/>
    </row>
    <row r="2487" ht="15.95" customHeight="1" spans="1:248">
      <c r="A2487" s="407" t="s">
        <v>2582</v>
      </c>
      <c r="B2487" s="301" t="s">
        <v>2580</v>
      </c>
      <c r="C2487" s="591" t="s">
        <v>2785</v>
      </c>
      <c r="D2487" s="407" t="s">
        <v>2786</v>
      </c>
      <c r="E2487" s="592">
        <v>55056000</v>
      </c>
      <c r="F2487" s="338"/>
      <c r="G2487"/>
      <c r="H2487"/>
      <c r="I2487"/>
      <c r="J2487"/>
      <c r="K2487"/>
      <c r="L2487"/>
      <c r="M2487"/>
      <c r="N2487"/>
      <c r="O2487"/>
      <c r="P2487"/>
      <c r="Q2487"/>
      <c r="R2487"/>
      <c r="S2487"/>
      <c r="T2487"/>
      <c r="U2487"/>
      <c r="V2487"/>
      <c r="W2487"/>
      <c r="X2487"/>
      <c r="Y2487"/>
      <c r="Z2487"/>
      <c r="AA2487"/>
      <c r="AB2487"/>
      <c r="AC2487"/>
      <c r="AD2487"/>
      <c r="AE2487"/>
      <c r="AF2487"/>
      <c r="AG2487"/>
      <c r="AH2487"/>
      <c r="AI2487"/>
      <c r="AJ2487"/>
      <c r="AK2487"/>
      <c r="AL2487"/>
      <c r="AM2487"/>
      <c r="AN2487"/>
      <c r="AO2487"/>
      <c r="AP2487"/>
      <c r="AQ2487"/>
      <c r="AR2487"/>
      <c r="AS2487"/>
      <c r="AT2487"/>
      <c r="AU2487"/>
      <c r="AV2487"/>
      <c r="AW2487"/>
      <c r="AX2487"/>
      <c r="AY2487"/>
      <c r="AZ2487"/>
      <c r="BA2487"/>
      <c r="BB2487"/>
      <c r="BC2487"/>
      <c r="BD2487"/>
      <c r="BE2487"/>
      <c r="BF2487"/>
      <c r="BG2487"/>
      <c r="BH2487"/>
      <c r="BI2487"/>
      <c r="BJ2487"/>
      <c r="BK2487"/>
      <c r="BL2487"/>
      <c r="BM2487"/>
      <c r="BN2487"/>
      <c r="BO2487"/>
      <c r="BP2487"/>
      <c r="BQ2487"/>
      <c r="BR2487"/>
      <c r="BS2487"/>
      <c r="BT2487"/>
      <c r="BU2487"/>
      <c r="BV2487"/>
      <c r="BW2487"/>
      <c r="BX2487"/>
      <c r="BY2487"/>
      <c r="BZ2487"/>
      <c r="CA2487"/>
      <c r="CB2487"/>
      <c r="CC2487"/>
      <c r="CD2487"/>
      <c r="CE2487"/>
      <c r="CF2487"/>
      <c r="CG2487"/>
      <c r="CH2487"/>
      <c r="CI2487"/>
      <c r="CJ2487"/>
      <c r="CK2487"/>
      <c r="CL2487"/>
      <c r="CM2487"/>
      <c r="CN2487"/>
      <c r="CO2487"/>
      <c r="CP2487"/>
      <c r="CQ2487"/>
      <c r="CR2487"/>
      <c r="CS2487"/>
      <c r="CT2487"/>
      <c r="CU2487"/>
      <c r="CV2487"/>
      <c r="CW2487"/>
      <c r="CX2487"/>
      <c r="CY2487"/>
      <c r="CZ2487"/>
      <c r="DA2487"/>
      <c r="DB2487"/>
      <c r="DC2487"/>
      <c r="DD2487"/>
      <c r="DE2487"/>
      <c r="DF2487"/>
      <c r="DG2487"/>
      <c r="DH2487"/>
      <c r="DI2487"/>
      <c r="DJ2487"/>
      <c r="DK2487"/>
      <c r="DL2487"/>
      <c r="DM2487"/>
      <c r="DN2487"/>
      <c r="DO2487"/>
      <c r="DP2487"/>
      <c r="DQ2487"/>
      <c r="DR2487"/>
      <c r="DS2487"/>
      <c r="DT2487"/>
      <c r="DU2487"/>
      <c r="DV2487"/>
      <c r="DW2487"/>
      <c r="DX2487"/>
      <c r="DY2487"/>
      <c r="DZ2487"/>
      <c r="EA2487"/>
      <c r="EB2487"/>
      <c r="EC2487"/>
      <c r="ED2487"/>
      <c r="EE2487"/>
      <c r="EF2487"/>
      <c r="EG2487"/>
      <c r="EH2487"/>
      <c r="EI2487"/>
      <c r="EJ2487"/>
      <c r="EK2487"/>
      <c r="EL2487"/>
      <c r="EM2487"/>
      <c r="EN2487"/>
      <c r="EO2487"/>
      <c r="EP2487"/>
      <c r="EQ2487"/>
      <c r="ER2487"/>
      <c r="ES2487"/>
      <c r="ET2487"/>
      <c r="EU2487"/>
      <c r="EV2487"/>
      <c r="EW2487"/>
      <c r="EX2487"/>
      <c r="EY2487"/>
      <c r="EZ2487"/>
      <c r="FA2487"/>
      <c r="FB2487"/>
      <c r="FC2487"/>
      <c r="FD2487"/>
      <c r="FE2487"/>
      <c r="FF2487"/>
      <c r="FG2487"/>
      <c r="FH2487"/>
      <c r="FI2487"/>
      <c r="FJ2487"/>
      <c r="FK2487"/>
      <c r="FL2487"/>
      <c r="FM2487"/>
      <c r="FN2487"/>
      <c r="FO2487"/>
      <c r="FP2487"/>
      <c r="FQ2487"/>
      <c r="FR2487"/>
      <c r="FS2487"/>
      <c r="FT2487"/>
      <c r="FU2487"/>
      <c r="FV2487"/>
      <c r="FW2487"/>
      <c r="FX2487"/>
      <c r="FY2487"/>
      <c r="FZ2487"/>
      <c r="GA2487"/>
      <c r="GB2487"/>
      <c r="GC2487"/>
      <c r="GD2487"/>
      <c r="GE2487"/>
      <c r="GF2487"/>
      <c r="GG2487"/>
      <c r="GH2487"/>
      <c r="GI2487"/>
      <c r="GJ2487"/>
      <c r="GK2487"/>
      <c r="GL2487"/>
      <c r="GM2487"/>
      <c r="GN2487"/>
      <c r="GO2487"/>
      <c r="GP2487"/>
      <c r="GQ2487"/>
      <c r="GR2487"/>
      <c r="GS2487"/>
      <c r="GT2487"/>
      <c r="GU2487"/>
      <c r="GV2487"/>
      <c r="GW2487"/>
      <c r="GX2487"/>
      <c r="GY2487"/>
      <c r="GZ2487"/>
      <c r="HA2487"/>
      <c r="HB2487"/>
      <c r="HC2487"/>
      <c r="HD2487"/>
      <c r="HE2487"/>
      <c r="HF2487"/>
      <c r="HG2487"/>
      <c r="HH2487"/>
      <c r="HI2487"/>
      <c r="HJ2487"/>
      <c r="HK2487"/>
      <c r="HL2487"/>
      <c r="HM2487"/>
      <c r="HN2487"/>
      <c r="HO2487"/>
      <c r="HP2487"/>
      <c r="HQ2487"/>
      <c r="HR2487"/>
      <c r="HS2487"/>
      <c r="HT2487"/>
      <c r="HU2487"/>
      <c r="HV2487"/>
      <c r="HW2487"/>
      <c r="HX2487"/>
      <c r="HY2487"/>
      <c r="HZ2487"/>
      <c r="IA2487"/>
      <c r="IB2487"/>
      <c r="IC2487"/>
      <c r="ID2487"/>
      <c r="IE2487"/>
      <c r="IF2487"/>
      <c r="IG2487"/>
      <c r="IH2487"/>
      <c r="II2487"/>
      <c r="IJ2487"/>
      <c r="IK2487"/>
      <c r="IL2487"/>
      <c r="IM2487"/>
      <c r="IN2487"/>
    </row>
    <row r="2488" ht="15.95" customHeight="1" spans="1:248">
      <c r="A2488" s="407" t="s">
        <v>2601</v>
      </c>
      <c r="B2488" s="301" t="s">
        <v>2583</v>
      </c>
      <c r="C2488" s="620" t="s">
        <v>2787</v>
      </c>
      <c r="D2488" s="407" t="s">
        <v>2788</v>
      </c>
      <c r="E2488" s="592">
        <v>38400000</v>
      </c>
      <c r="F2488" s="338"/>
      <c r="G2488"/>
      <c r="H2488"/>
      <c r="I2488"/>
      <c r="J2488"/>
      <c r="K2488"/>
      <c r="L2488"/>
      <c r="M2488"/>
      <c r="N2488"/>
      <c r="O2488"/>
      <c r="P2488"/>
      <c r="Q2488"/>
      <c r="R2488"/>
      <c r="S2488"/>
      <c r="T2488"/>
      <c r="U2488"/>
      <c r="V2488"/>
      <c r="W2488"/>
      <c r="X2488"/>
      <c r="Y2488"/>
      <c r="Z2488"/>
      <c r="AA2488"/>
      <c r="AB2488"/>
      <c r="AC2488"/>
      <c r="AD2488"/>
      <c r="AE2488"/>
      <c r="AF2488"/>
      <c r="AG2488"/>
      <c r="AH2488"/>
      <c r="AI2488"/>
      <c r="AJ2488"/>
      <c r="AK2488"/>
      <c r="AL2488"/>
      <c r="AM2488"/>
      <c r="AN2488"/>
      <c r="AO2488"/>
      <c r="AP2488"/>
      <c r="AQ2488"/>
      <c r="AR2488"/>
      <c r="AS2488"/>
      <c r="AT2488"/>
      <c r="AU2488"/>
      <c r="AV2488"/>
      <c r="AW2488"/>
      <c r="AX2488"/>
      <c r="AY2488"/>
      <c r="AZ2488"/>
      <c r="BA2488"/>
      <c r="BB2488"/>
      <c r="BC2488"/>
      <c r="BD2488"/>
      <c r="BE2488"/>
      <c r="BF2488"/>
      <c r="BG2488"/>
      <c r="BH2488"/>
      <c r="BI2488"/>
      <c r="BJ2488"/>
      <c r="BK2488"/>
      <c r="BL2488"/>
      <c r="BM2488"/>
      <c r="BN2488"/>
      <c r="BO2488"/>
      <c r="BP2488"/>
      <c r="BQ2488"/>
      <c r="BR2488"/>
      <c r="BS2488"/>
      <c r="BT2488"/>
      <c r="BU2488"/>
      <c r="BV2488"/>
      <c r="BW2488"/>
      <c r="BX2488"/>
      <c r="BY2488"/>
      <c r="BZ2488"/>
      <c r="CA2488"/>
      <c r="CB2488"/>
      <c r="CC2488"/>
      <c r="CD2488"/>
      <c r="CE2488"/>
      <c r="CF2488"/>
      <c r="CG2488"/>
      <c r="CH2488"/>
      <c r="CI2488"/>
      <c r="CJ2488"/>
      <c r="CK2488"/>
      <c r="CL2488"/>
      <c r="CM2488"/>
      <c r="CN2488"/>
      <c r="CO2488"/>
      <c r="CP2488"/>
      <c r="CQ2488"/>
      <c r="CR2488"/>
      <c r="CS2488"/>
      <c r="CT2488"/>
      <c r="CU2488"/>
      <c r="CV2488"/>
      <c r="CW2488"/>
      <c r="CX2488"/>
      <c r="CY2488"/>
      <c r="CZ2488"/>
      <c r="DA2488"/>
      <c r="DB2488"/>
      <c r="DC2488"/>
      <c r="DD2488"/>
      <c r="DE2488"/>
      <c r="DF2488"/>
      <c r="DG2488"/>
      <c r="DH2488"/>
      <c r="DI2488"/>
      <c r="DJ2488"/>
      <c r="DK2488"/>
      <c r="DL2488"/>
      <c r="DM2488"/>
      <c r="DN2488"/>
      <c r="DO2488"/>
      <c r="DP2488"/>
      <c r="DQ2488"/>
      <c r="DR2488"/>
      <c r="DS2488"/>
      <c r="DT2488"/>
      <c r="DU2488"/>
      <c r="DV2488"/>
      <c r="DW2488"/>
      <c r="DX2488"/>
      <c r="DY2488"/>
      <c r="DZ2488"/>
      <c r="EA2488"/>
      <c r="EB2488"/>
      <c r="EC2488"/>
      <c r="ED2488"/>
      <c r="EE2488"/>
      <c r="EF2488"/>
      <c r="EG2488"/>
      <c r="EH2488"/>
      <c r="EI2488"/>
      <c r="EJ2488"/>
      <c r="EK2488"/>
      <c r="EL2488"/>
      <c r="EM2488"/>
      <c r="EN2488"/>
      <c r="EO2488"/>
      <c r="EP2488"/>
      <c r="EQ2488"/>
      <c r="ER2488"/>
      <c r="ES2488"/>
      <c r="ET2488"/>
      <c r="EU2488"/>
      <c r="EV2488"/>
      <c r="EW2488"/>
      <c r="EX2488"/>
      <c r="EY2488"/>
      <c r="EZ2488"/>
      <c r="FA2488"/>
      <c r="FB2488"/>
      <c r="FC2488"/>
      <c r="FD2488"/>
      <c r="FE2488"/>
      <c r="FF2488"/>
      <c r="FG2488"/>
      <c r="FH2488"/>
      <c r="FI2488"/>
      <c r="FJ2488"/>
      <c r="FK2488"/>
      <c r="FL2488"/>
      <c r="FM2488"/>
      <c r="FN2488"/>
      <c r="FO2488"/>
      <c r="FP2488"/>
      <c r="FQ2488"/>
      <c r="FR2488"/>
      <c r="FS2488"/>
      <c r="FT2488"/>
      <c r="FU2488"/>
      <c r="FV2488"/>
      <c r="FW2488"/>
      <c r="FX2488"/>
      <c r="FY2488"/>
      <c r="FZ2488"/>
      <c r="GA2488"/>
      <c r="GB2488"/>
      <c r="GC2488"/>
      <c r="GD2488"/>
      <c r="GE2488"/>
      <c r="GF2488"/>
      <c r="GG2488"/>
      <c r="GH2488"/>
      <c r="GI2488"/>
      <c r="GJ2488"/>
      <c r="GK2488"/>
      <c r="GL2488"/>
      <c r="GM2488"/>
      <c r="GN2488"/>
      <c r="GO2488"/>
      <c r="GP2488"/>
      <c r="GQ2488"/>
      <c r="GR2488"/>
      <c r="GS2488"/>
      <c r="GT2488"/>
      <c r="GU2488"/>
      <c r="GV2488"/>
      <c r="GW2488"/>
      <c r="GX2488"/>
      <c r="GY2488"/>
      <c r="GZ2488"/>
      <c r="HA2488"/>
      <c r="HB2488"/>
      <c r="HC2488"/>
      <c r="HD2488"/>
      <c r="HE2488"/>
      <c r="HF2488"/>
      <c r="HG2488"/>
      <c r="HH2488"/>
      <c r="HI2488"/>
      <c r="HJ2488"/>
      <c r="HK2488"/>
      <c r="HL2488"/>
      <c r="HM2488"/>
      <c r="HN2488"/>
      <c r="HO2488"/>
      <c r="HP2488"/>
      <c r="HQ2488"/>
      <c r="HR2488"/>
      <c r="HS2488"/>
      <c r="HT2488"/>
      <c r="HU2488"/>
      <c r="HV2488"/>
      <c r="HW2488"/>
      <c r="HX2488"/>
      <c r="HY2488"/>
      <c r="HZ2488"/>
      <c r="IA2488"/>
      <c r="IB2488"/>
      <c r="IC2488"/>
      <c r="ID2488"/>
      <c r="IE2488"/>
      <c r="IF2488"/>
      <c r="IG2488"/>
      <c r="IH2488"/>
      <c r="II2488"/>
      <c r="IJ2488"/>
      <c r="IK2488"/>
      <c r="IL2488"/>
      <c r="IM2488"/>
      <c r="IN2488"/>
    </row>
    <row r="2489" ht="15.95" customHeight="1" spans="1:248">
      <c r="A2489" s="407" t="s">
        <v>2602</v>
      </c>
      <c r="B2489" s="301" t="s">
        <v>2627</v>
      </c>
      <c r="C2489" s="620" t="s">
        <v>2789</v>
      </c>
      <c r="D2489" s="407" t="s">
        <v>2790</v>
      </c>
      <c r="E2489" s="592">
        <v>64440000</v>
      </c>
      <c r="F2489" s="338"/>
      <c r="G2489"/>
      <c r="H2489"/>
      <c r="I2489"/>
      <c r="J2489"/>
      <c r="K2489"/>
      <c r="L2489"/>
      <c r="M2489"/>
      <c r="N2489"/>
      <c r="O2489"/>
      <c r="P2489"/>
      <c r="Q2489"/>
      <c r="R2489"/>
      <c r="S2489"/>
      <c r="T2489"/>
      <c r="U2489"/>
      <c r="V2489"/>
      <c r="W2489"/>
      <c r="X2489"/>
      <c r="Y2489"/>
      <c r="Z2489"/>
      <c r="AA2489"/>
      <c r="AB2489"/>
      <c r="AC2489"/>
      <c r="AD2489"/>
      <c r="AE2489"/>
      <c r="AF2489"/>
      <c r="AG2489"/>
      <c r="AH2489"/>
      <c r="AI2489"/>
      <c r="AJ2489"/>
      <c r="AK2489"/>
      <c r="AL2489"/>
      <c r="AM2489"/>
      <c r="AN2489"/>
      <c r="AO2489"/>
      <c r="AP2489"/>
      <c r="AQ2489"/>
      <c r="AR2489"/>
      <c r="AS2489"/>
      <c r="AT2489"/>
      <c r="AU2489"/>
      <c r="AV2489"/>
      <c r="AW2489"/>
      <c r="AX2489"/>
      <c r="AY2489"/>
      <c r="AZ2489"/>
      <c r="BA2489"/>
      <c r="BB2489"/>
      <c r="BC2489"/>
      <c r="BD2489"/>
      <c r="BE2489"/>
      <c r="BF2489"/>
      <c r="BG2489"/>
      <c r="BH2489"/>
      <c r="BI2489"/>
      <c r="BJ2489"/>
      <c r="BK2489"/>
      <c r="BL2489"/>
      <c r="BM2489"/>
      <c r="BN2489"/>
      <c r="BO2489"/>
      <c r="BP2489"/>
      <c r="BQ2489"/>
      <c r="BR2489"/>
      <c r="BS2489"/>
      <c r="BT2489"/>
      <c r="BU2489"/>
      <c r="BV2489"/>
      <c r="BW2489"/>
      <c r="BX2489"/>
      <c r="BY2489"/>
      <c r="BZ2489"/>
      <c r="CA2489"/>
      <c r="CB2489"/>
      <c r="CC2489"/>
      <c r="CD2489"/>
      <c r="CE2489"/>
      <c r="CF2489"/>
      <c r="CG2489"/>
      <c r="CH2489"/>
      <c r="CI2489"/>
      <c r="CJ2489"/>
      <c r="CK2489"/>
      <c r="CL2489"/>
      <c r="CM2489"/>
      <c r="CN2489"/>
      <c r="CO2489"/>
      <c r="CP2489"/>
      <c r="CQ2489"/>
      <c r="CR2489"/>
      <c r="CS2489"/>
      <c r="CT2489"/>
      <c r="CU2489"/>
      <c r="CV2489"/>
      <c r="CW2489"/>
      <c r="CX2489"/>
      <c r="CY2489"/>
      <c r="CZ2489"/>
      <c r="DA2489"/>
      <c r="DB2489"/>
      <c r="DC2489"/>
      <c r="DD2489"/>
      <c r="DE2489"/>
      <c r="DF2489"/>
      <c r="DG2489"/>
      <c r="DH2489"/>
      <c r="DI2489"/>
      <c r="DJ2489"/>
      <c r="DK2489"/>
      <c r="DL2489"/>
      <c r="DM2489"/>
      <c r="DN2489"/>
      <c r="DO2489"/>
      <c r="DP2489"/>
      <c r="DQ2489"/>
      <c r="DR2489"/>
      <c r="DS2489"/>
      <c r="DT2489"/>
      <c r="DU2489"/>
      <c r="DV2489"/>
      <c r="DW2489"/>
      <c r="DX2489"/>
      <c r="DY2489"/>
      <c r="DZ2489"/>
      <c r="EA2489"/>
      <c r="EB2489"/>
      <c r="EC2489"/>
      <c r="ED2489"/>
      <c r="EE2489"/>
      <c r="EF2489"/>
      <c r="EG2489"/>
      <c r="EH2489"/>
      <c r="EI2489"/>
      <c r="EJ2489"/>
      <c r="EK2489"/>
      <c r="EL2489"/>
      <c r="EM2489"/>
      <c r="EN2489"/>
      <c r="EO2489"/>
      <c r="EP2489"/>
      <c r="EQ2489"/>
      <c r="ER2489"/>
      <c r="ES2489"/>
      <c r="ET2489"/>
      <c r="EU2489"/>
      <c r="EV2489"/>
      <c r="EW2489"/>
      <c r="EX2489"/>
      <c r="EY2489"/>
      <c r="EZ2489"/>
      <c r="FA2489"/>
      <c r="FB2489"/>
      <c r="FC2489"/>
      <c r="FD2489"/>
      <c r="FE2489"/>
      <c r="FF2489"/>
      <c r="FG2489"/>
      <c r="FH2489"/>
      <c r="FI2489"/>
      <c r="FJ2489"/>
      <c r="FK2489"/>
      <c r="FL2489"/>
      <c r="FM2489"/>
      <c r="FN2489"/>
      <c r="FO2489"/>
      <c r="FP2489"/>
      <c r="FQ2489"/>
      <c r="FR2489"/>
      <c r="FS2489"/>
      <c r="FT2489"/>
      <c r="FU2489"/>
      <c r="FV2489"/>
      <c r="FW2489"/>
      <c r="FX2489"/>
      <c r="FY2489"/>
      <c r="FZ2489"/>
      <c r="GA2489"/>
      <c r="GB2489"/>
      <c r="GC2489"/>
      <c r="GD2489"/>
      <c r="GE2489"/>
      <c r="GF2489"/>
      <c r="GG2489"/>
      <c r="GH2489"/>
      <c r="GI2489"/>
      <c r="GJ2489"/>
      <c r="GK2489"/>
      <c r="GL2489"/>
      <c r="GM2489"/>
      <c r="GN2489"/>
      <c r="GO2489"/>
      <c r="GP2489"/>
      <c r="GQ2489"/>
      <c r="GR2489"/>
      <c r="GS2489"/>
      <c r="GT2489"/>
      <c r="GU2489"/>
      <c r="GV2489"/>
      <c r="GW2489"/>
      <c r="GX2489"/>
      <c r="GY2489"/>
      <c r="GZ2489"/>
      <c r="HA2489"/>
      <c r="HB2489"/>
      <c r="HC2489"/>
      <c r="HD2489"/>
      <c r="HE2489"/>
      <c r="HF2489"/>
      <c r="HG2489"/>
      <c r="HH2489"/>
      <c r="HI2489"/>
      <c r="HJ2489"/>
      <c r="HK2489"/>
      <c r="HL2489"/>
      <c r="HM2489"/>
      <c r="HN2489"/>
      <c r="HO2489"/>
      <c r="HP2489"/>
      <c r="HQ2489"/>
      <c r="HR2489"/>
      <c r="HS2489"/>
      <c r="HT2489"/>
      <c r="HU2489"/>
      <c r="HV2489"/>
      <c r="HW2489"/>
      <c r="HX2489"/>
      <c r="HY2489"/>
      <c r="HZ2489"/>
      <c r="IA2489"/>
      <c r="IB2489"/>
      <c r="IC2489"/>
      <c r="ID2489"/>
      <c r="IE2489"/>
      <c r="IF2489"/>
      <c r="IG2489"/>
      <c r="IH2489"/>
      <c r="II2489"/>
      <c r="IJ2489"/>
      <c r="IK2489"/>
      <c r="IL2489"/>
      <c r="IM2489"/>
      <c r="IN2489"/>
    </row>
    <row r="2490" spans="1:248">
      <c r="A2490" s="594"/>
      <c r="B2490" s="604"/>
      <c r="C2490" s="338"/>
      <c r="D2490" s="594"/>
      <c r="E2490" s="338"/>
      <c r="F2490" s="338"/>
      <c r="G2490"/>
      <c r="H2490"/>
      <c r="I2490"/>
      <c r="J2490"/>
      <c r="K2490"/>
      <c r="L2490"/>
      <c r="M2490"/>
      <c r="N2490"/>
      <c r="O2490"/>
      <c r="P2490"/>
      <c r="Q2490"/>
      <c r="R2490"/>
      <c r="S2490"/>
      <c r="T2490"/>
      <c r="U2490"/>
      <c r="V2490"/>
      <c r="W2490"/>
      <c r="X2490"/>
      <c r="Y2490"/>
      <c r="Z2490"/>
      <c r="AA2490"/>
      <c r="AB2490"/>
      <c r="AC2490"/>
      <c r="AD2490"/>
      <c r="AE2490"/>
      <c r="AF2490"/>
      <c r="AG2490"/>
      <c r="AH2490"/>
      <c r="AI2490"/>
      <c r="AJ2490"/>
      <c r="AK2490"/>
      <c r="AL2490"/>
      <c r="AM2490"/>
      <c r="AN2490"/>
      <c r="AO2490"/>
      <c r="AP2490"/>
      <c r="AQ2490"/>
      <c r="AR2490"/>
      <c r="AS2490"/>
      <c r="AT2490"/>
      <c r="AU2490"/>
      <c r="AV2490"/>
      <c r="AW2490"/>
      <c r="AX2490"/>
      <c r="AY2490"/>
      <c r="AZ2490"/>
      <c r="BA2490"/>
      <c r="BB2490"/>
      <c r="BC2490"/>
      <c r="BD2490"/>
      <c r="BE2490"/>
      <c r="BF2490"/>
      <c r="BG2490"/>
      <c r="BH2490"/>
      <c r="BI2490"/>
      <c r="BJ2490"/>
      <c r="BK2490"/>
      <c r="BL2490"/>
      <c r="BM2490"/>
      <c r="BN2490"/>
      <c r="BO2490"/>
      <c r="BP2490"/>
      <c r="BQ2490"/>
      <c r="BR2490"/>
      <c r="BS2490"/>
      <c r="BT2490"/>
      <c r="BU2490"/>
      <c r="BV2490"/>
      <c r="BW2490"/>
      <c r="BX2490"/>
      <c r="BY2490"/>
      <c r="BZ2490"/>
      <c r="CA2490"/>
      <c r="CB2490"/>
      <c r="CC2490"/>
      <c r="CD2490"/>
      <c r="CE2490"/>
      <c r="CF2490"/>
      <c r="CG2490"/>
      <c r="CH2490"/>
      <c r="CI2490"/>
      <c r="CJ2490"/>
      <c r="CK2490"/>
      <c r="CL2490"/>
      <c r="CM2490"/>
      <c r="CN2490"/>
      <c r="CO2490"/>
      <c r="CP2490"/>
      <c r="CQ2490"/>
      <c r="CR2490"/>
      <c r="CS2490"/>
      <c r="CT2490"/>
      <c r="CU2490"/>
      <c r="CV2490"/>
      <c r="CW2490"/>
      <c r="CX2490"/>
      <c r="CY2490"/>
      <c r="CZ2490"/>
      <c r="DA2490"/>
      <c r="DB2490"/>
      <c r="DC2490"/>
      <c r="DD2490"/>
      <c r="DE2490"/>
      <c r="DF2490"/>
      <c r="DG2490"/>
      <c r="DH2490"/>
      <c r="DI2490"/>
      <c r="DJ2490"/>
      <c r="DK2490"/>
      <c r="DL2490"/>
      <c r="DM2490"/>
      <c r="DN2490"/>
      <c r="DO2490"/>
      <c r="DP2490"/>
      <c r="DQ2490"/>
      <c r="DR2490"/>
      <c r="DS2490"/>
      <c r="DT2490"/>
      <c r="DU2490"/>
      <c r="DV2490"/>
      <c r="DW2490"/>
      <c r="DX2490"/>
      <c r="DY2490"/>
      <c r="DZ2490"/>
      <c r="EA2490"/>
      <c r="EB2490"/>
      <c r="EC2490"/>
      <c r="ED2490"/>
      <c r="EE2490"/>
      <c r="EF2490"/>
      <c r="EG2490"/>
      <c r="EH2490"/>
      <c r="EI2490"/>
      <c r="EJ2490"/>
      <c r="EK2490"/>
      <c r="EL2490"/>
      <c r="EM2490"/>
      <c r="EN2490"/>
      <c r="EO2490"/>
      <c r="EP2490"/>
      <c r="EQ2490"/>
      <c r="ER2490"/>
      <c r="ES2490"/>
      <c r="ET2490"/>
      <c r="EU2490"/>
      <c r="EV2490"/>
      <c r="EW2490"/>
      <c r="EX2490"/>
      <c r="EY2490"/>
      <c r="EZ2490"/>
      <c r="FA2490"/>
      <c r="FB2490"/>
      <c r="FC2490"/>
      <c r="FD2490"/>
      <c r="FE2490"/>
      <c r="FF2490"/>
      <c r="FG2490"/>
      <c r="FH2490"/>
      <c r="FI2490"/>
      <c r="FJ2490"/>
      <c r="FK2490"/>
      <c r="FL2490"/>
      <c r="FM2490"/>
      <c r="FN2490"/>
      <c r="FO2490"/>
      <c r="FP2490"/>
      <c r="FQ2490"/>
      <c r="FR2490"/>
      <c r="FS2490"/>
      <c r="FT2490"/>
      <c r="FU2490"/>
      <c r="FV2490"/>
      <c r="FW2490"/>
      <c r="FX2490"/>
      <c r="FY2490"/>
      <c r="FZ2490"/>
      <c r="GA2490"/>
      <c r="GB2490"/>
      <c r="GC2490"/>
      <c r="GD2490"/>
      <c r="GE2490"/>
      <c r="GF2490"/>
      <c r="GG2490"/>
      <c r="GH2490"/>
      <c r="GI2490"/>
      <c r="GJ2490"/>
      <c r="GK2490"/>
      <c r="GL2490"/>
      <c r="GM2490"/>
      <c r="GN2490"/>
      <c r="GO2490"/>
      <c r="GP2490"/>
      <c r="GQ2490"/>
      <c r="GR2490"/>
      <c r="GS2490"/>
      <c r="GT2490"/>
      <c r="GU2490"/>
      <c r="GV2490"/>
      <c r="GW2490"/>
      <c r="GX2490"/>
      <c r="GY2490"/>
      <c r="GZ2490"/>
      <c r="HA2490"/>
      <c r="HB2490"/>
      <c r="HC2490"/>
      <c r="HD2490"/>
      <c r="HE2490"/>
      <c r="HF2490"/>
      <c r="HG2490"/>
      <c r="HH2490"/>
      <c r="HI2490"/>
      <c r="HJ2490"/>
      <c r="HK2490"/>
      <c r="HL2490"/>
      <c r="HM2490"/>
      <c r="HN2490"/>
      <c r="HO2490"/>
      <c r="HP2490"/>
      <c r="HQ2490"/>
      <c r="HR2490"/>
      <c r="HS2490"/>
      <c r="HT2490"/>
      <c r="HU2490"/>
      <c r="HV2490"/>
      <c r="HW2490"/>
      <c r="HX2490"/>
      <c r="HY2490"/>
      <c r="HZ2490"/>
      <c r="IA2490"/>
      <c r="IB2490"/>
      <c r="IC2490"/>
      <c r="ID2490"/>
      <c r="IE2490"/>
      <c r="IF2490"/>
      <c r="IG2490"/>
      <c r="IH2490"/>
      <c r="II2490"/>
      <c r="IJ2490"/>
      <c r="IK2490"/>
      <c r="IL2490"/>
      <c r="IM2490"/>
      <c r="IN2490"/>
    </row>
    <row r="2491" ht="33" customHeight="1" spans="1:248">
      <c r="A2491" s="407" t="s">
        <v>2454</v>
      </c>
      <c r="B2491" s="411" t="s">
        <v>146</v>
      </c>
      <c r="C2491" s="596"/>
      <c r="D2491" s="631"/>
      <c r="E2491" s="610">
        <f>SUM(E2492:E2494)</f>
        <v>95500000</v>
      </c>
      <c r="F2491" s="338"/>
      <c r="G2491"/>
      <c r="H2491"/>
      <c r="I2491"/>
      <c r="J2491"/>
      <c r="K2491"/>
      <c r="L2491"/>
      <c r="M2491"/>
      <c r="N2491"/>
      <c r="O2491"/>
      <c r="P2491"/>
      <c r="Q2491"/>
      <c r="R2491"/>
      <c r="S2491"/>
      <c r="T2491"/>
      <c r="U2491"/>
      <c r="V2491"/>
      <c r="W2491"/>
      <c r="X2491"/>
      <c r="Y2491"/>
      <c r="Z2491"/>
      <c r="AA2491"/>
      <c r="AB2491"/>
      <c r="AC2491"/>
      <c r="AD2491"/>
      <c r="AE2491"/>
      <c r="AF2491"/>
      <c r="AG2491"/>
      <c r="AH2491"/>
      <c r="AI2491"/>
      <c r="AJ2491"/>
      <c r="AK2491"/>
      <c r="AL2491"/>
      <c r="AM2491"/>
      <c r="AN2491"/>
      <c r="AO2491"/>
      <c r="AP2491"/>
      <c r="AQ2491"/>
      <c r="AR2491"/>
      <c r="AS2491"/>
      <c r="AT2491"/>
      <c r="AU2491"/>
      <c r="AV2491"/>
      <c r="AW2491"/>
      <c r="AX2491"/>
      <c r="AY2491"/>
      <c r="AZ2491"/>
      <c r="BA2491"/>
      <c r="BB2491"/>
      <c r="BC2491"/>
      <c r="BD2491"/>
      <c r="BE2491"/>
      <c r="BF2491"/>
      <c r="BG2491"/>
      <c r="BH2491"/>
      <c r="BI2491"/>
      <c r="BJ2491"/>
      <c r="BK2491"/>
      <c r="BL2491"/>
      <c r="BM2491"/>
      <c r="BN2491"/>
      <c r="BO2491"/>
      <c r="BP2491"/>
      <c r="BQ2491"/>
      <c r="BR2491"/>
      <c r="BS2491"/>
      <c r="BT2491"/>
      <c r="BU2491"/>
      <c r="BV2491"/>
      <c r="BW2491"/>
      <c r="BX2491"/>
      <c r="BY2491"/>
      <c r="BZ2491"/>
      <c r="CA2491"/>
      <c r="CB2491"/>
      <c r="CC2491"/>
      <c r="CD2491"/>
      <c r="CE2491"/>
      <c r="CF2491"/>
      <c r="CG2491"/>
      <c r="CH2491"/>
      <c r="CI2491"/>
      <c r="CJ2491"/>
      <c r="CK2491"/>
      <c r="CL2491"/>
      <c r="CM2491"/>
      <c r="CN2491"/>
      <c r="CO2491"/>
      <c r="CP2491"/>
      <c r="CQ2491"/>
      <c r="CR2491"/>
      <c r="CS2491"/>
      <c r="CT2491"/>
      <c r="CU2491"/>
      <c r="CV2491"/>
      <c r="CW2491"/>
      <c r="CX2491"/>
      <c r="CY2491"/>
      <c r="CZ2491"/>
      <c r="DA2491"/>
      <c r="DB2491"/>
      <c r="DC2491"/>
      <c r="DD2491"/>
      <c r="DE2491"/>
      <c r="DF2491"/>
      <c r="DG2491"/>
      <c r="DH2491"/>
      <c r="DI2491"/>
      <c r="DJ2491"/>
      <c r="DK2491"/>
      <c r="DL2491"/>
      <c r="DM2491"/>
      <c r="DN2491"/>
      <c r="DO2491"/>
      <c r="DP2491"/>
      <c r="DQ2491"/>
      <c r="DR2491"/>
      <c r="DS2491"/>
      <c r="DT2491"/>
      <c r="DU2491"/>
      <c r="DV2491"/>
      <c r="DW2491"/>
      <c r="DX2491"/>
      <c r="DY2491"/>
      <c r="DZ2491"/>
      <c r="EA2491"/>
      <c r="EB2491"/>
      <c r="EC2491"/>
      <c r="ED2491"/>
      <c r="EE2491"/>
      <c r="EF2491"/>
      <c r="EG2491"/>
      <c r="EH2491"/>
      <c r="EI2491"/>
      <c r="EJ2491"/>
      <c r="EK2491"/>
      <c r="EL2491"/>
      <c r="EM2491"/>
      <c r="EN2491"/>
      <c r="EO2491"/>
      <c r="EP2491"/>
      <c r="EQ2491"/>
      <c r="ER2491"/>
      <c r="ES2491"/>
      <c r="ET2491"/>
      <c r="EU2491"/>
      <c r="EV2491"/>
      <c r="EW2491"/>
      <c r="EX2491"/>
      <c r="EY2491"/>
      <c r="EZ2491"/>
      <c r="FA2491"/>
      <c r="FB2491"/>
      <c r="FC2491"/>
      <c r="FD2491"/>
      <c r="FE2491"/>
      <c r="FF2491"/>
      <c r="FG2491"/>
      <c r="FH2491"/>
      <c r="FI2491"/>
      <c r="FJ2491"/>
      <c r="FK2491"/>
      <c r="FL2491"/>
      <c r="FM2491"/>
      <c r="FN2491"/>
      <c r="FO2491"/>
      <c r="FP2491"/>
      <c r="FQ2491"/>
      <c r="FR2491"/>
      <c r="FS2491"/>
      <c r="FT2491"/>
      <c r="FU2491"/>
      <c r="FV2491"/>
      <c r="FW2491"/>
      <c r="FX2491"/>
      <c r="FY2491"/>
      <c r="FZ2491"/>
      <c r="GA2491"/>
      <c r="GB2491"/>
      <c r="GC2491"/>
      <c r="GD2491"/>
      <c r="GE2491"/>
      <c r="GF2491"/>
      <c r="GG2491"/>
      <c r="GH2491"/>
      <c r="GI2491"/>
      <c r="GJ2491"/>
      <c r="GK2491"/>
      <c r="GL2491"/>
      <c r="GM2491"/>
      <c r="GN2491"/>
      <c r="GO2491"/>
      <c r="GP2491"/>
      <c r="GQ2491"/>
      <c r="GR2491"/>
      <c r="GS2491"/>
      <c r="GT2491"/>
      <c r="GU2491"/>
      <c r="GV2491"/>
      <c r="GW2491"/>
      <c r="GX2491"/>
      <c r="GY2491"/>
      <c r="GZ2491"/>
      <c r="HA2491"/>
      <c r="HB2491"/>
      <c r="HC2491"/>
      <c r="HD2491"/>
      <c r="HE2491"/>
      <c r="HF2491"/>
      <c r="HG2491"/>
      <c r="HH2491"/>
      <c r="HI2491"/>
      <c r="HJ2491"/>
      <c r="HK2491"/>
      <c r="HL2491"/>
      <c r="HM2491"/>
      <c r="HN2491"/>
      <c r="HO2491"/>
      <c r="HP2491"/>
      <c r="HQ2491"/>
      <c r="HR2491"/>
      <c r="HS2491"/>
      <c r="HT2491"/>
      <c r="HU2491"/>
      <c r="HV2491"/>
      <c r="HW2491"/>
      <c r="HX2491"/>
      <c r="HY2491"/>
      <c r="HZ2491"/>
      <c r="IA2491"/>
      <c r="IB2491"/>
      <c r="IC2491"/>
      <c r="ID2491"/>
      <c r="IE2491"/>
      <c r="IF2491"/>
      <c r="IG2491"/>
      <c r="IH2491"/>
      <c r="II2491"/>
      <c r="IJ2491"/>
      <c r="IK2491"/>
      <c r="IL2491"/>
      <c r="IM2491"/>
      <c r="IN2491"/>
    </row>
    <row r="2492" spans="1:248">
      <c r="A2492" s="594" t="s">
        <v>2574</v>
      </c>
      <c r="B2492" s="338" t="s">
        <v>147</v>
      </c>
      <c r="C2492" s="338" t="s">
        <v>2791</v>
      </c>
      <c r="D2492" s="407" t="s">
        <v>2792</v>
      </c>
      <c r="E2492" s="592">
        <v>47000000</v>
      </c>
      <c r="F2492" s="338"/>
      <c r="G2492"/>
      <c r="H2492"/>
      <c r="I2492"/>
      <c r="J2492"/>
      <c r="K2492"/>
      <c r="L2492"/>
      <c r="M2492"/>
      <c r="N2492"/>
      <c r="O2492"/>
      <c r="P2492"/>
      <c r="Q2492"/>
      <c r="R2492"/>
      <c r="S2492"/>
      <c r="T2492"/>
      <c r="U2492"/>
      <c r="V2492"/>
      <c r="W2492"/>
      <c r="X2492"/>
      <c r="Y2492"/>
      <c r="Z2492"/>
      <c r="AA2492"/>
      <c r="AB2492"/>
      <c r="AC2492"/>
      <c r="AD2492"/>
      <c r="AE2492"/>
      <c r="AF2492"/>
      <c r="AG2492"/>
      <c r="AH2492"/>
      <c r="AI2492"/>
      <c r="AJ2492"/>
      <c r="AK2492"/>
      <c r="AL2492"/>
      <c r="AM2492"/>
      <c r="AN2492"/>
      <c r="AO2492"/>
      <c r="AP2492"/>
      <c r="AQ2492"/>
      <c r="AR2492"/>
      <c r="AS2492"/>
      <c r="AT2492"/>
      <c r="AU2492"/>
      <c r="AV2492"/>
      <c r="AW2492"/>
      <c r="AX2492"/>
      <c r="AY2492"/>
      <c r="AZ2492"/>
      <c r="BA2492"/>
      <c r="BB2492"/>
      <c r="BC2492"/>
      <c r="BD2492"/>
      <c r="BE2492"/>
      <c r="BF2492"/>
      <c r="BG2492"/>
      <c r="BH2492"/>
      <c r="BI2492"/>
      <c r="BJ2492"/>
      <c r="BK2492"/>
      <c r="BL2492"/>
      <c r="BM2492"/>
      <c r="BN2492"/>
      <c r="BO2492"/>
      <c r="BP2492"/>
      <c r="BQ2492"/>
      <c r="BR2492"/>
      <c r="BS2492"/>
      <c r="BT2492"/>
      <c r="BU2492"/>
      <c r="BV2492"/>
      <c r="BW2492"/>
      <c r="BX2492"/>
      <c r="BY2492"/>
      <c r="BZ2492"/>
      <c r="CA2492"/>
      <c r="CB2492"/>
      <c r="CC2492"/>
      <c r="CD2492"/>
      <c r="CE2492"/>
      <c r="CF2492"/>
      <c r="CG2492"/>
      <c r="CH2492"/>
      <c r="CI2492"/>
      <c r="CJ2492"/>
      <c r="CK2492"/>
      <c r="CL2492"/>
      <c r="CM2492"/>
      <c r="CN2492"/>
      <c r="CO2492"/>
      <c r="CP2492"/>
      <c r="CQ2492"/>
      <c r="CR2492"/>
      <c r="CS2492"/>
      <c r="CT2492"/>
      <c r="CU2492"/>
      <c r="CV2492"/>
      <c r="CW2492"/>
      <c r="CX2492"/>
      <c r="CY2492"/>
      <c r="CZ2492"/>
      <c r="DA2492"/>
      <c r="DB2492"/>
      <c r="DC2492"/>
      <c r="DD2492"/>
      <c r="DE2492"/>
      <c r="DF2492"/>
      <c r="DG2492"/>
      <c r="DH2492"/>
      <c r="DI2492"/>
      <c r="DJ2492"/>
      <c r="DK2492"/>
      <c r="DL2492"/>
      <c r="DM2492"/>
      <c r="DN2492"/>
      <c r="DO2492"/>
      <c r="DP2492"/>
      <c r="DQ2492"/>
      <c r="DR2492"/>
      <c r="DS2492"/>
      <c r="DT2492"/>
      <c r="DU2492"/>
      <c r="DV2492"/>
      <c r="DW2492"/>
      <c r="DX2492"/>
      <c r="DY2492"/>
      <c r="DZ2492"/>
      <c r="EA2492"/>
      <c r="EB2492"/>
      <c r="EC2492"/>
      <c r="ED2492"/>
      <c r="EE2492"/>
      <c r="EF2492"/>
      <c r="EG2492"/>
      <c r="EH2492"/>
      <c r="EI2492"/>
      <c r="EJ2492"/>
      <c r="EK2492"/>
      <c r="EL2492"/>
      <c r="EM2492"/>
      <c r="EN2492"/>
      <c r="EO2492"/>
      <c r="EP2492"/>
      <c r="EQ2492"/>
      <c r="ER2492"/>
      <c r="ES2492"/>
      <c r="ET2492"/>
      <c r="EU2492"/>
      <c r="EV2492"/>
      <c r="EW2492"/>
      <c r="EX2492"/>
      <c r="EY2492"/>
      <c r="EZ2492"/>
      <c r="FA2492"/>
      <c r="FB2492"/>
      <c r="FC2492"/>
      <c r="FD2492"/>
      <c r="FE2492"/>
      <c r="FF2492"/>
      <c r="FG2492"/>
      <c r="FH2492"/>
      <c r="FI2492"/>
      <c r="FJ2492"/>
      <c r="FK2492"/>
      <c r="FL2492"/>
      <c r="FM2492"/>
      <c r="FN2492"/>
      <c r="FO2492"/>
      <c r="FP2492"/>
      <c r="FQ2492"/>
      <c r="FR2492"/>
      <c r="FS2492"/>
      <c r="FT2492"/>
      <c r="FU2492"/>
      <c r="FV2492"/>
      <c r="FW2492"/>
      <c r="FX2492"/>
      <c r="FY2492"/>
      <c r="FZ2492"/>
      <c r="GA2492"/>
      <c r="GB2492"/>
      <c r="GC2492"/>
      <c r="GD2492"/>
      <c r="GE2492"/>
      <c r="GF2492"/>
      <c r="GG2492"/>
      <c r="GH2492"/>
      <c r="GI2492"/>
      <c r="GJ2492"/>
      <c r="GK2492"/>
      <c r="GL2492"/>
      <c r="GM2492"/>
      <c r="GN2492"/>
      <c r="GO2492"/>
      <c r="GP2492"/>
      <c r="GQ2492"/>
      <c r="GR2492"/>
      <c r="GS2492"/>
      <c r="GT2492"/>
      <c r="GU2492"/>
      <c r="GV2492"/>
      <c r="GW2492"/>
      <c r="GX2492"/>
      <c r="GY2492"/>
      <c r="GZ2492"/>
      <c r="HA2492"/>
      <c r="HB2492"/>
      <c r="HC2492"/>
      <c r="HD2492"/>
      <c r="HE2492"/>
      <c r="HF2492"/>
      <c r="HG2492"/>
      <c r="HH2492"/>
      <c r="HI2492"/>
      <c r="HJ2492"/>
      <c r="HK2492"/>
      <c r="HL2492"/>
      <c r="HM2492"/>
      <c r="HN2492"/>
      <c r="HO2492"/>
      <c r="HP2492"/>
      <c r="HQ2492"/>
      <c r="HR2492"/>
      <c r="HS2492"/>
      <c r="HT2492"/>
      <c r="HU2492"/>
      <c r="HV2492"/>
      <c r="HW2492"/>
      <c r="HX2492"/>
      <c r="HY2492"/>
      <c r="HZ2492"/>
      <c r="IA2492"/>
      <c r="IB2492"/>
      <c r="IC2492"/>
      <c r="ID2492"/>
      <c r="IE2492"/>
      <c r="IF2492"/>
      <c r="IG2492"/>
      <c r="IH2492"/>
      <c r="II2492"/>
      <c r="IJ2492"/>
      <c r="IK2492"/>
      <c r="IL2492"/>
      <c r="IM2492"/>
      <c r="IN2492"/>
    </row>
    <row r="2493" spans="1:248">
      <c r="A2493" s="594" t="s">
        <v>2577</v>
      </c>
      <c r="B2493" s="338" t="s">
        <v>2793</v>
      </c>
      <c r="C2493" s="338" t="s">
        <v>2794</v>
      </c>
      <c r="D2493" s="407" t="s">
        <v>2795</v>
      </c>
      <c r="E2493" s="632">
        <v>20500000</v>
      </c>
      <c r="F2493" s="599"/>
      <c r="G2493"/>
      <c r="H2493"/>
      <c r="I2493"/>
      <c r="J2493"/>
      <c r="K2493"/>
      <c r="L2493"/>
      <c r="M2493"/>
      <c r="N2493"/>
      <c r="O2493"/>
      <c r="P2493"/>
      <c r="Q2493"/>
      <c r="R2493"/>
      <c r="S2493"/>
      <c r="T2493"/>
      <c r="U2493"/>
      <c r="V2493"/>
      <c r="W2493"/>
      <c r="X2493"/>
      <c r="Y2493"/>
      <c r="Z2493"/>
      <c r="AA2493"/>
      <c r="AB2493"/>
      <c r="AC2493"/>
      <c r="AD2493"/>
      <c r="AE2493"/>
      <c r="AF2493"/>
      <c r="AG2493"/>
      <c r="AH2493"/>
      <c r="AI2493"/>
      <c r="AJ2493"/>
      <c r="AK2493"/>
      <c r="AL2493"/>
      <c r="AM2493"/>
      <c r="AN2493"/>
      <c r="AO2493"/>
      <c r="AP2493"/>
      <c r="AQ2493"/>
      <c r="AR2493"/>
      <c r="AS2493"/>
      <c r="AT2493"/>
      <c r="AU2493"/>
      <c r="AV2493"/>
      <c r="AW2493"/>
      <c r="AX2493"/>
      <c r="AY2493"/>
      <c r="AZ2493"/>
      <c r="BA2493"/>
      <c r="BB2493"/>
      <c r="BC2493"/>
      <c r="BD2493"/>
      <c r="BE2493"/>
      <c r="BF2493"/>
      <c r="BG2493"/>
      <c r="BH2493"/>
      <c r="BI2493"/>
      <c r="BJ2493"/>
      <c r="BK2493"/>
      <c r="BL2493"/>
      <c r="BM2493"/>
      <c r="BN2493"/>
      <c r="BO2493"/>
      <c r="BP2493"/>
      <c r="BQ2493"/>
      <c r="BR2493"/>
      <c r="BS2493"/>
      <c r="BT2493"/>
      <c r="BU2493"/>
      <c r="BV2493"/>
      <c r="BW2493"/>
      <c r="BX2493"/>
      <c r="BY2493"/>
      <c r="BZ2493"/>
      <c r="CA2493"/>
      <c r="CB2493"/>
      <c r="CC2493"/>
      <c r="CD2493"/>
      <c r="CE2493"/>
      <c r="CF2493"/>
      <c r="CG2493"/>
      <c r="CH2493"/>
      <c r="CI2493"/>
      <c r="CJ2493"/>
      <c r="CK2493"/>
      <c r="CL2493"/>
      <c r="CM2493"/>
      <c r="CN2493"/>
      <c r="CO2493"/>
      <c r="CP2493"/>
      <c r="CQ2493"/>
      <c r="CR2493"/>
      <c r="CS2493"/>
      <c r="CT2493"/>
      <c r="CU2493"/>
      <c r="CV2493"/>
      <c r="CW2493"/>
      <c r="CX2493"/>
      <c r="CY2493"/>
      <c r="CZ2493"/>
      <c r="DA2493"/>
      <c r="DB2493"/>
      <c r="DC2493"/>
      <c r="DD2493"/>
      <c r="DE2493"/>
      <c r="DF2493"/>
      <c r="DG2493"/>
      <c r="DH2493"/>
      <c r="DI2493"/>
      <c r="DJ2493"/>
      <c r="DK2493"/>
      <c r="DL2493"/>
      <c r="DM2493"/>
      <c r="DN2493"/>
      <c r="DO2493"/>
      <c r="DP2493"/>
      <c r="DQ2493"/>
      <c r="DR2493"/>
      <c r="DS2493"/>
      <c r="DT2493"/>
      <c r="DU2493"/>
      <c r="DV2493"/>
      <c r="DW2493"/>
      <c r="DX2493"/>
      <c r="DY2493"/>
      <c r="DZ2493"/>
      <c r="EA2493"/>
      <c r="EB2493"/>
      <c r="EC2493"/>
      <c r="ED2493"/>
      <c r="EE2493"/>
      <c r="EF2493"/>
      <c r="EG2493"/>
      <c r="EH2493"/>
      <c r="EI2493"/>
      <c r="EJ2493"/>
      <c r="EK2493"/>
      <c r="EL2493"/>
      <c r="EM2493"/>
      <c r="EN2493"/>
      <c r="EO2493"/>
      <c r="EP2493"/>
      <c r="EQ2493"/>
      <c r="ER2493"/>
      <c r="ES2493"/>
      <c r="ET2493"/>
      <c r="EU2493"/>
      <c r="EV2493"/>
      <c r="EW2493"/>
      <c r="EX2493"/>
      <c r="EY2493"/>
      <c r="EZ2493"/>
      <c r="FA2493"/>
      <c r="FB2493"/>
      <c r="FC2493"/>
      <c r="FD2493"/>
      <c r="FE2493"/>
      <c r="FF2493"/>
      <c r="FG2493"/>
      <c r="FH2493"/>
      <c r="FI2493"/>
      <c r="FJ2493"/>
      <c r="FK2493"/>
      <c r="FL2493"/>
      <c r="FM2493"/>
      <c r="FN2493"/>
      <c r="FO2493"/>
      <c r="FP2493"/>
      <c r="FQ2493"/>
      <c r="FR2493"/>
      <c r="FS2493"/>
      <c r="FT2493"/>
      <c r="FU2493"/>
      <c r="FV2493"/>
      <c r="FW2493"/>
      <c r="FX2493"/>
      <c r="FY2493"/>
      <c r="FZ2493"/>
      <c r="GA2493"/>
      <c r="GB2493"/>
      <c r="GC2493"/>
      <c r="GD2493"/>
      <c r="GE2493"/>
      <c r="GF2493"/>
      <c r="GG2493"/>
      <c r="GH2493"/>
      <c r="GI2493"/>
      <c r="GJ2493"/>
      <c r="GK2493"/>
      <c r="GL2493"/>
      <c r="GM2493"/>
      <c r="GN2493"/>
      <c r="GO2493"/>
      <c r="GP2493"/>
      <c r="GQ2493"/>
      <c r="GR2493"/>
      <c r="GS2493"/>
      <c r="GT2493"/>
      <c r="GU2493"/>
      <c r="GV2493"/>
      <c r="GW2493"/>
      <c r="GX2493"/>
      <c r="GY2493"/>
      <c r="GZ2493"/>
      <c r="HA2493"/>
      <c r="HB2493"/>
      <c r="HC2493"/>
      <c r="HD2493"/>
      <c r="HE2493"/>
      <c r="HF2493"/>
      <c r="HG2493"/>
      <c r="HH2493"/>
      <c r="HI2493"/>
      <c r="HJ2493"/>
      <c r="HK2493"/>
      <c r="HL2493"/>
      <c r="HM2493"/>
      <c r="HN2493"/>
      <c r="HO2493"/>
      <c r="HP2493"/>
      <c r="HQ2493"/>
      <c r="HR2493"/>
      <c r="HS2493"/>
      <c r="HT2493"/>
      <c r="HU2493"/>
      <c r="HV2493"/>
      <c r="HW2493"/>
      <c r="HX2493"/>
      <c r="HY2493"/>
      <c r="HZ2493"/>
      <c r="IA2493"/>
      <c r="IB2493"/>
      <c r="IC2493"/>
      <c r="ID2493"/>
      <c r="IE2493"/>
      <c r="IF2493"/>
      <c r="IG2493"/>
      <c r="IH2493"/>
      <c r="II2493"/>
      <c r="IJ2493"/>
      <c r="IK2493"/>
      <c r="IL2493"/>
      <c r="IM2493"/>
      <c r="IN2493"/>
    </row>
    <row r="2494" spans="1:248">
      <c r="A2494" s="594" t="s">
        <v>2579</v>
      </c>
      <c r="B2494" s="338" t="s">
        <v>2589</v>
      </c>
      <c r="C2494" s="338" t="s">
        <v>2796</v>
      </c>
      <c r="D2494" s="407" t="s">
        <v>2686</v>
      </c>
      <c r="E2494" s="600">
        <f>13000000+15000000</f>
        <v>28000000</v>
      </c>
      <c r="F2494" s="338"/>
      <c r="G2494"/>
      <c r="H2494"/>
      <c r="I2494"/>
      <c r="J2494"/>
      <c r="K2494"/>
      <c r="L2494"/>
      <c r="M2494"/>
      <c r="N2494"/>
      <c r="O2494"/>
      <c r="P2494"/>
      <c r="Q2494"/>
      <c r="R2494"/>
      <c r="S2494"/>
      <c r="T2494"/>
      <c r="U2494"/>
      <c r="V2494"/>
      <c r="W2494"/>
      <c r="X2494"/>
      <c r="Y2494"/>
      <c r="Z2494"/>
      <c r="AA2494"/>
      <c r="AB2494"/>
      <c r="AC2494"/>
      <c r="AD2494"/>
      <c r="AE2494"/>
      <c r="AF2494"/>
      <c r="AG2494"/>
      <c r="AH2494"/>
      <c r="AI2494"/>
      <c r="AJ2494"/>
      <c r="AK2494"/>
      <c r="AL2494"/>
      <c r="AM2494"/>
      <c r="AN2494"/>
      <c r="AO2494"/>
      <c r="AP2494"/>
      <c r="AQ2494"/>
      <c r="AR2494"/>
      <c r="AS2494"/>
      <c r="AT2494"/>
      <c r="AU2494"/>
      <c r="AV2494"/>
      <c r="AW2494"/>
      <c r="AX2494"/>
      <c r="AY2494"/>
      <c r="AZ2494"/>
      <c r="BA2494"/>
      <c r="BB2494"/>
      <c r="BC2494"/>
      <c r="BD2494"/>
      <c r="BE2494"/>
      <c r="BF2494"/>
      <c r="BG2494"/>
      <c r="BH2494"/>
      <c r="BI2494"/>
      <c r="BJ2494"/>
      <c r="BK2494"/>
      <c r="BL2494"/>
      <c r="BM2494"/>
      <c r="BN2494"/>
      <c r="BO2494"/>
      <c r="BP2494"/>
      <c r="BQ2494"/>
      <c r="BR2494"/>
      <c r="BS2494"/>
      <c r="BT2494"/>
      <c r="BU2494"/>
      <c r="BV2494"/>
      <c r="BW2494"/>
      <c r="BX2494"/>
      <c r="BY2494"/>
      <c r="BZ2494"/>
      <c r="CA2494"/>
      <c r="CB2494"/>
      <c r="CC2494"/>
      <c r="CD2494"/>
      <c r="CE2494"/>
      <c r="CF2494"/>
      <c r="CG2494"/>
      <c r="CH2494"/>
      <c r="CI2494"/>
      <c r="CJ2494"/>
      <c r="CK2494"/>
      <c r="CL2494"/>
      <c r="CM2494"/>
      <c r="CN2494"/>
      <c r="CO2494"/>
      <c r="CP2494"/>
      <c r="CQ2494"/>
      <c r="CR2494"/>
      <c r="CS2494"/>
      <c r="CT2494"/>
      <c r="CU2494"/>
      <c r="CV2494"/>
      <c r="CW2494"/>
      <c r="CX2494"/>
      <c r="CY2494"/>
      <c r="CZ2494"/>
      <c r="DA2494"/>
      <c r="DB2494"/>
      <c r="DC2494"/>
      <c r="DD2494"/>
      <c r="DE2494"/>
      <c r="DF2494"/>
      <c r="DG2494"/>
      <c r="DH2494"/>
      <c r="DI2494"/>
      <c r="DJ2494"/>
      <c r="DK2494"/>
      <c r="DL2494"/>
      <c r="DM2494"/>
      <c r="DN2494"/>
      <c r="DO2494"/>
      <c r="DP2494"/>
      <c r="DQ2494"/>
      <c r="DR2494"/>
      <c r="DS2494"/>
      <c r="DT2494"/>
      <c r="DU2494"/>
      <c r="DV2494"/>
      <c r="DW2494"/>
      <c r="DX2494"/>
      <c r="DY2494"/>
      <c r="DZ2494"/>
      <c r="EA2494"/>
      <c r="EB2494"/>
      <c r="EC2494"/>
      <c r="ED2494"/>
      <c r="EE2494"/>
      <c r="EF2494"/>
      <c r="EG2494"/>
      <c r="EH2494"/>
      <c r="EI2494"/>
      <c r="EJ2494"/>
      <c r="EK2494"/>
      <c r="EL2494"/>
      <c r="EM2494"/>
      <c r="EN2494"/>
      <c r="EO2494"/>
      <c r="EP2494"/>
      <c r="EQ2494"/>
      <c r="ER2494"/>
      <c r="ES2494"/>
      <c r="ET2494"/>
      <c r="EU2494"/>
      <c r="EV2494"/>
      <c r="EW2494"/>
      <c r="EX2494"/>
      <c r="EY2494"/>
      <c r="EZ2494"/>
      <c r="FA2494"/>
      <c r="FB2494"/>
      <c r="FC2494"/>
      <c r="FD2494"/>
      <c r="FE2494"/>
      <c r="FF2494"/>
      <c r="FG2494"/>
      <c r="FH2494"/>
      <c r="FI2494"/>
      <c r="FJ2494"/>
      <c r="FK2494"/>
      <c r="FL2494"/>
      <c r="FM2494"/>
      <c r="FN2494"/>
      <c r="FO2494"/>
      <c r="FP2494"/>
      <c r="FQ2494"/>
      <c r="FR2494"/>
      <c r="FS2494"/>
      <c r="FT2494"/>
      <c r="FU2494"/>
      <c r="FV2494"/>
      <c r="FW2494"/>
      <c r="FX2494"/>
      <c r="FY2494"/>
      <c r="FZ2494"/>
      <c r="GA2494"/>
      <c r="GB2494"/>
      <c r="GC2494"/>
      <c r="GD2494"/>
      <c r="GE2494"/>
      <c r="GF2494"/>
      <c r="GG2494"/>
      <c r="GH2494"/>
      <c r="GI2494"/>
      <c r="GJ2494"/>
      <c r="GK2494"/>
      <c r="GL2494"/>
      <c r="GM2494"/>
      <c r="GN2494"/>
      <c r="GO2494"/>
      <c r="GP2494"/>
      <c r="GQ2494"/>
      <c r="GR2494"/>
      <c r="GS2494"/>
      <c r="GT2494"/>
      <c r="GU2494"/>
      <c r="GV2494"/>
      <c r="GW2494"/>
      <c r="GX2494"/>
      <c r="GY2494"/>
      <c r="GZ2494"/>
      <c r="HA2494"/>
      <c r="HB2494"/>
      <c r="HC2494"/>
      <c r="HD2494"/>
      <c r="HE2494"/>
      <c r="HF2494"/>
      <c r="HG2494"/>
      <c r="HH2494"/>
      <c r="HI2494"/>
      <c r="HJ2494"/>
      <c r="HK2494"/>
      <c r="HL2494"/>
      <c r="HM2494"/>
      <c r="HN2494"/>
      <c r="HO2494"/>
      <c r="HP2494"/>
      <c r="HQ2494"/>
      <c r="HR2494"/>
      <c r="HS2494"/>
      <c r="HT2494"/>
      <c r="HU2494"/>
      <c r="HV2494"/>
      <c r="HW2494"/>
      <c r="HX2494"/>
      <c r="HY2494"/>
      <c r="HZ2494"/>
      <c r="IA2494"/>
      <c r="IB2494"/>
      <c r="IC2494"/>
      <c r="ID2494"/>
      <c r="IE2494"/>
      <c r="IF2494"/>
      <c r="IG2494"/>
      <c r="IH2494"/>
      <c r="II2494"/>
      <c r="IJ2494"/>
      <c r="IK2494"/>
      <c r="IL2494"/>
      <c r="IM2494"/>
      <c r="IN2494"/>
    </row>
    <row r="2495" spans="1:248">
      <c r="A2495" s="594"/>
      <c r="B2495" s="338"/>
      <c r="C2495" s="338"/>
      <c r="D2495" s="594"/>
      <c r="E2495" s="592"/>
      <c r="F2495" s="605"/>
      <c r="G2495"/>
      <c r="H2495"/>
      <c r="I2495"/>
      <c r="J2495"/>
      <c r="K2495"/>
      <c r="L2495"/>
      <c r="M2495"/>
      <c r="N2495"/>
      <c r="O2495"/>
      <c r="P2495"/>
      <c r="Q2495"/>
      <c r="R2495"/>
      <c r="S2495"/>
      <c r="T2495"/>
      <c r="U2495"/>
      <c r="V2495"/>
      <c r="W2495"/>
      <c r="X2495"/>
      <c r="Y2495"/>
      <c r="Z2495"/>
      <c r="AA2495"/>
      <c r="AB2495"/>
      <c r="AC2495"/>
      <c r="AD2495"/>
      <c r="AE2495"/>
      <c r="AF2495"/>
      <c r="AG2495"/>
      <c r="AH2495"/>
      <c r="AI2495"/>
      <c r="AJ2495"/>
      <c r="AK2495"/>
      <c r="AL2495"/>
      <c r="AM2495"/>
      <c r="AN2495"/>
      <c r="AO2495"/>
      <c r="AP2495"/>
      <c r="AQ2495"/>
      <c r="AR2495"/>
      <c r="AS2495"/>
      <c r="AT2495"/>
      <c r="AU2495"/>
      <c r="AV2495"/>
      <c r="AW2495"/>
      <c r="AX2495"/>
      <c r="AY2495"/>
      <c r="AZ2495"/>
      <c r="BA2495"/>
      <c r="BB2495"/>
      <c r="BC2495"/>
      <c r="BD2495"/>
      <c r="BE2495"/>
      <c r="BF2495"/>
      <c r="BG2495"/>
      <c r="BH2495"/>
      <c r="BI2495"/>
      <c r="BJ2495"/>
      <c r="BK2495"/>
      <c r="BL2495"/>
      <c r="BM2495"/>
      <c r="BN2495"/>
      <c r="BO2495"/>
      <c r="BP2495"/>
      <c r="BQ2495"/>
      <c r="BR2495"/>
      <c r="BS2495"/>
      <c r="BT2495"/>
      <c r="BU2495"/>
      <c r="BV2495"/>
      <c r="BW2495"/>
      <c r="BX2495"/>
      <c r="BY2495"/>
      <c r="BZ2495"/>
      <c r="CA2495"/>
      <c r="CB2495"/>
      <c r="CC2495"/>
      <c r="CD2495"/>
      <c r="CE2495"/>
      <c r="CF2495"/>
      <c r="CG2495"/>
      <c r="CH2495"/>
      <c r="CI2495"/>
      <c r="CJ2495"/>
      <c r="CK2495"/>
      <c r="CL2495"/>
      <c r="CM2495"/>
      <c r="CN2495"/>
      <c r="CO2495"/>
      <c r="CP2495"/>
      <c r="CQ2495"/>
      <c r="CR2495"/>
      <c r="CS2495"/>
      <c r="CT2495"/>
      <c r="CU2495"/>
      <c r="CV2495"/>
      <c r="CW2495"/>
      <c r="CX2495"/>
      <c r="CY2495"/>
      <c r="CZ2495"/>
      <c r="DA2495"/>
      <c r="DB2495"/>
      <c r="DC2495"/>
      <c r="DD2495"/>
      <c r="DE2495"/>
      <c r="DF2495"/>
      <c r="DG2495"/>
      <c r="DH2495"/>
      <c r="DI2495"/>
      <c r="DJ2495"/>
      <c r="DK2495"/>
      <c r="DL2495"/>
      <c r="DM2495"/>
      <c r="DN2495"/>
      <c r="DO2495"/>
      <c r="DP2495"/>
      <c r="DQ2495"/>
      <c r="DR2495"/>
      <c r="DS2495"/>
      <c r="DT2495"/>
      <c r="DU2495"/>
      <c r="DV2495"/>
      <c r="DW2495"/>
      <c r="DX2495"/>
      <c r="DY2495"/>
      <c r="DZ2495"/>
      <c r="EA2495"/>
      <c r="EB2495"/>
      <c r="EC2495"/>
      <c r="ED2495"/>
      <c r="EE2495"/>
      <c r="EF2495"/>
      <c r="EG2495"/>
      <c r="EH2495"/>
      <c r="EI2495"/>
      <c r="EJ2495"/>
      <c r="EK2495"/>
      <c r="EL2495"/>
      <c r="EM2495"/>
      <c r="EN2495"/>
      <c r="EO2495"/>
      <c r="EP2495"/>
      <c r="EQ2495"/>
      <c r="ER2495"/>
      <c r="ES2495"/>
      <c r="ET2495"/>
      <c r="EU2495"/>
      <c r="EV2495"/>
      <c r="EW2495"/>
      <c r="EX2495"/>
      <c r="EY2495"/>
      <c r="EZ2495"/>
      <c r="FA2495"/>
      <c r="FB2495"/>
      <c r="FC2495"/>
      <c r="FD2495"/>
      <c r="FE2495"/>
      <c r="FF2495"/>
      <c r="FG2495"/>
      <c r="FH2495"/>
      <c r="FI2495"/>
      <c r="FJ2495"/>
      <c r="FK2495"/>
      <c r="FL2495"/>
      <c r="FM2495"/>
      <c r="FN2495"/>
      <c r="FO2495"/>
      <c r="FP2495"/>
      <c r="FQ2495"/>
      <c r="FR2495"/>
      <c r="FS2495"/>
      <c r="FT2495"/>
      <c r="FU2495"/>
      <c r="FV2495"/>
      <c r="FW2495"/>
      <c r="FX2495"/>
      <c r="FY2495"/>
      <c r="FZ2495"/>
      <c r="GA2495"/>
      <c r="GB2495"/>
      <c r="GC2495"/>
      <c r="GD2495"/>
      <c r="GE2495"/>
      <c r="GF2495"/>
      <c r="GG2495"/>
      <c r="GH2495"/>
      <c r="GI2495"/>
      <c r="GJ2495"/>
      <c r="GK2495"/>
      <c r="GL2495"/>
      <c r="GM2495"/>
      <c r="GN2495"/>
      <c r="GO2495"/>
      <c r="GP2495"/>
      <c r="GQ2495"/>
      <c r="GR2495"/>
      <c r="GS2495"/>
      <c r="GT2495"/>
      <c r="GU2495"/>
      <c r="GV2495"/>
      <c r="GW2495"/>
      <c r="GX2495"/>
      <c r="GY2495"/>
      <c r="GZ2495"/>
      <c r="HA2495"/>
      <c r="HB2495"/>
      <c r="HC2495"/>
      <c r="HD2495"/>
      <c r="HE2495"/>
      <c r="HF2495"/>
      <c r="HG2495"/>
      <c r="HH2495"/>
      <c r="HI2495"/>
      <c r="HJ2495"/>
      <c r="HK2495"/>
      <c r="HL2495"/>
      <c r="HM2495"/>
      <c r="HN2495"/>
      <c r="HO2495"/>
      <c r="HP2495"/>
      <c r="HQ2495"/>
      <c r="HR2495"/>
      <c r="HS2495"/>
      <c r="HT2495"/>
      <c r="HU2495"/>
      <c r="HV2495"/>
      <c r="HW2495"/>
      <c r="HX2495"/>
      <c r="HY2495"/>
      <c r="HZ2495"/>
      <c r="IA2495"/>
      <c r="IB2495"/>
      <c r="IC2495"/>
      <c r="ID2495"/>
      <c r="IE2495"/>
      <c r="IF2495"/>
      <c r="IG2495"/>
      <c r="IH2495"/>
      <c r="II2495"/>
      <c r="IJ2495"/>
      <c r="IK2495"/>
      <c r="IL2495"/>
      <c r="IM2495"/>
      <c r="IN2495"/>
    </row>
    <row r="2496" spans="1:248">
      <c r="A2496" s="594" t="s">
        <v>2456</v>
      </c>
      <c r="B2496" s="584" t="s">
        <v>2193</v>
      </c>
      <c r="C2496" s="584"/>
      <c r="D2496" s="633"/>
      <c r="E2496" s="607">
        <f>E2497</f>
        <v>5000000</v>
      </c>
      <c r="F2496" s="338"/>
      <c r="G2496"/>
      <c r="H2496"/>
      <c r="I2496"/>
      <c r="J2496"/>
      <c r="K2496"/>
      <c r="L2496"/>
      <c r="M2496"/>
      <c r="N2496"/>
      <c r="O2496"/>
      <c r="P2496"/>
      <c r="Q2496"/>
      <c r="R2496"/>
      <c r="S2496"/>
      <c r="T2496"/>
      <c r="U2496"/>
      <c r="V2496"/>
      <c r="W2496"/>
      <c r="X2496"/>
      <c r="Y2496"/>
      <c r="Z2496"/>
      <c r="AA2496"/>
      <c r="AB2496"/>
      <c r="AC2496"/>
      <c r="AD2496"/>
      <c r="AE2496"/>
      <c r="AF2496"/>
      <c r="AG2496"/>
      <c r="AH2496"/>
      <c r="AI2496"/>
      <c r="AJ2496"/>
      <c r="AK2496"/>
      <c r="AL2496"/>
      <c r="AM2496"/>
      <c r="AN2496"/>
      <c r="AO2496"/>
      <c r="AP2496"/>
      <c r="AQ2496"/>
      <c r="AR2496"/>
      <c r="AS2496"/>
      <c r="AT2496"/>
      <c r="AU2496"/>
      <c r="AV2496"/>
      <c r="AW2496"/>
      <c r="AX2496"/>
      <c r="AY2496"/>
      <c r="AZ2496"/>
      <c r="BA2496"/>
      <c r="BB2496"/>
      <c r="BC2496"/>
      <c r="BD2496"/>
      <c r="BE2496"/>
      <c r="BF2496"/>
      <c r="BG2496"/>
      <c r="BH2496"/>
      <c r="BI2496"/>
      <c r="BJ2496"/>
      <c r="BK2496"/>
      <c r="BL2496"/>
      <c r="BM2496"/>
      <c r="BN2496"/>
      <c r="BO2496"/>
      <c r="BP2496"/>
      <c r="BQ2496"/>
      <c r="BR2496"/>
      <c r="BS2496"/>
      <c r="BT2496"/>
      <c r="BU2496"/>
      <c r="BV2496"/>
      <c r="BW2496"/>
      <c r="BX2496"/>
      <c r="BY2496"/>
      <c r="BZ2496"/>
      <c r="CA2496"/>
      <c r="CB2496"/>
      <c r="CC2496"/>
      <c r="CD2496"/>
      <c r="CE2496"/>
      <c r="CF2496"/>
      <c r="CG2496"/>
      <c r="CH2496"/>
      <c r="CI2496"/>
      <c r="CJ2496"/>
      <c r="CK2496"/>
      <c r="CL2496"/>
      <c r="CM2496"/>
      <c r="CN2496"/>
      <c r="CO2496"/>
      <c r="CP2496"/>
      <c r="CQ2496"/>
      <c r="CR2496"/>
      <c r="CS2496"/>
      <c r="CT2496"/>
      <c r="CU2496"/>
      <c r="CV2496"/>
      <c r="CW2496"/>
      <c r="CX2496"/>
      <c r="CY2496"/>
      <c r="CZ2496"/>
      <c r="DA2496"/>
      <c r="DB2496"/>
      <c r="DC2496"/>
      <c r="DD2496"/>
      <c r="DE2496"/>
      <c r="DF2496"/>
      <c r="DG2496"/>
      <c r="DH2496"/>
      <c r="DI2496"/>
      <c r="DJ2496"/>
      <c r="DK2496"/>
      <c r="DL2496"/>
      <c r="DM2496"/>
      <c r="DN2496"/>
      <c r="DO2496"/>
      <c r="DP2496"/>
      <c r="DQ2496"/>
      <c r="DR2496"/>
      <c r="DS2496"/>
      <c r="DT2496"/>
      <c r="DU2496"/>
      <c r="DV2496"/>
      <c r="DW2496"/>
      <c r="DX2496"/>
      <c r="DY2496"/>
      <c r="DZ2496"/>
      <c r="EA2496"/>
      <c r="EB2496"/>
      <c r="EC2496"/>
      <c r="ED2496"/>
      <c r="EE2496"/>
      <c r="EF2496"/>
      <c r="EG2496"/>
      <c r="EH2496"/>
      <c r="EI2496"/>
      <c r="EJ2496"/>
      <c r="EK2496"/>
      <c r="EL2496"/>
      <c r="EM2496"/>
      <c r="EN2496"/>
      <c r="EO2496"/>
      <c r="EP2496"/>
      <c r="EQ2496"/>
      <c r="ER2496"/>
      <c r="ES2496"/>
      <c r="ET2496"/>
      <c r="EU2496"/>
      <c r="EV2496"/>
      <c r="EW2496"/>
      <c r="EX2496"/>
      <c r="EY2496"/>
      <c r="EZ2496"/>
      <c r="FA2496"/>
      <c r="FB2496"/>
      <c r="FC2496"/>
      <c r="FD2496"/>
      <c r="FE2496"/>
      <c r="FF2496"/>
      <c r="FG2496"/>
      <c r="FH2496"/>
      <c r="FI2496"/>
      <c r="FJ2496"/>
      <c r="FK2496"/>
      <c r="FL2496"/>
      <c r="FM2496"/>
      <c r="FN2496"/>
      <c r="FO2496"/>
      <c r="FP2496"/>
      <c r="FQ2496"/>
      <c r="FR2496"/>
      <c r="FS2496"/>
      <c r="FT2496"/>
      <c r="FU2496"/>
      <c r="FV2496"/>
      <c r="FW2496"/>
      <c r="FX2496"/>
      <c r="FY2496"/>
      <c r="FZ2496"/>
      <c r="GA2496"/>
      <c r="GB2496"/>
      <c r="GC2496"/>
      <c r="GD2496"/>
      <c r="GE2496"/>
      <c r="GF2496"/>
      <c r="GG2496"/>
      <c r="GH2496"/>
      <c r="GI2496"/>
      <c r="GJ2496"/>
      <c r="GK2496"/>
      <c r="GL2496"/>
      <c r="GM2496"/>
      <c r="GN2496"/>
      <c r="GO2496"/>
      <c r="GP2496"/>
      <c r="GQ2496"/>
      <c r="GR2496"/>
      <c r="GS2496"/>
      <c r="GT2496"/>
      <c r="GU2496"/>
      <c r="GV2496"/>
      <c r="GW2496"/>
      <c r="GX2496"/>
      <c r="GY2496"/>
      <c r="GZ2496"/>
      <c r="HA2496"/>
      <c r="HB2496"/>
      <c r="HC2496"/>
      <c r="HD2496"/>
      <c r="HE2496"/>
      <c r="HF2496"/>
      <c r="HG2496"/>
      <c r="HH2496"/>
      <c r="HI2496"/>
      <c r="HJ2496"/>
      <c r="HK2496"/>
      <c r="HL2496"/>
      <c r="HM2496"/>
      <c r="HN2496"/>
      <c r="HO2496"/>
      <c r="HP2496"/>
      <c r="HQ2496"/>
      <c r="HR2496"/>
      <c r="HS2496"/>
      <c r="HT2496"/>
      <c r="HU2496"/>
      <c r="HV2496"/>
      <c r="HW2496"/>
      <c r="HX2496"/>
      <c r="HY2496"/>
      <c r="HZ2496"/>
      <c r="IA2496"/>
      <c r="IB2496"/>
      <c r="IC2496"/>
      <c r="ID2496"/>
      <c r="IE2496"/>
      <c r="IF2496"/>
      <c r="IG2496"/>
      <c r="IH2496"/>
      <c r="II2496"/>
      <c r="IJ2496"/>
      <c r="IK2496"/>
      <c r="IL2496"/>
      <c r="IM2496"/>
      <c r="IN2496"/>
    </row>
    <row r="2497" spans="1:248">
      <c r="A2497" s="594" t="s">
        <v>2574</v>
      </c>
      <c r="B2497" s="338" t="s">
        <v>2027</v>
      </c>
      <c r="C2497" s="338" t="s">
        <v>2797</v>
      </c>
      <c r="D2497" s="407" t="s">
        <v>2798</v>
      </c>
      <c r="E2497" s="592">
        <v>5000000</v>
      </c>
      <c r="F2497" s="338"/>
      <c r="G2497"/>
      <c r="H2497"/>
      <c r="I2497"/>
      <c r="J2497"/>
      <c r="K2497"/>
      <c r="L2497"/>
      <c r="M2497"/>
      <c r="N2497"/>
      <c r="O2497"/>
      <c r="P2497"/>
      <c r="Q2497"/>
      <c r="R2497"/>
      <c r="S2497"/>
      <c r="T2497"/>
      <c r="U2497"/>
      <c r="V2497"/>
      <c r="W2497"/>
      <c r="X2497"/>
      <c r="Y2497"/>
      <c r="Z2497"/>
      <c r="AA2497"/>
      <c r="AB2497"/>
      <c r="AC2497"/>
      <c r="AD2497"/>
      <c r="AE2497"/>
      <c r="AF2497"/>
      <c r="AG2497"/>
      <c r="AH2497"/>
      <c r="AI2497"/>
      <c r="AJ2497"/>
      <c r="AK2497"/>
      <c r="AL2497"/>
      <c r="AM2497"/>
      <c r="AN2497"/>
      <c r="AO2497"/>
      <c r="AP2497"/>
      <c r="AQ2497"/>
      <c r="AR2497"/>
      <c r="AS2497"/>
      <c r="AT2497"/>
      <c r="AU2497"/>
      <c r="AV2497"/>
      <c r="AW2497"/>
      <c r="AX2497"/>
      <c r="AY2497"/>
      <c r="AZ2497"/>
      <c r="BA2497"/>
      <c r="BB2497"/>
      <c r="BC2497"/>
      <c r="BD2497"/>
      <c r="BE2497"/>
      <c r="BF2497"/>
      <c r="BG2497"/>
      <c r="BH2497"/>
      <c r="BI2497"/>
      <c r="BJ2497"/>
      <c r="BK2497"/>
      <c r="BL2497"/>
      <c r="BM2497"/>
      <c r="BN2497"/>
      <c r="BO2497"/>
      <c r="BP2497"/>
      <c r="BQ2497"/>
      <c r="BR2497"/>
      <c r="BS2497"/>
      <c r="BT2497"/>
      <c r="BU2497"/>
      <c r="BV2497"/>
      <c r="BW2497"/>
      <c r="BX2497"/>
      <c r="BY2497"/>
      <c r="BZ2497"/>
      <c r="CA2497"/>
      <c r="CB2497"/>
      <c r="CC2497"/>
      <c r="CD2497"/>
      <c r="CE2497"/>
      <c r="CF2497"/>
      <c r="CG2497"/>
      <c r="CH2497"/>
      <c r="CI2497"/>
      <c r="CJ2497"/>
      <c r="CK2497"/>
      <c r="CL2497"/>
      <c r="CM2497"/>
      <c r="CN2497"/>
      <c r="CO2497"/>
      <c r="CP2497"/>
      <c r="CQ2497"/>
      <c r="CR2497"/>
      <c r="CS2497"/>
      <c r="CT2497"/>
      <c r="CU2497"/>
      <c r="CV2497"/>
      <c r="CW2497"/>
      <c r="CX2497"/>
      <c r="CY2497"/>
      <c r="CZ2497"/>
      <c r="DA2497"/>
      <c r="DB2497"/>
      <c r="DC2497"/>
      <c r="DD2497"/>
      <c r="DE2497"/>
      <c r="DF2497"/>
      <c r="DG2497"/>
      <c r="DH2497"/>
      <c r="DI2497"/>
      <c r="DJ2497"/>
      <c r="DK2497"/>
      <c r="DL2497"/>
      <c r="DM2497"/>
      <c r="DN2497"/>
      <c r="DO2497"/>
      <c r="DP2497"/>
      <c r="DQ2497"/>
      <c r="DR2497"/>
      <c r="DS2497"/>
      <c r="DT2497"/>
      <c r="DU2497"/>
      <c r="DV2497"/>
      <c r="DW2497"/>
      <c r="DX2497"/>
      <c r="DY2497"/>
      <c r="DZ2497"/>
      <c r="EA2497"/>
      <c r="EB2497"/>
      <c r="EC2497"/>
      <c r="ED2497"/>
      <c r="EE2497"/>
      <c r="EF2497"/>
      <c r="EG2497"/>
      <c r="EH2497"/>
      <c r="EI2497"/>
      <c r="EJ2497"/>
      <c r="EK2497"/>
      <c r="EL2497"/>
      <c r="EM2497"/>
      <c r="EN2497"/>
      <c r="EO2497"/>
      <c r="EP2497"/>
      <c r="EQ2497"/>
      <c r="ER2497"/>
      <c r="ES2497"/>
      <c r="ET2497"/>
      <c r="EU2497"/>
      <c r="EV2497"/>
      <c r="EW2497"/>
      <c r="EX2497"/>
      <c r="EY2497"/>
      <c r="EZ2497"/>
      <c r="FA2497"/>
      <c r="FB2497"/>
      <c r="FC2497"/>
      <c r="FD2497"/>
      <c r="FE2497"/>
      <c r="FF2497"/>
      <c r="FG2497"/>
      <c r="FH2497"/>
      <c r="FI2497"/>
      <c r="FJ2497"/>
      <c r="FK2497"/>
      <c r="FL2497"/>
      <c r="FM2497"/>
      <c r="FN2497"/>
      <c r="FO2497"/>
      <c r="FP2497"/>
      <c r="FQ2497"/>
      <c r="FR2497"/>
      <c r="FS2497"/>
      <c r="FT2497"/>
      <c r="FU2497"/>
      <c r="FV2497"/>
      <c r="FW2497"/>
      <c r="FX2497"/>
      <c r="FY2497"/>
      <c r="FZ2497"/>
      <c r="GA2497"/>
      <c r="GB2497"/>
      <c r="GC2497"/>
      <c r="GD2497"/>
      <c r="GE2497"/>
      <c r="GF2497"/>
      <c r="GG2497"/>
      <c r="GH2497"/>
      <c r="GI2497"/>
      <c r="GJ2497"/>
      <c r="GK2497"/>
      <c r="GL2497"/>
      <c r="GM2497"/>
      <c r="GN2497"/>
      <c r="GO2497"/>
      <c r="GP2497"/>
      <c r="GQ2497"/>
      <c r="GR2497"/>
      <c r="GS2497"/>
      <c r="GT2497"/>
      <c r="GU2497"/>
      <c r="GV2497"/>
      <c r="GW2497"/>
      <c r="GX2497"/>
      <c r="GY2497"/>
      <c r="GZ2497"/>
      <c r="HA2497"/>
      <c r="HB2497"/>
      <c r="HC2497"/>
      <c r="HD2497"/>
      <c r="HE2497"/>
      <c r="HF2497"/>
      <c r="HG2497"/>
      <c r="HH2497"/>
      <c r="HI2497"/>
      <c r="HJ2497"/>
      <c r="HK2497"/>
      <c r="HL2497"/>
      <c r="HM2497"/>
      <c r="HN2497"/>
      <c r="HO2497"/>
      <c r="HP2497"/>
      <c r="HQ2497"/>
      <c r="HR2497"/>
      <c r="HS2497"/>
      <c r="HT2497"/>
      <c r="HU2497"/>
      <c r="HV2497"/>
      <c r="HW2497"/>
      <c r="HX2497"/>
      <c r="HY2497"/>
      <c r="HZ2497"/>
      <c r="IA2497"/>
      <c r="IB2497"/>
      <c r="IC2497"/>
      <c r="ID2497"/>
      <c r="IE2497"/>
      <c r="IF2497"/>
      <c r="IG2497"/>
      <c r="IH2497"/>
      <c r="II2497"/>
      <c r="IJ2497"/>
      <c r="IK2497"/>
      <c r="IL2497"/>
      <c r="IM2497"/>
      <c r="IN2497"/>
    </row>
    <row r="2498" spans="1:248">
      <c r="A2498" s="594"/>
      <c r="B2498" s="338"/>
      <c r="C2498" s="338"/>
      <c r="D2498" s="594"/>
      <c r="E2498" s="592"/>
      <c r="F2498" s="338"/>
      <c r="G2498"/>
      <c r="H2498"/>
      <c r="I2498"/>
      <c r="J2498"/>
      <c r="K2498"/>
      <c r="L2498"/>
      <c r="M2498"/>
      <c r="N2498"/>
      <c r="O2498"/>
      <c r="P2498"/>
      <c r="Q2498"/>
      <c r="R2498"/>
      <c r="S2498"/>
      <c r="T2498"/>
      <c r="U2498"/>
      <c r="V2498"/>
      <c r="W2498"/>
      <c r="X2498"/>
      <c r="Y2498"/>
      <c r="Z2498"/>
      <c r="AA2498"/>
      <c r="AB2498"/>
      <c r="AC2498"/>
      <c r="AD2498"/>
      <c r="AE2498"/>
      <c r="AF2498"/>
      <c r="AG2498"/>
      <c r="AH2498"/>
      <c r="AI2498"/>
      <c r="AJ2498"/>
      <c r="AK2498"/>
      <c r="AL2498"/>
      <c r="AM2498"/>
      <c r="AN2498"/>
      <c r="AO2498"/>
      <c r="AP2498"/>
      <c r="AQ2498"/>
      <c r="AR2498"/>
      <c r="AS2498"/>
      <c r="AT2498"/>
      <c r="AU2498"/>
      <c r="AV2498"/>
      <c r="AW2498"/>
      <c r="AX2498"/>
      <c r="AY2498"/>
      <c r="AZ2498"/>
      <c r="BA2498"/>
      <c r="BB2498"/>
      <c r="BC2498"/>
      <c r="BD2498"/>
      <c r="BE2498"/>
      <c r="BF2498"/>
      <c r="BG2498"/>
      <c r="BH2498"/>
      <c r="BI2498"/>
      <c r="BJ2498"/>
      <c r="BK2498"/>
      <c r="BL2498"/>
      <c r="BM2498"/>
      <c r="BN2498"/>
      <c r="BO2498"/>
      <c r="BP2498"/>
      <c r="BQ2498"/>
      <c r="BR2498"/>
      <c r="BS2498"/>
      <c r="BT2498"/>
      <c r="BU2498"/>
      <c r="BV2498"/>
      <c r="BW2498"/>
      <c r="BX2498"/>
      <c r="BY2498"/>
      <c r="BZ2498"/>
      <c r="CA2498"/>
      <c r="CB2498"/>
      <c r="CC2498"/>
      <c r="CD2498"/>
      <c r="CE2498"/>
      <c r="CF2498"/>
      <c r="CG2498"/>
      <c r="CH2498"/>
      <c r="CI2498"/>
      <c r="CJ2498"/>
      <c r="CK2498"/>
      <c r="CL2498"/>
      <c r="CM2498"/>
      <c r="CN2498"/>
      <c r="CO2498"/>
      <c r="CP2498"/>
      <c r="CQ2498"/>
      <c r="CR2498"/>
      <c r="CS2498"/>
      <c r="CT2498"/>
      <c r="CU2498"/>
      <c r="CV2498"/>
      <c r="CW2498"/>
      <c r="CX2498"/>
      <c r="CY2498"/>
      <c r="CZ2498"/>
      <c r="DA2498"/>
      <c r="DB2498"/>
      <c r="DC2498"/>
      <c r="DD2498"/>
      <c r="DE2498"/>
      <c r="DF2498"/>
      <c r="DG2498"/>
      <c r="DH2498"/>
      <c r="DI2498"/>
      <c r="DJ2498"/>
      <c r="DK2498"/>
      <c r="DL2498"/>
      <c r="DM2498"/>
      <c r="DN2498"/>
      <c r="DO2498"/>
      <c r="DP2498"/>
      <c r="DQ2498"/>
      <c r="DR2498"/>
      <c r="DS2498"/>
      <c r="DT2498"/>
      <c r="DU2498"/>
      <c r="DV2498"/>
      <c r="DW2498"/>
      <c r="DX2498"/>
      <c r="DY2498"/>
      <c r="DZ2498"/>
      <c r="EA2498"/>
      <c r="EB2498"/>
      <c r="EC2498"/>
      <c r="ED2498"/>
      <c r="EE2498"/>
      <c r="EF2498"/>
      <c r="EG2498"/>
      <c r="EH2498"/>
      <c r="EI2498"/>
      <c r="EJ2498"/>
      <c r="EK2498"/>
      <c r="EL2498"/>
      <c r="EM2498"/>
      <c r="EN2498"/>
      <c r="EO2498"/>
      <c r="EP2498"/>
      <c r="EQ2498"/>
      <c r="ER2498"/>
      <c r="ES2498"/>
      <c r="ET2498"/>
      <c r="EU2498"/>
      <c r="EV2498"/>
      <c r="EW2498"/>
      <c r="EX2498"/>
      <c r="EY2498"/>
      <c r="EZ2498"/>
      <c r="FA2498"/>
      <c r="FB2498"/>
      <c r="FC2498"/>
      <c r="FD2498"/>
      <c r="FE2498"/>
      <c r="FF2498"/>
      <c r="FG2498"/>
      <c r="FH2498"/>
      <c r="FI2498"/>
      <c r="FJ2498"/>
      <c r="FK2498"/>
      <c r="FL2498"/>
      <c r="FM2498"/>
      <c r="FN2498"/>
      <c r="FO2498"/>
      <c r="FP2498"/>
      <c r="FQ2498"/>
      <c r="FR2498"/>
      <c r="FS2498"/>
      <c r="FT2498"/>
      <c r="FU2498"/>
      <c r="FV2498"/>
      <c r="FW2498"/>
      <c r="FX2498"/>
      <c r="FY2498"/>
      <c r="FZ2498"/>
      <c r="GA2498"/>
      <c r="GB2498"/>
      <c r="GC2498"/>
      <c r="GD2498"/>
      <c r="GE2498"/>
      <c r="GF2498"/>
      <c r="GG2498"/>
      <c r="GH2498"/>
      <c r="GI2498"/>
      <c r="GJ2498"/>
      <c r="GK2498"/>
      <c r="GL2498"/>
      <c r="GM2498"/>
      <c r="GN2498"/>
      <c r="GO2498"/>
      <c r="GP2498"/>
      <c r="GQ2498"/>
      <c r="GR2498"/>
      <c r="GS2498"/>
      <c r="GT2498"/>
      <c r="GU2498"/>
      <c r="GV2498"/>
      <c r="GW2498"/>
      <c r="GX2498"/>
      <c r="GY2498"/>
      <c r="GZ2498"/>
      <c r="HA2498"/>
      <c r="HB2498"/>
      <c r="HC2498"/>
      <c r="HD2498"/>
      <c r="HE2498"/>
      <c r="HF2498"/>
      <c r="HG2498"/>
      <c r="HH2498"/>
      <c r="HI2498"/>
      <c r="HJ2498"/>
      <c r="HK2498"/>
      <c r="HL2498"/>
      <c r="HM2498"/>
      <c r="HN2498"/>
      <c r="HO2498"/>
      <c r="HP2498"/>
      <c r="HQ2498"/>
      <c r="HR2498"/>
      <c r="HS2498"/>
      <c r="HT2498"/>
      <c r="HU2498"/>
      <c r="HV2498"/>
      <c r="HW2498"/>
      <c r="HX2498"/>
      <c r="HY2498"/>
      <c r="HZ2498"/>
      <c r="IA2498"/>
      <c r="IB2498"/>
      <c r="IC2498"/>
      <c r="ID2498"/>
      <c r="IE2498"/>
      <c r="IF2498"/>
      <c r="IG2498"/>
      <c r="IH2498"/>
      <c r="II2498"/>
      <c r="IJ2498"/>
      <c r="IK2498"/>
      <c r="IL2498"/>
      <c r="IM2498"/>
      <c r="IN2498"/>
    </row>
    <row r="2499" spans="1:248">
      <c r="A2499" s="594"/>
      <c r="B2499" s="338"/>
      <c r="C2499" s="338"/>
      <c r="D2499" s="594"/>
      <c r="E2499" s="592"/>
      <c r="F2499" s="338"/>
      <c r="G2499"/>
      <c r="H2499"/>
      <c r="I2499"/>
      <c r="J2499"/>
      <c r="K2499"/>
      <c r="L2499"/>
      <c r="M2499"/>
      <c r="N2499"/>
      <c r="O2499"/>
      <c r="P2499"/>
      <c r="Q2499"/>
      <c r="R2499"/>
      <c r="S2499"/>
      <c r="T2499"/>
      <c r="U2499"/>
      <c r="V2499"/>
      <c r="W2499"/>
      <c r="X2499"/>
      <c r="Y2499"/>
      <c r="Z2499"/>
      <c r="AA2499"/>
      <c r="AB2499"/>
      <c r="AC2499"/>
      <c r="AD2499"/>
      <c r="AE2499"/>
      <c r="AF2499"/>
      <c r="AG2499"/>
      <c r="AH2499"/>
      <c r="AI2499"/>
      <c r="AJ2499"/>
      <c r="AK2499"/>
      <c r="AL2499"/>
      <c r="AM2499"/>
      <c r="AN2499"/>
      <c r="AO2499"/>
      <c r="AP2499"/>
      <c r="AQ2499"/>
      <c r="AR2499"/>
      <c r="AS2499"/>
      <c r="AT2499"/>
      <c r="AU2499"/>
      <c r="AV2499"/>
      <c r="AW2499"/>
      <c r="AX2499"/>
      <c r="AY2499"/>
      <c r="AZ2499"/>
      <c r="BA2499"/>
      <c r="BB2499"/>
      <c r="BC2499"/>
      <c r="BD2499"/>
      <c r="BE2499"/>
      <c r="BF2499"/>
      <c r="BG2499"/>
      <c r="BH2499"/>
      <c r="BI2499"/>
      <c r="BJ2499"/>
      <c r="BK2499"/>
      <c r="BL2499"/>
      <c r="BM2499"/>
      <c r="BN2499"/>
      <c r="BO2499"/>
      <c r="BP2499"/>
      <c r="BQ2499"/>
      <c r="BR2499"/>
      <c r="BS2499"/>
      <c r="BT2499"/>
      <c r="BU2499"/>
      <c r="BV2499"/>
      <c r="BW2499"/>
      <c r="BX2499"/>
      <c r="BY2499"/>
      <c r="BZ2499"/>
      <c r="CA2499"/>
      <c r="CB2499"/>
      <c r="CC2499"/>
      <c r="CD2499"/>
      <c r="CE2499"/>
      <c r="CF2499"/>
      <c r="CG2499"/>
      <c r="CH2499"/>
      <c r="CI2499"/>
      <c r="CJ2499"/>
      <c r="CK2499"/>
      <c r="CL2499"/>
      <c r="CM2499"/>
      <c r="CN2499"/>
      <c r="CO2499"/>
      <c r="CP2499"/>
      <c r="CQ2499"/>
      <c r="CR2499"/>
      <c r="CS2499"/>
      <c r="CT2499"/>
      <c r="CU2499"/>
      <c r="CV2499"/>
      <c r="CW2499"/>
      <c r="CX2499"/>
      <c r="CY2499"/>
      <c r="CZ2499"/>
      <c r="DA2499"/>
      <c r="DB2499"/>
      <c r="DC2499"/>
      <c r="DD2499"/>
      <c r="DE2499"/>
      <c r="DF2499"/>
      <c r="DG2499"/>
      <c r="DH2499"/>
      <c r="DI2499"/>
      <c r="DJ2499"/>
      <c r="DK2499"/>
      <c r="DL2499"/>
      <c r="DM2499"/>
      <c r="DN2499"/>
      <c r="DO2499"/>
      <c r="DP2499"/>
      <c r="DQ2499"/>
      <c r="DR2499"/>
      <c r="DS2499"/>
      <c r="DT2499"/>
      <c r="DU2499"/>
      <c r="DV2499"/>
      <c r="DW2499"/>
      <c r="DX2499"/>
      <c r="DY2499"/>
      <c r="DZ2499"/>
      <c r="EA2499"/>
      <c r="EB2499"/>
      <c r="EC2499"/>
      <c r="ED2499"/>
      <c r="EE2499"/>
      <c r="EF2499"/>
      <c r="EG2499"/>
      <c r="EH2499"/>
      <c r="EI2499"/>
      <c r="EJ2499"/>
      <c r="EK2499"/>
      <c r="EL2499"/>
      <c r="EM2499"/>
      <c r="EN2499"/>
      <c r="EO2499"/>
      <c r="EP2499"/>
      <c r="EQ2499"/>
      <c r="ER2499"/>
      <c r="ES2499"/>
      <c r="ET2499"/>
      <c r="EU2499"/>
      <c r="EV2499"/>
      <c r="EW2499"/>
      <c r="EX2499"/>
      <c r="EY2499"/>
      <c r="EZ2499"/>
      <c r="FA2499"/>
      <c r="FB2499"/>
      <c r="FC2499"/>
      <c r="FD2499"/>
      <c r="FE2499"/>
      <c r="FF2499"/>
      <c r="FG2499"/>
      <c r="FH2499"/>
      <c r="FI2499"/>
      <c r="FJ2499"/>
      <c r="FK2499"/>
      <c r="FL2499"/>
      <c r="FM2499"/>
      <c r="FN2499"/>
      <c r="FO2499"/>
      <c r="FP2499"/>
      <c r="FQ2499"/>
      <c r="FR2499"/>
      <c r="FS2499"/>
      <c r="FT2499"/>
      <c r="FU2499"/>
      <c r="FV2499"/>
      <c r="FW2499"/>
      <c r="FX2499"/>
      <c r="FY2499"/>
      <c r="FZ2499"/>
      <c r="GA2499"/>
      <c r="GB2499"/>
      <c r="GC2499"/>
      <c r="GD2499"/>
      <c r="GE2499"/>
      <c r="GF2499"/>
      <c r="GG2499"/>
      <c r="GH2499"/>
      <c r="GI2499"/>
      <c r="GJ2499"/>
      <c r="GK2499"/>
      <c r="GL2499"/>
      <c r="GM2499"/>
      <c r="GN2499"/>
      <c r="GO2499"/>
      <c r="GP2499"/>
      <c r="GQ2499"/>
      <c r="GR2499"/>
      <c r="GS2499"/>
      <c r="GT2499"/>
      <c r="GU2499"/>
      <c r="GV2499"/>
      <c r="GW2499"/>
      <c r="GX2499"/>
      <c r="GY2499"/>
      <c r="GZ2499"/>
      <c r="HA2499"/>
      <c r="HB2499"/>
      <c r="HC2499"/>
      <c r="HD2499"/>
      <c r="HE2499"/>
      <c r="HF2499"/>
      <c r="HG2499"/>
      <c r="HH2499"/>
      <c r="HI2499"/>
      <c r="HJ2499"/>
      <c r="HK2499"/>
      <c r="HL2499"/>
      <c r="HM2499"/>
      <c r="HN2499"/>
      <c r="HO2499"/>
      <c r="HP2499"/>
      <c r="HQ2499"/>
      <c r="HR2499"/>
      <c r="HS2499"/>
      <c r="HT2499"/>
      <c r="HU2499"/>
      <c r="HV2499"/>
      <c r="HW2499"/>
      <c r="HX2499"/>
      <c r="HY2499"/>
      <c r="HZ2499"/>
      <c r="IA2499"/>
      <c r="IB2499"/>
      <c r="IC2499"/>
      <c r="ID2499"/>
      <c r="IE2499"/>
      <c r="IF2499"/>
      <c r="IG2499"/>
      <c r="IH2499"/>
      <c r="II2499"/>
      <c r="IJ2499"/>
      <c r="IK2499"/>
      <c r="IL2499"/>
      <c r="IM2499"/>
      <c r="IN2499"/>
    </row>
    <row r="2500" ht="32.1" customHeight="1" spans="1:248">
      <c r="A2500" s="407" t="s">
        <v>2637</v>
      </c>
      <c r="B2500" s="609" t="s">
        <v>1406</v>
      </c>
      <c r="C2500" s="609"/>
      <c r="D2500" s="633"/>
      <c r="E2500" s="610">
        <f>E2501</f>
        <v>7500000</v>
      </c>
      <c r="F2500" s="338"/>
      <c r="G2500"/>
      <c r="H2500"/>
      <c r="I2500"/>
      <c r="J2500"/>
      <c r="K2500"/>
      <c r="L2500"/>
      <c r="M2500"/>
      <c r="N2500"/>
      <c r="O2500"/>
      <c r="P2500"/>
      <c r="Q2500"/>
      <c r="R2500"/>
      <c r="S2500"/>
      <c r="T2500"/>
      <c r="U2500"/>
      <c r="V2500"/>
      <c r="W2500"/>
      <c r="X2500"/>
      <c r="Y2500"/>
      <c r="Z2500"/>
      <c r="AA2500"/>
      <c r="AB2500"/>
      <c r="AC2500"/>
      <c r="AD2500"/>
      <c r="AE2500"/>
      <c r="AF2500"/>
      <c r="AG2500"/>
      <c r="AH2500"/>
      <c r="AI2500"/>
      <c r="AJ2500"/>
      <c r="AK2500"/>
      <c r="AL2500"/>
      <c r="AM2500"/>
      <c r="AN2500"/>
      <c r="AO2500"/>
      <c r="AP2500"/>
      <c r="AQ2500"/>
      <c r="AR2500"/>
      <c r="AS2500"/>
      <c r="AT2500"/>
      <c r="AU2500"/>
      <c r="AV2500"/>
      <c r="AW2500"/>
      <c r="AX2500"/>
      <c r="AY2500"/>
      <c r="AZ2500"/>
      <c r="BA2500"/>
      <c r="BB2500"/>
      <c r="BC2500"/>
      <c r="BD2500"/>
      <c r="BE2500"/>
      <c r="BF2500"/>
      <c r="BG2500"/>
      <c r="BH2500"/>
      <c r="BI2500"/>
      <c r="BJ2500"/>
      <c r="BK2500"/>
      <c r="BL2500"/>
      <c r="BM2500"/>
      <c r="BN2500"/>
      <c r="BO2500"/>
      <c r="BP2500"/>
      <c r="BQ2500"/>
      <c r="BR2500"/>
      <c r="BS2500"/>
      <c r="BT2500"/>
      <c r="BU2500"/>
      <c r="BV2500"/>
      <c r="BW2500"/>
      <c r="BX2500"/>
      <c r="BY2500"/>
      <c r="BZ2500"/>
      <c r="CA2500"/>
      <c r="CB2500"/>
      <c r="CC2500"/>
      <c r="CD2500"/>
      <c r="CE2500"/>
      <c r="CF2500"/>
      <c r="CG2500"/>
      <c r="CH2500"/>
      <c r="CI2500"/>
      <c r="CJ2500"/>
      <c r="CK2500"/>
      <c r="CL2500"/>
      <c r="CM2500"/>
      <c r="CN2500"/>
      <c r="CO2500"/>
      <c r="CP2500"/>
      <c r="CQ2500"/>
      <c r="CR2500"/>
      <c r="CS2500"/>
      <c r="CT2500"/>
      <c r="CU2500"/>
      <c r="CV2500"/>
      <c r="CW2500"/>
      <c r="CX2500"/>
      <c r="CY2500"/>
      <c r="CZ2500"/>
      <c r="DA2500"/>
      <c r="DB2500"/>
      <c r="DC2500"/>
      <c r="DD2500"/>
      <c r="DE2500"/>
      <c r="DF2500"/>
      <c r="DG2500"/>
      <c r="DH2500"/>
      <c r="DI2500"/>
      <c r="DJ2500"/>
      <c r="DK2500"/>
      <c r="DL2500"/>
      <c r="DM2500"/>
      <c r="DN2500"/>
      <c r="DO2500"/>
      <c r="DP2500"/>
      <c r="DQ2500"/>
      <c r="DR2500"/>
      <c r="DS2500"/>
      <c r="DT2500"/>
      <c r="DU2500"/>
      <c r="DV2500"/>
      <c r="DW2500"/>
      <c r="DX2500"/>
      <c r="DY2500"/>
      <c r="DZ2500"/>
      <c r="EA2500"/>
      <c r="EB2500"/>
      <c r="EC2500"/>
      <c r="ED2500"/>
      <c r="EE2500"/>
      <c r="EF2500"/>
      <c r="EG2500"/>
      <c r="EH2500"/>
      <c r="EI2500"/>
      <c r="EJ2500"/>
      <c r="EK2500"/>
      <c r="EL2500"/>
      <c r="EM2500"/>
      <c r="EN2500"/>
      <c r="EO2500"/>
      <c r="EP2500"/>
      <c r="EQ2500"/>
      <c r="ER2500"/>
      <c r="ES2500"/>
      <c r="ET2500"/>
      <c r="EU2500"/>
      <c r="EV2500"/>
      <c r="EW2500"/>
      <c r="EX2500"/>
      <c r="EY2500"/>
      <c r="EZ2500"/>
      <c r="FA2500"/>
      <c r="FB2500"/>
      <c r="FC2500"/>
      <c r="FD2500"/>
      <c r="FE2500"/>
      <c r="FF2500"/>
      <c r="FG2500"/>
      <c r="FH2500"/>
      <c r="FI2500"/>
      <c r="FJ2500"/>
      <c r="FK2500"/>
      <c r="FL2500"/>
      <c r="FM2500"/>
      <c r="FN2500"/>
      <c r="FO2500"/>
      <c r="FP2500"/>
      <c r="FQ2500"/>
      <c r="FR2500"/>
      <c r="FS2500"/>
      <c r="FT2500"/>
      <c r="FU2500"/>
      <c r="FV2500"/>
      <c r="FW2500"/>
      <c r="FX2500"/>
      <c r="FY2500"/>
      <c r="FZ2500"/>
      <c r="GA2500"/>
      <c r="GB2500"/>
      <c r="GC2500"/>
      <c r="GD2500"/>
      <c r="GE2500"/>
      <c r="GF2500"/>
      <c r="GG2500"/>
      <c r="GH2500"/>
      <c r="GI2500"/>
      <c r="GJ2500"/>
      <c r="GK2500"/>
      <c r="GL2500"/>
      <c r="GM2500"/>
      <c r="GN2500"/>
      <c r="GO2500"/>
      <c r="GP2500"/>
      <c r="GQ2500"/>
      <c r="GR2500"/>
      <c r="GS2500"/>
      <c r="GT2500"/>
      <c r="GU2500"/>
      <c r="GV2500"/>
      <c r="GW2500"/>
      <c r="GX2500"/>
      <c r="GY2500"/>
      <c r="GZ2500"/>
      <c r="HA2500"/>
      <c r="HB2500"/>
      <c r="HC2500"/>
      <c r="HD2500"/>
      <c r="HE2500"/>
      <c r="HF2500"/>
      <c r="HG2500"/>
      <c r="HH2500"/>
      <c r="HI2500"/>
      <c r="HJ2500"/>
      <c r="HK2500"/>
      <c r="HL2500"/>
      <c r="HM2500"/>
      <c r="HN2500"/>
      <c r="HO2500"/>
      <c r="HP2500"/>
      <c r="HQ2500"/>
      <c r="HR2500"/>
      <c r="HS2500"/>
      <c r="HT2500"/>
      <c r="HU2500"/>
      <c r="HV2500"/>
      <c r="HW2500"/>
      <c r="HX2500"/>
      <c r="HY2500"/>
      <c r="HZ2500"/>
      <c r="IA2500"/>
      <c r="IB2500"/>
      <c r="IC2500"/>
      <c r="ID2500"/>
      <c r="IE2500"/>
      <c r="IF2500"/>
      <c r="IG2500"/>
      <c r="IH2500"/>
      <c r="II2500"/>
      <c r="IJ2500"/>
      <c r="IK2500"/>
      <c r="IL2500"/>
      <c r="IM2500"/>
      <c r="IN2500"/>
    </row>
    <row r="2501" ht="15.95" customHeight="1" spans="1:248">
      <c r="A2501" s="594" t="s">
        <v>2574</v>
      </c>
      <c r="B2501" s="611" t="s">
        <v>2593</v>
      </c>
      <c r="C2501" s="338" t="s">
        <v>2799</v>
      </c>
      <c r="D2501" s="407" t="s">
        <v>2800</v>
      </c>
      <c r="E2501" s="592">
        <v>7500000</v>
      </c>
      <c r="F2501" s="338"/>
      <c r="G2501"/>
      <c r="H2501"/>
      <c r="I2501"/>
      <c r="J2501"/>
      <c r="K2501"/>
      <c r="L2501"/>
      <c r="M2501"/>
      <c r="N2501"/>
      <c r="O2501"/>
      <c r="P2501"/>
      <c r="Q2501"/>
      <c r="R2501"/>
      <c r="S2501"/>
      <c r="T2501"/>
      <c r="U2501"/>
      <c r="V2501"/>
      <c r="W2501"/>
      <c r="X2501"/>
      <c r="Y2501"/>
      <c r="Z2501"/>
      <c r="AA2501"/>
      <c r="AB2501"/>
      <c r="AC2501"/>
      <c r="AD2501"/>
      <c r="AE2501"/>
      <c r="AF2501"/>
      <c r="AG2501"/>
      <c r="AH2501"/>
      <c r="AI2501"/>
      <c r="AJ2501"/>
      <c r="AK2501"/>
      <c r="AL2501"/>
      <c r="AM2501"/>
      <c r="AN2501"/>
      <c r="AO2501"/>
      <c r="AP2501"/>
      <c r="AQ2501"/>
      <c r="AR2501"/>
      <c r="AS2501"/>
      <c r="AT2501"/>
      <c r="AU2501"/>
      <c r="AV2501"/>
      <c r="AW2501"/>
      <c r="AX2501"/>
      <c r="AY2501"/>
      <c r="AZ2501"/>
      <c r="BA2501"/>
      <c r="BB2501"/>
      <c r="BC2501"/>
      <c r="BD2501"/>
      <c r="BE2501"/>
      <c r="BF2501"/>
      <c r="BG2501"/>
      <c r="BH2501"/>
      <c r="BI2501"/>
      <c r="BJ2501"/>
      <c r="BK2501"/>
      <c r="BL2501"/>
      <c r="BM2501"/>
      <c r="BN2501"/>
      <c r="BO2501"/>
      <c r="BP2501"/>
      <c r="BQ2501"/>
      <c r="BR2501"/>
      <c r="BS2501"/>
      <c r="BT2501"/>
      <c r="BU2501"/>
      <c r="BV2501"/>
      <c r="BW2501"/>
      <c r="BX2501"/>
      <c r="BY2501"/>
      <c r="BZ2501"/>
      <c r="CA2501"/>
      <c r="CB2501"/>
      <c r="CC2501"/>
      <c r="CD2501"/>
      <c r="CE2501"/>
      <c r="CF2501"/>
      <c r="CG2501"/>
      <c r="CH2501"/>
      <c r="CI2501"/>
      <c r="CJ2501"/>
      <c r="CK2501"/>
      <c r="CL2501"/>
      <c r="CM2501"/>
      <c r="CN2501"/>
      <c r="CO2501"/>
      <c r="CP2501"/>
      <c r="CQ2501"/>
      <c r="CR2501"/>
      <c r="CS2501"/>
      <c r="CT2501"/>
      <c r="CU2501"/>
      <c r="CV2501"/>
      <c r="CW2501"/>
      <c r="CX2501"/>
      <c r="CY2501"/>
      <c r="CZ2501"/>
      <c r="DA2501"/>
      <c r="DB2501"/>
      <c r="DC2501"/>
      <c r="DD2501"/>
      <c r="DE2501"/>
      <c r="DF2501"/>
      <c r="DG2501"/>
      <c r="DH2501"/>
      <c r="DI2501"/>
      <c r="DJ2501"/>
      <c r="DK2501"/>
      <c r="DL2501"/>
      <c r="DM2501"/>
      <c r="DN2501"/>
      <c r="DO2501"/>
      <c r="DP2501"/>
      <c r="DQ2501"/>
      <c r="DR2501"/>
      <c r="DS2501"/>
      <c r="DT2501"/>
      <c r="DU2501"/>
      <c r="DV2501"/>
      <c r="DW2501"/>
      <c r="DX2501"/>
      <c r="DY2501"/>
      <c r="DZ2501"/>
      <c r="EA2501"/>
      <c r="EB2501"/>
      <c r="EC2501"/>
      <c r="ED2501"/>
      <c r="EE2501"/>
      <c r="EF2501"/>
      <c r="EG2501"/>
      <c r="EH2501"/>
      <c r="EI2501"/>
      <c r="EJ2501"/>
      <c r="EK2501"/>
      <c r="EL2501"/>
      <c r="EM2501"/>
      <c r="EN2501"/>
      <c r="EO2501"/>
      <c r="EP2501"/>
      <c r="EQ2501"/>
      <c r="ER2501"/>
      <c r="ES2501"/>
      <c r="ET2501"/>
      <c r="EU2501"/>
      <c r="EV2501"/>
      <c r="EW2501"/>
      <c r="EX2501"/>
      <c r="EY2501"/>
      <c r="EZ2501"/>
      <c r="FA2501"/>
      <c r="FB2501"/>
      <c r="FC2501"/>
      <c r="FD2501"/>
      <c r="FE2501"/>
      <c r="FF2501"/>
      <c r="FG2501"/>
      <c r="FH2501"/>
      <c r="FI2501"/>
      <c r="FJ2501"/>
      <c r="FK2501"/>
      <c r="FL2501"/>
      <c r="FM2501"/>
      <c r="FN2501"/>
      <c r="FO2501"/>
      <c r="FP2501"/>
      <c r="FQ2501"/>
      <c r="FR2501"/>
      <c r="FS2501"/>
      <c r="FT2501"/>
      <c r="FU2501"/>
      <c r="FV2501"/>
      <c r="FW2501"/>
      <c r="FX2501"/>
      <c r="FY2501"/>
      <c r="FZ2501"/>
      <c r="GA2501"/>
      <c r="GB2501"/>
      <c r="GC2501"/>
      <c r="GD2501"/>
      <c r="GE2501"/>
      <c r="GF2501"/>
      <c r="GG2501"/>
      <c r="GH2501"/>
      <c r="GI2501"/>
      <c r="GJ2501"/>
      <c r="GK2501"/>
      <c r="GL2501"/>
      <c r="GM2501"/>
      <c r="GN2501"/>
      <c r="GO2501"/>
      <c r="GP2501"/>
      <c r="GQ2501"/>
      <c r="GR2501"/>
      <c r="GS2501"/>
      <c r="GT2501"/>
      <c r="GU2501"/>
      <c r="GV2501"/>
      <c r="GW2501"/>
      <c r="GX2501"/>
      <c r="GY2501"/>
      <c r="GZ2501"/>
      <c r="HA2501"/>
      <c r="HB2501"/>
      <c r="HC2501"/>
      <c r="HD2501"/>
      <c r="HE2501"/>
      <c r="HF2501"/>
      <c r="HG2501"/>
      <c r="HH2501"/>
      <c r="HI2501"/>
      <c r="HJ2501"/>
      <c r="HK2501"/>
      <c r="HL2501"/>
      <c r="HM2501"/>
      <c r="HN2501"/>
      <c r="HO2501"/>
      <c r="HP2501"/>
      <c r="HQ2501"/>
      <c r="HR2501"/>
      <c r="HS2501"/>
      <c r="HT2501"/>
      <c r="HU2501"/>
      <c r="HV2501"/>
      <c r="HW2501"/>
      <c r="HX2501"/>
      <c r="HY2501"/>
      <c r="HZ2501"/>
      <c r="IA2501"/>
      <c r="IB2501"/>
      <c r="IC2501"/>
      <c r="ID2501"/>
      <c r="IE2501"/>
      <c r="IF2501"/>
      <c r="IG2501"/>
      <c r="IH2501"/>
      <c r="II2501"/>
      <c r="IJ2501"/>
      <c r="IK2501"/>
      <c r="IL2501"/>
      <c r="IM2501"/>
      <c r="IN2501"/>
    </row>
    <row r="2502" spans="1:248">
      <c r="A2502" s="594"/>
      <c r="B2502" s="338"/>
      <c r="C2502" s="338"/>
      <c r="D2502" s="594"/>
      <c r="E2502" s="592"/>
      <c r="F2502" s="338"/>
      <c r="G2502"/>
      <c r="H2502"/>
      <c r="I2502"/>
      <c r="J2502"/>
      <c r="K2502"/>
      <c r="L2502"/>
      <c r="M2502"/>
      <c r="N2502"/>
      <c r="O2502"/>
      <c r="P2502"/>
      <c r="Q2502"/>
      <c r="R2502"/>
      <c r="S2502"/>
      <c r="T2502"/>
      <c r="U2502"/>
      <c r="V2502"/>
      <c r="W2502"/>
      <c r="X2502"/>
      <c r="Y2502"/>
      <c r="Z2502"/>
      <c r="AA2502"/>
      <c r="AB2502"/>
      <c r="AC2502"/>
      <c r="AD2502"/>
      <c r="AE2502"/>
      <c r="AF2502"/>
      <c r="AG2502"/>
      <c r="AH2502"/>
      <c r="AI2502"/>
      <c r="AJ2502"/>
      <c r="AK2502"/>
      <c r="AL2502"/>
      <c r="AM2502"/>
      <c r="AN2502"/>
      <c r="AO2502"/>
      <c r="AP2502"/>
      <c r="AQ2502"/>
      <c r="AR2502"/>
      <c r="AS2502"/>
      <c r="AT2502"/>
      <c r="AU2502"/>
      <c r="AV2502"/>
      <c r="AW2502"/>
      <c r="AX2502"/>
      <c r="AY2502"/>
      <c r="AZ2502"/>
      <c r="BA2502"/>
      <c r="BB2502"/>
      <c r="BC2502"/>
      <c r="BD2502"/>
      <c r="BE2502"/>
      <c r="BF2502"/>
      <c r="BG2502"/>
      <c r="BH2502"/>
      <c r="BI2502"/>
      <c r="BJ2502"/>
      <c r="BK2502"/>
      <c r="BL2502"/>
      <c r="BM2502"/>
      <c r="BN2502"/>
      <c r="BO2502"/>
      <c r="BP2502"/>
      <c r="BQ2502"/>
      <c r="BR2502"/>
      <c r="BS2502"/>
      <c r="BT2502"/>
      <c r="BU2502"/>
      <c r="BV2502"/>
      <c r="BW2502"/>
      <c r="BX2502"/>
      <c r="BY2502"/>
      <c r="BZ2502"/>
      <c r="CA2502"/>
      <c r="CB2502"/>
      <c r="CC2502"/>
      <c r="CD2502"/>
      <c r="CE2502"/>
      <c r="CF2502"/>
      <c r="CG2502"/>
      <c r="CH2502"/>
      <c r="CI2502"/>
      <c r="CJ2502"/>
      <c r="CK2502"/>
      <c r="CL2502"/>
      <c r="CM2502"/>
      <c r="CN2502"/>
      <c r="CO2502"/>
      <c r="CP2502"/>
      <c r="CQ2502"/>
      <c r="CR2502"/>
      <c r="CS2502"/>
      <c r="CT2502"/>
      <c r="CU2502"/>
      <c r="CV2502"/>
      <c r="CW2502"/>
      <c r="CX2502"/>
      <c r="CY2502"/>
      <c r="CZ2502"/>
      <c r="DA2502"/>
      <c r="DB2502"/>
      <c r="DC2502"/>
      <c r="DD2502"/>
      <c r="DE2502"/>
      <c r="DF2502"/>
      <c r="DG2502"/>
      <c r="DH2502"/>
      <c r="DI2502"/>
      <c r="DJ2502"/>
      <c r="DK2502"/>
      <c r="DL2502"/>
      <c r="DM2502"/>
      <c r="DN2502"/>
      <c r="DO2502"/>
      <c r="DP2502"/>
      <c r="DQ2502"/>
      <c r="DR2502"/>
      <c r="DS2502"/>
      <c r="DT2502"/>
      <c r="DU2502"/>
      <c r="DV2502"/>
      <c r="DW2502"/>
      <c r="DX2502"/>
      <c r="DY2502"/>
      <c r="DZ2502"/>
      <c r="EA2502"/>
      <c r="EB2502"/>
      <c r="EC2502"/>
      <c r="ED2502"/>
      <c r="EE2502"/>
      <c r="EF2502"/>
      <c r="EG2502"/>
      <c r="EH2502"/>
      <c r="EI2502"/>
      <c r="EJ2502"/>
      <c r="EK2502"/>
      <c r="EL2502"/>
      <c r="EM2502"/>
      <c r="EN2502"/>
      <c r="EO2502"/>
      <c r="EP2502"/>
      <c r="EQ2502"/>
      <c r="ER2502"/>
      <c r="ES2502"/>
      <c r="ET2502"/>
      <c r="EU2502"/>
      <c r="EV2502"/>
      <c r="EW2502"/>
      <c r="EX2502"/>
      <c r="EY2502"/>
      <c r="EZ2502"/>
      <c r="FA2502"/>
      <c r="FB2502"/>
      <c r="FC2502"/>
      <c r="FD2502"/>
      <c r="FE2502"/>
      <c r="FF2502"/>
      <c r="FG2502"/>
      <c r="FH2502"/>
      <c r="FI2502"/>
      <c r="FJ2502"/>
      <c r="FK2502"/>
      <c r="FL2502"/>
      <c r="FM2502"/>
      <c r="FN2502"/>
      <c r="FO2502"/>
      <c r="FP2502"/>
      <c r="FQ2502"/>
      <c r="FR2502"/>
      <c r="FS2502"/>
      <c r="FT2502"/>
      <c r="FU2502"/>
      <c r="FV2502"/>
      <c r="FW2502"/>
      <c r="FX2502"/>
      <c r="FY2502"/>
      <c r="FZ2502"/>
      <c r="GA2502"/>
      <c r="GB2502"/>
      <c r="GC2502"/>
      <c r="GD2502"/>
      <c r="GE2502"/>
      <c r="GF2502"/>
      <c r="GG2502"/>
      <c r="GH2502"/>
      <c r="GI2502"/>
      <c r="GJ2502"/>
      <c r="GK2502"/>
      <c r="GL2502"/>
      <c r="GM2502"/>
      <c r="GN2502"/>
      <c r="GO2502"/>
      <c r="GP2502"/>
      <c r="GQ2502"/>
      <c r="GR2502"/>
      <c r="GS2502"/>
      <c r="GT2502"/>
      <c r="GU2502"/>
      <c r="GV2502"/>
      <c r="GW2502"/>
      <c r="GX2502"/>
      <c r="GY2502"/>
      <c r="GZ2502"/>
      <c r="HA2502"/>
      <c r="HB2502"/>
      <c r="HC2502"/>
      <c r="HD2502"/>
      <c r="HE2502"/>
      <c r="HF2502"/>
      <c r="HG2502"/>
      <c r="HH2502"/>
      <c r="HI2502"/>
      <c r="HJ2502"/>
      <c r="HK2502"/>
      <c r="HL2502"/>
      <c r="HM2502"/>
      <c r="HN2502"/>
      <c r="HO2502"/>
      <c r="HP2502"/>
      <c r="HQ2502"/>
      <c r="HR2502"/>
      <c r="HS2502"/>
      <c r="HT2502"/>
      <c r="HU2502"/>
      <c r="HV2502"/>
      <c r="HW2502"/>
      <c r="HX2502"/>
      <c r="HY2502"/>
      <c r="HZ2502"/>
      <c r="IA2502"/>
      <c r="IB2502"/>
      <c r="IC2502"/>
      <c r="ID2502"/>
      <c r="IE2502"/>
      <c r="IF2502"/>
      <c r="IG2502"/>
      <c r="IH2502"/>
      <c r="II2502"/>
      <c r="IJ2502"/>
      <c r="IK2502"/>
      <c r="IL2502"/>
      <c r="IM2502"/>
      <c r="IN2502"/>
    </row>
    <row r="2503" spans="1:248">
      <c r="A2503" s="594" t="s">
        <v>2608</v>
      </c>
      <c r="B2503" s="584" t="s">
        <v>2595</v>
      </c>
      <c r="C2503" s="411"/>
      <c r="D2503" s="633"/>
      <c r="E2503" s="607">
        <f>E2504</f>
        <v>61246000</v>
      </c>
      <c r="F2503" s="338"/>
      <c r="G2503"/>
      <c r="H2503"/>
      <c r="I2503"/>
      <c r="J2503"/>
      <c r="K2503"/>
      <c r="L2503"/>
      <c r="M2503"/>
      <c r="N2503"/>
      <c r="O2503"/>
      <c r="P2503"/>
      <c r="Q2503"/>
      <c r="R2503"/>
      <c r="S2503"/>
      <c r="T2503"/>
      <c r="U2503"/>
      <c r="V2503"/>
      <c r="W2503"/>
      <c r="X2503"/>
      <c r="Y2503"/>
      <c r="Z2503"/>
      <c r="AA2503"/>
      <c r="AB2503"/>
      <c r="AC2503"/>
      <c r="AD2503"/>
      <c r="AE2503"/>
      <c r="AF2503"/>
      <c r="AG2503"/>
      <c r="AH2503"/>
      <c r="AI2503"/>
      <c r="AJ2503"/>
      <c r="AK2503"/>
      <c r="AL2503"/>
      <c r="AM2503"/>
      <c r="AN2503"/>
      <c r="AO2503"/>
      <c r="AP2503"/>
      <c r="AQ2503"/>
      <c r="AR2503"/>
      <c r="AS2503"/>
      <c r="AT2503"/>
      <c r="AU2503"/>
      <c r="AV2503"/>
      <c r="AW2503"/>
      <c r="AX2503"/>
      <c r="AY2503"/>
      <c r="AZ2503"/>
      <c r="BA2503"/>
      <c r="BB2503"/>
      <c r="BC2503"/>
      <c r="BD2503"/>
      <c r="BE2503"/>
      <c r="BF2503"/>
      <c r="BG2503"/>
      <c r="BH2503"/>
      <c r="BI2503"/>
      <c r="BJ2503"/>
      <c r="BK2503"/>
      <c r="BL2503"/>
      <c r="BM2503"/>
      <c r="BN2503"/>
      <c r="BO2503"/>
      <c r="BP2503"/>
      <c r="BQ2503"/>
      <c r="BR2503"/>
      <c r="BS2503"/>
      <c r="BT2503"/>
      <c r="BU2503"/>
      <c r="BV2503"/>
      <c r="BW2503"/>
      <c r="BX2503"/>
      <c r="BY2503"/>
      <c r="BZ2503"/>
      <c r="CA2503"/>
      <c r="CB2503"/>
      <c r="CC2503"/>
      <c r="CD2503"/>
      <c r="CE2503"/>
      <c r="CF2503"/>
      <c r="CG2503"/>
      <c r="CH2503"/>
      <c r="CI2503"/>
      <c r="CJ2503"/>
      <c r="CK2503"/>
      <c r="CL2503"/>
      <c r="CM2503"/>
      <c r="CN2503"/>
      <c r="CO2503"/>
      <c r="CP2503"/>
      <c r="CQ2503"/>
      <c r="CR2503"/>
      <c r="CS2503"/>
      <c r="CT2503"/>
      <c r="CU2503"/>
      <c r="CV2503"/>
      <c r="CW2503"/>
      <c r="CX2503"/>
      <c r="CY2503"/>
      <c r="CZ2503"/>
      <c r="DA2503"/>
      <c r="DB2503"/>
      <c r="DC2503"/>
      <c r="DD2503"/>
      <c r="DE2503"/>
      <c r="DF2503"/>
      <c r="DG2503"/>
      <c r="DH2503"/>
      <c r="DI2503"/>
      <c r="DJ2503"/>
      <c r="DK2503"/>
      <c r="DL2503"/>
      <c r="DM2503"/>
      <c r="DN2503"/>
      <c r="DO2503"/>
      <c r="DP2503"/>
      <c r="DQ2503"/>
      <c r="DR2503"/>
      <c r="DS2503"/>
      <c r="DT2503"/>
      <c r="DU2503"/>
      <c r="DV2503"/>
      <c r="DW2503"/>
      <c r="DX2503"/>
      <c r="DY2503"/>
      <c r="DZ2503"/>
      <c r="EA2503"/>
      <c r="EB2503"/>
      <c r="EC2503"/>
      <c r="ED2503"/>
      <c r="EE2503"/>
      <c r="EF2503"/>
      <c r="EG2503"/>
      <c r="EH2503"/>
      <c r="EI2503"/>
      <c r="EJ2503"/>
      <c r="EK2503"/>
      <c r="EL2503"/>
      <c r="EM2503"/>
      <c r="EN2503"/>
      <c r="EO2503"/>
      <c r="EP2503"/>
      <c r="EQ2503"/>
      <c r="ER2503"/>
      <c r="ES2503"/>
      <c r="ET2503"/>
      <c r="EU2503"/>
      <c r="EV2503"/>
      <c r="EW2503"/>
      <c r="EX2503"/>
      <c r="EY2503"/>
      <c r="EZ2503"/>
      <c r="FA2503"/>
      <c r="FB2503"/>
      <c r="FC2503"/>
      <c r="FD2503"/>
      <c r="FE2503"/>
      <c r="FF2503"/>
      <c r="FG2503"/>
      <c r="FH2503"/>
      <c r="FI2503"/>
      <c r="FJ2503"/>
      <c r="FK2503"/>
      <c r="FL2503"/>
      <c r="FM2503"/>
      <c r="FN2503"/>
      <c r="FO2503"/>
      <c r="FP2503"/>
      <c r="FQ2503"/>
      <c r="FR2503"/>
      <c r="FS2503"/>
      <c r="FT2503"/>
      <c r="FU2503"/>
      <c r="FV2503"/>
      <c r="FW2503"/>
      <c r="FX2503"/>
      <c r="FY2503"/>
      <c r="FZ2503"/>
      <c r="GA2503"/>
      <c r="GB2503"/>
      <c r="GC2503"/>
      <c r="GD2503"/>
      <c r="GE2503"/>
      <c r="GF2503"/>
      <c r="GG2503"/>
      <c r="GH2503"/>
      <c r="GI2503"/>
      <c r="GJ2503"/>
      <c r="GK2503"/>
      <c r="GL2503"/>
      <c r="GM2503"/>
      <c r="GN2503"/>
      <c r="GO2503"/>
      <c r="GP2503"/>
      <c r="GQ2503"/>
      <c r="GR2503"/>
      <c r="GS2503"/>
      <c r="GT2503"/>
      <c r="GU2503"/>
      <c r="GV2503"/>
      <c r="GW2503"/>
      <c r="GX2503"/>
      <c r="GY2503"/>
      <c r="GZ2503"/>
      <c r="HA2503"/>
      <c r="HB2503"/>
      <c r="HC2503"/>
      <c r="HD2503"/>
      <c r="HE2503"/>
      <c r="HF2503"/>
      <c r="HG2503"/>
      <c r="HH2503"/>
      <c r="HI2503"/>
      <c r="HJ2503"/>
      <c r="HK2503"/>
      <c r="HL2503"/>
      <c r="HM2503"/>
      <c r="HN2503"/>
      <c r="HO2503"/>
      <c r="HP2503"/>
      <c r="HQ2503"/>
      <c r="HR2503"/>
      <c r="HS2503"/>
      <c r="HT2503"/>
      <c r="HU2503"/>
      <c r="HV2503"/>
      <c r="HW2503"/>
      <c r="HX2503"/>
      <c r="HY2503"/>
      <c r="HZ2503"/>
      <c r="IA2503"/>
      <c r="IB2503"/>
      <c r="IC2503"/>
      <c r="ID2503"/>
      <c r="IE2503"/>
      <c r="IF2503"/>
      <c r="IG2503"/>
      <c r="IH2503"/>
      <c r="II2503"/>
      <c r="IJ2503"/>
      <c r="IK2503"/>
      <c r="IL2503"/>
      <c r="IM2503"/>
      <c r="IN2503"/>
    </row>
    <row r="2504" spans="1:248">
      <c r="A2504" s="634" t="s">
        <v>2574</v>
      </c>
      <c r="B2504" s="599" t="s">
        <v>2596</v>
      </c>
      <c r="C2504" s="599" t="s">
        <v>2801</v>
      </c>
      <c r="D2504" s="636">
        <v>1</v>
      </c>
      <c r="E2504" s="632">
        <f>15942000+45304000</f>
        <v>61246000</v>
      </c>
      <c r="F2504" s="599"/>
      <c r="G2504"/>
      <c r="H2504"/>
      <c r="I2504"/>
      <c r="J2504"/>
      <c r="K2504"/>
      <c r="L2504"/>
      <c r="M2504"/>
      <c r="N2504"/>
      <c r="O2504"/>
      <c r="P2504"/>
      <c r="Q2504"/>
      <c r="R2504"/>
      <c r="S2504"/>
      <c r="T2504"/>
      <c r="U2504"/>
      <c r="V2504"/>
      <c r="W2504"/>
      <c r="X2504"/>
      <c r="Y2504"/>
      <c r="Z2504"/>
      <c r="AA2504"/>
      <c r="AB2504"/>
      <c r="AC2504"/>
      <c r="AD2504"/>
      <c r="AE2504"/>
      <c r="AF2504"/>
      <c r="AG2504"/>
      <c r="AH2504"/>
      <c r="AI2504"/>
      <c r="AJ2504"/>
      <c r="AK2504"/>
      <c r="AL2504"/>
      <c r="AM2504"/>
      <c r="AN2504"/>
      <c r="AO2504"/>
      <c r="AP2504"/>
      <c r="AQ2504"/>
      <c r="AR2504"/>
      <c r="AS2504"/>
      <c r="AT2504"/>
      <c r="AU2504"/>
      <c r="AV2504"/>
      <c r="AW2504"/>
      <c r="AX2504"/>
      <c r="AY2504"/>
      <c r="AZ2504"/>
      <c r="BA2504"/>
      <c r="BB2504"/>
      <c r="BC2504"/>
      <c r="BD2504"/>
      <c r="BE2504"/>
      <c r="BF2504"/>
      <c r="BG2504"/>
      <c r="BH2504"/>
      <c r="BI2504"/>
      <c r="BJ2504"/>
      <c r="BK2504"/>
      <c r="BL2504"/>
      <c r="BM2504"/>
      <c r="BN2504"/>
      <c r="BO2504"/>
      <c r="BP2504"/>
      <c r="BQ2504"/>
      <c r="BR2504"/>
      <c r="BS2504"/>
      <c r="BT2504"/>
      <c r="BU2504"/>
      <c r="BV2504"/>
      <c r="BW2504"/>
      <c r="BX2504"/>
      <c r="BY2504"/>
      <c r="BZ2504"/>
      <c r="CA2504"/>
      <c r="CB2504"/>
      <c r="CC2504"/>
      <c r="CD2504"/>
      <c r="CE2504"/>
      <c r="CF2504"/>
      <c r="CG2504"/>
      <c r="CH2504"/>
      <c r="CI2504"/>
      <c r="CJ2504"/>
      <c r="CK2504"/>
      <c r="CL2504"/>
      <c r="CM2504"/>
      <c r="CN2504"/>
      <c r="CO2504"/>
      <c r="CP2504"/>
      <c r="CQ2504"/>
      <c r="CR2504"/>
      <c r="CS2504"/>
      <c r="CT2504"/>
      <c r="CU2504"/>
      <c r="CV2504"/>
      <c r="CW2504"/>
      <c r="CX2504"/>
      <c r="CY2504"/>
      <c r="CZ2504"/>
      <c r="DA2504"/>
      <c r="DB2504"/>
      <c r="DC2504"/>
      <c r="DD2504"/>
      <c r="DE2504"/>
      <c r="DF2504"/>
      <c r="DG2504"/>
      <c r="DH2504"/>
      <c r="DI2504"/>
      <c r="DJ2504"/>
      <c r="DK2504"/>
      <c r="DL2504"/>
      <c r="DM2504"/>
      <c r="DN2504"/>
      <c r="DO2504"/>
      <c r="DP2504"/>
      <c r="DQ2504"/>
      <c r="DR2504"/>
      <c r="DS2504"/>
      <c r="DT2504"/>
      <c r="DU2504"/>
      <c r="DV2504"/>
      <c r="DW2504"/>
      <c r="DX2504"/>
      <c r="DY2504"/>
      <c r="DZ2504"/>
      <c r="EA2504"/>
      <c r="EB2504"/>
      <c r="EC2504"/>
      <c r="ED2504"/>
      <c r="EE2504"/>
      <c r="EF2504"/>
      <c r="EG2504"/>
      <c r="EH2504"/>
      <c r="EI2504"/>
      <c r="EJ2504"/>
      <c r="EK2504"/>
      <c r="EL2504"/>
      <c r="EM2504"/>
      <c r="EN2504"/>
      <c r="EO2504"/>
      <c r="EP2504"/>
      <c r="EQ2504"/>
      <c r="ER2504"/>
      <c r="ES2504"/>
      <c r="ET2504"/>
      <c r="EU2504"/>
      <c r="EV2504"/>
      <c r="EW2504"/>
      <c r="EX2504"/>
      <c r="EY2504"/>
      <c r="EZ2504"/>
      <c r="FA2504"/>
      <c r="FB2504"/>
      <c r="FC2504"/>
      <c r="FD2504"/>
      <c r="FE2504"/>
      <c r="FF2504"/>
      <c r="FG2504"/>
      <c r="FH2504"/>
      <c r="FI2504"/>
      <c r="FJ2504"/>
      <c r="FK2504"/>
      <c r="FL2504"/>
      <c r="FM2504"/>
      <c r="FN2504"/>
      <c r="FO2504"/>
      <c r="FP2504"/>
      <c r="FQ2504"/>
      <c r="FR2504"/>
      <c r="FS2504"/>
      <c r="FT2504"/>
      <c r="FU2504"/>
      <c r="FV2504"/>
      <c r="FW2504"/>
      <c r="FX2504"/>
      <c r="FY2504"/>
      <c r="FZ2504"/>
      <c r="GA2504"/>
      <c r="GB2504"/>
      <c r="GC2504"/>
      <c r="GD2504"/>
      <c r="GE2504"/>
      <c r="GF2504"/>
      <c r="GG2504"/>
      <c r="GH2504"/>
      <c r="GI2504"/>
      <c r="GJ2504"/>
      <c r="GK2504"/>
      <c r="GL2504"/>
      <c r="GM2504"/>
      <c r="GN2504"/>
      <c r="GO2504"/>
      <c r="GP2504"/>
      <c r="GQ2504"/>
      <c r="GR2504"/>
      <c r="GS2504"/>
      <c r="GT2504"/>
      <c r="GU2504"/>
      <c r="GV2504"/>
      <c r="GW2504"/>
      <c r="GX2504"/>
      <c r="GY2504"/>
      <c r="GZ2504"/>
      <c r="HA2504"/>
      <c r="HB2504"/>
      <c r="HC2504"/>
      <c r="HD2504"/>
      <c r="HE2504"/>
      <c r="HF2504"/>
      <c r="HG2504"/>
      <c r="HH2504"/>
      <c r="HI2504"/>
      <c r="HJ2504"/>
      <c r="HK2504"/>
      <c r="HL2504"/>
      <c r="HM2504"/>
      <c r="HN2504"/>
      <c r="HO2504"/>
      <c r="HP2504"/>
      <c r="HQ2504"/>
      <c r="HR2504"/>
      <c r="HS2504"/>
      <c r="HT2504"/>
      <c r="HU2504"/>
      <c r="HV2504"/>
      <c r="HW2504"/>
      <c r="HX2504"/>
      <c r="HY2504"/>
      <c r="HZ2504"/>
      <c r="IA2504"/>
      <c r="IB2504"/>
      <c r="IC2504"/>
      <c r="ID2504"/>
      <c r="IE2504"/>
      <c r="IF2504"/>
      <c r="IG2504"/>
      <c r="IH2504"/>
      <c r="II2504"/>
      <c r="IJ2504"/>
      <c r="IK2504"/>
      <c r="IL2504"/>
      <c r="IM2504"/>
      <c r="IN2504"/>
    </row>
    <row r="2505" spans="1:248">
      <c r="A2505" s="338"/>
      <c r="B2505" s="338"/>
      <c r="C2505" s="338"/>
      <c r="D2505" s="635"/>
      <c r="E2505" s="338"/>
      <c r="F2505" s="338"/>
      <c r="G2505"/>
      <c r="H2505"/>
      <c r="I2505"/>
      <c r="J2505"/>
      <c r="K2505"/>
      <c r="L2505"/>
      <c r="M2505"/>
      <c r="N2505"/>
      <c r="O2505"/>
      <c r="P2505"/>
      <c r="Q2505"/>
      <c r="R2505"/>
      <c r="S2505"/>
      <c r="T2505"/>
      <c r="U2505"/>
      <c r="V2505"/>
      <c r="W2505"/>
      <c r="X2505"/>
      <c r="Y2505"/>
      <c r="Z2505"/>
      <c r="AA2505"/>
      <c r="AB2505"/>
      <c r="AC2505"/>
      <c r="AD2505"/>
      <c r="AE2505"/>
      <c r="AF2505"/>
      <c r="AG2505"/>
      <c r="AH2505"/>
      <c r="AI2505"/>
      <c r="AJ2505"/>
      <c r="AK2505"/>
      <c r="AL2505"/>
      <c r="AM2505"/>
      <c r="AN2505"/>
      <c r="AO2505"/>
      <c r="AP2505"/>
      <c r="AQ2505"/>
      <c r="AR2505"/>
      <c r="AS2505"/>
      <c r="AT2505"/>
      <c r="AU2505"/>
      <c r="AV2505"/>
      <c r="AW2505"/>
      <c r="AX2505"/>
      <c r="AY2505"/>
      <c r="AZ2505"/>
      <c r="BA2505"/>
      <c r="BB2505"/>
      <c r="BC2505"/>
      <c r="BD2505"/>
      <c r="BE2505"/>
      <c r="BF2505"/>
      <c r="BG2505"/>
      <c r="BH2505"/>
      <c r="BI2505"/>
      <c r="BJ2505"/>
      <c r="BK2505"/>
      <c r="BL2505"/>
      <c r="BM2505"/>
      <c r="BN2505"/>
      <c r="BO2505"/>
      <c r="BP2505"/>
      <c r="BQ2505"/>
      <c r="BR2505"/>
      <c r="BS2505"/>
      <c r="BT2505"/>
      <c r="BU2505"/>
      <c r="BV2505"/>
      <c r="BW2505"/>
      <c r="BX2505"/>
      <c r="BY2505"/>
      <c r="BZ2505"/>
      <c r="CA2505"/>
      <c r="CB2505"/>
      <c r="CC2505"/>
      <c r="CD2505"/>
      <c r="CE2505"/>
      <c r="CF2505"/>
      <c r="CG2505"/>
      <c r="CH2505"/>
      <c r="CI2505"/>
      <c r="CJ2505"/>
      <c r="CK2505"/>
      <c r="CL2505"/>
      <c r="CM2505"/>
      <c r="CN2505"/>
      <c r="CO2505"/>
      <c r="CP2505"/>
      <c r="CQ2505"/>
      <c r="CR2505"/>
      <c r="CS2505"/>
      <c r="CT2505"/>
      <c r="CU2505"/>
      <c r="CV2505"/>
      <c r="CW2505"/>
      <c r="CX2505"/>
      <c r="CY2505"/>
      <c r="CZ2505"/>
      <c r="DA2505"/>
      <c r="DB2505"/>
      <c r="DC2505"/>
      <c r="DD2505"/>
      <c r="DE2505"/>
      <c r="DF2505"/>
      <c r="DG2505"/>
      <c r="DH2505"/>
      <c r="DI2505"/>
      <c r="DJ2505"/>
      <c r="DK2505"/>
      <c r="DL2505"/>
      <c r="DM2505"/>
      <c r="DN2505"/>
      <c r="DO2505"/>
      <c r="DP2505"/>
      <c r="DQ2505"/>
      <c r="DR2505"/>
      <c r="DS2505"/>
      <c r="DT2505"/>
      <c r="DU2505"/>
      <c r="DV2505"/>
      <c r="DW2505"/>
      <c r="DX2505"/>
      <c r="DY2505"/>
      <c r="DZ2505"/>
      <c r="EA2505"/>
      <c r="EB2505"/>
      <c r="EC2505"/>
      <c r="ED2505"/>
      <c r="EE2505"/>
      <c r="EF2505"/>
      <c r="EG2505"/>
      <c r="EH2505"/>
      <c r="EI2505"/>
      <c r="EJ2505"/>
      <c r="EK2505"/>
      <c r="EL2505"/>
      <c r="EM2505"/>
      <c r="EN2505"/>
      <c r="EO2505"/>
      <c r="EP2505"/>
      <c r="EQ2505"/>
      <c r="ER2505"/>
      <c r="ES2505"/>
      <c r="ET2505"/>
      <c r="EU2505"/>
      <c r="EV2505"/>
      <c r="EW2505"/>
      <c r="EX2505"/>
      <c r="EY2505"/>
      <c r="EZ2505"/>
      <c r="FA2505"/>
      <c r="FB2505"/>
      <c r="FC2505"/>
      <c r="FD2505"/>
      <c r="FE2505"/>
      <c r="FF2505"/>
      <c r="FG2505"/>
      <c r="FH2505"/>
      <c r="FI2505"/>
      <c r="FJ2505"/>
      <c r="FK2505"/>
      <c r="FL2505"/>
      <c r="FM2505"/>
      <c r="FN2505"/>
      <c r="FO2505"/>
      <c r="FP2505"/>
      <c r="FQ2505"/>
      <c r="FR2505"/>
      <c r="FS2505"/>
      <c r="FT2505"/>
      <c r="FU2505"/>
      <c r="FV2505"/>
      <c r="FW2505"/>
      <c r="FX2505"/>
      <c r="FY2505"/>
      <c r="FZ2505"/>
      <c r="GA2505"/>
      <c r="GB2505"/>
      <c r="GC2505"/>
      <c r="GD2505"/>
      <c r="GE2505"/>
      <c r="GF2505"/>
      <c r="GG2505"/>
      <c r="GH2505"/>
      <c r="GI2505"/>
      <c r="GJ2505"/>
      <c r="GK2505"/>
      <c r="GL2505"/>
      <c r="GM2505"/>
      <c r="GN2505"/>
      <c r="GO2505"/>
      <c r="GP2505"/>
      <c r="GQ2505"/>
      <c r="GR2505"/>
      <c r="GS2505"/>
      <c r="GT2505"/>
      <c r="GU2505"/>
      <c r="GV2505"/>
      <c r="GW2505"/>
      <c r="GX2505"/>
      <c r="GY2505"/>
      <c r="GZ2505"/>
      <c r="HA2505"/>
      <c r="HB2505"/>
      <c r="HC2505"/>
      <c r="HD2505"/>
      <c r="HE2505"/>
      <c r="HF2505"/>
      <c r="HG2505"/>
      <c r="HH2505"/>
      <c r="HI2505"/>
      <c r="HJ2505"/>
      <c r="HK2505"/>
      <c r="HL2505"/>
      <c r="HM2505"/>
      <c r="HN2505"/>
      <c r="HO2505"/>
      <c r="HP2505"/>
      <c r="HQ2505"/>
      <c r="HR2505"/>
      <c r="HS2505"/>
      <c r="HT2505"/>
      <c r="HU2505"/>
      <c r="HV2505"/>
      <c r="HW2505"/>
      <c r="HX2505"/>
      <c r="HY2505"/>
      <c r="HZ2505"/>
      <c r="IA2505"/>
      <c r="IB2505"/>
      <c r="IC2505"/>
      <c r="ID2505"/>
      <c r="IE2505"/>
      <c r="IF2505"/>
      <c r="IG2505"/>
      <c r="IH2505"/>
      <c r="II2505"/>
      <c r="IJ2505"/>
      <c r="IK2505"/>
      <c r="IL2505"/>
      <c r="IM2505"/>
      <c r="IN2505"/>
    </row>
    <row r="2506" ht="15.95" customHeight="1" spans="1:248">
      <c r="A2506" s="595" t="s">
        <v>2611</v>
      </c>
      <c r="B2506" s="627" t="s">
        <v>2614</v>
      </c>
      <c r="C2506" s="627"/>
      <c r="D2506" s="595"/>
      <c r="E2506" s="598">
        <f>E2507</f>
        <v>0</v>
      </c>
      <c r="F2506" s="605"/>
      <c r="G2506"/>
      <c r="H2506"/>
      <c r="I2506"/>
      <c r="J2506"/>
      <c r="K2506"/>
      <c r="L2506"/>
      <c r="M2506"/>
      <c r="N2506"/>
      <c r="O2506"/>
      <c r="P2506"/>
      <c r="Q2506"/>
      <c r="R2506"/>
      <c r="S2506"/>
      <c r="T2506"/>
      <c r="U2506"/>
      <c r="V2506"/>
      <c r="W2506"/>
      <c r="X2506"/>
      <c r="Y2506"/>
      <c r="Z2506"/>
      <c r="AA2506"/>
      <c r="AB2506"/>
      <c r="AC2506"/>
      <c r="AD2506"/>
      <c r="AE2506"/>
      <c r="AF2506"/>
      <c r="AG2506"/>
      <c r="AH2506"/>
      <c r="AI2506"/>
      <c r="AJ2506"/>
      <c r="AK2506"/>
      <c r="AL2506"/>
      <c r="AM2506"/>
      <c r="AN2506"/>
      <c r="AO2506"/>
      <c r="AP2506"/>
      <c r="AQ2506"/>
      <c r="AR2506"/>
      <c r="AS2506"/>
      <c r="AT2506"/>
      <c r="AU2506"/>
      <c r="AV2506"/>
      <c r="AW2506"/>
      <c r="AX2506"/>
      <c r="AY2506"/>
      <c r="AZ2506"/>
      <c r="BA2506"/>
      <c r="BB2506"/>
      <c r="BC2506"/>
      <c r="BD2506"/>
      <c r="BE2506"/>
      <c r="BF2506"/>
      <c r="BG2506"/>
      <c r="BH2506"/>
      <c r="BI2506"/>
      <c r="BJ2506"/>
      <c r="BK2506"/>
      <c r="BL2506"/>
      <c r="BM2506"/>
      <c r="BN2506"/>
      <c r="BO2506"/>
      <c r="BP2506"/>
      <c r="BQ2506"/>
      <c r="BR2506"/>
      <c r="BS2506"/>
      <c r="BT2506"/>
      <c r="BU2506"/>
      <c r="BV2506"/>
      <c r="BW2506"/>
      <c r="BX2506"/>
      <c r="BY2506"/>
      <c r="BZ2506"/>
      <c r="CA2506"/>
      <c r="CB2506"/>
      <c r="CC2506"/>
      <c r="CD2506"/>
      <c r="CE2506"/>
      <c r="CF2506"/>
      <c r="CG2506"/>
      <c r="CH2506"/>
      <c r="CI2506"/>
      <c r="CJ2506"/>
      <c r="CK2506"/>
      <c r="CL2506"/>
      <c r="CM2506"/>
      <c r="CN2506"/>
      <c r="CO2506"/>
      <c r="CP2506"/>
      <c r="CQ2506"/>
      <c r="CR2506"/>
      <c r="CS2506"/>
      <c r="CT2506"/>
      <c r="CU2506"/>
      <c r="CV2506"/>
      <c r="CW2506"/>
      <c r="CX2506"/>
      <c r="CY2506"/>
      <c r="CZ2506"/>
      <c r="DA2506"/>
      <c r="DB2506"/>
      <c r="DC2506"/>
      <c r="DD2506"/>
      <c r="DE2506"/>
      <c r="DF2506"/>
      <c r="DG2506"/>
      <c r="DH2506"/>
      <c r="DI2506"/>
      <c r="DJ2506"/>
      <c r="DK2506"/>
      <c r="DL2506"/>
      <c r="DM2506"/>
      <c r="DN2506"/>
      <c r="DO2506"/>
      <c r="DP2506"/>
      <c r="DQ2506"/>
      <c r="DR2506"/>
      <c r="DS2506"/>
      <c r="DT2506"/>
      <c r="DU2506"/>
      <c r="DV2506"/>
      <c r="DW2506"/>
      <c r="DX2506"/>
      <c r="DY2506"/>
      <c r="DZ2506"/>
      <c r="EA2506"/>
      <c r="EB2506"/>
      <c r="EC2506"/>
      <c r="ED2506"/>
      <c r="EE2506"/>
      <c r="EF2506"/>
      <c r="EG2506"/>
      <c r="EH2506"/>
      <c r="EI2506"/>
      <c r="EJ2506"/>
      <c r="EK2506"/>
      <c r="EL2506"/>
      <c r="EM2506"/>
      <c r="EN2506"/>
      <c r="EO2506"/>
      <c r="EP2506"/>
      <c r="EQ2506"/>
      <c r="ER2506"/>
      <c r="ES2506"/>
      <c r="ET2506"/>
      <c r="EU2506"/>
      <c r="EV2506"/>
      <c r="EW2506"/>
      <c r="EX2506"/>
      <c r="EY2506"/>
      <c r="EZ2506"/>
      <c r="FA2506"/>
      <c r="FB2506"/>
      <c r="FC2506"/>
      <c r="FD2506"/>
      <c r="FE2506"/>
      <c r="FF2506"/>
      <c r="FG2506"/>
      <c r="FH2506"/>
      <c r="FI2506"/>
      <c r="FJ2506"/>
      <c r="FK2506"/>
      <c r="FL2506"/>
      <c r="FM2506"/>
      <c r="FN2506"/>
      <c r="FO2506"/>
      <c r="FP2506"/>
      <c r="FQ2506"/>
      <c r="FR2506"/>
      <c r="FS2506"/>
      <c r="FT2506"/>
      <c r="FU2506"/>
      <c r="FV2506"/>
      <c r="FW2506"/>
      <c r="FX2506"/>
      <c r="FY2506"/>
      <c r="FZ2506"/>
      <c r="GA2506"/>
      <c r="GB2506"/>
      <c r="GC2506"/>
      <c r="GD2506"/>
      <c r="GE2506"/>
      <c r="GF2506"/>
      <c r="GG2506"/>
      <c r="GH2506"/>
      <c r="GI2506"/>
      <c r="GJ2506"/>
      <c r="GK2506"/>
      <c r="GL2506"/>
      <c r="GM2506"/>
      <c r="GN2506"/>
      <c r="GO2506"/>
      <c r="GP2506"/>
      <c r="GQ2506"/>
      <c r="GR2506"/>
      <c r="GS2506"/>
      <c r="GT2506"/>
      <c r="GU2506"/>
      <c r="GV2506"/>
      <c r="GW2506"/>
      <c r="GX2506"/>
      <c r="GY2506"/>
      <c r="GZ2506"/>
      <c r="HA2506"/>
      <c r="HB2506"/>
      <c r="HC2506"/>
      <c r="HD2506"/>
      <c r="HE2506"/>
      <c r="HF2506"/>
      <c r="HG2506"/>
      <c r="HH2506"/>
      <c r="HI2506"/>
      <c r="HJ2506"/>
      <c r="HK2506"/>
      <c r="HL2506"/>
      <c r="HM2506"/>
      <c r="HN2506"/>
      <c r="HO2506"/>
      <c r="HP2506"/>
      <c r="HQ2506"/>
      <c r="HR2506"/>
      <c r="HS2506"/>
      <c r="HT2506"/>
      <c r="HU2506"/>
      <c r="HV2506"/>
      <c r="HW2506"/>
      <c r="HX2506"/>
      <c r="HY2506"/>
      <c r="HZ2506"/>
      <c r="IA2506"/>
      <c r="IB2506"/>
      <c r="IC2506"/>
      <c r="ID2506"/>
      <c r="IE2506"/>
      <c r="IF2506"/>
      <c r="IG2506"/>
      <c r="IH2506"/>
      <c r="II2506"/>
      <c r="IJ2506"/>
      <c r="IK2506"/>
      <c r="IL2506"/>
      <c r="IM2506"/>
      <c r="IN2506"/>
    </row>
    <row r="2507" ht="15.95" customHeight="1" spans="1:248">
      <c r="A2507" s="407" t="s">
        <v>2574</v>
      </c>
      <c r="B2507" s="611" t="s">
        <v>2615</v>
      </c>
      <c r="C2507" s="326" t="s">
        <v>2802</v>
      </c>
      <c r="D2507" s="407" t="s">
        <v>2803</v>
      </c>
      <c r="E2507" s="628">
        <v>0</v>
      </c>
      <c r="F2507" s="338"/>
      <c r="G2507"/>
      <c r="H2507"/>
      <c r="I2507"/>
      <c r="J2507"/>
      <c r="K2507"/>
      <c r="L2507"/>
      <c r="M2507"/>
      <c r="N2507"/>
      <c r="O2507"/>
      <c r="P2507"/>
      <c r="Q2507"/>
      <c r="R2507"/>
      <c r="S2507"/>
      <c r="T2507"/>
      <c r="U2507"/>
      <c r="V2507"/>
      <c r="W2507"/>
      <c r="X2507"/>
      <c r="Y2507"/>
      <c r="Z2507"/>
      <c r="AA2507"/>
      <c r="AB2507"/>
      <c r="AC2507"/>
      <c r="AD2507"/>
      <c r="AE2507"/>
      <c r="AF2507"/>
      <c r="AG2507"/>
      <c r="AH2507"/>
      <c r="AI2507"/>
      <c r="AJ2507"/>
      <c r="AK2507"/>
      <c r="AL2507"/>
      <c r="AM2507"/>
      <c r="AN2507"/>
      <c r="AO2507"/>
      <c r="AP2507"/>
      <c r="AQ2507"/>
      <c r="AR2507"/>
      <c r="AS2507"/>
      <c r="AT2507"/>
      <c r="AU2507"/>
      <c r="AV2507"/>
      <c r="AW2507"/>
      <c r="AX2507"/>
      <c r="AY2507"/>
      <c r="AZ2507"/>
      <c r="BA2507"/>
      <c r="BB2507"/>
      <c r="BC2507"/>
      <c r="BD2507"/>
      <c r="BE2507"/>
      <c r="BF2507"/>
      <c r="BG2507"/>
      <c r="BH2507"/>
      <c r="BI2507"/>
      <c r="BJ2507"/>
      <c r="BK2507"/>
      <c r="BL2507"/>
      <c r="BM2507"/>
      <c r="BN2507"/>
      <c r="BO2507"/>
      <c r="BP2507"/>
      <c r="BQ2507"/>
      <c r="BR2507"/>
      <c r="BS2507"/>
      <c r="BT2507"/>
      <c r="BU2507"/>
      <c r="BV2507"/>
      <c r="BW2507"/>
      <c r="BX2507"/>
      <c r="BY2507"/>
      <c r="BZ2507"/>
      <c r="CA2507"/>
      <c r="CB2507"/>
      <c r="CC2507"/>
      <c r="CD2507"/>
      <c r="CE2507"/>
      <c r="CF2507"/>
      <c r="CG2507"/>
      <c r="CH2507"/>
      <c r="CI2507"/>
      <c r="CJ2507"/>
      <c r="CK2507"/>
      <c r="CL2507"/>
      <c r="CM2507"/>
      <c r="CN2507"/>
      <c r="CO2507"/>
      <c r="CP2507"/>
      <c r="CQ2507"/>
      <c r="CR2507"/>
      <c r="CS2507"/>
      <c r="CT2507"/>
      <c r="CU2507"/>
      <c r="CV2507"/>
      <c r="CW2507"/>
      <c r="CX2507"/>
      <c r="CY2507"/>
      <c r="CZ2507"/>
      <c r="DA2507"/>
      <c r="DB2507"/>
      <c r="DC2507"/>
      <c r="DD2507"/>
      <c r="DE2507"/>
      <c r="DF2507"/>
      <c r="DG2507"/>
      <c r="DH2507"/>
      <c r="DI2507"/>
      <c r="DJ2507"/>
      <c r="DK2507"/>
      <c r="DL2507"/>
      <c r="DM2507"/>
      <c r="DN2507"/>
      <c r="DO2507"/>
      <c r="DP2507"/>
      <c r="DQ2507"/>
      <c r="DR2507"/>
      <c r="DS2507"/>
      <c r="DT2507"/>
      <c r="DU2507"/>
      <c r="DV2507"/>
      <c r="DW2507"/>
      <c r="DX2507"/>
      <c r="DY2507"/>
      <c r="DZ2507"/>
      <c r="EA2507"/>
      <c r="EB2507"/>
      <c r="EC2507"/>
      <c r="ED2507"/>
      <c r="EE2507"/>
      <c r="EF2507"/>
      <c r="EG2507"/>
      <c r="EH2507"/>
      <c r="EI2507"/>
      <c r="EJ2507"/>
      <c r="EK2507"/>
      <c r="EL2507"/>
      <c r="EM2507"/>
      <c r="EN2507"/>
      <c r="EO2507"/>
      <c r="EP2507"/>
      <c r="EQ2507"/>
      <c r="ER2507"/>
      <c r="ES2507"/>
      <c r="ET2507"/>
      <c r="EU2507"/>
      <c r="EV2507"/>
      <c r="EW2507"/>
      <c r="EX2507"/>
      <c r="EY2507"/>
      <c r="EZ2507"/>
      <c r="FA2507"/>
      <c r="FB2507"/>
      <c r="FC2507"/>
      <c r="FD2507"/>
      <c r="FE2507"/>
      <c r="FF2507"/>
      <c r="FG2507"/>
      <c r="FH2507"/>
      <c r="FI2507"/>
      <c r="FJ2507"/>
      <c r="FK2507"/>
      <c r="FL2507"/>
      <c r="FM2507"/>
      <c r="FN2507"/>
      <c r="FO2507"/>
      <c r="FP2507"/>
      <c r="FQ2507"/>
      <c r="FR2507"/>
      <c r="FS2507"/>
      <c r="FT2507"/>
      <c r="FU2507"/>
      <c r="FV2507"/>
      <c r="FW2507"/>
      <c r="FX2507"/>
      <c r="FY2507"/>
      <c r="FZ2507"/>
      <c r="GA2507"/>
      <c r="GB2507"/>
      <c r="GC2507"/>
      <c r="GD2507"/>
      <c r="GE2507"/>
      <c r="GF2507"/>
      <c r="GG2507"/>
      <c r="GH2507"/>
      <c r="GI2507"/>
      <c r="GJ2507"/>
      <c r="GK2507"/>
      <c r="GL2507"/>
      <c r="GM2507"/>
      <c r="GN2507"/>
      <c r="GO2507"/>
      <c r="GP2507"/>
      <c r="GQ2507"/>
      <c r="GR2507"/>
      <c r="GS2507"/>
      <c r="GT2507"/>
      <c r="GU2507"/>
      <c r="GV2507"/>
      <c r="GW2507"/>
      <c r="GX2507"/>
      <c r="GY2507"/>
      <c r="GZ2507"/>
      <c r="HA2507"/>
      <c r="HB2507"/>
      <c r="HC2507"/>
      <c r="HD2507"/>
      <c r="HE2507"/>
      <c r="HF2507"/>
      <c r="HG2507"/>
      <c r="HH2507"/>
      <c r="HI2507"/>
      <c r="HJ2507"/>
      <c r="HK2507"/>
      <c r="HL2507"/>
      <c r="HM2507"/>
      <c r="HN2507"/>
      <c r="HO2507"/>
      <c r="HP2507"/>
      <c r="HQ2507"/>
      <c r="HR2507"/>
      <c r="HS2507"/>
      <c r="HT2507"/>
      <c r="HU2507"/>
      <c r="HV2507"/>
      <c r="HW2507"/>
      <c r="HX2507"/>
      <c r="HY2507"/>
      <c r="HZ2507"/>
      <c r="IA2507"/>
      <c r="IB2507"/>
      <c r="IC2507"/>
      <c r="ID2507"/>
      <c r="IE2507"/>
      <c r="IF2507"/>
      <c r="IG2507"/>
      <c r="IH2507"/>
      <c r="II2507"/>
      <c r="IJ2507"/>
      <c r="IK2507"/>
      <c r="IL2507"/>
      <c r="IM2507"/>
      <c r="IN2507"/>
    </row>
    <row r="2508" spans="1:248">
      <c r="A2508" s="604"/>
      <c r="B2508" s="604"/>
      <c r="C2508" s="604"/>
      <c r="D2508" s="616"/>
      <c r="E2508" s="616"/>
      <c r="F2508" s="616"/>
      <c r="G2508"/>
      <c r="H2508"/>
      <c r="I2508"/>
      <c r="J2508"/>
      <c r="K2508"/>
      <c r="L2508"/>
      <c r="M2508"/>
      <c r="N2508"/>
      <c r="O2508"/>
      <c r="P2508"/>
      <c r="Q2508"/>
      <c r="R2508"/>
      <c r="S2508"/>
      <c r="T2508"/>
      <c r="U2508"/>
      <c r="V2508"/>
      <c r="W2508"/>
      <c r="X2508"/>
      <c r="Y2508"/>
      <c r="Z2508"/>
      <c r="AA2508"/>
      <c r="AB2508"/>
      <c r="AC2508"/>
      <c r="AD2508"/>
      <c r="AE2508"/>
      <c r="AF2508"/>
      <c r="AG2508"/>
      <c r="AH2508"/>
      <c r="AI2508"/>
      <c r="AJ2508"/>
      <c r="AK2508"/>
      <c r="AL2508"/>
      <c r="AM2508"/>
      <c r="AN2508"/>
      <c r="AO2508"/>
      <c r="AP2508"/>
      <c r="AQ2508"/>
      <c r="AR2508"/>
      <c r="AS2508"/>
      <c r="AT2508"/>
      <c r="AU2508"/>
      <c r="AV2508"/>
      <c r="AW2508"/>
      <c r="AX2508"/>
      <c r="AY2508"/>
      <c r="AZ2508"/>
      <c r="BA2508"/>
      <c r="BB2508"/>
      <c r="BC2508"/>
      <c r="BD2508"/>
      <c r="BE2508"/>
      <c r="BF2508"/>
      <c r="BG2508"/>
      <c r="BH2508"/>
      <c r="BI2508"/>
      <c r="BJ2508"/>
      <c r="BK2508"/>
      <c r="BL2508"/>
      <c r="BM2508"/>
      <c r="BN2508"/>
      <c r="BO2508"/>
      <c r="BP2508"/>
      <c r="BQ2508"/>
      <c r="BR2508"/>
      <c r="BS2508"/>
      <c r="BT2508"/>
      <c r="BU2508"/>
      <c r="BV2508"/>
      <c r="BW2508"/>
      <c r="BX2508"/>
      <c r="BY2508"/>
      <c r="BZ2508"/>
      <c r="CA2508"/>
      <c r="CB2508"/>
      <c r="CC2508"/>
      <c r="CD2508"/>
      <c r="CE2508"/>
      <c r="CF2508"/>
      <c r="CG2508"/>
      <c r="CH2508"/>
      <c r="CI2508"/>
      <c r="CJ2508"/>
      <c r="CK2508"/>
      <c r="CL2508"/>
      <c r="CM2508"/>
      <c r="CN2508"/>
      <c r="CO2508"/>
      <c r="CP2508"/>
      <c r="CQ2508"/>
      <c r="CR2508"/>
      <c r="CS2508"/>
      <c r="CT2508"/>
      <c r="CU2508"/>
      <c r="CV2508"/>
      <c r="CW2508"/>
      <c r="CX2508"/>
      <c r="CY2508"/>
      <c r="CZ2508"/>
      <c r="DA2508"/>
      <c r="DB2508"/>
      <c r="DC2508"/>
      <c r="DD2508"/>
      <c r="DE2508"/>
      <c r="DF2508"/>
      <c r="DG2508"/>
      <c r="DH2508"/>
      <c r="DI2508"/>
      <c r="DJ2508"/>
      <c r="DK2508"/>
      <c r="DL2508"/>
      <c r="DM2508"/>
      <c r="DN2508"/>
      <c r="DO2508"/>
      <c r="DP2508"/>
      <c r="DQ2508"/>
      <c r="DR2508"/>
      <c r="DS2508"/>
      <c r="DT2508"/>
      <c r="DU2508"/>
      <c r="DV2508"/>
      <c r="DW2508"/>
      <c r="DX2508"/>
      <c r="DY2508"/>
      <c r="DZ2508"/>
      <c r="EA2508"/>
      <c r="EB2508"/>
      <c r="EC2508"/>
      <c r="ED2508"/>
      <c r="EE2508"/>
      <c r="EF2508"/>
      <c r="EG2508"/>
      <c r="EH2508"/>
      <c r="EI2508"/>
      <c r="EJ2508"/>
      <c r="EK2508"/>
      <c r="EL2508"/>
      <c r="EM2508"/>
      <c r="EN2508"/>
      <c r="EO2508"/>
      <c r="EP2508"/>
      <c r="EQ2508"/>
      <c r="ER2508"/>
      <c r="ES2508"/>
      <c r="ET2508"/>
      <c r="EU2508"/>
      <c r="EV2508"/>
      <c r="EW2508"/>
      <c r="EX2508"/>
      <c r="EY2508"/>
      <c r="EZ2508"/>
      <c r="FA2508"/>
      <c r="FB2508"/>
      <c r="FC2508"/>
      <c r="FD2508"/>
      <c r="FE2508"/>
      <c r="FF2508"/>
      <c r="FG2508"/>
      <c r="FH2508"/>
      <c r="FI2508"/>
      <c r="FJ2508"/>
      <c r="FK2508"/>
      <c r="FL2508"/>
      <c r="FM2508"/>
      <c r="FN2508"/>
      <c r="FO2508"/>
      <c r="FP2508"/>
      <c r="FQ2508"/>
      <c r="FR2508"/>
      <c r="FS2508"/>
      <c r="FT2508"/>
      <c r="FU2508"/>
      <c r="FV2508"/>
      <c r="FW2508"/>
      <c r="FX2508"/>
      <c r="FY2508"/>
      <c r="FZ2508"/>
      <c r="GA2508"/>
      <c r="GB2508"/>
      <c r="GC2508"/>
      <c r="GD2508"/>
      <c r="GE2508"/>
      <c r="GF2508"/>
      <c r="GG2508"/>
      <c r="GH2508"/>
      <c r="GI2508"/>
      <c r="GJ2508"/>
      <c r="GK2508"/>
      <c r="GL2508"/>
      <c r="GM2508"/>
      <c r="GN2508"/>
      <c r="GO2508"/>
      <c r="GP2508"/>
      <c r="GQ2508"/>
      <c r="GR2508"/>
      <c r="GS2508"/>
      <c r="GT2508"/>
      <c r="GU2508"/>
      <c r="GV2508"/>
      <c r="GW2508"/>
      <c r="GX2508"/>
      <c r="GY2508"/>
      <c r="GZ2508"/>
      <c r="HA2508"/>
      <c r="HB2508"/>
      <c r="HC2508"/>
      <c r="HD2508"/>
      <c r="HE2508"/>
      <c r="HF2508"/>
      <c r="HG2508"/>
      <c r="HH2508"/>
      <c r="HI2508"/>
      <c r="HJ2508"/>
      <c r="HK2508"/>
      <c r="HL2508"/>
      <c r="HM2508"/>
      <c r="HN2508"/>
      <c r="HO2508"/>
      <c r="HP2508"/>
      <c r="HQ2508"/>
      <c r="HR2508"/>
      <c r="HS2508"/>
      <c r="HT2508"/>
      <c r="HU2508"/>
      <c r="HV2508"/>
      <c r="HW2508"/>
      <c r="HX2508"/>
      <c r="HY2508"/>
      <c r="HZ2508"/>
      <c r="IA2508"/>
      <c r="IB2508"/>
      <c r="IC2508"/>
      <c r="ID2508"/>
      <c r="IE2508"/>
      <c r="IF2508"/>
      <c r="IG2508"/>
      <c r="IH2508"/>
      <c r="II2508"/>
      <c r="IJ2508"/>
      <c r="IK2508"/>
      <c r="IL2508"/>
      <c r="IM2508"/>
      <c r="IN2508"/>
    </row>
    <row r="2509" spans="1:248">
      <c r="A2509" s="134" t="s">
        <v>1756</v>
      </c>
      <c r="B2509" s="134"/>
      <c r="C2509" s="134"/>
      <c r="D2509" s="135"/>
      <c r="E2509" s="134"/>
      <c r="F2509" s="134"/>
      <c r="G2509"/>
      <c r="H2509"/>
      <c r="I2509"/>
      <c r="J2509"/>
      <c r="K2509"/>
      <c r="L2509"/>
      <c r="M2509"/>
      <c r="N2509"/>
      <c r="O2509"/>
      <c r="P2509"/>
      <c r="Q2509"/>
      <c r="R2509"/>
      <c r="S2509"/>
      <c r="T2509"/>
      <c r="U2509"/>
      <c r="V2509"/>
      <c r="W2509"/>
      <c r="X2509"/>
      <c r="Y2509"/>
      <c r="Z2509"/>
      <c r="AA2509"/>
      <c r="AB2509"/>
      <c r="AC2509"/>
      <c r="AD2509"/>
      <c r="AE2509"/>
      <c r="AF2509"/>
      <c r="AG2509"/>
      <c r="AH2509"/>
      <c r="AI2509"/>
      <c r="AJ2509"/>
      <c r="AK2509"/>
      <c r="AL2509"/>
      <c r="AM2509"/>
      <c r="AN2509"/>
      <c r="AO2509"/>
      <c r="AP2509"/>
      <c r="AQ2509"/>
      <c r="AR2509"/>
      <c r="AS2509"/>
      <c r="AT2509"/>
      <c r="AU2509"/>
      <c r="AV2509"/>
      <c r="AW2509"/>
      <c r="AX2509"/>
      <c r="AY2509"/>
      <c r="AZ2509"/>
      <c r="BA2509"/>
      <c r="BB2509"/>
      <c r="BC2509"/>
      <c r="BD2509"/>
      <c r="BE2509"/>
      <c r="BF2509"/>
      <c r="BG2509"/>
      <c r="BH2509"/>
      <c r="BI2509"/>
      <c r="BJ2509"/>
      <c r="BK2509"/>
      <c r="BL2509"/>
      <c r="BM2509"/>
      <c r="BN2509"/>
      <c r="BO2509"/>
      <c r="BP2509"/>
      <c r="BQ2509"/>
      <c r="BR2509"/>
      <c r="BS2509"/>
      <c r="BT2509"/>
      <c r="BU2509"/>
      <c r="BV2509"/>
      <c r="BW2509"/>
      <c r="BX2509"/>
      <c r="BY2509"/>
      <c r="BZ2509"/>
      <c r="CA2509"/>
      <c r="CB2509"/>
      <c r="CC2509"/>
      <c r="CD2509"/>
      <c r="CE2509"/>
      <c r="CF2509"/>
      <c r="CG2509"/>
      <c r="CH2509"/>
      <c r="CI2509"/>
      <c r="CJ2509"/>
      <c r="CK2509"/>
      <c r="CL2509"/>
      <c r="CM2509"/>
      <c r="CN2509"/>
      <c r="CO2509"/>
      <c r="CP2509"/>
      <c r="CQ2509"/>
      <c r="CR2509"/>
      <c r="CS2509"/>
      <c r="CT2509"/>
      <c r="CU2509"/>
      <c r="CV2509"/>
      <c r="CW2509"/>
      <c r="CX2509"/>
      <c r="CY2509"/>
      <c r="CZ2509"/>
      <c r="DA2509"/>
      <c r="DB2509"/>
      <c r="DC2509"/>
      <c r="DD2509"/>
      <c r="DE2509"/>
      <c r="DF2509"/>
      <c r="DG2509"/>
      <c r="DH2509"/>
      <c r="DI2509"/>
      <c r="DJ2509"/>
      <c r="DK2509"/>
      <c r="DL2509"/>
      <c r="DM2509"/>
      <c r="DN2509"/>
      <c r="DO2509"/>
      <c r="DP2509"/>
      <c r="DQ2509"/>
      <c r="DR2509"/>
      <c r="DS2509"/>
      <c r="DT2509"/>
      <c r="DU2509"/>
      <c r="DV2509"/>
      <c r="DW2509"/>
      <c r="DX2509"/>
      <c r="DY2509"/>
      <c r="DZ2509"/>
      <c r="EA2509"/>
      <c r="EB2509"/>
      <c r="EC2509"/>
      <c r="ED2509"/>
      <c r="EE2509"/>
      <c r="EF2509"/>
      <c r="EG2509"/>
      <c r="EH2509"/>
      <c r="EI2509"/>
      <c r="EJ2509"/>
      <c r="EK2509"/>
      <c r="EL2509"/>
      <c r="EM2509"/>
      <c r="EN2509"/>
      <c r="EO2509"/>
      <c r="EP2509"/>
      <c r="EQ2509"/>
      <c r="ER2509"/>
      <c r="ES2509"/>
      <c r="ET2509"/>
      <c r="EU2509"/>
      <c r="EV2509"/>
      <c r="EW2509"/>
      <c r="EX2509"/>
      <c r="EY2509"/>
      <c r="EZ2509"/>
      <c r="FA2509"/>
      <c r="FB2509"/>
      <c r="FC2509"/>
      <c r="FD2509"/>
      <c r="FE2509"/>
      <c r="FF2509"/>
      <c r="FG2509"/>
      <c r="FH2509"/>
      <c r="FI2509"/>
      <c r="FJ2509"/>
      <c r="FK2509"/>
      <c r="FL2509"/>
      <c r="FM2509"/>
      <c r="FN2509"/>
      <c r="FO2509"/>
      <c r="FP2509"/>
      <c r="FQ2509"/>
      <c r="FR2509"/>
      <c r="FS2509"/>
      <c r="FT2509"/>
      <c r="FU2509"/>
      <c r="FV2509"/>
      <c r="FW2509"/>
      <c r="FX2509"/>
      <c r="FY2509"/>
      <c r="FZ2509"/>
      <c r="GA2509"/>
      <c r="GB2509"/>
      <c r="GC2509"/>
      <c r="GD2509"/>
      <c r="GE2509"/>
      <c r="GF2509"/>
      <c r="GG2509"/>
      <c r="GH2509"/>
      <c r="GI2509"/>
      <c r="GJ2509"/>
      <c r="GK2509"/>
      <c r="GL2509"/>
      <c r="GM2509"/>
      <c r="GN2509"/>
      <c r="GO2509"/>
      <c r="GP2509"/>
      <c r="GQ2509"/>
      <c r="GR2509"/>
      <c r="GS2509"/>
      <c r="GT2509"/>
      <c r="GU2509"/>
      <c r="GV2509"/>
      <c r="GW2509"/>
      <c r="GX2509"/>
      <c r="GY2509"/>
      <c r="GZ2509"/>
      <c r="HA2509"/>
      <c r="HB2509"/>
      <c r="HC2509"/>
      <c r="HD2509"/>
      <c r="HE2509"/>
      <c r="HF2509"/>
      <c r="HG2509"/>
      <c r="HH2509"/>
      <c r="HI2509"/>
      <c r="HJ2509"/>
      <c r="HK2509"/>
      <c r="HL2509"/>
      <c r="HM2509"/>
      <c r="HN2509"/>
      <c r="HO2509"/>
      <c r="HP2509"/>
      <c r="HQ2509"/>
      <c r="HR2509"/>
      <c r="HS2509"/>
      <c r="HT2509"/>
      <c r="HU2509"/>
      <c r="HV2509"/>
      <c r="HW2509"/>
      <c r="HX2509"/>
      <c r="HY2509"/>
      <c r="HZ2509"/>
      <c r="IA2509"/>
      <c r="IB2509"/>
      <c r="IC2509"/>
      <c r="ID2509"/>
      <c r="IE2509"/>
      <c r="IF2509"/>
      <c r="IG2509"/>
      <c r="IH2509"/>
      <c r="II2509"/>
      <c r="IJ2509"/>
      <c r="IK2509"/>
      <c r="IL2509"/>
      <c r="IM2509"/>
      <c r="IN2509"/>
    </row>
    <row r="2510" spans="1:248">
      <c r="A2510" s="137" t="s">
        <v>2804</v>
      </c>
      <c r="B2510" s="137"/>
      <c r="C2510" s="137"/>
      <c r="D2510" s="138"/>
      <c r="E2510" s="137"/>
      <c r="F2510" s="137"/>
      <c r="G2510"/>
      <c r="H2510"/>
      <c r="I2510"/>
      <c r="J2510"/>
      <c r="K2510"/>
      <c r="L2510"/>
      <c r="M2510"/>
      <c r="N2510"/>
      <c r="O2510"/>
      <c r="P2510"/>
      <c r="Q2510"/>
      <c r="R2510"/>
      <c r="S2510"/>
      <c r="T2510"/>
      <c r="U2510"/>
      <c r="V2510"/>
      <c r="W2510"/>
      <c r="X2510"/>
      <c r="Y2510"/>
      <c r="Z2510"/>
      <c r="AA2510"/>
      <c r="AB2510"/>
      <c r="AC2510"/>
      <c r="AD2510"/>
      <c r="AE2510"/>
      <c r="AF2510"/>
      <c r="AG2510"/>
      <c r="AH2510"/>
      <c r="AI2510"/>
      <c r="AJ2510"/>
      <c r="AK2510"/>
      <c r="AL2510"/>
      <c r="AM2510"/>
      <c r="AN2510"/>
      <c r="AO2510"/>
      <c r="AP2510"/>
      <c r="AQ2510"/>
      <c r="AR2510"/>
      <c r="AS2510"/>
      <c r="AT2510"/>
      <c r="AU2510"/>
      <c r="AV2510"/>
      <c r="AW2510"/>
      <c r="AX2510"/>
      <c r="AY2510"/>
      <c r="AZ2510"/>
      <c r="BA2510"/>
      <c r="BB2510"/>
      <c r="BC2510"/>
      <c r="BD2510"/>
      <c r="BE2510"/>
      <c r="BF2510"/>
      <c r="BG2510"/>
      <c r="BH2510"/>
      <c r="BI2510"/>
      <c r="BJ2510"/>
      <c r="BK2510"/>
      <c r="BL2510"/>
      <c r="BM2510"/>
      <c r="BN2510"/>
      <c r="BO2510"/>
      <c r="BP2510"/>
      <c r="BQ2510"/>
      <c r="BR2510"/>
      <c r="BS2510"/>
      <c r="BT2510"/>
      <c r="BU2510"/>
      <c r="BV2510"/>
      <c r="BW2510"/>
      <c r="BX2510"/>
      <c r="BY2510"/>
      <c r="BZ2510"/>
      <c r="CA2510"/>
      <c r="CB2510"/>
      <c r="CC2510"/>
      <c r="CD2510"/>
      <c r="CE2510"/>
      <c r="CF2510"/>
      <c r="CG2510"/>
      <c r="CH2510"/>
      <c r="CI2510"/>
      <c r="CJ2510"/>
      <c r="CK2510"/>
      <c r="CL2510"/>
      <c r="CM2510"/>
      <c r="CN2510"/>
      <c r="CO2510"/>
      <c r="CP2510"/>
      <c r="CQ2510"/>
      <c r="CR2510"/>
      <c r="CS2510"/>
      <c r="CT2510"/>
      <c r="CU2510"/>
      <c r="CV2510"/>
      <c r="CW2510"/>
      <c r="CX2510"/>
      <c r="CY2510"/>
      <c r="CZ2510"/>
      <c r="DA2510"/>
      <c r="DB2510"/>
      <c r="DC2510"/>
      <c r="DD2510"/>
      <c r="DE2510"/>
      <c r="DF2510"/>
      <c r="DG2510"/>
      <c r="DH2510"/>
      <c r="DI2510"/>
      <c r="DJ2510"/>
      <c r="DK2510"/>
      <c r="DL2510"/>
      <c r="DM2510"/>
      <c r="DN2510"/>
      <c r="DO2510"/>
      <c r="DP2510"/>
      <c r="DQ2510"/>
      <c r="DR2510"/>
      <c r="DS2510"/>
      <c r="DT2510"/>
      <c r="DU2510"/>
      <c r="DV2510"/>
      <c r="DW2510"/>
      <c r="DX2510"/>
      <c r="DY2510"/>
      <c r="DZ2510"/>
      <c r="EA2510"/>
      <c r="EB2510"/>
      <c r="EC2510"/>
      <c r="ED2510"/>
      <c r="EE2510"/>
      <c r="EF2510"/>
      <c r="EG2510"/>
      <c r="EH2510"/>
      <c r="EI2510"/>
      <c r="EJ2510"/>
      <c r="EK2510"/>
      <c r="EL2510"/>
      <c r="EM2510"/>
      <c r="EN2510"/>
      <c r="EO2510"/>
      <c r="EP2510"/>
      <c r="EQ2510"/>
      <c r="ER2510"/>
      <c r="ES2510"/>
      <c r="ET2510"/>
      <c r="EU2510"/>
      <c r="EV2510"/>
      <c r="EW2510"/>
      <c r="EX2510"/>
      <c r="EY2510"/>
      <c r="EZ2510"/>
      <c r="FA2510"/>
      <c r="FB2510"/>
      <c r="FC2510"/>
      <c r="FD2510"/>
      <c r="FE2510"/>
      <c r="FF2510"/>
      <c r="FG2510"/>
      <c r="FH2510"/>
      <c r="FI2510"/>
      <c r="FJ2510"/>
      <c r="FK2510"/>
      <c r="FL2510"/>
      <c r="FM2510"/>
      <c r="FN2510"/>
      <c r="FO2510"/>
      <c r="FP2510"/>
      <c r="FQ2510"/>
      <c r="FR2510"/>
      <c r="FS2510"/>
      <c r="FT2510"/>
      <c r="FU2510"/>
      <c r="FV2510"/>
      <c r="FW2510"/>
      <c r="FX2510"/>
      <c r="FY2510"/>
      <c r="FZ2510"/>
      <c r="GA2510"/>
      <c r="GB2510"/>
      <c r="GC2510"/>
      <c r="GD2510"/>
      <c r="GE2510"/>
      <c r="GF2510"/>
      <c r="GG2510"/>
      <c r="GH2510"/>
      <c r="GI2510"/>
      <c r="GJ2510"/>
      <c r="GK2510"/>
      <c r="GL2510"/>
      <c r="GM2510"/>
      <c r="GN2510"/>
      <c r="GO2510"/>
      <c r="GP2510"/>
      <c r="GQ2510"/>
      <c r="GR2510"/>
      <c r="GS2510"/>
      <c r="GT2510"/>
      <c r="GU2510"/>
      <c r="GV2510"/>
      <c r="GW2510"/>
      <c r="GX2510"/>
      <c r="GY2510"/>
      <c r="GZ2510"/>
      <c r="HA2510"/>
      <c r="HB2510"/>
      <c r="HC2510"/>
      <c r="HD2510"/>
      <c r="HE2510"/>
      <c r="HF2510"/>
      <c r="HG2510"/>
      <c r="HH2510"/>
      <c r="HI2510"/>
      <c r="HJ2510"/>
      <c r="HK2510"/>
      <c r="HL2510"/>
      <c r="HM2510"/>
      <c r="HN2510"/>
      <c r="HO2510"/>
      <c r="HP2510"/>
      <c r="HQ2510"/>
      <c r="HR2510"/>
      <c r="HS2510"/>
      <c r="HT2510"/>
      <c r="HU2510"/>
      <c r="HV2510"/>
      <c r="HW2510"/>
      <c r="HX2510"/>
      <c r="HY2510"/>
      <c r="HZ2510"/>
      <c r="IA2510"/>
      <c r="IB2510"/>
      <c r="IC2510"/>
      <c r="ID2510"/>
      <c r="IE2510"/>
      <c r="IF2510"/>
      <c r="IG2510"/>
      <c r="IH2510"/>
      <c r="II2510"/>
      <c r="IJ2510"/>
      <c r="IK2510"/>
      <c r="IL2510"/>
      <c r="IM2510"/>
      <c r="IN2510"/>
    </row>
    <row r="2511" ht="54" customHeight="1" spans="1:248">
      <c r="A2511" s="412" t="s">
        <v>2570</v>
      </c>
      <c r="B2511" s="412" t="s">
        <v>122</v>
      </c>
      <c r="C2511" s="140" t="s">
        <v>123</v>
      </c>
      <c r="D2511" s="140" t="s">
        <v>124</v>
      </c>
      <c r="E2511" s="140" t="s">
        <v>125</v>
      </c>
      <c r="F2511" s="140" t="s">
        <v>2571</v>
      </c>
      <c r="G2511"/>
      <c r="H2511"/>
      <c r="I2511"/>
      <c r="J2511"/>
      <c r="K2511"/>
      <c r="L2511"/>
      <c r="M2511"/>
      <c r="N2511"/>
      <c r="O2511"/>
      <c r="P2511"/>
      <c r="Q2511"/>
      <c r="R2511"/>
      <c r="S2511"/>
      <c r="T2511"/>
      <c r="U2511"/>
      <c r="V2511"/>
      <c r="W2511"/>
      <c r="X2511"/>
      <c r="Y2511"/>
      <c r="Z2511"/>
      <c r="AA2511"/>
      <c r="AB2511"/>
      <c r="AC2511"/>
      <c r="AD2511"/>
      <c r="AE2511"/>
      <c r="AF2511"/>
      <c r="AG2511"/>
      <c r="AH2511"/>
      <c r="AI2511"/>
      <c r="AJ2511"/>
      <c r="AK2511"/>
      <c r="AL2511"/>
      <c r="AM2511"/>
      <c r="AN2511"/>
      <c r="AO2511"/>
      <c r="AP2511"/>
      <c r="AQ2511"/>
      <c r="AR2511"/>
      <c r="AS2511"/>
      <c r="AT2511"/>
      <c r="AU2511"/>
      <c r="AV2511"/>
      <c r="AW2511"/>
      <c r="AX2511"/>
      <c r="AY2511"/>
      <c r="AZ2511"/>
      <c r="BA2511"/>
      <c r="BB2511"/>
      <c r="BC2511"/>
      <c r="BD2511"/>
      <c r="BE2511"/>
      <c r="BF2511"/>
      <c r="BG2511"/>
      <c r="BH2511"/>
      <c r="BI2511"/>
      <c r="BJ2511"/>
      <c r="BK2511"/>
      <c r="BL2511"/>
      <c r="BM2511"/>
      <c r="BN2511"/>
      <c r="BO2511"/>
      <c r="BP2511"/>
      <c r="BQ2511"/>
      <c r="BR2511"/>
      <c r="BS2511"/>
      <c r="BT2511"/>
      <c r="BU2511"/>
      <c r="BV2511"/>
      <c r="BW2511"/>
      <c r="BX2511"/>
      <c r="BY2511"/>
      <c r="BZ2511"/>
      <c r="CA2511"/>
      <c r="CB2511"/>
      <c r="CC2511"/>
      <c r="CD2511"/>
      <c r="CE2511"/>
      <c r="CF2511"/>
      <c r="CG2511"/>
      <c r="CH2511"/>
      <c r="CI2511"/>
      <c r="CJ2511"/>
      <c r="CK2511"/>
      <c r="CL2511"/>
      <c r="CM2511"/>
      <c r="CN2511"/>
      <c r="CO2511"/>
      <c r="CP2511"/>
      <c r="CQ2511"/>
      <c r="CR2511"/>
      <c r="CS2511"/>
      <c r="CT2511"/>
      <c r="CU2511"/>
      <c r="CV2511"/>
      <c r="CW2511"/>
      <c r="CX2511"/>
      <c r="CY2511"/>
      <c r="CZ2511"/>
      <c r="DA2511"/>
      <c r="DB2511"/>
      <c r="DC2511"/>
      <c r="DD2511"/>
      <c r="DE2511"/>
      <c r="DF2511"/>
      <c r="DG2511"/>
      <c r="DH2511"/>
      <c r="DI2511"/>
      <c r="DJ2511"/>
      <c r="DK2511"/>
      <c r="DL2511"/>
      <c r="DM2511"/>
      <c r="DN2511"/>
      <c r="DO2511"/>
      <c r="DP2511"/>
      <c r="DQ2511"/>
      <c r="DR2511"/>
      <c r="DS2511"/>
      <c r="DT2511"/>
      <c r="DU2511"/>
      <c r="DV2511"/>
      <c r="DW2511"/>
      <c r="DX2511"/>
      <c r="DY2511"/>
      <c r="DZ2511"/>
      <c r="EA2511"/>
      <c r="EB2511"/>
      <c r="EC2511"/>
      <c r="ED2511"/>
      <c r="EE2511"/>
      <c r="EF2511"/>
      <c r="EG2511"/>
      <c r="EH2511"/>
      <c r="EI2511"/>
      <c r="EJ2511"/>
      <c r="EK2511"/>
      <c r="EL2511"/>
      <c r="EM2511"/>
      <c r="EN2511"/>
      <c r="EO2511"/>
      <c r="EP2511"/>
      <c r="EQ2511"/>
      <c r="ER2511"/>
      <c r="ES2511"/>
      <c r="ET2511"/>
      <c r="EU2511"/>
      <c r="EV2511"/>
      <c r="EW2511"/>
      <c r="EX2511"/>
      <c r="EY2511"/>
      <c r="EZ2511"/>
      <c r="FA2511"/>
      <c r="FB2511"/>
      <c r="FC2511"/>
      <c r="FD2511"/>
      <c r="FE2511"/>
      <c r="FF2511"/>
      <c r="FG2511"/>
      <c r="FH2511"/>
      <c r="FI2511"/>
      <c r="FJ2511"/>
      <c r="FK2511"/>
      <c r="FL2511"/>
      <c r="FM2511"/>
      <c r="FN2511"/>
      <c r="FO2511"/>
      <c r="FP2511"/>
      <c r="FQ2511"/>
      <c r="FR2511"/>
      <c r="FS2511"/>
      <c r="FT2511"/>
      <c r="FU2511"/>
      <c r="FV2511"/>
      <c r="FW2511"/>
      <c r="FX2511"/>
      <c r="FY2511"/>
      <c r="FZ2511"/>
      <c r="GA2511"/>
      <c r="GB2511"/>
      <c r="GC2511"/>
      <c r="GD2511"/>
      <c r="GE2511"/>
      <c r="GF2511"/>
      <c r="GG2511"/>
      <c r="GH2511"/>
      <c r="GI2511"/>
      <c r="GJ2511"/>
      <c r="GK2511"/>
      <c r="GL2511"/>
      <c r="GM2511"/>
      <c r="GN2511"/>
      <c r="GO2511"/>
      <c r="GP2511"/>
      <c r="GQ2511"/>
      <c r="GR2511"/>
      <c r="GS2511"/>
      <c r="GT2511"/>
      <c r="GU2511"/>
      <c r="GV2511"/>
      <c r="GW2511"/>
      <c r="GX2511"/>
      <c r="GY2511"/>
      <c r="GZ2511"/>
      <c r="HA2511"/>
      <c r="HB2511"/>
      <c r="HC2511"/>
      <c r="HD2511"/>
      <c r="HE2511"/>
      <c r="HF2511"/>
      <c r="HG2511"/>
      <c r="HH2511"/>
      <c r="HI2511"/>
      <c r="HJ2511"/>
      <c r="HK2511"/>
      <c r="HL2511"/>
      <c r="HM2511"/>
      <c r="HN2511"/>
      <c r="HO2511"/>
      <c r="HP2511"/>
      <c r="HQ2511"/>
      <c r="HR2511"/>
      <c r="HS2511"/>
      <c r="HT2511"/>
      <c r="HU2511"/>
      <c r="HV2511"/>
      <c r="HW2511"/>
      <c r="HX2511"/>
      <c r="HY2511"/>
      <c r="HZ2511"/>
      <c r="IA2511"/>
      <c r="IB2511"/>
      <c r="IC2511"/>
      <c r="ID2511"/>
      <c r="IE2511"/>
      <c r="IF2511"/>
      <c r="IG2511"/>
      <c r="IH2511"/>
      <c r="II2511"/>
      <c r="IJ2511"/>
      <c r="IK2511"/>
      <c r="IL2511"/>
      <c r="IM2511"/>
      <c r="IN2511"/>
    </row>
    <row r="2512" spans="1:248">
      <c r="A2512" s="582">
        <v>1</v>
      </c>
      <c r="B2512" s="582">
        <v>2</v>
      </c>
      <c r="C2512" s="582">
        <v>3</v>
      </c>
      <c r="D2512" s="583">
        <v>4</v>
      </c>
      <c r="E2512" s="582">
        <v>5</v>
      </c>
      <c r="F2512" s="582">
        <v>6</v>
      </c>
      <c r="G2512"/>
      <c r="H2512"/>
      <c r="I2512"/>
      <c r="J2512"/>
      <c r="K2512"/>
      <c r="L2512"/>
      <c r="M2512"/>
      <c r="N2512"/>
      <c r="O2512"/>
      <c r="P2512"/>
      <c r="Q2512"/>
      <c r="R2512"/>
      <c r="S2512"/>
      <c r="T2512"/>
      <c r="U2512"/>
      <c r="V2512"/>
      <c r="W2512"/>
      <c r="X2512"/>
      <c r="Y2512"/>
      <c r="Z2512"/>
      <c r="AA2512"/>
      <c r="AB2512"/>
      <c r="AC2512"/>
      <c r="AD2512"/>
      <c r="AE2512"/>
      <c r="AF2512"/>
      <c r="AG2512"/>
      <c r="AH2512"/>
      <c r="AI2512"/>
      <c r="AJ2512"/>
      <c r="AK2512"/>
      <c r="AL2512"/>
      <c r="AM2512"/>
      <c r="AN2512"/>
      <c r="AO2512"/>
      <c r="AP2512"/>
      <c r="AQ2512"/>
      <c r="AR2512"/>
      <c r="AS2512"/>
      <c r="AT2512"/>
      <c r="AU2512"/>
      <c r="AV2512"/>
      <c r="AW2512"/>
      <c r="AX2512"/>
      <c r="AY2512"/>
      <c r="AZ2512"/>
      <c r="BA2512"/>
      <c r="BB2512"/>
      <c r="BC2512"/>
      <c r="BD2512"/>
      <c r="BE2512"/>
      <c r="BF2512"/>
      <c r="BG2512"/>
      <c r="BH2512"/>
      <c r="BI2512"/>
      <c r="BJ2512"/>
      <c r="BK2512"/>
      <c r="BL2512"/>
      <c r="BM2512"/>
      <c r="BN2512"/>
      <c r="BO2512"/>
      <c r="BP2512"/>
      <c r="BQ2512"/>
      <c r="BR2512"/>
      <c r="BS2512"/>
      <c r="BT2512"/>
      <c r="BU2512"/>
      <c r="BV2512"/>
      <c r="BW2512"/>
      <c r="BX2512"/>
      <c r="BY2512"/>
      <c r="BZ2512"/>
      <c r="CA2512"/>
      <c r="CB2512"/>
      <c r="CC2512"/>
      <c r="CD2512"/>
      <c r="CE2512"/>
      <c r="CF2512"/>
      <c r="CG2512"/>
      <c r="CH2512"/>
      <c r="CI2512"/>
      <c r="CJ2512"/>
      <c r="CK2512"/>
      <c r="CL2512"/>
      <c r="CM2512"/>
      <c r="CN2512"/>
      <c r="CO2512"/>
      <c r="CP2512"/>
      <c r="CQ2512"/>
      <c r="CR2512"/>
      <c r="CS2512"/>
      <c r="CT2512"/>
      <c r="CU2512"/>
      <c r="CV2512"/>
      <c r="CW2512"/>
      <c r="CX2512"/>
      <c r="CY2512"/>
      <c r="CZ2512"/>
      <c r="DA2512"/>
      <c r="DB2512"/>
      <c r="DC2512"/>
      <c r="DD2512"/>
      <c r="DE2512"/>
      <c r="DF2512"/>
      <c r="DG2512"/>
      <c r="DH2512"/>
      <c r="DI2512"/>
      <c r="DJ2512"/>
      <c r="DK2512"/>
      <c r="DL2512"/>
      <c r="DM2512"/>
      <c r="DN2512"/>
      <c r="DO2512"/>
      <c r="DP2512"/>
      <c r="DQ2512"/>
      <c r="DR2512"/>
      <c r="DS2512"/>
      <c r="DT2512"/>
      <c r="DU2512"/>
      <c r="DV2512"/>
      <c r="DW2512"/>
      <c r="DX2512"/>
      <c r="DY2512"/>
      <c r="DZ2512"/>
      <c r="EA2512"/>
      <c r="EB2512"/>
      <c r="EC2512"/>
      <c r="ED2512"/>
      <c r="EE2512"/>
      <c r="EF2512"/>
      <c r="EG2512"/>
      <c r="EH2512"/>
      <c r="EI2512"/>
      <c r="EJ2512"/>
      <c r="EK2512"/>
      <c r="EL2512"/>
      <c r="EM2512"/>
      <c r="EN2512"/>
      <c r="EO2512"/>
      <c r="EP2512"/>
      <c r="EQ2512"/>
      <c r="ER2512"/>
      <c r="ES2512"/>
      <c r="ET2512"/>
      <c r="EU2512"/>
      <c r="EV2512"/>
      <c r="EW2512"/>
      <c r="EX2512"/>
      <c r="EY2512"/>
      <c r="EZ2512"/>
      <c r="FA2512"/>
      <c r="FB2512"/>
      <c r="FC2512"/>
      <c r="FD2512"/>
      <c r="FE2512"/>
      <c r="FF2512"/>
      <c r="FG2512"/>
      <c r="FH2512"/>
      <c r="FI2512"/>
      <c r="FJ2512"/>
      <c r="FK2512"/>
      <c r="FL2512"/>
      <c r="FM2512"/>
      <c r="FN2512"/>
      <c r="FO2512"/>
      <c r="FP2512"/>
      <c r="FQ2512"/>
      <c r="FR2512"/>
      <c r="FS2512"/>
      <c r="FT2512"/>
      <c r="FU2512"/>
      <c r="FV2512"/>
      <c r="FW2512"/>
      <c r="FX2512"/>
      <c r="FY2512"/>
      <c r="FZ2512"/>
      <c r="GA2512"/>
      <c r="GB2512"/>
      <c r="GC2512"/>
      <c r="GD2512"/>
      <c r="GE2512"/>
      <c r="GF2512"/>
      <c r="GG2512"/>
      <c r="GH2512"/>
      <c r="GI2512"/>
      <c r="GJ2512"/>
      <c r="GK2512"/>
      <c r="GL2512"/>
      <c r="GM2512"/>
      <c r="GN2512"/>
      <c r="GO2512"/>
      <c r="GP2512"/>
      <c r="GQ2512"/>
      <c r="GR2512"/>
      <c r="GS2512"/>
      <c r="GT2512"/>
      <c r="GU2512"/>
      <c r="GV2512"/>
      <c r="GW2512"/>
      <c r="GX2512"/>
      <c r="GY2512"/>
      <c r="GZ2512"/>
      <c r="HA2512"/>
      <c r="HB2512"/>
      <c r="HC2512"/>
      <c r="HD2512"/>
      <c r="HE2512"/>
      <c r="HF2512"/>
      <c r="HG2512"/>
      <c r="HH2512"/>
      <c r="HI2512"/>
      <c r="HJ2512"/>
      <c r="HK2512"/>
      <c r="HL2512"/>
      <c r="HM2512"/>
      <c r="HN2512"/>
      <c r="HO2512"/>
      <c r="HP2512"/>
      <c r="HQ2512"/>
      <c r="HR2512"/>
      <c r="HS2512"/>
      <c r="HT2512"/>
      <c r="HU2512"/>
      <c r="HV2512"/>
      <c r="HW2512"/>
      <c r="HX2512"/>
      <c r="HY2512"/>
      <c r="HZ2512"/>
      <c r="IA2512"/>
      <c r="IB2512"/>
      <c r="IC2512"/>
      <c r="ID2512"/>
      <c r="IE2512"/>
      <c r="IF2512"/>
      <c r="IG2512"/>
      <c r="IH2512"/>
      <c r="II2512"/>
      <c r="IJ2512"/>
      <c r="IK2512"/>
      <c r="IL2512"/>
      <c r="IM2512"/>
      <c r="IN2512"/>
    </row>
    <row r="2513" spans="1:248">
      <c r="A2513" s="338"/>
      <c r="B2513" s="584"/>
      <c r="C2513" s="338"/>
      <c r="D2513" s="407"/>
      <c r="E2513" s="338"/>
      <c r="F2513" s="338"/>
      <c r="G2513"/>
      <c r="H2513"/>
      <c r="I2513"/>
      <c r="J2513"/>
      <c r="K2513"/>
      <c r="L2513"/>
      <c r="M2513"/>
      <c r="N2513"/>
      <c r="O2513"/>
      <c r="P2513"/>
      <c r="Q2513"/>
      <c r="R2513"/>
      <c r="S2513"/>
      <c r="T2513"/>
      <c r="U2513"/>
      <c r="V2513"/>
      <c r="W2513"/>
      <c r="X2513"/>
      <c r="Y2513"/>
      <c r="Z2513"/>
      <c r="AA2513"/>
      <c r="AB2513"/>
      <c r="AC2513"/>
      <c r="AD2513"/>
      <c r="AE2513"/>
      <c r="AF2513"/>
      <c r="AG2513"/>
      <c r="AH2513"/>
      <c r="AI2513"/>
      <c r="AJ2513"/>
      <c r="AK2513"/>
      <c r="AL2513"/>
      <c r="AM2513"/>
      <c r="AN2513"/>
      <c r="AO2513"/>
      <c r="AP2513"/>
      <c r="AQ2513"/>
      <c r="AR2513"/>
      <c r="AS2513"/>
      <c r="AT2513"/>
      <c r="AU2513"/>
      <c r="AV2513"/>
      <c r="AW2513"/>
      <c r="AX2513"/>
      <c r="AY2513"/>
      <c r="AZ2513"/>
      <c r="BA2513"/>
      <c r="BB2513"/>
      <c r="BC2513"/>
      <c r="BD2513"/>
      <c r="BE2513"/>
      <c r="BF2513"/>
      <c r="BG2513"/>
      <c r="BH2513"/>
      <c r="BI2513"/>
      <c r="BJ2513"/>
      <c r="BK2513"/>
      <c r="BL2513"/>
      <c r="BM2513"/>
      <c r="BN2513"/>
      <c r="BO2513"/>
      <c r="BP2513"/>
      <c r="BQ2513"/>
      <c r="BR2513"/>
      <c r="BS2513"/>
      <c r="BT2513"/>
      <c r="BU2513"/>
      <c r="BV2513"/>
      <c r="BW2513"/>
      <c r="BX2513"/>
      <c r="BY2513"/>
      <c r="BZ2513"/>
      <c r="CA2513"/>
      <c r="CB2513"/>
      <c r="CC2513"/>
      <c r="CD2513"/>
      <c r="CE2513"/>
      <c r="CF2513"/>
      <c r="CG2513"/>
      <c r="CH2513"/>
      <c r="CI2513"/>
      <c r="CJ2513"/>
      <c r="CK2513"/>
      <c r="CL2513"/>
      <c r="CM2513"/>
      <c r="CN2513"/>
      <c r="CO2513"/>
      <c r="CP2513"/>
      <c r="CQ2513"/>
      <c r="CR2513"/>
      <c r="CS2513"/>
      <c r="CT2513"/>
      <c r="CU2513"/>
      <c r="CV2513"/>
      <c r="CW2513"/>
      <c r="CX2513"/>
      <c r="CY2513"/>
      <c r="CZ2513"/>
      <c r="DA2513"/>
      <c r="DB2513"/>
      <c r="DC2513"/>
      <c r="DD2513"/>
      <c r="DE2513"/>
      <c r="DF2513"/>
      <c r="DG2513"/>
      <c r="DH2513"/>
      <c r="DI2513"/>
      <c r="DJ2513"/>
      <c r="DK2513"/>
      <c r="DL2513"/>
      <c r="DM2513"/>
      <c r="DN2513"/>
      <c r="DO2513"/>
      <c r="DP2513"/>
      <c r="DQ2513"/>
      <c r="DR2513"/>
      <c r="DS2513"/>
      <c r="DT2513"/>
      <c r="DU2513"/>
      <c r="DV2513"/>
      <c r="DW2513"/>
      <c r="DX2513"/>
      <c r="DY2513"/>
      <c r="DZ2513"/>
      <c r="EA2513"/>
      <c r="EB2513"/>
      <c r="EC2513"/>
      <c r="ED2513"/>
      <c r="EE2513"/>
      <c r="EF2513"/>
      <c r="EG2513"/>
      <c r="EH2513"/>
      <c r="EI2513"/>
      <c r="EJ2513"/>
      <c r="EK2513"/>
      <c r="EL2513"/>
      <c r="EM2513"/>
      <c r="EN2513"/>
      <c r="EO2513"/>
      <c r="EP2513"/>
      <c r="EQ2513"/>
      <c r="ER2513"/>
      <c r="ES2513"/>
      <c r="ET2513"/>
      <c r="EU2513"/>
      <c r="EV2513"/>
      <c r="EW2513"/>
      <c r="EX2513"/>
      <c r="EY2513"/>
      <c r="EZ2513"/>
      <c r="FA2513"/>
      <c r="FB2513"/>
      <c r="FC2513"/>
      <c r="FD2513"/>
      <c r="FE2513"/>
      <c r="FF2513"/>
      <c r="FG2513"/>
      <c r="FH2513"/>
      <c r="FI2513"/>
      <c r="FJ2513"/>
      <c r="FK2513"/>
      <c r="FL2513"/>
      <c r="FM2513"/>
      <c r="FN2513"/>
      <c r="FO2513"/>
      <c r="FP2513"/>
      <c r="FQ2513"/>
      <c r="FR2513"/>
      <c r="FS2513"/>
      <c r="FT2513"/>
      <c r="FU2513"/>
      <c r="FV2513"/>
      <c r="FW2513"/>
      <c r="FX2513"/>
      <c r="FY2513"/>
      <c r="FZ2513"/>
      <c r="GA2513"/>
      <c r="GB2513"/>
      <c r="GC2513"/>
      <c r="GD2513"/>
      <c r="GE2513"/>
      <c r="GF2513"/>
      <c r="GG2513"/>
      <c r="GH2513"/>
      <c r="GI2513"/>
      <c r="GJ2513"/>
      <c r="GK2513"/>
      <c r="GL2513"/>
      <c r="GM2513"/>
      <c r="GN2513"/>
      <c r="GO2513"/>
      <c r="GP2513"/>
      <c r="GQ2513"/>
      <c r="GR2513"/>
      <c r="GS2513"/>
      <c r="GT2513"/>
      <c r="GU2513"/>
      <c r="GV2513"/>
      <c r="GW2513"/>
      <c r="GX2513"/>
      <c r="GY2513"/>
      <c r="GZ2513"/>
      <c r="HA2513"/>
      <c r="HB2513"/>
      <c r="HC2513"/>
      <c r="HD2513"/>
      <c r="HE2513"/>
      <c r="HF2513"/>
      <c r="HG2513"/>
      <c r="HH2513"/>
      <c r="HI2513"/>
      <c r="HJ2513"/>
      <c r="HK2513"/>
      <c r="HL2513"/>
      <c r="HM2513"/>
      <c r="HN2513"/>
      <c r="HO2513"/>
      <c r="HP2513"/>
      <c r="HQ2513"/>
      <c r="HR2513"/>
      <c r="HS2513"/>
      <c r="HT2513"/>
      <c r="HU2513"/>
      <c r="HV2513"/>
      <c r="HW2513"/>
      <c r="HX2513"/>
      <c r="HY2513"/>
      <c r="HZ2513"/>
      <c r="IA2513"/>
      <c r="IB2513"/>
      <c r="IC2513"/>
      <c r="ID2513"/>
      <c r="IE2513"/>
      <c r="IF2513"/>
      <c r="IG2513"/>
      <c r="IH2513"/>
      <c r="II2513"/>
      <c r="IJ2513"/>
      <c r="IK2513"/>
      <c r="IL2513"/>
      <c r="IM2513"/>
      <c r="IN2513"/>
    </row>
    <row r="2514" spans="1:248">
      <c r="A2514" s="338"/>
      <c r="B2514" s="584" t="s">
        <v>127</v>
      </c>
      <c r="C2514" s="338"/>
      <c r="D2514" s="407"/>
      <c r="E2514" s="585">
        <f>E2516+E2517</f>
        <v>1498781000</v>
      </c>
      <c r="F2514" s="338"/>
      <c r="G2514"/>
      <c r="H2514"/>
      <c r="I2514"/>
      <c r="J2514"/>
      <c r="K2514"/>
      <c r="L2514"/>
      <c r="M2514"/>
      <c r="N2514"/>
      <c r="O2514"/>
      <c r="P2514"/>
      <c r="Q2514"/>
      <c r="R2514"/>
      <c r="S2514"/>
      <c r="T2514"/>
      <c r="U2514"/>
      <c r="V2514"/>
      <c r="W2514"/>
      <c r="X2514"/>
      <c r="Y2514"/>
      <c r="Z2514"/>
      <c r="AA2514"/>
      <c r="AB2514"/>
      <c r="AC2514"/>
      <c r="AD2514"/>
      <c r="AE2514"/>
      <c r="AF2514"/>
      <c r="AG2514"/>
      <c r="AH2514"/>
      <c r="AI2514"/>
      <c r="AJ2514"/>
      <c r="AK2514"/>
      <c r="AL2514"/>
      <c r="AM2514"/>
      <c r="AN2514"/>
      <c r="AO2514"/>
      <c r="AP2514"/>
      <c r="AQ2514"/>
      <c r="AR2514"/>
      <c r="AS2514"/>
      <c r="AT2514"/>
      <c r="AU2514"/>
      <c r="AV2514"/>
      <c r="AW2514"/>
      <c r="AX2514"/>
      <c r="AY2514"/>
      <c r="AZ2514"/>
      <c r="BA2514"/>
      <c r="BB2514"/>
      <c r="BC2514"/>
      <c r="BD2514"/>
      <c r="BE2514"/>
      <c r="BF2514"/>
      <c r="BG2514"/>
      <c r="BH2514"/>
      <c r="BI2514"/>
      <c r="BJ2514"/>
      <c r="BK2514"/>
      <c r="BL2514"/>
      <c r="BM2514"/>
      <c r="BN2514"/>
      <c r="BO2514"/>
      <c r="BP2514"/>
      <c r="BQ2514"/>
      <c r="BR2514"/>
      <c r="BS2514"/>
      <c r="BT2514"/>
      <c r="BU2514"/>
      <c r="BV2514"/>
      <c r="BW2514"/>
      <c r="BX2514"/>
      <c r="BY2514"/>
      <c r="BZ2514"/>
      <c r="CA2514"/>
      <c r="CB2514"/>
      <c r="CC2514"/>
      <c r="CD2514"/>
      <c r="CE2514"/>
      <c r="CF2514"/>
      <c r="CG2514"/>
      <c r="CH2514"/>
      <c r="CI2514"/>
      <c r="CJ2514"/>
      <c r="CK2514"/>
      <c r="CL2514"/>
      <c r="CM2514"/>
      <c r="CN2514"/>
      <c r="CO2514"/>
      <c r="CP2514"/>
      <c r="CQ2514"/>
      <c r="CR2514"/>
      <c r="CS2514"/>
      <c r="CT2514"/>
      <c r="CU2514"/>
      <c r="CV2514"/>
      <c r="CW2514"/>
      <c r="CX2514"/>
      <c r="CY2514"/>
      <c r="CZ2514"/>
      <c r="DA2514"/>
      <c r="DB2514"/>
      <c r="DC2514"/>
      <c r="DD2514"/>
      <c r="DE2514"/>
      <c r="DF2514"/>
      <c r="DG2514"/>
      <c r="DH2514"/>
      <c r="DI2514"/>
      <c r="DJ2514"/>
      <c r="DK2514"/>
      <c r="DL2514"/>
      <c r="DM2514"/>
      <c r="DN2514"/>
      <c r="DO2514"/>
      <c r="DP2514"/>
      <c r="DQ2514"/>
      <c r="DR2514"/>
      <c r="DS2514"/>
      <c r="DT2514"/>
      <c r="DU2514"/>
      <c r="DV2514"/>
      <c r="DW2514"/>
      <c r="DX2514"/>
      <c r="DY2514"/>
      <c r="DZ2514"/>
      <c r="EA2514"/>
      <c r="EB2514"/>
      <c r="EC2514"/>
      <c r="ED2514"/>
      <c r="EE2514"/>
      <c r="EF2514"/>
      <c r="EG2514"/>
      <c r="EH2514"/>
      <c r="EI2514"/>
      <c r="EJ2514"/>
      <c r="EK2514"/>
      <c r="EL2514"/>
      <c r="EM2514"/>
      <c r="EN2514"/>
      <c r="EO2514"/>
      <c r="EP2514"/>
      <c r="EQ2514"/>
      <c r="ER2514"/>
      <c r="ES2514"/>
      <c r="ET2514"/>
      <c r="EU2514"/>
      <c r="EV2514"/>
      <c r="EW2514"/>
      <c r="EX2514"/>
      <c r="EY2514"/>
      <c r="EZ2514"/>
      <c r="FA2514"/>
      <c r="FB2514"/>
      <c r="FC2514"/>
      <c r="FD2514"/>
      <c r="FE2514"/>
      <c r="FF2514"/>
      <c r="FG2514"/>
      <c r="FH2514"/>
      <c r="FI2514"/>
      <c r="FJ2514"/>
      <c r="FK2514"/>
      <c r="FL2514"/>
      <c r="FM2514"/>
      <c r="FN2514"/>
      <c r="FO2514"/>
      <c r="FP2514"/>
      <c r="FQ2514"/>
      <c r="FR2514"/>
      <c r="FS2514"/>
      <c r="FT2514"/>
      <c r="FU2514"/>
      <c r="FV2514"/>
      <c r="FW2514"/>
      <c r="FX2514"/>
      <c r="FY2514"/>
      <c r="FZ2514"/>
      <c r="GA2514"/>
      <c r="GB2514"/>
      <c r="GC2514"/>
      <c r="GD2514"/>
      <c r="GE2514"/>
      <c r="GF2514"/>
      <c r="GG2514"/>
      <c r="GH2514"/>
      <c r="GI2514"/>
      <c r="GJ2514"/>
      <c r="GK2514"/>
      <c r="GL2514"/>
      <c r="GM2514"/>
      <c r="GN2514"/>
      <c r="GO2514"/>
      <c r="GP2514"/>
      <c r="GQ2514"/>
      <c r="GR2514"/>
      <c r="GS2514"/>
      <c r="GT2514"/>
      <c r="GU2514"/>
      <c r="GV2514"/>
      <c r="GW2514"/>
      <c r="GX2514"/>
      <c r="GY2514"/>
      <c r="GZ2514"/>
      <c r="HA2514"/>
      <c r="HB2514"/>
      <c r="HC2514"/>
      <c r="HD2514"/>
      <c r="HE2514"/>
      <c r="HF2514"/>
      <c r="HG2514"/>
      <c r="HH2514"/>
      <c r="HI2514"/>
      <c r="HJ2514"/>
      <c r="HK2514"/>
      <c r="HL2514"/>
      <c r="HM2514"/>
      <c r="HN2514"/>
      <c r="HO2514"/>
      <c r="HP2514"/>
      <c r="HQ2514"/>
      <c r="HR2514"/>
      <c r="HS2514"/>
      <c r="HT2514"/>
      <c r="HU2514"/>
      <c r="HV2514"/>
      <c r="HW2514"/>
      <c r="HX2514"/>
      <c r="HY2514"/>
      <c r="HZ2514"/>
      <c r="IA2514"/>
      <c r="IB2514"/>
      <c r="IC2514"/>
      <c r="ID2514"/>
      <c r="IE2514"/>
      <c r="IF2514"/>
      <c r="IG2514"/>
      <c r="IH2514"/>
      <c r="II2514"/>
      <c r="IJ2514"/>
      <c r="IK2514"/>
      <c r="IL2514"/>
      <c r="IM2514"/>
      <c r="IN2514"/>
    </row>
    <row r="2515" spans="1:248">
      <c r="A2515" s="338"/>
      <c r="B2515" s="338"/>
      <c r="C2515" s="338"/>
      <c r="D2515" s="407"/>
      <c r="E2515" s="302"/>
      <c r="F2515" s="338"/>
      <c r="G2515"/>
      <c r="H2515"/>
      <c r="I2515"/>
      <c r="J2515"/>
      <c r="K2515"/>
      <c r="L2515"/>
      <c r="M2515"/>
      <c r="N2515"/>
      <c r="O2515"/>
      <c r="P2515"/>
      <c r="Q2515"/>
      <c r="R2515"/>
      <c r="S2515"/>
      <c r="T2515"/>
      <c r="U2515"/>
      <c r="V2515"/>
      <c r="W2515"/>
      <c r="X2515"/>
      <c r="Y2515"/>
      <c r="Z2515"/>
      <c r="AA2515"/>
      <c r="AB2515"/>
      <c r="AC2515"/>
      <c r="AD2515"/>
      <c r="AE2515"/>
      <c r="AF2515"/>
      <c r="AG2515"/>
      <c r="AH2515"/>
      <c r="AI2515"/>
      <c r="AJ2515"/>
      <c r="AK2515"/>
      <c r="AL2515"/>
      <c r="AM2515"/>
      <c r="AN2515"/>
      <c r="AO2515"/>
      <c r="AP2515"/>
      <c r="AQ2515"/>
      <c r="AR2515"/>
      <c r="AS2515"/>
      <c r="AT2515"/>
      <c r="AU2515"/>
      <c r="AV2515"/>
      <c r="AW2515"/>
      <c r="AX2515"/>
      <c r="AY2515"/>
      <c r="AZ2515"/>
      <c r="BA2515"/>
      <c r="BB2515"/>
      <c r="BC2515"/>
      <c r="BD2515"/>
      <c r="BE2515"/>
      <c r="BF2515"/>
      <c r="BG2515"/>
      <c r="BH2515"/>
      <c r="BI2515"/>
      <c r="BJ2515"/>
      <c r="BK2515"/>
      <c r="BL2515"/>
      <c r="BM2515"/>
      <c r="BN2515"/>
      <c r="BO2515"/>
      <c r="BP2515"/>
      <c r="BQ2515"/>
      <c r="BR2515"/>
      <c r="BS2515"/>
      <c r="BT2515"/>
      <c r="BU2515"/>
      <c r="BV2515"/>
      <c r="BW2515"/>
      <c r="BX2515"/>
      <c r="BY2515"/>
      <c r="BZ2515"/>
      <c r="CA2515"/>
      <c r="CB2515"/>
      <c r="CC2515"/>
      <c r="CD2515"/>
      <c r="CE2515"/>
      <c r="CF2515"/>
      <c r="CG2515"/>
      <c r="CH2515"/>
      <c r="CI2515"/>
      <c r="CJ2515"/>
      <c r="CK2515"/>
      <c r="CL2515"/>
      <c r="CM2515"/>
      <c r="CN2515"/>
      <c r="CO2515"/>
      <c r="CP2515"/>
      <c r="CQ2515"/>
      <c r="CR2515"/>
      <c r="CS2515"/>
      <c r="CT2515"/>
      <c r="CU2515"/>
      <c r="CV2515"/>
      <c r="CW2515"/>
      <c r="CX2515"/>
      <c r="CY2515"/>
      <c r="CZ2515"/>
      <c r="DA2515"/>
      <c r="DB2515"/>
      <c r="DC2515"/>
      <c r="DD2515"/>
      <c r="DE2515"/>
      <c r="DF2515"/>
      <c r="DG2515"/>
      <c r="DH2515"/>
      <c r="DI2515"/>
      <c r="DJ2515"/>
      <c r="DK2515"/>
      <c r="DL2515"/>
      <c r="DM2515"/>
      <c r="DN2515"/>
      <c r="DO2515"/>
      <c r="DP2515"/>
      <c r="DQ2515"/>
      <c r="DR2515"/>
      <c r="DS2515"/>
      <c r="DT2515"/>
      <c r="DU2515"/>
      <c r="DV2515"/>
      <c r="DW2515"/>
      <c r="DX2515"/>
      <c r="DY2515"/>
      <c r="DZ2515"/>
      <c r="EA2515"/>
      <c r="EB2515"/>
      <c r="EC2515"/>
      <c r="ED2515"/>
      <c r="EE2515"/>
      <c r="EF2515"/>
      <c r="EG2515"/>
      <c r="EH2515"/>
      <c r="EI2515"/>
      <c r="EJ2515"/>
      <c r="EK2515"/>
      <c r="EL2515"/>
      <c r="EM2515"/>
      <c r="EN2515"/>
      <c r="EO2515"/>
      <c r="EP2515"/>
      <c r="EQ2515"/>
      <c r="ER2515"/>
      <c r="ES2515"/>
      <c r="ET2515"/>
      <c r="EU2515"/>
      <c r="EV2515"/>
      <c r="EW2515"/>
      <c r="EX2515"/>
      <c r="EY2515"/>
      <c r="EZ2515"/>
      <c r="FA2515"/>
      <c r="FB2515"/>
      <c r="FC2515"/>
      <c r="FD2515"/>
      <c r="FE2515"/>
      <c r="FF2515"/>
      <c r="FG2515"/>
      <c r="FH2515"/>
      <c r="FI2515"/>
      <c r="FJ2515"/>
      <c r="FK2515"/>
      <c r="FL2515"/>
      <c r="FM2515"/>
      <c r="FN2515"/>
      <c r="FO2515"/>
      <c r="FP2515"/>
      <c r="FQ2515"/>
      <c r="FR2515"/>
      <c r="FS2515"/>
      <c r="FT2515"/>
      <c r="FU2515"/>
      <c r="FV2515"/>
      <c r="FW2515"/>
      <c r="FX2515"/>
      <c r="FY2515"/>
      <c r="FZ2515"/>
      <c r="GA2515"/>
      <c r="GB2515"/>
      <c r="GC2515"/>
      <c r="GD2515"/>
      <c r="GE2515"/>
      <c r="GF2515"/>
      <c r="GG2515"/>
      <c r="GH2515"/>
      <c r="GI2515"/>
      <c r="GJ2515"/>
      <c r="GK2515"/>
      <c r="GL2515"/>
      <c r="GM2515"/>
      <c r="GN2515"/>
      <c r="GO2515"/>
      <c r="GP2515"/>
      <c r="GQ2515"/>
      <c r="GR2515"/>
      <c r="GS2515"/>
      <c r="GT2515"/>
      <c r="GU2515"/>
      <c r="GV2515"/>
      <c r="GW2515"/>
      <c r="GX2515"/>
      <c r="GY2515"/>
      <c r="GZ2515"/>
      <c r="HA2515"/>
      <c r="HB2515"/>
      <c r="HC2515"/>
      <c r="HD2515"/>
      <c r="HE2515"/>
      <c r="HF2515"/>
      <c r="HG2515"/>
      <c r="HH2515"/>
      <c r="HI2515"/>
      <c r="HJ2515"/>
      <c r="HK2515"/>
      <c r="HL2515"/>
      <c r="HM2515"/>
      <c r="HN2515"/>
      <c r="HO2515"/>
      <c r="HP2515"/>
      <c r="HQ2515"/>
      <c r="HR2515"/>
      <c r="HS2515"/>
      <c r="HT2515"/>
      <c r="HU2515"/>
      <c r="HV2515"/>
      <c r="HW2515"/>
      <c r="HX2515"/>
      <c r="HY2515"/>
      <c r="HZ2515"/>
      <c r="IA2515"/>
      <c r="IB2515"/>
      <c r="IC2515"/>
      <c r="ID2515"/>
      <c r="IE2515"/>
      <c r="IF2515"/>
      <c r="IG2515"/>
      <c r="IH2515"/>
      <c r="II2515"/>
      <c r="IJ2515"/>
      <c r="IK2515"/>
      <c r="IL2515"/>
      <c r="IM2515"/>
      <c r="IN2515"/>
    </row>
    <row r="2516" spans="1:248">
      <c r="A2516" s="338"/>
      <c r="B2516" s="338" t="s">
        <v>128</v>
      </c>
      <c r="C2516" s="338"/>
      <c r="D2516" s="407"/>
      <c r="E2516" s="302">
        <f>1259959000+5650000</f>
        <v>1265609000</v>
      </c>
      <c r="F2516" s="338"/>
      <c r="G2516"/>
      <c r="H2516"/>
      <c r="I2516"/>
      <c r="J2516"/>
      <c r="K2516"/>
      <c r="L2516"/>
      <c r="M2516"/>
      <c r="N2516"/>
      <c r="O2516"/>
      <c r="P2516"/>
      <c r="Q2516"/>
      <c r="R2516"/>
      <c r="S2516"/>
      <c r="T2516"/>
      <c r="U2516"/>
      <c r="V2516"/>
      <c r="W2516"/>
      <c r="X2516"/>
      <c r="Y2516"/>
      <c r="Z2516"/>
      <c r="AA2516"/>
      <c r="AB2516"/>
      <c r="AC2516"/>
      <c r="AD2516"/>
      <c r="AE2516"/>
      <c r="AF2516"/>
      <c r="AG2516"/>
      <c r="AH2516"/>
      <c r="AI2516"/>
      <c r="AJ2516"/>
      <c r="AK2516"/>
      <c r="AL2516"/>
      <c r="AM2516"/>
      <c r="AN2516"/>
      <c r="AO2516"/>
      <c r="AP2516"/>
      <c r="AQ2516"/>
      <c r="AR2516"/>
      <c r="AS2516"/>
      <c r="AT2516"/>
      <c r="AU2516"/>
      <c r="AV2516"/>
      <c r="AW2516"/>
      <c r="AX2516"/>
      <c r="AY2516"/>
      <c r="AZ2516"/>
      <c r="BA2516"/>
      <c r="BB2516"/>
      <c r="BC2516"/>
      <c r="BD2516"/>
      <c r="BE2516"/>
      <c r="BF2516"/>
      <c r="BG2516"/>
      <c r="BH2516"/>
      <c r="BI2516"/>
      <c r="BJ2516"/>
      <c r="BK2516"/>
      <c r="BL2516"/>
      <c r="BM2516"/>
      <c r="BN2516"/>
      <c r="BO2516"/>
      <c r="BP2516"/>
      <c r="BQ2516"/>
      <c r="BR2516"/>
      <c r="BS2516"/>
      <c r="BT2516"/>
      <c r="BU2516"/>
      <c r="BV2516"/>
      <c r="BW2516"/>
      <c r="BX2516"/>
      <c r="BY2516"/>
      <c r="BZ2516"/>
      <c r="CA2516"/>
      <c r="CB2516"/>
      <c r="CC2516"/>
      <c r="CD2516"/>
      <c r="CE2516"/>
      <c r="CF2516"/>
      <c r="CG2516"/>
      <c r="CH2516"/>
      <c r="CI2516"/>
      <c r="CJ2516"/>
      <c r="CK2516"/>
      <c r="CL2516"/>
      <c r="CM2516"/>
      <c r="CN2516"/>
      <c r="CO2516"/>
      <c r="CP2516"/>
      <c r="CQ2516"/>
      <c r="CR2516"/>
      <c r="CS2516"/>
      <c r="CT2516"/>
      <c r="CU2516"/>
      <c r="CV2516"/>
      <c r="CW2516"/>
      <c r="CX2516"/>
      <c r="CY2516"/>
      <c r="CZ2516"/>
      <c r="DA2516"/>
      <c r="DB2516"/>
      <c r="DC2516"/>
      <c r="DD2516"/>
      <c r="DE2516"/>
      <c r="DF2516"/>
      <c r="DG2516"/>
      <c r="DH2516"/>
      <c r="DI2516"/>
      <c r="DJ2516"/>
      <c r="DK2516"/>
      <c r="DL2516"/>
      <c r="DM2516"/>
      <c r="DN2516"/>
      <c r="DO2516"/>
      <c r="DP2516"/>
      <c r="DQ2516"/>
      <c r="DR2516"/>
      <c r="DS2516"/>
      <c r="DT2516"/>
      <c r="DU2516"/>
      <c r="DV2516"/>
      <c r="DW2516"/>
      <c r="DX2516"/>
      <c r="DY2516"/>
      <c r="DZ2516"/>
      <c r="EA2516"/>
      <c r="EB2516"/>
      <c r="EC2516"/>
      <c r="ED2516"/>
      <c r="EE2516"/>
      <c r="EF2516"/>
      <c r="EG2516"/>
      <c r="EH2516"/>
      <c r="EI2516"/>
      <c r="EJ2516"/>
      <c r="EK2516"/>
      <c r="EL2516"/>
      <c r="EM2516"/>
      <c r="EN2516"/>
      <c r="EO2516"/>
      <c r="EP2516"/>
      <c r="EQ2516"/>
      <c r="ER2516"/>
      <c r="ES2516"/>
      <c r="ET2516"/>
      <c r="EU2516"/>
      <c r="EV2516"/>
      <c r="EW2516"/>
      <c r="EX2516"/>
      <c r="EY2516"/>
      <c r="EZ2516"/>
      <c r="FA2516"/>
      <c r="FB2516"/>
      <c r="FC2516"/>
      <c r="FD2516"/>
      <c r="FE2516"/>
      <c r="FF2516"/>
      <c r="FG2516"/>
      <c r="FH2516"/>
      <c r="FI2516"/>
      <c r="FJ2516"/>
      <c r="FK2516"/>
      <c r="FL2516"/>
      <c r="FM2516"/>
      <c r="FN2516"/>
      <c r="FO2516"/>
      <c r="FP2516"/>
      <c r="FQ2516"/>
      <c r="FR2516"/>
      <c r="FS2516"/>
      <c r="FT2516"/>
      <c r="FU2516"/>
      <c r="FV2516"/>
      <c r="FW2516"/>
      <c r="FX2516"/>
      <c r="FY2516"/>
      <c r="FZ2516"/>
      <c r="GA2516"/>
      <c r="GB2516"/>
      <c r="GC2516"/>
      <c r="GD2516"/>
      <c r="GE2516"/>
      <c r="GF2516"/>
      <c r="GG2516"/>
      <c r="GH2516"/>
      <c r="GI2516"/>
      <c r="GJ2516"/>
      <c r="GK2516"/>
      <c r="GL2516"/>
      <c r="GM2516"/>
      <c r="GN2516"/>
      <c r="GO2516"/>
      <c r="GP2516"/>
      <c r="GQ2516"/>
      <c r="GR2516"/>
      <c r="GS2516"/>
      <c r="GT2516"/>
      <c r="GU2516"/>
      <c r="GV2516"/>
      <c r="GW2516"/>
      <c r="GX2516"/>
      <c r="GY2516"/>
      <c r="GZ2516"/>
      <c r="HA2516"/>
      <c r="HB2516"/>
      <c r="HC2516"/>
      <c r="HD2516"/>
      <c r="HE2516"/>
      <c r="HF2516"/>
      <c r="HG2516"/>
      <c r="HH2516"/>
      <c r="HI2516"/>
      <c r="HJ2516"/>
      <c r="HK2516"/>
      <c r="HL2516"/>
      <c r="HM2516"/>
      <c r="HN2516"/>
      <c r="HO2516"/>
      <c r="HP2516"/>
      <c r="HQ2516"/>
      <c r="HR2516"/>
      <c r="HS2516"/>
      <c r="HT2516"/>
      <c r="HU2516"/>
      <c r="HV2516"/>
      <c r="HW2516"/>
      <c r="HX2516"/>
      <c r="HY2516"/>
      <c r="HZ2516"/>
      <c r="IA2516"/>
      <c r="IB2516"/>
      <c r="IC2516"/>
      <c r="ID2516"/>
      <c r="IE2516"/>
      <c r="IF2516"/>
      <c r="IG2516"/>
      <c r="IH2516"/>
      <c r="II2516"/>
      <c r="IJ2516"/>
      <c r="IK2516"/>
      <c r="IL2516"/>
      <c r="IM2516"/>
      <c r="IN2516"/>
    </row>
    <row r="2517" spans="1:248">
      <c r="A2517" s="338"/>
      <c r="B2517" s="338" t="s">
        <v>2572</v>
      </c>
      <c r="C2517" s="338"/>
      <c r="D2517" s="407"/>
      <c r="E2517" s="302">
        <v>233172000</v>
      </c>
      <c r="F2517" s="338"/>
      <c r="G2517"/>
      <c r="H2517"/>
      <c r="I2517"/>
      <c r="J2517"/>
      <c r="K2517"/>
      <c r="L2517"/>
      <c r="M2517"/>
      <c r="N2517"/>
      <c r="O2517"/>
      <c r="P2517"/>
      <c r="Q2517"/>
      <c r="R2517"/>
      <c r="S2517"/>
      <c r="T2517"/>
      <c r="U2517"/>
      <c r="V2517"/>
      <c r="W2517"/>
      <c r="X2517"/>
      <c r="Y2517"/>
      <c r="Z2517"/>
      <c r="AA2517"/>
      <c r="AB2517"/>
      <c r="AC2517"/>
      <c r="AD2517"/>
      <c r="AE2517"/>
      <c r="AF2517"/>
      <c r="AG2517"/>
      <c r="AH2517"/>
      <c r="AI2517"/>
      <c r="AJ2517"/>
      <c r="AK2517"/>
      <c r="AL2517"/>
      <c r="AM2517"/>
      <c r="AN2517"/>
      <c r="AO2517"/>
      <c r="AP2517"/>
      <c r="AQ2517"/>
      <c r="AR2517"/>
      <c r="AS2517"/>
      <c r="AT2517"/>
      <c r="AU2517"/>
      <c r="AV2517"/>
      <c r="AW2517"/>
      <c r="AX2517"/>
      <c r="AY2517"/>
      <c r="AZ2517"/>
      <c r="BA2517"/>
      <c r="BB2517"/>
      <c r="BC2517"/>
      <c r="BD2517"/>
      <c r="BE2517"/>
      <c r="BF2517"/>
      <c r="BG2517"/>
      <c r="BH2517"/>
      <c r="BI2517"/>
      <c r="BJ2517"/>
      <c r="BK2517"/>
      <c r="BL2517"/>
      <c r="BM2517"/>
      <c r="BN2517"/>
      <c r="BO2517"/>
      <c r="BP2517"/>
      <c r="BQ2517"/>
      <c r="BR2517"/>
      <c r="BS2517"/>
      <c r="BT2517"/>
      <c r="BU2517"/>
      <c r="BV2517"/>
      <c r="BW2517"/>
      <c r="BX2517"/>
      <c r="BY2517"/>
      <c r="BZ2517"/>
      <c r="CA2517"/>
      <c r="CB2517"/>
      <c r="CC2517"/>
      <c r="CD2517"/>
      <c r="CE2517"/>
      <c r="CF2517"/>
      <c r="CG2517"/>
      <c r="CH2517"/>
      <c r="CI2517"/>
      <c r="CJ2517"/>
      <c r="CK2517"/>
      <c r="CL2517"/>
      <c r="CM2517"/>
      <c r="CN2517"/>
      <c r="CO2517"/>
      <c r="CP2517"/>
      <c r="CQ2517"/>
      <c r="CR2517"/>
      <c r="CS2517"/>
      <c r="CT2517"/>
      <c r="CU2517"/>
      <c r="CV2517"/>
      <c r="CW2517"/>
      <c r="CX2517"/>
      <c r="CY2517"/>
      <c r="CZ2517"/>
      <c r="DA2517"/>
      <c r="DB2517"/>
      <c r="DC2517"/>
      <c r="DD2517"/>
      <c r="DE2517"/>
      <c r="DF2517"/>
      <c r="DG2517"/>
      <c r="DH2517"/>
      <c r="DI2517"/>
      <c r="DJ2517"/>
      <c r="DK2517"/>
      <c r="DL2517"/>
      <c r="DM2517"/>
      <c r="DN2517"/>
      <c r="DO2517"/>
      <c r="DP2517"/>
      <c r="DQ2517"/>
      <c r="DR2517"/>
      <c r="DS2517"/>
      <c r="DT2517"/>
      <c r="DU2517"/>
      <c r="DV2517"/>
      <c r="DW2517"/>
      <c r="DX2517"/>
      <c r="DY2517"/>
      <c r="DZ2517"/>
      <c r="EA2517"/>
      <c r="EB2517"/>
      <c r="EC2517"/>
      <c r="ED2517"/>
      <c r="EE2517"/>
      <c r="EF2517"/>
      <c r="EG2517"/>
      <c r="EH2517"/>
      <c r="EI2517"/>
      <c r="EJ2517"/>
      <c r="EK2517"/>
      <c r="EL2517"/>
      <c r="EM2517"/>
      <c r="EN2517"/>
      <c r="EO2517"/>
      <c r="EP2517"/>
      <c r="EQ2517"/>
      <c r="ER2517"/>
      <c r="ES2517"/>
      <c r="ET2517"/>
      <c r="EU2517"/>
      <c r="EV2517"/>
      <c r="EW2517"/>
      <c r="EX2517"/>
      <c r="EY2517"/>
      <c r="EZ2517"/>
      <c r="FA2517"/>
      <c r="FB2517"/>
      <c r="FC2517"/>
      <c r="FD2517"/>
      <c r="FE2517"/>
      <c r="FF2517"/>
      <c r="FG2517"/>
      <c r="FH2517"/>
      <c r="FI2517"/>
      <c r="FJ2517"/>
      <c r="FK2517"/>
      <c r="FL2517"/>
      <c r="FM2517"/>
      <c r="FN2517"/>
      <c r="FO2517"/>
      <c r="FP2517"/>
      <c r="FQ2517"/>
      <c r="FR2517"/>
      <c r="FS2517"/>
      <c r="FT2517"/>
      <c r="FU2517"/>
      <c r="FV2517"/>
      <c r="FW2517"/>
      <c r="FX2517"/>
      <c r="FY2517"/>
      <c r="FZ2517"/>
      <c r="GA2517"/>
      <c r="GB2517"/>
      <c r="GC2517"/>
      <c r="GD2517"/>
      <c r="GE2517"/>
      <c r="GF2517"/>
      <c r="GG2517"/>
      <c r="GH2517"/>
      <c r="GI2517"/>
      <c r="GJ2517"/>
      <c r="GK2517"/>
      <c r="GL2517"/>
      <c r="GM2517"/>
      <c r="GN2517"/>
      <c r="GO2517"/>
      <c r="GP2517"/>
      <c r="GQ2517"/>
      <c r="GR2517"/>
      <c r="GS2517"/>
      <c r="GT2517"/>
      <c r="GU2517"/>
      <c r="GV2517"/>
      <c r="GW2517"/>
      <c r="GX2517"/>
      <c r="GY2517"/>
      <c r="GZ2517"/>
      <c r="HA2517"/>
      <c r="HB2517"/>
      <c r="HC2517"/>
      <c r="HD2517"/>
      <c r="HE2517"/>
      <c r="HF2517"/>
      <c r="HG2517"/>
      <c r="HH2517"/>
      <c r="HI2517"/>
      <c r="HJ2517"/>
      <c r="HK2517"/>
      <c r="HL2517"/>
      <c r="HM2517"/>
      <c r="HN2517"/>
      <c r="HO2517"/>
      <c r="HP2517"/>
      <c r="HQ2517"/>
      <c r="HR2517"/>
      <c r="HS2517"/>
      <c r="HT2517"/>
      <c r="HU2517"/>
      <c r="HV2517"/>
      <c r="HW2517"/>
      <c r="HX2517"/>
      <c r="HY2517"/>
      <c r="HZ2517"/>
      <c r="IA2517"/>
      <c r="IB2517"/>
      <c r="IC2517"/>
      <c r="ID2517"/>
      <c r="IE2517"/>
      <c r="IF2517"/>
      <c r="IG2517"/>
      <c r="IH2517"/>
      <c r="II2517"/>
      <c r="IJ2517"/>
      <c r="IK2517"/>
      <c r="IL2517"/>
      <c r="IM2517"/>
      <c r="IN2517"/>
    </row>
    <row r="2518" spans="1:248">
      <c r="A2518" s="338"/>
      <c r="B2518" s="338"/>
      <c r="C2518" s="338"/>
      <c r="D2518" s="407"/>
      <c r="E2518" s="338"/>
      <c r="F2518" s="338"/>
      <c r="G2518"/>
      <c r="H2518"/>
      <c r="I2518"/>
      <c r="J2518"/>
      <c r="K2518"/>
      <c r="L2518"/>
      <c r="M2518"/>
      <c r="N2518"/>
      <c r="O2518"/>
      <c r="P2518"/>
      <c r="Q2518"/>
      <c r="R2518"/>
      <c r="S2518"/>
      <c r="T2518"/>
      <c r="U2518"/>
      <c r="V2518"/>
      <c r="W2518"/>
      <c r="X2518"/>
      <c r="Y2518"/>
      <c r="Z2518"/>
      <c r="AA2518"/>
      <c r="AB2518"/>
      <c r="AC2518"/>
      <c r="AD2518"/>
      <c r="AE2518"/>
      <c r="AF2518"/>
      <c r="AG2518"/>
      <c r="AH2518"/>
      <c r="AI2518"/>
      <c r="AJ2518"/>
      <c r="AK2518"/>
      <c r="AL2518"/>
      <c r="AM2518"/>
      <c r="AN2518"/>
      <c r="AO2518"/>
      <c r="AP2518"/>
      <c r="AQ2518"/>
      <c r="AR2518"/>
      <c r="AS2518"/>
      <c r="AT2518"/>
      <c r="AU2518"/>
      <c r="AV2518"/>
      <c r="AW2518"/>
      <c r="AX2518"/>
      <c r="AY2518"/>
      <c r="AZ2518"/>
      <c r="BA2518"/>
      <c r="BB2518"/>
      <c r="BC2518"/>
      <c r="BD2518"/>
      <c r="BE2518"/>
      <c r="BF2518"/>
      <c r="BG2518"/>
      <c r="BH2518"/>
      <c r="BI2518"/>
      <c r="BJ2518"/>
      <c r="BK2518"/>
      <c r="BL2518"/>
      <c r="BM2518"/>
      <c r="BN2518"/>
      <c r="BO2518"/>
      <c r="BP2518"/>
      <c r="BQ2518"/>
      <c r="BR2518"/>
      <c r="BS2518"/>
      <c r="BT2518"/>
      <c r="BU2518"/>
      <c r="BV2518"/>
      <c r="BW2518"/>
      <c r="BX2518"/>
      <c r="BY2518"/>
      <c r="BZ2518"/>
      <c r="CA2518"/>
      <c r="CB2518"/>
      <c r="CC2518"/>
      <c r="CD2518"/>
      <c r="CE2518"/>
      <c r="CF2518"/>
      <c r="CG2518"/>
      <c r="CH2518"/>
      <c r="CI2518"/>
      <c r="CJ2518"/>
      <c r="CK2518"/>
      <c r="CL2518"/>
      <c r="CM2518"/>
      <c r="CN2518"/>
      <c r="CO2518"/>
      <c r="CP2518"/>
      <c r="CQ2518"/>
      <c r="CR2518"/>
      <c r="CS2518"/>
      <c r="CT2518"/>
      <c r="CU2518"/>
      <c r="CV2518"/>
      <c r="CW2518"/>
      <c r="CX2518"/>
      <c r="CY2518"/>
      <c r="CZ2518"/>
      <c r="DA2518"/>
      <c r="DB2518"/>
      <c r="DC2518"/>
      <c r="DD2518"/>
      <c r="DE2518"/>
      <c r="DF2518"/>
      <c r="DG2518"/>
      <c r="DH2518"/>
      <c r="DI2518"/>
      <c r="DJ2518"/>
      <c r="DK2518"/>
      <c r="DL2518"/>
      <c r="DM2518"/>
      <c r="DN2518"/>
      <c r="DO2518"/>
      <c r="DP2518"/>
      <c r="DQ2518"/>
      <c r="DR2518"/>
      <c r="DS2518"/>
      <c r="DT2518"/>
      <c r="DU2518"/>
      <c r="DV2518"/>
      <c r="DW2518"/>
      <c r="DX2518"/>
      <c r="DY2518"/>
      <c r="DZ2518"/>
      <c r="EA2518"/>
      <c r="EB2518"/>
      <c r="EC2518"/>
      <c r="ED2518"/>
      <c r="EE2518"/>
      <c r="EF2518"/>
      <c r="EG2518"/>
      <c r="EH2518"/>
      <c r="EI2518"/>
      <c r="EJ2518"/>
      <c r="EK2518"/>
      <c r="EL2518"/>
      <c r="EM2518"/>
      <c r="EN2518"/>
      <c r="EO2518"/>
      <c r="EP2518"/>
      <c r="EQ2518"/>
      <c r="ER2518"/>
      <c r="ES2518"/>
      <c r="ET2518"/>
      <c r="EU2518"/>
      <c r="EV2518"/>
      <c r="EW2518"/>
      <c r="EX2518"/>
      <c r="EY2518"/>
      <c r="EZ2518"/>
      <c r="FA2518"/>
      <c r="FB2518"/>
      <c r="FC2518"/>
      <c r="FD2518"/>
      <c r="FE2518"/>
      <c r="FF2518"/>
      <c r="FG2518"/>
      <c r="FH2518"/>
      <c r="FI2518"/>
      <c r="FJ2518"/>
      <c r="FK2518"/>
      <c r="FL2518"/>
      <c r="FM2518"/>
      <c r="FN2518"/>
      <c r="FO2518"/>
      <c r="FP2518"/>
      <c r="FQ2518"/>
      <c r="FR2518"/>
      <c r="FS2518"/>
      <c r="FT2518"/>
      <c r="FU2518"/>
      <c r="FV2518"/>
      <c r="FW2518"/>
      <c r="FX2518"/>
      <c r="FY2518"/>
      <c r="FZ2518"/>
      <c r="GA2518"/>
      <c r="GB2518"/>
      <c r="GC2518"/>
      <c r="GD2518"/>
      <c r="GE2518"/>
      <c r="GF2518"/>
      <c r="GG2518"/>
      <c r="GH2518"/>
      <c r="GI2518"/>
      <c r="GJ2518"/>
      <c r="GK2518"/>
      <c r="GL2518"/>
      <c r="GM2518"/>
      <c r="GN2518"/>
      <c r="GO2518"/>
      <c r="GP2518"/>
      <c r="GQ2518"/>
      <c r="GR2518"/>
      <c r="GS2518"/>
      <c r="GT2518"/>
      <c r="GU2518"/>
      <c r="GV2518"/>
      <c r="GW2518"/>
      <c r="GX2518"/>
      <c r="GY2518"/>
      <c r="GZ2518"/>
      <c r="HA2518"/>
      <c r="HB2518"/>
      <c r="HC2518"/>
      <c r="HD2518"/>
      <c r="HE2518"/>
      <c r="HF2518"/>
      <c r="HG2518"/>
      <c r="HH2518"/>
      <c r="HI2518"/>
      <c r="HJ2518"/>
      <c r="HK2518"/>
      <c r="HL2518"/>
      <c r="HM2518"/>
      <c r="HN2518"/>
      <c r="HO2518"/>
      <c r="HP2518"/>
      <c r="HQ2518"/>
      <c r="HR2518"/>
      <c r="HS2518"/>
      <c r="HT2518"/>
      <c r="HU2518"/>
      <c r="HV2518"/>
      <c r="HW2518"/>
      <c r="HX2518"/>
      <c r="HY2518"/>
      <c r="HZ2518"/>
      <c r="IA2518"/>
      <c r="IB2518"/>
      <c r="IC2518"/>
      <c r="ID2518"/>
      <c r="IE2518"/>
      <c r="IF2518"/>
      <c r="IG2518"/>
      <c r="IH2518"/>
      <c r="II2518"/>
      <c r="IJ2518"/>
      <c r="IK2518"/>
      <c r="IL2518"/>
      <c r="IM2518"/>
      <c r="IN2518"/>
    </row>
    <row r="2519" spans="1:248">
      <c r="A2519" s="338"/>
      <c r="B2519" s="584" t="s">
        <v>132</v>
      </c>
      <c r="C2519" s="338"/>
      <c r="D2519" s="407"/>
      <c r="E2519" s="585">
        <f>E2521+E2526+E2532+E2535+E2538</f>
        <v>346999000</v>
      </c>
      <c r="F2519" s="338"/>
      <c r="G2519"/>
      <c r="H2519"/>
      <c r="I2519"/>
      <c r="J2519"/>
      <c r="K2519"/>
      <c r="L2519"/>
      <c r="M2519"/>
      <c r="N2519"/>
      <c r="O2519"/>
      <c r="P2519"/>
      <c r="Q2519"/>
      <c r="R2519"/>
      <c r="S2519"/>
      <c r="T2519"/>
      <c r="U2519"/>
      <c r="V2519"/>
      <c r="W2519"/>
      <c r="X2519"/>
      <c r="Y2519"/>
      <c r="Z2519"/>
      <c r="AA2519"/>
      <c r="AB2519"/>
      <c r="AC2519"/>
      <c r="AD2519"/>
      <c r="AE2519"/>
      <c r="AF2519"/>
      <c r="AG2519"/>
      <c r="AH2519"/>
      <c r="AI2519"/>
      <c r="AJ2519"/>
      <c r="AK2519"/>
      <c r="AL2519"/>
      <c r="AM2519"/>
      <c r="AN2519"/>
      <c r="AO2519"/>
      <c r="AP2519"/>
      <c r="AQ2519"/>
      <c r="AR2519"/>
      <c r="AS2519"/>
      <c r="AT2519"/>
      <c r="AU2519"/>
      <c r="AV2519"/>
      <c r="AW2519"/>
      <c r="AX2519"/>
      <c r="AY2519"/>
      <c r="AZ2519"/>
      <c r="BA2519"/>
      <c r="BB2519"/>
      <c r="BC2519"/>
      <c r="BD2519"/>
      <c r="BE2519"/>
      <c r="BF2519"/>
      <c r="BG2519"/>
      <c r="BH2519"/>
      <c r="BI2519"/>
      <c r="BJ2519"/>
      <c r="BK2519"/>
      <c r="BL2519"/>
      <c r="BM2519"/>
      <c r="BN2519"/>
      <c r="BO2519"/>
      <c r="BP2519"/>
      <c r="BQ2519"/>
      <c r="BR2519"/>
      <c r="BS2519"/>
      <c r="BT2519"/>
      <c r="BU2519"/>
      <c r="BV2519"/>
      <c r="BW2519"/>
      <c r="BX2519"/>
      <c r="BY2519"/>
      <c r="BZ2519"/>
      <c r="CA2519"/>
      <c r="CB2519"/>
      <c r="CC2519"/>
      <c r="CD2519"/>
      <c r="CE2519"/>
      <c r="CF2519"/>
      <c r="CG2519"/>
      <c r="CH2519"/>
      <c r="CI2519"/>
      <c r="CJ2519"/>
      <c r="CK2519"/>
      <c r="CL2519"/>
      <c r="CM2519"/>
      <c r="CN2519"/>
      <c r="CO2519"/>
      <c r="CP2519"/>
      <c r="CQ2519"/>
      <c r="CR2519"/>
      <c r="CS2519"/>
      <c r="CT2519"/>
      <c r="CU2519"/>
      <c r="CV2519"/>
      <c r="CW2519"/>
      <c r="CX2519"/>
      <c r="CY2519"/>
      <c r="CZ2519"/>
      <c r="DA2519"/>
      <c r="DB2519"/>
      <c r="DC2519"/>
      <c r="DD2519"/>
      <c r="DE2519"/>
      <c r="DF2519"/>
      <c r="DG2519"/>
      <c r="DH2519"/>
      <c r="DI2519"/>
      <c r="DJ2519"/>
      <c r="DK2519"/>
      <c r="DL2519"/>
      <c r="DM2519"/>
      <c r="DN2519"/>
      <c r="DO2519"/>
      <c r="DP2519"/>
      <c r="DQ2519"/>
      <c r="DR2519"/>
      <c r="DS2519"/>
      <c r="DT2519"/>
      <c r="DU2519"/>
      <c r="DV2519"/>
      <c r="DW2519"/>
      <c r="DX2519"/>
      <c r="DY2519"/>
      <c r="DZ2519"/>
      <c r="EA2519"/>
      <c r="EB2519"/>
      <c r="EC2519"/>
      <c r="ED2519"/>
      <c r="EE2519"/>
      <c r="EF2519"/>
      <c r="EG2519"/>
      <c r="EH2519"/>
      <c r="EI2519"/>
      <c r="EJ2519"/>
      <c r="EK2519"/>
      <c r="EL2519"/>
      <c r="EM2519"/>
      <c r="EN2519"/>
      <c r="EO2519"/>
      <c r="EP2519"/>
      <c r="EQ2519"/>
      <c r="ER2519"/>
      <c r="ES2519"/>
      <c r="ET2519"/>
      <c r="EU2519"/>
      <c r="EV2519"/>
      <c r="EW2519"/>
      <c r="EX2519"/>
      <c r="EY2519"/>
      <c r="EZ2519"/>
      <c r="FA2519"/>
      <c r="FB2519"/>
      <c r="FC2519"/>
      <c r="FD2519"/>
      <c r="FE2519"/>
      <c r="FF2519"/>
      <c r="FG2519"/>
      <c r="FH2519"/>
      <c r="FI2519"/>
      <c r="FJ2519"/>
      <c r="FK2519"/>
      <c r="FL2519"/>
      <c r="FM2519"/>
      <c r="FN2519"/>
      <c r="FO2519"/>
      <c r="FP2519"/>
      <c r="FQ2519"/>
      <c r="FR2519"/>
      <c r="FS2519"/>
      <c r="FT2519"/>
      <c r="FU2519"/>
      <c r="FV2519"/>
      <c r="FW2519"/>
      <c r="FX2519"/>
      <c r="FY2519"/>
      <c r="FZ2519"/>
      <c r="GA2519"/>
      <c r="GB2519"/>
      <c r="GC2519"/>
      <c r="GD2519"/>
      <c r="GE2519"/>
      <c r="GF2519"/>
      <c r="GG2519"/>
      <c r="GH2519"/>
      <c r="GI2519"/>
      <c r="GJ2519"/>
      <c r="GK2519"/>
      <c r="GL2519"/>
      <c r="GM2519"/>
      <c r="GN2519"/>
      <c r="GO2519"/>
      <c r="GP2519"/>
      <c r="GQ2519"/>
      <c r="GR2519"/>
      <c r="GS2519"/>
      <c r="GT2519"/>
      <c r="GU2519"/>
      <c r="GV2519"/>
      <c r="GW2519"/>
      <c r="GX2519"/>
      <c r="GY2519"/>
      <c r="GZ2519"/>
      <c r="HA2519"/>
      <c r="HB2519"/>
      <c r="HC2519"/>
      <c r="HD2519"/>
      <c r="HE2519"/>
      <c r="HF2519"/>
      <c r="HG2519"/>
      <c r="HH2519"/>
      <c r="HI2519"/>
      <c r="HJ2519"/>
      <c r="HK2519"/>
      <c r="HL2519"/>
      <c r="HM2519"/>
      <c r="HN2519"/>
      <c r="HO2519"/>
      <c r="HP2519"/>
      <c r="HQ2519"/>
      <c r="HR2519"/>
      <c r="HS2519"/>
      <c r="HT2519"/>
      <c r="HU2519"/>
      <c r="HV2519"/>
      <c r="HW2519"/>
      <c r="HX2519"/>
      <c r="HY2519"/>
      <c r="HZ2519"/>
      <c r="IA2519"/>
      <c r="IB2519"/>
      <c r="IC2519"/>
      <c r="ID2519"/>
      <c r="IE2519"/>
      <c r="IF2519"/>
      <c r="IG2519"/>
      <c r="IH2519"/>
      <c r="II2519"/>
      <c r="IJ2519"/>
      <c r="IK2519"/>
      <c r="IL2519"/>
      <c r="IM2519"/>
      <c r="IN2519"/>
    </row>
    <row r="2520" spans="1:248">
      <c r="A2520" s="338"/>
      <c r="B2520" s="338"/>
      <c r="C2520" s="338"/>
      <c r="D2520" s="407"/>
      <c r="E2520" s="338"/>
      <c r="F2520" s="338"/>
      <c r="G2520"/>
      <c r="H2520"/>
      <c r="I2520"/>
      <c r="J2520"/>
      <c r="K2520"/>
      <c r="L2520"/>
      <c r="M2520"/>
      <c r="N2520"/>
      <c r="O2520"/>
      <c r="P2520"/>
      <c r="Q2520"/>
      <c r="R2520"/>
      <c r="S2520"/>
      <c r="T2520"/>
      <c r="U2520"/>
      <c r="V2520"/>
      <c r="W2520"/>
      <c r="X2520"/>
      <c r="Y2520"/>
      <c r="Z2520"/>
      <c r="AA2520"/>
      <c r="AB2520"/>
      <c r="AC2520"/>
      <c r="AD2520"/>
      <c r="AE2520"/>
      <c r="AF2520"/>
      <c r="AG2520"/>
      <c r="AH2520"/>
      <c r="AI2520"/>
      <c r="AJ2520"/>
      <c r="AK2520"/>
      <c r="AL2520"/>
      <c r="AM2520"/>
      <c r="AN2520"/>
      <c r="AO2520"/>
      <c r="AP2520"/>
      <c r="AQ2520"/>
      <c r="AR2520"/>
      <c r="AS2520"/>
      <c r="AT2520"/>
      <c r="AU2520"/>
      <c r="AV2520"/>
      <c r="AW2520"/>
      <c r="AX2520"/>
      <c r="AY2520"/>
      <c r="AZ2520"/>
      <c r="BA2520"/>
      <c r="BB2520"/>
      <c r="BC2520"/>
      <c r="BD2520"/>
      <c r="BE2520"/>
      <c r="BF2520"/>
      <c r="BG2520"/>
      <c r="BH2520"/>
      <c r="BI2520"/>
      <c r="BJ2520"/>
      <c r="BK2520"/>
      <c r="BL2520"/>
      <c r="BM2520"/>
      <c r="BN2520"/>
      <c r="BO2520"/>
      <c r="BP2520"/>
      <c r="BQ2520"/>
      <c r="BR2520"/>
      <c r="BS2520"/>
      <c r="BT2520"/>
      <c r="BU2520"/>
      <c r="BV2520"/>
      <c r="BW2520"/>
      <c r="BX2520"/>
      <c r="BY2520"/>
      <c r="BZ2520"/>
      <c r="CA2520"/>
      <c r="CB2520"/>
      <c r="CC2520"/>
      <c r="CD2520"/>
      <c r="CE2520"/>
      <c r="CF2520"/>
      <c r="CG2520"/>
      <c r="CH2520"/>
      <c r="CI2520"/>
      <c r="CJ2520"/>
      <c r="CK2520"/>
      <c r="CL2520"/>
      <c r="CM2520"/>
      <c r="CN2520"/>
      <c r="CO2520"/>
      <c r="CP2520"/>
      <c r="CQ2520"/>
      <c r="CR2520"/>
      <c r="CS2520"/>
      <c r="CT2520"/>
      <c r="CU2520"/>
      <c r="CV2520"/>
      <c r="CW2520"/>
      <c r="CX2520"/>
      <c r="CY2520"/>
      <c r="CZ2520"/>
      <c r="DA2520"/>
      <c r="DB2520"/>
      <c r="DC2520"/>
      <c r="DD2520"/>
      <c r="DE2520"/>
      <c r="DF2520"/>
      <c r="DG2520"/>
      <c r="DH2520"/>
      <c r="DI2520"/>
      <c r="DJ2520"/>
      <c r="DK2520"/>
      <c r="DL2520"/>
      <c r="DM2520"/>
      <c r="DN2520"/>
      <c r="DO2520"/>
      <c r="DP2520"/>
      <c r="DQ2520"/>
      <c r="DR2520"/>
      <c r="DS2520"/>
      <c r="DT2520"/>
      <c r="DU2520"/>
      <c r="DV2520"/>
      <c r="DW2520"/>
      <c r="DX2520"/>
      <c r="DY2520"/>
      <c r="DZ2520"/>
      <c r="EA2520"/>
      <c r="EB2520"/>
      <c r="EC2520"/>
      <c r="ED2520"/>
      <c r="EE2520"/>
      <c r="EF2520"/>
      <c r="EG2520"/>
      <c r="EH2520"/>
      <c r="EI2520"/>
      <c r="EJ2520"/>
      <c r="EK2520"/>
      <c r="EL2520"/>
      <c r="EM2520"/>
      <c r="EN2520"/>
      <c r="EO2520"/>
      <c r="EP2520"/>
      <c r="EQ2520"/>
      <c r="ER2520"/>
      <c r="ES2520"/>
      <c r="ET2520"/>
      <c r="EU2520"/>
      <c r="EV2520"/>
      <c r="EW2520"/>
      <c r="EX2520"/>
      <c r="EY2520"/>
      <c r="EZ2520"/>
      <c r="FA2520"/>
      <c r="FB2520"/>
      <c r="FC2520"/>
      <c r="FD2520"/>
      <c r="FE2520"/>
      <c r="FF2520"/>
      <c r="FG2520"/>
      <c r="FH2520"/>
      <c r="FI2520"/>
      <c r="FJ2520"/>
      <c r="FK2520"/>
      <c r="FL2520"/>
      <c r="FM2520"/>
      <c r="FN2520"/>
      <c r="FO2520"/>
      <c r="FP2520"/>
      <c r="FQ2520"/>
      <c r="FR2520"/>
      <c r="FS2520"/>
      <c r="FT2520"/>
      <c r="FU2520"/>
      <c r="FV2520"/>
      <c r="FW2520"/>
      <c r="FX2520"/>
      <c r="FY2520"/>
      <c r="FZ2520"/>
      <c r="GA2520"/>
      <c r="GB2520"/>
      <c r="GC2520"/>
      <c r="GD2520"/>
      <c r="GE2520"/>
      <c r="GF2520"/>
      <c r="GG2520"/>
      <c r="GH2520"/>
      <c r="GI2520"/>
      <c r="GJ2520"/>
      <c r="GK2520"/>
      <c r="GL2520"/>
      <c r="GM2520"/>
      <c r="GN2520"/>
      <c r="GO2520"/>
      <c r="GP2520"/>
      <c r="GQ2520"/>
      <c r="GR2520"/>
      <c r="GS2520"/>
      <c r="GT2520"/>
      <c r="GU2520"/>
      <c r="GV2520"/>
      <c r="GW2520"/>
      <c r="GX2520"/>
      <c r="GY2520"/>
      <c r="GZ2520"/>
      <c r="HA2520"/>
      <c r="HB2520"/>
      <c r="HC2520"/>
      <c r="HD2520"/>
      <c r="HE2520"/>
      <c r="HF2520"/>
      <c r="HG2520"/>
      <c r="HH2520"/>
      <c r="HI2520"/>
      <c r="HJ2520"/>
      <c r="HK2520"/>
      <c r="HL2520"/>
      <c r="HM2520"/>
      <c r="HN2520"/>
      <c r="HO2520"/>
      <c r="HP2520"/>
      <c r="HQ2520"/>
      <c r="HR2520"/>
      <c r="HS2520"/>
      <c r="HT2520"/>
      <c r="HU2520"/>
      <c r="HV2520"/>
      <c r="HW2520"/>
      <c r="HX2520"/>
      <c r="HY2520"/>
      <c r="HZ2520"/>
      <c r="IA2520"/>
      <c r="IB2520"/>
      <c r="IC2520"/>
      <c r="ID2520"/>
      <c r="IE2520"/>
      <c r="IF2520"/>
      <c r="IG2520"/>
      <c r="IH2520"/>
      <c r="II2520"/>
      <c r="IJ2520"/>
      <c r="IK2520"/>
      <c r="IL2520"/>
      <c r="IM2520"/>
      <c r="IN2520"/>
    </row>
    <row r="2521" ht="27" customHeight="1" spans="1:248">
      <c r="A2521" s="407" t="s">
        <v>2452</v>
      </c>
      <c r="B2521" s="411" t="s">
        <v>2573</v>
      </c>
      <c r="C2521" s="586"/>
      <c r="D2521" s="587"/>
      <c r="E2521" s="588">
        <f>SUM(E2522:E2524)</f>
        <v>103300000</v>
      </c>
      <c r="F2521" s="338"/>
      <c r="G2521"/>
      <c r="H2521"/>
      <c r="I2521"/>
      <c r="J2521"/>
      <c r="K2521"/>
      <c r="L2521"/>
      <c r="M2521"/>
      <c r="N2521"/>
      <c r="O2521"/>
      <c r="P2521"/>
      <c r="Q2521"/>
      <c r="R2521"/>
      <c r="S2521"/>
      <c r="T2521"/>
      <c r="U2521"/>
      <c r="V2521"/>
      <c r="W2521"/>
      <c r="X2521"/>
      <c r="Y2521"/>
      <c r="Z2521"/>
      <c r="AA2521"/>
      <c r="AB2521"/>
      <c r="AC2521"/>
      <c r="AD2521"/>
      <c r="AE2521"/>
      <c r="AF2521"/>
      <c r="AG2521"/>
      <c r="AH2521"/>
      <c r="AI2521"/>
      <c r="AJ2521"/>
      <c r="AK2521"/>
      <c r="AL2521"/>
      <c r="AM2521"/>
      <c r="AN2521"/>
      <c r="AO2521"/>
      <c r="AP2521"/>
      <c r="AQ2521"/>
      <c r="AR2521"/>
      <c r="AS2521"/>
      <c r="AT2521"/>
      <c r="AU2521"/>
      <c r="AV2521"/>
      <c r="AW2521"/>
      <c r="AX2521"/>
      <c r="AY2521"/>
      <c r="AZ2521"/>
      <c r="BA2521"/>
      <c r="BB2521"/>
      <c r="BC2521"/>
      <c r="BD2521"/>
      <c r="BE2521"/>
      <c r="BF2521"/>
      <c r="BG2521"/>
      <c r="BH2521"/>
      <c r="BI2521"/>
      <c r="BJ2521"/>
      <c r="BK2521"/>
      <c r="BL2521"/>
      <c r="BM2521"/>
      <c r="BN2521"/>
      <c r="BO2521"/>
      <c r="BP2521"/>
      <c r="BQ2521"/>
      <c r="BR2521"/>
      <c r="BS2521"/>
      <c r="BT2521"/>
      <c r="BU2521"/>
      <c r="BV2521"/>
      <c r="BW2521"/>
      <c r="BX2521"/>
      <c r="BY2521"/>
      <c r="BZ2521"/>
      <c r="CA2521"/>
      <c r="CB2521"/>
      <c r="CC2521"/>
      <c r="CD2521"/>
      <c r="CE2521"/>
      <c r="CF2521"/>
      <c r="CG2521"/>
      <c r="CH2521"/>
      <c r="CI2521"/>
      <c r="CJ2521"/>
      <c r="CK2521"/>
      <c r="CL2521"/>
      <c r="CM2521"/>
      <c r="CN2521"/>
      <c r="CO2521"/>
      <c r="CP2521"/>
      <c r="CQ2521"/>
      <c r="CR2521"/>
      <c r="CS2521"/>
      <c r="CT2521"/>
      <c r="CU2521"/>
      <c r="CV2521"/>
      <c r="CW2521"/>
      <c r="CX2521"/>
      <c r="CY2521"/>
      <c r="CZ2521"/>
      <c r="DA2521"/>
      <c r="DB2521"/>
      <c r="DC2521"/>
      <c r="DD2521"/>
      <c r="DE2521"/>
      <c r="DF2521"/>
      <c r="DG2521"/>
      <c r="DH2521"/>
      <c r="DI2521"/>
      <c r="DJ2521"/>
      <c r="DK2521"/>
      <c r="DL2521"/>
      <c r="DM2521"/>
      <c r="DN2521"/>
      <c r="DO2521"/>
      <c r="DP2521"/>
      <c r="DQ2521"/>
      <c r="DR2521"/>
      <c r="DS2521"/>
      <c r="DT2521"/>
      <c r="DU2521"/>
      <c r="DV2521"/>
      <c r="DW2521"/>
      <c r="DX2521"/>
      <c r="DY2521"/>
      <c r="DZ2521"/>
      <c r="EA2521"/>
      <c r="EB2521"/>
      <c r="EC2521"/>
      <c r="ED2521"/>
      <c r="EE2521"/>
      <c r="EF2521"/>
      <c r="EG2521"/>
      <c r="EH2521"/>
      <c r="EI2521"/>
      <c r="EJ2521"/>
      <c r="EK2521"/>
      <c r="EL2521"/>
      <c r="EM2521"/>
      <c r="EN2521"/>
      <c r="EO2521"/>
      <c r="EP2521"/>
      <c r="EQ2521"/>
      <c r="ER2521"/>
      <c r="ES2521"/>
      <c r="ET2521"/>
      <c r="EU2521"/>
      <c r="EV2521"/>
      <c r="EW2521"/>
      <c r="EX2521"/>
      <c r="EY2521"/>
      <c r="EZ2521"/>
      <c r="FA2521"/>
      <c r="FB2521"/>
      <c r="FC2521"/>
      <c r="FD2521"/>
      <c r="FE2521"/>
      <c r="FF2521"/>
      <c r="FG2521"/>
      <c r="FH2521"/>
      <c r="FI2521"/>
      <c r="FJ2521"/>
      <c r="FK2521"/>
      <c r="FL2521"/>
      <c r="FM2521"/>
      <c r="FN2521"/>
      <c r="FO2521"/>
      <c r="FP2521"/>
      <c r="FQ2521"/>
      <c r="FR2521"/>
      <c r="FS2521"/>
      <c r="FT2521"/>
      <c r="FU2521"/>
      <c r="FV2521"/>
      <c r="FW2521"/>
      <c r="FX2521"/>
      <c r="FY2521"/>
      <c r="FZ2521"/>
      <c r="GA2521"/>
      <c r="GB2521"/>
      <c r="GC2521"/>
      <c r="GD2521"/>
      <c r="GE2521"/>
      <c r="GF2521"/>
      <c r="GG2521"/>
      <c r="GH2521"/>
      <c r="GI2521"/>
      <c r="GJ2521"/>
      <c r="GK2521"/>
      <c r="GL2521"/>
      <c r="GM2521"/>
      <c r="GN2521"/>
      <c r="GO2521"/>
      <c r="GP2521"/>
      <c r="GQ2521"/>
      <c r="GR2521"/>
      <c r="GS2521"/>
      <c r="GT2521"/>
      <c r="GU2521"/>
      <c r="GV2521"/>
      <c r="GW2521"/>
      <c r="GX2521"/>
      <c r="GY2521"/>
      <c r="GZ2521"/>
      <c r="HA2521"/>
      <c r="HB2521"/>
      <c r="HC2521"/>
      <c r="HD2521"/>
      <c r="HE2521"/>
      <c r="HF2521"/>
      <c r="HG2521"/>
      <c r="HH2521"/>
      <c r="HI2521"/>
      <c r="HJ2521"/>
      <c r="HK2521"/>
      <c r="HL2521"/>
      <c r="HM2521"/>
      <c r="HN2521"/>
      <c r="HO2521"/>
      <c r="HP2521"/>
      <c r="HQ2521"/>
      <c r="HR2521"/>
      <c r="HS2521"/>
      <c r="HT2521"/>
      <c r="HU2521"/>
      <c r="HV2521"/>
      <c r="HW2521"/>
      <c r="HX2521"/>
      <c r="HY2521"/>
      <c r="HZ2521"/>
      <c r="IA2521"/>
      <c r="IB2521"/>
      <c r="IC2521"/>
      <c r="ID2521"/>
      <c r="IE2521"/>
      <c r="IF2521"/>
      <c r="IG2521"/>
      <c r="IH2521"/>
      <c r="II2521"/>
      <c r="IJ2521"/>
      <c r="IK2521"/>
      <c r="IL2521"/>
      <c r="IM2521"/>
      <c r="IN2521"/>
    </row>
    <row r="2522" ht="15.95" customHeight="1" spans="1:248">
      <c r="A2522" s="589" t="s">
        <v>2574</v>
      </c>
      <c r="B2522" s="593" t="s">
        <v>2575</v>
      </c>
      <c r="C2522" s="591" t="s">
        <v>2576</v>
      </c>
      <c r="D2522" s="407" t="s">
        <v>753</v>
      </c>
      <c r="E2522" s="592">
        <v>17500000</v>
      </c>
      <c r="F2522" s="338"/>
      <c r="G2522"/>
      <c r="H2522"/>
      <c r="I2522"/>
      <c r="J2522"/>
      <c r="K2522"/>
      <c r="L2522"/>
      <c r="M2522"/>
      <c r="N2522"/>
      <c r="O2522"/>
      <c r="P2522"/>
      <c r="Q2522"/>
      <c r="R2522"/>
      <c r="S2522"/>
      <c r="T2522"/>
      <c r="U2522"/>
      <c r="V2522"/>
      <c r="W2522"/>
      <c r="X2522"/>
      <c r="Y2522"/>
      <c r="Z2522"/>
      <c r="AA2522"/>
      <c r="AB2522"/>
      <c r="AC2522"/>
      <c r="AD2522"/>
      <c r="AE2522"/>
      <c r="AF2522"/>
      <c r="AG2522"/>
      <c r="AH2522"/>
      <c r="AI2522"/>
      <c r="AJ2522"/>
      <c r="AK2522"/>
      <c r="AL2522"/>
      <c r="AM2522"/>
      <c r="AN2522"/>
      <c r="AO2522"/>
      <c r="AP2522"/>
      <c r="AQ2522"/>
      <c r="AR2522"/>
      <c r="AS2522"/>
      <c r="AT2522"/>
      <c r="AU2522"/>
      <c r="AV2522"/>
      <c r="AW2522"/>
      <c r="AX2522"/>
      <c r="AY2522"/>
      <c r="AZ2522"/>
      <c r="BA2522"/>
      <c r="BB2522"/>
      <c r="BC2522"/>
      <c r="BD2522"/>
      <c r="BE2522"/>
      <c r="BF2522"/>
      <c r="BG2522"/>
      <c r="BH2522"/>
      <c r="BI2522"/>
      <c r="BJ2522"/>
      <c r="BK2522"/>
      <c r="BL2522"/>
      <c r="BM2522"/>
      <c r="BN2522"/>
      <c r="BO2522"/>
      <c r="BP2522"/>
      <c r="BQ2522"/>
      <c r="BR2522"/>
      <c r="BS2522"/>
      <c r="BT2522"/>
      <c r="BU2522"/>
      <c r="BV2522"/>
      <c r="BW2522"/>
      <c r="BX2522"/>
      <c r="BY2522"/>
      <c r="BZ2522"/>
      <c r="CA2522"/>
      <c r="CB2522"/>
      <c r="CC2522"/>
      <c r="CD2522"/>
      <c r="CE2522"/>
      <c r="CF2522"/>
      <c r="CG2522"/>
      <c r="CH2522"/>
      <c r="CI2522"/>
      <c r="CJ2522"/>
      <c r="CK2522"/>
      <c r="CL2522"/>
      <c r="CM2522"/>
      <c r="CN2522"/>
      <c r="CO2522"/>
      <c r="CP2522"/>
      <c r="CQ2522"/>
      <c r="CR2522"/>
      <c r="CS2522"/>
      <c r="CT2522"/>
      <c r="CU2522"/>
      <c r="CV2522"/>
      <c r="CW2522"/>
      <c r="CX2522"/>
      <c r="CY2522"/>
      <c r="CZ2522"/>
      <c r="DA2522"/>
      <c r="DB2522"/>
      <c r="DC2522"/>
      <c r="DD2522"/>
      <c r="DE2522"/>
      <c r="DF2522"/>
      <c r="DG2522"/>
      <c r="DH2522"/>
      <c r="DI2522"/>
      <c r="DJ2522"/>
      <c r="DK2522"/>
      <c r="DL2522"/>
      <c r="DM2522"/>
      <c r="DN2522"/>
      <c r="DO2522"/>
      <c r="DP2522"/>
      <c r="DQ2522"/>
      <c r="DR2522"/>
      <c r="DS2522"/>
      <c r="DT2522"/>
      <c r="DU2522"/>
      <c r="DV2522"/>
      <c r="DW2522"/>
      <c r="DX2522"/>
      <c r="DY2522"/>
      <c r="DZ2522"/>
      <c r="EA2522"/>
      <c r="EB2522"/>
      <c r="EC2522"/>
      <c r="ED2522"/>
      <c r="EE2522"/>
      <c r="EF2522"/>
      <c r="EG2522"/>
      <c r="EH2522"/>
      <c r="EI2522"/>
      <c r="EJ2522"/>
      <c r="EK2522"/>
      <c r="EL2522"/>
      <c r="EM2522"/>
      <c r="EN2522"/>
      <c r="EO2522"/>
      <c r="EP2522"/>
      <c r="EQ2522"/>
      <c r="ER2522"/>
      <c r="ES2522"/>
      <c r="ET2522"/>
      <c r="EU2522"/>
      <c r="EV2522"/>
      <c r="EW2522"/>
      <c r="EX2522"/>
      <c r="EY2522"/>
      <c r="EZ2522"/>
      <c r="FA2522"/>
      <c r="FB2522"/>
      <c r="FC2522"/>
      <c r="FD2522"/>
      <c r="FE2522"/>
      <c r="FF2522"/>
      <c r="FG2522"/>
      <c r="FH2522"/>
      <c r="FI2522"/>
      <c r="FJ2522"/>
      <c r="FK2522"/>
      <c r="FL2522"/>
      <c r="FM2522"/>
      <c r="FN2522"/>
      <c r="FO2522"/>
      <c r="FP2522"/>
      <c r="FQ2522"/>
      <c r="FR2522"/>
      <c r="FS2522"/>
      <c r="FT2522"/>
      <c r="FU2522"/>
      <c r="FV2522"/>
      <c r="FW2522"/>
      <c r="FX2522"/>
      <c r="FY2522"/>
      <c r="FZ2522"/>
      <c r="GA2522"/>
      <c r="GB2522"/>
      <c r="GC2522"/>
      <c r="GD2522"/>
      <c r="GE2522"/>
      <c r="GF2522"/>
      <c r="GG2522"/>
      <c r="GH2522"/>
      <c r="GI2522"/>
      <c r="GJ2522"/>
      <c r="GK2522"/>
      <c r="GL2522"/>
      <c r="GM2522"/>
      <c r="GN2522"/>
      <c r="GO2522"/>
      <c r="GP2522"/>
      <c r="GQ2522"/>
      <c r="GR2522"/>
      <c r="GS2522"/>
      <c r="GT2522"/>
      <c r="GU2522"/>
      <c r="GV2522"/>
      <c r="GW2522"/>
      <c r="GX2522"/>
      <c r="GY2522"/>
      <c r="GZ2522"/>
      <c r="HA2522"/>
      <c r="HB2522"/>
      <c r="HC2522"/>
      <c r="HD2522"/>
      <c r="HE2522"/>
      <c r="HF2522"/>
      <c r="HG2522"/>
      <c r="HH2522"/>
      <c r="HI2522"/>
      <c r="HJ2522"/>
      <c r="HK2522"/>
      <c r="HL2522"/>
      <c r="HM2522"/>
      <c r="HN2522"/>
      <c r="HO2522"/>
      <c r="HP2522"/>
      <c r="HQ2522"/>
      <c r="HR2522"/>
      <c r="HS2522"/>
      <c r="HT2522"/>
      <c r="HU2522"/>
      <c r="HV2522"/>
      <c r="HW2522"/>
      <c r="HX2522"/>
      <c r="HY2522"/>
      <c r="HZ2522"/>
      <c r="IA2522"/>
      <c r="IB2522"/>
      <c r="IC2522"/>
      <c r="ID2522"/>
      <c r="IE2522"/>
      <c r="IF2522"/>
      <c r="IG2522"/>
      <c r="IH2522"/>
      <c r="II2522"/>
      <c r="IJ2522"/>
      <c r="IK2522"/>
      <c r="IL2522"/>
      <c r="IM2522"/>
      <c r="IN2522"/>
    </row>
    <row r="2523" ht="15.95" customHeight="1" spans="1:248">
      <c r="A2523" s="407" t="s">
        <v>2577</v>
      </c>
      <c r="B2523" s="593" t="s">
        <v>2180</v>
      </c>
      <c r="C2523" s="591" t="s">
        <v>2578</v>
      </c>
      <c r="D2523" s="407" t="s">
        <v>753</v>
      </c>
      <c r="E2523" s="592">
        <v>25800000</v>
      </c>
      <c r="F2523" s="338"/>
      <c r="G2523"/>
      <c r="H2523"/>
      <c r="I2523"/>
      <c r="J2523"/>
      <c r="K2523"/>
      <c r="L2523"/>
      <c r="M2523"/>
      <c r="N2523"/>
      <c r="O2523"/>
      <c r="P2523"/>
      <c r="Q2523"/>
      <c r="R2523"/>
      <c r="S2523"/>
      <c r="T2523"/>
      <c r="U2523"/>
      <c r="V2523"/>
      <c r="W2523"/>
      <c r="X2523"/>
      <c r="Y2523"/>
      <c r="Z2523"/>
      <c r="AA2523"/>
      <c r="AB2523"/>
      <c r="AC2523"/>
      <c r="AD2523"/>
      <c r="AE2523"/>
      <c r="AF2523"/>
      <c r="AG2523"/>
      <c r="AH2523"/>
      <c r="AI2523"/>
      <c r="AJ2523"/>
      <c r="AK2523"/>
      <c r="AL2523"/>
      <c r="AM2523"/>
      <c r="AN2523"/>
      <c r="AO2523"/>
      <c r="AP2523"/>
      <c r="AQ2523"/>
      <c r="AR2523"/>
      <c r="AS2523"/>
      <c r="AT2523"/>
      <c r="AU2523"/>
      <c r="AV2523"/>
      <c r="AW2523"/>
      <c r="AX2523"/>
      <c r="AY2523"/>
      <c r="AZ2523"/>
      <c r="BA2523"/>
      <c r="BB2523"/>
      <c r="BC2523"/>
      <c r="BD2523"/>
      <c r="BE2523"/>
      <c r="BF2523"/>
      <c r="BG2523"/>
      <c r="BH2523"/>
      <c r="BI2523"/>
      <c r="BJ2523"/>
      <c r="BK2523"/>
      <c r="BL2523"/>
      <c r="BM2523"/>
      <c r="BN2523"/>
      <c r="BO2523"/>
      <c r="BP2523"/>
      <c r="BQ2523"/>
      <c r="BR2523"/>
      <c r="BS2523"/>
      <c r="BT2523"/>
      <c r="BU2523"/>
      <c r="BV2523"/>
      <c r="BW2523"/>
      <c r="BX2523"/>
      <c r="BY2523"/>
      <c r="BZ2523"/>
      <c r="CA2523"/>
      <c r="CB2523"/>
      <c r="CC2523"/>
      <c r="CD2523"/>
      <c r="CE2523"/>
      <c r="CF2523"/>
      <c r="CG2523"/>
      <c r="CH2523"/>
      <c r="CI2523"/>
      <c r="CJ2523"/>
      <c r="CK2523"/>
      <c r="CL2523"/>
      <c r="CM2523"/>
      <c r="CN2523"/>
      <c r="CO2523"/>
      <c r="CP2523"/>
      <c r="CQ2523"/>
      <c r="CR2523"/>
      <c r="CS2523"/>
      <c r="CT2523"/>
      <c r="CU2523"/>
      <c r="CV2523"/>
      <c r="CW2523"/>
      <c r="CX2523"/>
      <c r="CY2523"/>
      <c r="CZ2523"/>
      <c r="DA2523"/>
      <c r="DB2523"/>
      <c r="DC2523"/>
      <c r="DD2523"/>
      <c r="DE2523"/>
      <c r="DF2523"/>
      <c r="DG2523"/>
      <c r="DH2523"/>
      <c r="DI2523"/>
      <c r="DJ2523"/>
      <c r="DK2523"/>
      <c r="DL2523"/>
      <c r="DM2523"/>
      <c r="DN2523"/>
      <c r="DO2523"/>
      <c r="DP2523"/>
      <c r="DQ2523"/>
      <c r="DR2523"/>
      <c r="DS2523"/>
      <c r="DT2523"/>
      <c r="DU2523"/>
      <c r="DV2523"/>
      <c r="DW2523"/>
      <c r="DX2523"/>
      <c r="DY2523"/>
      <c r="DZ2523"/>
      <c r="EA2523"/>
      <c r="EB2523"/>
      <c r="EC2523"/>
      <c r="ED2523"/>
      <c r="EE2523"/>
      <c r="EF2523"/>
      <c r="EG2523"/>
      <c r="EH2523"/>
      <c r="EI2523"/>
      <c r="EJ2523"/>
      <c r="EK2523"/>
      <c r="EL2523"/>
      <c r="EM2523"/>
      <c r="EN2523"/>
      <c r="EO2523"/>
      <c r="EP2523"/>
      <c r="EQ2523"/>
      <c r="ER2523"/>
      <c r="ES2523"/>
      <c r="ET2523"/>
      <c r="EU2523"/>
      <c r="EV2523"/>
      <c r="EW2523"/>
      <c r="EX2523"/>
      <c r="EY2523"/>
      <c r="EZ2523"/>
      <c r="FA2523"/>
      <c r="FB2523"/>
      <c r="FC2523"/>
      <c r="FD2523"/>
      <c r="FE2523"/>
      <c r="FF2523"/>
      <c r="FG2523"/>
      <c r="FH2523"/>
      <c r="FI2523"/>
      <c r="FJ2523"/>
      <c r="FK2523"/>
      <c r="FL2523"/>
      <c r="FM2523"/>
      <c r="FN2523"/>
      <c r="FO2523"/>
      <c r="FP2523"/>
      <c r="FQ2523"/>
      <c r="FR2523"/>
      <c r="FS2523"/>
      <c r="FT2523"/>
      <c r="FU2523"/>
      <c r="FV2523"/>
      <c r="FW2523"/>
      <c r="FX2523"/>
      <c r="FY2523"/>
      <c r="FZ2523"/>
      <c r="GA2523"/>
      <c r="GB2523"/>
      <c r="GC2523"/>
      <c r="GD2523"/>
      <c r="GE2523"/>
      <c r="GF2523"/>
      <c r="GG2523"/>
      <c r="GH2523"/>
      <c r="GI2523"/>
      <c r="GJ2523"/>
      <c r="GK2523"/>
      <c r="GL2523"/>
      <c r="GM2523"/>
      <c r="GN2523"/>
      <c r="GO2523"/>
      <c r="GP2523"/>
      <c r="GQ2523"/>
      <c r="GR2523"/>
      <c r="GS2523"/>
      <c r="GT2523"/>
      <c r="GU2523"/>
      <c r="GV2523"/>
      <c r="GW2523"/>
      <c r="GX2523"/>
      <c r="GY2523"/>
      <c r="GZ2523"/>
      <c r="HA2523"/>
      <c r="HB2523"/>
      <c r="HC2523"/>
      <c r="HD2523"/>
      <c r="HE2523"/>
      <c r="HF2523"/>
      <c r="HG2523"/>
      <c r="HH2523"/>
      <c r="HI2523"/>
      <c r="HJ2523"/>
      <c r="HK2523"/>
      <c r="HL2523"/>
      <c r="HM2523"/>
      <c r="HN2523"/>
      <c r="HO2523"/>
      <c r="HP2523"/>
      <c r="HQ2523"/>
      <c r="HR2523"/>
      <c r="HS2523"/>
      <c r="HT2523"/>
      <c r="HU2523"/>
      <c r="HV2523"/>
      <c r="HW2523"/>
      <c r="HX2523"/>
      <c r="HY2523"/>
      <c r="HZ2523"/>
      <c r="IA2523"/>
      <c r="IB2523"/>
      <c r="IC2523"/>
      <c r="ID2523"/>
      <c r="IE2523"/>
      <c r="IF2523"/>
      <c r="IG2523"/>
      <c r="IH2523"/>
      <c r="II2523"/>
      <c r="IJ2523"/>
      <c r="IK2523"/>
      <c r="IL2523"/>
      <c r="IM2523"/>
      <c r="IN2523"/>
    </row>
    <row r="2524" ht="15.95" customHeight="1" spans="1:248">
      <c r="A2524" s="407" t="s">
        <v>2579</v>
      </c>
      <c r="B2524" s="593" t="s">
        <v>2580</v>
      </c>
      <c r="C2524" s="591" t="s">
        <v>2581</v>
      </c>
      <c r="D2524" s="407" t="s">
        <v>753</v>
      </c>
      <c r="E2524" s="592">
        <v>60000000</v>
      </c>
      <c r="F2524" s="338"/>
      <c r="G2524"/>
      <c r="H2524"/>
      <c r="I2524"/>
      <c r="J2524" s="9"/>
      <c r="K2524"/>
      <c r="L2524"/>
      <c r="M2524"/>
      <c r="N2524"/>
      <c r="O2524"/>
      <c r="P2524"/>
      <c r="Q2524"/>
      <c r="R2524"/>
      <c r="S2524"/>
      <c r="T2524"/>
      <c r="U2524"/>
      <c r="V2524"/>
      <c r="W2524"/>
      <c r="X2524"/>
      <c r="Y2524"/>
      <c r="Z2524"/>
      <c r="AA2524"/>
      <c r="AB2524"/>
      <c r="AC2524"/>
      <c r="AD2524"/>
      <c r="AE2524"/>
      <c r="AF2524"/>
      <c r="AG2524"/>
      <c r="AH2524"/>
      <c r="AI2524"/>
      <c r="AJ2524"/>
      <c r="AK2524"/>
      <c r="AL2524"/>
      <c r="AM2524"/>
      <c r="AN2524"/>
      <c r="AO2524"/>
      <c r="AP2524"/>
      <c r="AQ2524"/>
      <c r="AR2524"/>
      <c r="AS2524"/>
      <c r="AT2524"/>
      <c r="AU2524"/>
      <c r="AV2524"/>
      <c r="AW2524"/>
      <c r="AX2524"/>
      <c r="AY2524"/>
      <c r="AZ2524"/>
      <c r="BA2524"/>
      <c r="BB2524"/>
      <c r="BC2524"/>
      <c r="BD2524"/>
      <c r="BE2524"/>
      <c r="BF2524"/>
      <c r="BG2524"/>
      <c r="BH2524"/>
      <c r="BI2524"/>
      <c r="BJ2524"/>
      <c r="BK2524"/>
      <c r="BL2524"/>
      <c r="BM2524"/>
      <c r="BN2524"/>
      <c r="BO2524"/>
      <c r="BP2524"/>
      <c r="BQ2524"/>
      <c r="BR2524"/>
      <c r="BS2524"/>
      <c r="BT2524"/>
      <c r="BU2524"/>
      <c r="BV2524"/>
      <c r="BW2524"/>
      <c r="BX2524"/>
      <c r="BY2524"/>
      <c r="BZ2524"/>
      <c r="CA2524"/>
      <c r="CB2524"/>
      <c r="CC2524"/>
      <c r="CD2524"/>
      <c r="CE2524"/>
      <c r="CF2524"/>
      <c r="CG2524"/>
      <c r="CH2524"/>
      <c r="CI2524"/>
      <c r="CJ2524"/>
      <c r="CK2524"/>
      <c r="CL2524"/>
      <c r="CM2524"/>
      <c r="CN2524"/>
      <c r="CO2524"/>
      <c r="CP2524"/>
      <c r="CQ2524"/>
      <c r="CR2524"/>
      <c r="CS2524"/>
      <c r="CT2524"/>
      <c r="CU2524"/>
      <c r="CV2524"/>
      <c r="CW2524"/>
      <c r="CX2524"/>
      <c r="CY2524"/>
      <c r="CZ2524"/>
      <c r="DA2524"/>
      <c r="DB2524"/>
      <c r="DC2524"/>
      <c r="DD2524"/>
      <c r="DE2524"/>
      <c r="DF2524"/>
      <c r="DG2524"/>
      <c r="DH2524"/>
      <c r="DI2524"/>
      <c r="DJ2524"/>
      <c r="DK2524"/>
      <c r="DL2524"/>
      <c r="DM2524"/>
      <c r="DN2524"/>
      <c r="DO2524"/>
      <c r="DP2524"/>
      <c r="DQ2524"/>
      <c r="DR2524"/>
      <c r="DS2524"/>
      <c r="DT2524"/>
      <c r="DU2524"/>
      <c r="DV2524"/>
      <c r="DW2524"/>
      <c r="DX2524"/>
      <c r="DY2524"/>
      <c r="DZ2524"/>
      <c r="EA2524"/>
      <c r="EB2524"/>
      <c r="EC2524"/>
      <c r="ED2524"/>
      <c r="EE2524"/>
      <c r="EF2524"/>
      <c r="EG2524"/>
      <c r="EH2524"/>
      <c r="EI2524"/>
      <c r="EJ2524"/>
      <c r="EK2524"/>
      <c r="EL2524"/>
      <c r="EM2524"/>
      <c r="EN2524"/>
      <c r="EO2524"/>
      <c r="EP2524"/>
      <c r="EQ2524"/>
      <c r="ER2524"/>
      <c r="ES2524"/>
      <c r="ET2524"/>
      <c r="EU2524"/>
      <c r="EV2524"/>
      <c r="EW2524"/>
      <c r="EX2524"/>
      <c r="EY2524"/>
      <c r="EZ2524"/>
      <c r="FA2524"/>
      <c r="FB2524"/>
      <c r="FC2524"/>
      <c r="FD2524"/>
      <c r="FE2524"/>
      <c r="FF2524"/>
      <c r="FG2524"/>
      <c r="FH2524"/>
      <c r="FI2524"/>
      <c r="FJ2524"/>
      <c r="FK2524"/>
      <c r="FL2524"/>
      <c r="FM2524"/>
      <c r="FN2524"/>
      <c r="FO2524"/>
      <c r="FP2524"/>
      <c r="FQ2524"/>
      <c r="FR2524"/>
      <c r="FS2524"/>
      <c r="FT2524"/>
      <c r="FU2524"/>
      <c r="FV2524"/>
      <c r="FW2524"/>
      <c r="FX2524"/>
      <c r="FY2524"/>
      <c r="FZ2524"/>
      <c r="GA2524"/>
      <c r="GB2524"/>
      <c r="GC2524"/>
      <c r="GD2524"/>
      <c r="GE2524"/>
      <c r="GF2524"/>
      <c r="GG2524"/>
      <c r="GH2524"/>
      <c r="GI2524"/>
      <c r="GJ2524"/>
      <c r="GK2524"/>
      <c r="GL2524"/>
      <c r="GM2524"/>
      <c r="GN2524"/>
      <c r="GO2524"/>
      <c r="GP2524"/>
      <c r="GQ2524"/>
      <c r="GR2524"/>
      <c r="GS2524"/>
      <c r="GT2524"/>
      <c r="GU2524"/>
      <c r="GV2524"/>
      <c r="GW2524"/>
      <c r="GX2524"/>
      <c r="GY2524"/>
      <c r="GZ2524"/>
      <c r="HA2524"/>
      <c r="HB2524"/>
      <c r="HC2524"/>
      <c r="HD2524"/>
      <c r="HE2524"/>
      <c r="HF2524"/>
      <c r="HG2524"/>
      <c r="HH2524"/>
      <c r="HI2524"/>
      <c r="HJ2524"/>
      <c r="HK2524"/>
      <c r="HL2524"/>
      <c r="HM2524"/>
      <c r="HN2524"/>
      <c r="HO2524"/>
      <c r="HP2524"/>
      <c r="HQ2524"/>
      <c r="HR2524"/>
      <c r="HS2524"/>
      <c r="HT2524"/>
      <c r="HU2524"/>
      <c r="HV2524"/>
      <c r="HW2524"/>
      <c r="HX2524"/>
      <c r="HY2524"/>
      <c r="HZ2524"/>
      <c r="IA2524"/>
      <c r="IB2524"/>
      <c r="IC2524"/>
      <c r="ID2524"/>
      <c r="IE2524"/>
      <c r="IF2524"/>
      <c r="IG2524"/>
      <c r="IH2524"/>
      <c r="II2524"/>
      <c r="IJ2524"/>
      <c r="IK2524"/>
      <c r="IL2524"/>
      <c r="IM2524"/>
      <c r="IN2524"/>
    </row>
    <row r="2525" spans="1:248">
      <c r="A2525" s="594"/>
      <c r="B2525" s="338"/>
      <c r="C2525" s="338"/>
      <c r="D2525" s="407"/>
      <c r="E2525" s="338"/>
      <c r="F2525" s="275"/>
      <c r="G2525"/>
      <c r="H2525"/>
      <c r="I2525"/>
      <c r="J2525" s="9"/>
      <c r="K2525"/>
      <c r="L2525"/>
      <c r="M2525"/>
      <c r="N2525"/>
      <c r="O2525"/>
      <c r="P2525"/>
      <c r="Q2525"/>
      <c r="R2525"/>
      <c r="S2525"/>
      <c r="T2525"/>
      <c r="U2525"/>
      <c r="V2525"/>
      <c r="W2525"/>
      <c r="X2525"/>
      <c r="Y2525"/>
      <c r="Z2525"/>
      <c r="AA2525"/>
      <c r="AB2525"/>
      <c r="AC2525"/>
      <c r="AD2525"/>
      <c r="AE2525"/>
      <c r="AF2525"/>
      <c r="AG2525"/>
      <c r="AH2525"/>
      <c r="AI2525"/>
      <c r="AJ2525"/>
      <c r="AK2525"/>
      <c r="AL2525"/>
      <c r="AM2525"/>
      <c r="AN2525"/>
      <c r="AO2525"/>
      <c r="AP2525"/>
      <c r="AQ2525"/>
      <c r="AR2525"/>
      <c r="AS2525"/>
      <c r="AT2525"/>
      <c r="AU2525"/>
      <c r="AV2525"/>
      <c r="AW2525"/>
      <c r="AX2525"/>
      <c r="AY2525"/>
      <c r="AZ2525"/>
      <c r="BA2525"/>
      <c r="BB2525"/>
      <c r="BC2525"/>
      <c r="BD2525"/>
      <c r="BE2525"/>
      <c r="BF2525"/>
      <c r="BG2525"/>
      <c r="BH2525"/>
      <c r="BI2525"/>
      <c r="BJ2525"/>
      <c r="BK2525"/>
      <c r="BL2525"/>
      <c r="BM2525"/>
      <c r="BN2525"/>
      <c r="BO2525"/>
      <c r="BP2525"/>
      <c r="BQ2525"/>
      <c r="BR2525"/>
      <c r="BS2525"/>
      <c r="BT2525"/>
      <c r="BU2525"/>
      <c r="BV2525"/>
      <c r="BW2525"/>
      <c r="BX2525"/>
      <c r="BY2525"/>
      <c r="BZ2525"/>
      <c r="CA2525"/>
      <c r="CB2525"/>
      <c r="CC2525"/>
      <c r="CD2525"/>
      <c r="CE2525"/>
      <c r="CF2525"/>
      <c r="CG2525"/>
      <c r="CH2525"/>
      <c r="CI2525"/>
      <c r="CJ2525"/>
      <c r="CK2525"/>
      <c r="CL2525"/>
      <c r="CM2525"/>
      <c r="CN2525"/>
      <c r="CO2525"/>
      <c r="CP2525"/>
      <c r="CQ2525"/>
      <c r="CR2525"/>
      <c r="CS2525"/>
      <c r="CT2525"/>
      <c r="CU2525"/>
      <c r="CV2525"/>
      <c r="CW2525"/>
      <c r="CX2525"/>
      <c r="CY2525"/>
      <c r="CZ2525"/>
      <c r="DA2525"/>
      <c r="DB2525"/>
      <c r="DC2525"/>
      <c r="DD2525"/>
      <c r="DE2525"/>
      <c r="DF2525"/>
      <c r="DG2525"/>
      <c r="DH2525"/>
      <c r="DI2525"/>
      <c r="DJ2525"/>
      <c r="DK2525"/>
      <c r="DL2525"/>
      <c r="DM2525"/>
      <c r="DN2525"/>
      <c r="DO2525"/>
      <c r="DP2525"/>
      <c r="DQ2525"/>
      <c r="DR2525"/>
      <c r="DS2525"/>
      <c r="DT2525"/>
      <c r="DU2525"/>
      <c r="DV2525"/>
      <c r="DW2525"/>
      <c r="DX2525"/>
      <c r="DY2525"/>
      <c r="DZ2525"/>
      <c r="EA2525"/>
      <c r="EB2525"/>
      <c r="EC2525"/>
      <c r="ED2525"/>
      <c r="EE2525"/>
      <c r="EF2525"/>
      <c r="EG2525"/>
      <c r="EH2525"/>
      <c r="EI2525"/>
      <c r="EJ2525"/>
      <c r="EK2525"/>
      <c r="EL2525"/>
      <c r="EM2525"/>
      <c r="EN2525"/>
      <c r="EO2525"/>
      <c r="EP2525"/>
      <c r="EQ2525"/>
      <c r="ER2525"/>
      <c r="ES2525"/>
      <c r="ET2525"/>
      <c r="EU2525"/>
      <c r="EV2525"/>
      <c r="EW2525"/>
      <c r="EX2525"/>
      <c r="EY2525"/>
      <c r="EZ2525"/>
      <c r="FA2525"/>
      <c r="FB2525"/>
      <c r="FC2525"/>
      <c r="FD2525"/>
      <c r="FE2525"/>
      <c r="FF2525"/>
      <c r="FG2525"/>
      <c r="FH2525"/>
      <c r="FI2525"/>
      <c r="FJ2525"/>
      <c r="FK2525"/>
      <c r="FL2525"/>
      <c r="FM2525"/>
      <c r="FN2525"/>
      <c r="FO2525"/>
      <c r="FP2525"/>
      <c r="FQ2525"/>
      <c r="FR2525"/>
      <c r="FS2525"/>
      <c r="FT2525"/>
      <c r="FU2525"/>
      <c r="FV2525"/>
      <c r="FW2525"/>
      <c r="FX2525"/>
      <c r="FY2525"/>
      <c r="FZ2525"/>
      <c r="GA2525"/>
      <c r="GB2525"/>
      <c r="GC2525"/>
      <c r="GD2525"/>
      <c r="GE2525"/>
      <c r="GF2525"/>
      <c r="GG2525"/>
      <c r="GH2525"/>
      <c r="GI2525"/>
      <c r="GJ2525"/>
      <c r="GK2525"/>
      <c r="GL2525"/>
      <c r="GM2525"/>
      <c r="GN2525"/>
      <c r="GO2525"/>
      <c r="GP2525"/>
      <c r="GQ2525"/>
      <c r="GR2525"/>
      <c r="GS2525"/>
      <c r="GT2525"/>
      <c r="GU2525"/>
      <c r="GV2525"/>
      <c r="GW2525"/>
      <c r="GX2525"/>
      <c r="GY2525"/>
      <c r="GZ2525"/>
      <c r="HA2525"/>
      <c r="HB2525"/>
      <c r="HC2525"/>
      <c r="HD2525"/>
      <c r="HE2525"/>
      <c r="HF2525"/>
      <c r="HG2525"/>
      <c r="HH2525"/>
      <c r="HI2525"/>
      <c r="HJ2525"/>
      <c r="HK2525"/>
      <c r="HL2525"/>
      <c r="HM2525"/>
      <c r="HN2525"/>
      <c r="HO2525"/>
      <c r="HP2525"/>
      <c r="HQ2525"/>
      <c r="HR2525"/>
      <c r="HS2525"/>
      <c r="HT2525"/>
      <c r="HU2525"/>
      <c r="HV2525"/>
      <c r="HW2525"/>
      <c r="HX2525"/>
      <c r="HY2525"/>
      <c r="HZ2525"/>
      <c r="IA2525"/>
      <c r="IB2525"/>
      <c r="IC2525"/>
      <c r="ID2525"/>
      <c r="IE2525"/>
      <c r="IF2525"/>
      <c r="IG2525"/>
      <c r="IH2525"/>
      <c r="II2525"/>
      <c r="IJ2525"/>
      <c r="IK2525"/>
      <c r="IL2525"/>
      <c r="IM2525"/>
      <c r="IN2525"/>
    </row>
    <row r="2526" ht="33" customHeight="1" spans="1:248">
      <c r="A2526" s="595" t="s">
        <v>2454</v>
      </c>
      <c r="B2526" s="403" t="s">
        <v>146</v>
      </c>
      <c r="C2526" s="596"/>
      <c r="D2526" s="597"/>
      <c r="E2526" s="598">
        <f>SUM(E2527:E2530)</f>
        <v>170000000</v>
      </c>
      <c r="F2526" s="599"/>
      <c r="G2526"/>
      <c r="H2526"/>
      <c r="I2526"/>
      <c r="J2526"/>
      <c r="K2526"/>
      <c r="L2526"/>
      <c r="M2526"/>
      <c r="N2526"/>
      <c r="O2526"/>
      <c r="P2526"/>
      <c r="Q2526"/>
      <c r="R2526"/>
      <c r="S2526"/>
      <c r="T2526"/>
      <c r="U2526"/>
      <c r="V2526"/>
      <c r="W2526"/>
      <c r="X2526"/>
      <c r="Y2526"/>
      <c r="Z2526"/>
      <c r="AA2526"/>
      <c r="AB2526"/>
      <c r="AC2526"/>
      <c r="AD2526"/>
      <c r="AE2526"/>
      <c r="AF2526"/>
      <c r="AG2526"/>
      <c r="AH2526"/>
      <c r="AI2526"/>
      <c r="AJ2526"/>
      <c r="AK2526"/>
      <c r="AL2526"/>
      <c r="AM2526"/>
      <c r="AN2526"/>
      <c r="AO2526"/>
      <c r="AP2526"/>
      <c r="AQ2526"/>
      <c r="AR2526"/>
      <c r="AS2526"/>
      <c r="AT2526"/>
      <c r="AU2526"/>
      <c r="AV2526"/>
      <c r="AW2526"/>
      <c r="AX2526"/>
      <c r="AY2526"/>
      <c r="AZ2526"/>
      <c r="BA2526"/>
      <c r="BB2526"/>
      <c r="BC2526"/>
      <c r="BD2526"/>
      <c r="BE2526"/>
      <c r="BF2526"/>
      <c r="BG2526"/>
      <c r="BH2526"/>
      <c r="BI2526"/>
      <c r="BJ2526"/>
      <c r="BK2526"/>
      <c r="BL2526"/>
      <c r="BM2526"/>
      <c r="BN2526"/>
      <c r="BO2526"/>
      <c r="BP2526"/>
      <c r="BQ2526"/>
      <c r="BR2526"/>
      <c r="BS2526"/>
      <c r="BT2526"/>
      <c r="BU2526"/>
      <c r="BV2526"/>
      <c r="BW2526"/>
      <c r="BX2526"/>
      <c r="BY2526"/>
      <c r="BZ2526"/>
      <c r="CA2526"/>
      <c r="CB2526"/>
      <c r="CC2526"/>
      <c r="CD2526"/>
      <c r="CE2526"/>
      <c r="CF2526"/>
      <c r="CG2526"/>
      <c r="CH2526"/>
      <c r="CI2526"/>
      <c r="CJ2526"/>
      <c r="CK2526"/>
      <c r="CL2526"/>
      <c r="CM2526"/>
      <c r="CN2526"/>
      <c r="CO2526"/>
      <c r="CP2526"/>
      <c r="CQ2526"/>
      <c r="CR2526"/>
      <c r="CS2526"/>
      <c r="CT2526"/>
      <c r="CU2526"/>
      <c r="CV2526"/>
      <c r="CW2526"/>
      <c r="CX2526"/>
      <c r="CY2526"/>
      <c r="CZ2526"/>
      <c r="DA2526"/>
      <c r="DB2526"/>
      <c r="DC2526"/>
      <c r="DD2526"/>
      <c r="DE2526"/>
      <c r="DF2526"/>
      <c r="DG2526"/>
      <c r="DH2526"/>
      <c r="DI2526"/>
      <c r="DJ2526"/>
      <c r="DK2526"/>
      <c r="DL2526"/>
      <c r="DM2526"/>
      <c r="DN2526"/>
      <c r="DO2526"/>
      <c r="DP2526"/>
      <c r="DQ2526"/>
      <c r="DR2526"/>
      <c r="DS2526"/>
      <c r="DT2526"/>
      <c r="DU2526"/>
      <c r="DV2526"/>
      <c r="DW2526"/>
      <c r="DX2526"/>
      <c r="DY2526"/>
      <c r="DZ2526"/>
      <c r="EA2526"/>
      <c r="EB2526"/>
      <c r="EC2526"/>
      <c r="ED2526"/>
      <c r="EE2526"/>
      <c r="EF2526"/>
      <c r="EG2526"/>
      <c r="EH2526"/>
      <c r="EI2526"/>
      <c r="EJ2526"/>
      <c r="EK2526"/>
      <c r="EL2526"/>
      <c r="EM2526"/>
      <c r="EN2526"/>
      <c r="EO2526"/>
      <c r="EP2526"/>
      <c r="EQ2526"/>
      <c r="ER2526"/>
      <c r="ES2526"/>
      <c r="ET2526"/>
      <c r="EU2526"/>
      <c r="EV2526"/>
      <c r="EW2526"/>
      <c r="EX2526"/>
      <c r="EY2526"/>
      <c r="EZ2526"/>
      <c r="FA2526"/>
      <c r="FB2526"/>
      <c r="FC2526"/>
      <c r="FD2526"/>
      <c r="FE2526"/>
      <c r="FF2526"/>
      <c r="FG2526"/>
      <c r="FH2526"/>
      <c r="FI2526"/>
      <c r="FJ2526"/>
      <c r="FK2526"/>
      <c r="FL2526"/>
      <c r="FM2526"/>
      <c r="FN2526"/>
      <c r="FO2526"/>
      <c r="FP2526"/>
      <c r="FQ2526"/>
      <c r="FR2526"/>
      <c r="FS2526"/>
      <c r="FT2526"/>
      <c r="FU2526"/>
      <c r="FV2526"/>
      <c r="FW2526"/>
      <c r="FX2526"/>
      <c r="FY2526"/>
      <c r="FZ2526"/>
      <c r="GA2526"/>
      <c r="GB2526"/>
      <c r="GC2526"/>
      <c r="GD2526"/>
      <c r="GE2526"/>
      <c r="GF2526"/>
      <c r="GG2526"/>
      <c r="GH2526"/>
      <c r="GI2526"/>
      <c r="GJ2526"/>
      <c r="GK2526"/>
      <c r="GL2526"/>
      <c r="GM2526"/>
      <c r="GN2526"/>
      <c r="GO2526"/>
      <c r="GP2526"/>
      <c r="GQ2526"/>
      <c r="GR2526"/>
      <c r="GS2526"/>
      <c r="GT2526"/>
      <c r="GU2526"/>
      <c r="GV2526"/>
      <c r="GW2526"/>
      <c r="GX2526"/>
      <c r="GY2526"/>
      <c r="GZ2526"/>
      <c r="HA2526"/>
      <c r="HB2526"/>
      <c r="HC2526"/>
      <c r="HD2526"/>
      <c r="HE2526"/>
      <c r="HF2526"/>
      <c r="HG2526"/>
      <c r="HH2526"/>
      <c r="HI2526"/>
      <c r="HJ2526"/>
      <c r="HK2526"/>
      <c r="HL2526"/>
      <c r="HM2526"/>
      <c r="HN2526"/>
      <c r="HO2526"/>
      <c r="HP2526"/>
      <c r="HQ2526"/>
      <c r="HR2526"/>
      <c r="HS2526"/>
      <c r="HT2526"/>
      <c r="HU2526"/>
      <c r="HV2526"/>
      <c r="HW2526"/>
      <c r="HX2526"/>
      <c r="HY2526"/>
      <c r="HZ2526"/>
      <c r="IA2526"/>
      <c r="IB2526"/>
      <c r="IC2526"/>
      <c r="ID2526"/>
      <c r="IE2526"/>
      <c r="IF2526"/>
      <c r="IG2526"/>
      <c r="IH2526"/>
      <c r="II2526"/>
      <c r="IJ2526"/>
      <c r="IK2526"/>
      <c r="IL2526"/>
      <c r="IM2526"/>
      <c r="IN2526"/>
    </row>
    <row r="2527" spans="1:248">
      <c r="A2527" s="594" t="s">
        <v>2574</v>
      </c>
      <c r="B2527" s="338" t="s">
        <v>2585</v>
      </c>
      <c r="C2527" s="338" t="s">
        <v>2586</v>
      </c>
      <c r="D2527" s="407" t="s">
        <v>753</v>
      </c>
      <c r="E2527" s="600">
        <v>10000000</v>
      </c>
      <c r="F2527" s="338"/>
      <c r="G2527"/>
      <c r="H2527"/>
      <c r="I2527"/>
      <c r="J2527"/>
      <c r="K2527"/>
      <c r="L2527"/>
      <c r="M2527"/>
      <c r="N2527"/>
      <c r="O2527"/>
      <c r="P2527"/>
      <c r="Q2527"/>
      <c r="R2527"/>
      <c r="S2527"/>
      <c r="T2527"/>
      <c r="U2527"/>
      <c r="V2527"/>
      <c r="W2527"/>
      <c r="X2527"/>
      <c r="Y2527"/>
      <c r="Z2527"/>
      <c r="AA2527"/>
      <c r="AB2527"/>
      <c r="AC2527"/>
      <c r="AD2527"/>
      <c r="AE2527"/>
      <c r="AF2527"/>
      <c r="AG2527"/>
      <c r="AH2527"/>
      <c r="AI2527"/>
      <c r="AJ2527"/>
      <c r="AK2527"/>
      <c r="AL2527"/>
      <c r="AM2527"/>
      <c r="AN2527"/>
      <c r="AO2527"/>
      <c r="AP2527"/>
      <c r="AQ2527"/>
      <c r="AR2527"/>
      <c r="AS2527"/>
      <c r="AT2527"/>
      <c r="AU2527"/>
      <c r="AV2527"/>
      <c r="AW2527"/>
      <c r="AX2527"/>
      <c r="AY2527"/>
      <c r="AZ2527"/>
      <c r="BA2527"/>
      <c r="BB2527"/>
      <c r="BC2527"/>
      <c r="BD2527"/>
      <c r="BE2527"/>
      <c r="BF2527"/>
      <c r="BG2527"/>
      <c r="BH2527"/>
      <c r="BI2527"/>
      <c r="BJ2527"/>
      <c r="BK2527"/>
      <c r="BL2527"/>
      <c r="BM2527"/>
      <c r="BN2527"/>
      <c r="BO2527"/>
      <c r="BP2527"/>
      <c r="BQ2527"/>
      <c r="BR2527"/>
      <c r="BS2527"/>
      <c r="BT2527"/>
      <c r="BU2527"/>
      <c r="BV2527"/>
      <c r="BW2527"/>
      <c r="BX2527"/>
      <c r="BY2527"/>
      <c r="BZ2527"/>
      <c r="CA2527"/>
      <c r="CB2527"/>
      <c r="CC2527"/>
      <c r="CD2527"/>
      <c r="CE2527"/>
      <c r="CF2527"/>
      <c r="CG2527"/>
      <c r="CH2527"/>
      <c r="CI2527"/>
      <c r="CJ2527"/>
      <c r="CK2527"/>
      <c r="CL2527"/>
      <c r="CM2527"/>
      <c r="CN2527"/>
      <c r="CO2527"/>
      <c r="CP2527"/>
      <c r="CQ2527"/>
      <c r="CR2527"/>
      <c r="CS2527"/>
      <c r="CT2527"/>
      <c r="CU2527"/>
      <c r="CV2527"/>
      <c r="CW2527"/>
      <c r="CX2527"/>
      <c r="CY2527"/>
      <c r="CZ2527"/>
      <c r="DA2527"/>
      <c r="DB2527"/>
      <c r="DC2527"/>
      <c r="DD2527"/>
      <c r="DE2527"/>
      <c r="DF2527"/>
      <c r="DG2527"/>
      <c r="DH2527"/>
      <c r="DI2527"/>
      <c r="DJ2527"/>
      <c r="DK2527"/>
      <c r="DL2527"/>
      <c r="DM2527"/>
      <c r="DN2527"/>
      <c r="DO2527"/>
      <c r="DP2527"/>
      <c r="DQ2527"/>
      <c r="DR2527"/>
      <c r="DS2527"/>
      <c r="DT2527"/>
      <c r="DU2527"/>
      <c r="DV2527"/>
      <c r="DW2527"/>
      <c r="DX2527"/>
      <c r="DY2527"/>
      <c r="DZ2527"/>
      <c r="EA2527"/>
      <c r="EB2527"/>
      <c r="EC2527"/>
      <c r="ED2527"/>
      <c r="EE2527"/>
      <c r="EF2527"/>
      <c r="EG2527"/>
      <c r="EH2527"/>
      <c r="EI2527"/>
      <c r="EJ2527"/>
      <c r="EK2527"/>
      <c r="EL2527"/>
      <c r="EM2527"/>
      <c r="EN2527"/>
      <c r="EO2527"/>
      <c r="EP2527"/>
      <c r="EQ2527"/>
      <c r="ER2527"/>
      <c r="ES2527"/>
      <c r="ET2527"/>
      <c r="EU2527"/>
      <c r="EV2527"/>
      <c r="EW2527"/>
      <c r="EX2527"/>
      <c r="EY2527"/>
      <c r="EZ2527"/>
      <c r="FA2527"/>
      <c r="FB2527"/>
      <c r="FC2527"/>
      <c r="FD2527"/>
      <c r="FE2527"/>
      <c r="FF2527"/>
      <c r="FG2527"/>
      <c r="FH2527"/>
      <c r="FI2527"/>
      <c r="FJ2527"/>
      <c r="FK2527"/>
      <c r="FL2527"/>
      <c r="FM2527"/>
      <c r="FN2527"/>
      <c r="FO2527"/>
      <c r="FP2527"/>
      <c r="FQ2527"/>
      <c r="FR2527"/>
      <c r="FS2527"/>
      <c r="FT2527"/>
      <c r="FU2527"/>
      <c r="FV2527"/>
      <c r="FW2527"/>
      <c r="FX2527"/>
      <c r="FY2527"/>
      <c r="FZ2527"/>
      <c r="GA2527"/>
      <c r="GB2527"/>
      <c r="GC2527"/>
      <c r="GD2527"/>
      <c r="GE2527"/>
      <c r="GF2527"/>
      <c r="GG2527"/>
      <c r="GH2527"/>
      <c r="GI2527"/>
      <c r="GJ2527"/>
      <c r="GK2527"/>
      <c r="GL2527"/>
      <c r="GM2527"/>
      <c r="GN2527"/>
      <c r="GO2527"/>
      <c r="GP2527"/>
      <c r="GQ2527"/>
      <c r="GR2527"/>
      <c r="GS2527"/>
      <c r="GT2527"/>
      <c r="GU2527"/>
      <c r="GV2527"/>
      <c r="GW2527"/>
      <c r="GX2527"/>
      <c r="GY2527"/>
      <c r="GZ2527"/>
      <c r="HA2527"/>
      <c r="HB2527"/>
      <c r="HC2527"/>
      <c r="HD2527"/>
      <c r="HE2527"/>
      <c r="HF2527"/>
      <c r="HG2527"/>
      <c r="HH2527"/>
      <c r="HI2527"/>
      <c r="HJ2527"/>
      <c r="HK2527"/>
      <c r="HL2527"/>
      <c r="HM2527"/>
      <c r="HN2527"/>
      <c r="HO2527"/>
      <c r="HP2527"/>
      <c r="HQ2527"/>
      <c r="HR2527"/>
      <c r="HS2527"/>
      <c r="HT2527"/>
      <c r="HU2527"/>
      <c r="HV2527"/>
      <c r="HW2527"/>
      <c r="HX2527"/>
      <c r="HY2527"/>
      <c r="HZ2527"/>
      <c r="IA2527"/>
      <c r="IB2527"/>
      <c r="IC2527"/>
      <c r="ID2527"/>
      <c r="IE2527"/>
      <c r="IF2527"/>
      <c r="IG2527"/>
      <c r="IH2527"/>
      <c r="II2527"/>
      <c r="IJ2527"/>
      <c r="IK2527"/>
      <c r="IL2527"/>
      <c r="IM2527"/>
      <c r="IN2527"/>
    </row>
    <row r="2528" s="128" customFormat="1" ht="15.95" customHeight="1" spans="1:6">
      <c r="A2528" s="601" t="s">
        <v>2577</v>
      </c>
      <c r="B2528" s="602" t="s">
        <v>2587</v>
      </c>
      <c r="C2528" s="338" t="s">
        <v>2588</v>
      </c>
      <c r="D2528" s="407" t="s">
        <v>753</v>
      </c>
      <c r="E2528" s="603">
        <v>25000000</v>
      </c>
      <c r="F2528" s="335"/>
    </row>
    <row r="2529" spans="1:248">
      <c r="A2529" s="594" t="s">
        <v>2579</v>
      </c>
      <c r="B2529" s="338" t="s">
        <v>2589</v>
      </c>
      <c r="C2529" s="338" t="s">
        <v>2590</v>
      </c>
      <c r="D2529" s="407" t="s">
        <v>753</v>
      </c>
      <c r="E2529" s="600">
        <v>30000000</v>
      </c>
      <c r="F2529" s="338"/>
      <c r="G2529"/>
      <c r="H2529"/>
      <c r="I2529"/>
      <c r="J2529"/>
      <c r="K2529"/>
      <c r="L2529"/>
      <c r="M2529"/>
      <c r="N2529"/>
      <c r="O2529"/>
      <c r="P2529"/>
      <c r="Q2529"/>
      <c r="R2529"/>
      <c r="S2529"/>
      <c r="T2529"/>
      <c r="U2529"/>
      <c r="V2529"/>
      <c r="W2529"/>
      <c r="X2529"/>
      <c r="Y2529"/>
      <c r="Z2529"/>
      <c r="AA2529"/>
      <c r="AB2529"/>
      <c r="AC2529"/>
      <c r="AD2529"/>
      <c r="AE2529"/>
      <c r="AF2529"/>
      <c r="AG2529"/>
      <c r="AH2529"/>
      <c r="AI2529"/>
      <c r="AJ2529"/>
      <c r="AK2529"/>
      <c r="AL2529"/>
      <c r="AM2529"/>
      <c r="AN2529"/>
      <c r="AO2529"/>
      <c r="AP2529"/>
      <c r="AQ2529"/>
      <c r="AR2529"/>
      <c r="AS2529"/>
      <c r="AT2529"/>
      <c r="AU2529"/>
      <c r="AV2529"/>
      <c r="AW2529"/>
      <c r="AX2529"/>
      <c r="AY2529"/>
      <c r="AZ2529"/>
      <c r="BA2529"/>
      <c r="BB2529"/>
      <c r="BC2529"/>
      <c r="BD2529"/>
      <c r="BE2529"/>
      <c r="BF2529"/>
      <c r="BG2529"/>
      <c r="BH2529"/>
      <c r="BI2529"/>
      <c r="BJ2529"/>
      <c r="BK2529"/>
      <c r="BL2529"/>
      <c r="BM2529"/>
      <c r="BN2529"/>
      <c r="BO2529"/>
      <c r="BP2529"/>
      <c r="BQ2529"/>
      <c r="BR2529"/>
      <c r="BS2529"/>
      <c r="BT2529"/>
      <c r="BU2529"/>
      <c r="BV2529"/>
      <c r="BW2529"/>
      <c r="BX2529"/>
      <c r="BY2529"/>
      <c r="BZ2529"/>
      <c r="CA2529"/>
      <c r="CB2529"/>
      <c r="CC2529"/>
      <c r="CD2529"/>
      <c r="CE2529"/>
      <c r="CF2529"/>
      <c r="CG2529"/>
      <c r="CH2529"/>
      <c r="CI2529"/>
      <c r="CJ2529"/>
      <c r="CK2529"/>
      <c r="CL2529"/>
      <c r="CM2529"/>
      <c r="CN2529"/>
      <c r="CO2529"/>
      <c r="CP2529"/>
      <c r="CQ2529"/>
      <c r="CR2529"/>
      <c r="CS2529"/>
      <c r="CT2529"/>
      <c r="CU2529"/>
      <c r="CV2529"/>
      <c r="CW2529"/>
      <c r="CX2529"/>
      <c r="CY2529"/>
      <c r="CZ2529"/>
      <c r="DA2529"/>
      <c r="DB2529"/>
      <c r="DC2529"/>
      <c r="DD2529"/>
      <c r="DE2529"/>
      <c r="DF2529"/>
      <c r="DG2529"/>
      <c r="DH2529"/>
      <c r="DI2529"/>
      <c r="DJ2529"/>
      <c r="DK2529"/>
      <c r="DL2529"/>
      <c r="DM2529"/>
      <c r="DN2529"/>
      <c r="DO2529"/>
      <c r="DP2529"/>
      <c r="DQ2529"/>
      <c r="DR2529"/>
      <c r="DS2529"/>
      <c r="DT2529"/>
      <c r="DU2529"/>
      <c r="DV2529"/>
      <c r="DW2529"/>
      <c r="DX2529"/>
      <c r="DY2529"/>
      <c r="DZ2529"/>
      <c r="EA2529"/>
      <c r="EB2529"/>
      <c r="EC2529"/>
      <c r="ED2529"/>
      <c r="EE2529"/>
      <c r="EF2529"/>
      <c r="EG2529"/>
      <c r="EH2529"/>
      <c r="EI2529"/>
      <c r="EJ2529"/>
      <c r="EK2529"/>
      <c r="EL2529"/>
      <c r="EM2529"/>
      <c r="EN2529"/>
      <c r="EO2529"/>
      <c r="EP2529"/>
      <c r="EQ2529"/>
      <c r="ER2529"/>
      <c r="ES2529"/>
      <c r="ET2529"/>
      <c r="EU2529"/>
      <c r="EV2529"/>
      <c r="EW2529"/>
      <c r="EX2529"/>
      <c r="EY2529"/>
      <c r="EZ2529"/>
      <c r="FA2529"/>
      <c r="FB2529"/>
      <c r="FC2529"/>
      <c r="FD2529"/>
      <c r="FE2529"/>
      <c r="FF2529"/>
      <c r="FG2529"/>
      <c r="FH2529"/>
      <c r="FI2529"/>
      <c r="FJ2529"/>
      <c r="FK2529"/>
      <c r="FL2529"/>
      <c r="FM2529"/>
      <c r="FN2529"/>
      <c r="FO2529"/>
      <c r="FP2529"/>
      <c r="FQ2529"/>
      <c r="FR2529"/>
      <c r="FS2529"/>
      <c r="FT2529"/>
      <c r="FU2529"/>
      <c r="FV2529"/>
      <c r="FW2529"/>
      <c r="FX2529"/>
      <c r="FY2529"/>
      <c r="FZ2529"/>
      <c r="GA2529"/>
      <c r="GB2529"/>
      <c r="GC2529"/>
      <c r="GD2529"/>
      <c r="GE2529"/>
      <c r="GF2529"/>
      <c r="GG2529"/>
      <c r="GH2529"/>
      <c r="GI2529"/>
      <c r="GJ2529"/>
      <c r="GK2529"/>
      <c r="GL2529"/>
      <c r="GM2529"/>
      <c r="GN2529"/>
      <c r="GO2529"/>
      <c r="GP2529"/>
      <c r="GQ2529"/>
      <c r="GR2529"/>
      <c r="GS2529"/>
      <c r="GT2529"/>
      <c r="GU2529"/>
      <c r="GV2529"/>
      <c r="GW2529"/>
      <c r="GX2529"/>
      <c r="GY2529"/>
      <c r="GZ2529"/>
      <c r="HA2529"/>
      <c r="HB2529"/>
      <c r="HC2529"/>
      <c r="HD2529"/>
      <c r="HE2529"/>
      <c r="HF2529"/>
      <c r="HG2529"/>
      <c r="HH2529"/>
      <c r="HI2529"/>
      <c r="HJ2529"/>
      <c r="HK2529"/>
      <c r="HL2529"/>
      <c r="HM2529"/>
      <c r="HN2529"/>
      <c r="HO2529"/>
      <c r="HP2529"/>
      <c r="HQ2529"/>
      <c r="HR2529"/>
      <c r="HS2529"/>
      <c r="HT2529"/>
      <c r="HU2529"/>
      <c r="HV2529"/>
      <c r="HW2529"/>
      <c r="HX2529"/>
      <c r="HY2529"/>
      <c r="HZ2529"/>
      <c r="IA2529"/>
      <c r="IB2529"/>
      <c r="IC2529"/>
      <c r="ID2529"/>
      <c r="IE2529"/>
      <c r="IF2529"/>
      <c r="IG2529"/>
      <c r="IH2529"/>
      <c r="II2529"/>
      <c r="IJ2529"/>
      <c r="IK2529"/>
      <c r="IL2529"/>
      <c r="IM2529"/>
      <c r="IN2529"/>
    </row>
    <row r="2530" spans="1:248">
      <c r="A2530" s="594" t="s">
        <v>2582</v>
      </c>
      <c r="B2530" s="604" t="s">
        <v>2591</v>
      </c>
      <c r="C2530" s="338" t="s">
        <v>2592</v>
      </c>
      <c r="D2530" s="407" t="s">
        <v>753</v>
      </c>
      <c r="E2530" s="600">
        <v>105000000</v>
      </c>
      <c r="F2530" s="338"/>
      <c r="G2530"/>
      <c r="H2530"/>
      <c r="I2530"/>
      <c r="J2530"/>
      <c r="K2530"/>
      <c r="L2530"/>
      <c r="M2530"/>
      <c r="N2530"/>
      <c r="O2530"/>
      <c r="P2530"/>
      <c r="Q2530"/>
      <c r="R2530"/>
      <c r="S2530"/>
      <c r="T2530"/>
      <c r="U2530"/>
      <c r="V2530"/>
      <c r="W2530"/>
      <c r="X2530"/>
      <c r="Y2530"/>
      <c r="Z2530"/>
      <c r="AA2530"/>
      <c r="AB2530"/>
      <c r="AC2530"/>
      <c r="AD2530"/>
      <c r="AE2530"/>
      <c r="AF2530"/>
      <c r="AG2530"/>
      <c r="AH2530"/>
      <c r="AI2530"/>
      <c r="AJ2530"/>
      <c r="AK2530"/>
      <c r="AL2530"/>
      <c r="AM2530"/>
      <c r="AN2530"/>
      <c r="AO2530"/>
      <c r="AP2530"/>
      <c r="AQ2530"/>
      <c r="AR2530"/>
      <c r="AS2530"/>
      <c r="AT2530"/>
      <c r="AU2530"/>
      <c r="AV2530"/>
      <c r="AW2530"/>
      <c r="AX2530"/>
      <c r="AY2530"/>
      <c r="AZ2530"/>
      <c r="BA2530"/>
      <c r="BB2530"/>
      <c r="BC2530"/>
      <c r="BD2530"/>
      <c r="BE2530"/>
      <c r="BF2530"/>
      <c r="BG2530"/>
      <c r="BH2530"/>
      <c r="BI2530"/>
      <c r="BJ2530"/>
      <c r="BK2530"/>
      <c r="BL2530"/>
      <c r="BM2530"/>
      <c r="BN2530"/>
      <c r="BO2530"/>
      <c r="BP2530"/>
      <c r="BQ2530"/>
      <c r="BR2530"/>
      <c r="BS2530"/>
      <c r="BT2530"/>
      <c r="BU2530"/>
      <c r="BV2530"/>
      <c r="BW2530"/>
      <c r="BX2530"/>
      <c r="BY2530"/>
      <c r="BZ2530"/>
      <c r="CA2530"/>
      <c r="CB2530"/>
      <c r="CC2530"/>
      <c r="CD2530"/>
      <c r="CE2530"/>
      <c r="CF2530"/>
      <c r="CG2530"/>
      <c r="CH2530"/>
      <c r="CI2530"/>
      <c r="CJ2530"/>
      <c r="CK2530"/>
      <c r="CL2530"/>
      <c r="CM2530"/>
      <c r="CN2530"/>
      <c r="CO2530"/>
      <c r="CP2530"/>
      <c r="CQ2530"/>
      <c r="CR2530"/>
      <c r="CS2530"/>
      <c r="CT2530"/>
      <c r="CU2530"/>
      <c r="CV2530"/>
      <c r="CW2530"/>
      <c r="CX2530"/>
      <c r="CY2530"/>
      <c r="CZ2530"/>
      <c r="DA2530"/>
      <c r="DB2530"/>
      <c r="DC2530"/>
      <c r="DD2530"/>
      <c r="DE2530"/>
      <c r="DF2530"/>
      <c r="DG2530"/>
      <c r="DH2530"/>
      <c r="DI2530"/>
      <c r="DJ2530"/>
      <c r="DK2530"/>
      <c r="DL2530"/>
      <c r="DM2530"/>
      <c r="DN2530"/>
      <c r="DO2530"/>
      <c r="DP2530"/>
      <c r="DQ2530"/>
      <c r="DR2530"/>
      <c r="DS2530"/>
      <c r="DT2530"/>
      <c r="DU2530"/>
      <c r="DV2530"/>
      <c r="DW2530"/>
      <c r="DX2530"/>
      <c r="DY2530"/>
      <c r="DZ2530"/>
      <c r="EA2530"/>
      <c r="EB2530"/>
      <c r="EC2530"/>
      <c r="ED2530"/>
      <c r="EE2530"/>
      <c r="EF2530"/>
      <c r="EG2530"/>
      <c r="EH2530"/>
      <c r="EI2530"/>
      <c r="EJ2530"/>
      <c r="EK2530"/>
      <c r="EL2530"/>
      <c r="EM2530"/>
      <c r="EN2530"/>
      <c r="EO2530"/>
      <c r="EP2530"/>
      <c r="EQ2530"/>
      <c r="ER2530"/>
      <c r="ES2530"/>
      <c r="ET2530"/>
      <c r="EU2530"/>
      <c r="EV2530"/>
      <c r="EW2530"/>
      <c r="EX2530"/>
      <c r="EY2530"/>
      <c r="EZ2530"/>
      <c r="FA2530"/>
      <c r="FB2530"/>
      <c r="FC2530"/>
      <c r="FD2530"/>
      <c r="FE2530"/>
      <c r="FF2530"/>
      <c r="FG2530"/>
      <c r="FH2530"/>
      <c r="FI2530"/>
      <c r="FJ2530"/>
      <c r="FK2530"/>
      <c r="FL2530"/>
      <c r="FM2530"/>
      <c r="FN2530"/>
      <c r="FO2530"/>
      <c r="FP2530"/>
      <c r="FQ2530"/>
      <c r="FR2530"/>
      <c r="FS2530"/>
      <c r="FT2530"/>
      <c r="FU2530"/>
      <c r="FV2530"/>
      <c r="FW2530"/>
      <c r="FX2530"/>
      <c r="FY2530"/>
      <c r="FZ2530"/>
      <c r="GA2530"/>
      <c r="GB2530"/>
      <c r="GC2530"/>
      <c r="GD2530"/>
      <c r="GE2530"/>
      <c r="GF2530"/>
      <c r="GG2530"/>
      <c r="GH2530"/>
      <c r="GI2530"/>
      <c r="GJ2530"/>
      <c r="GK2530"/>
      <c r="GL2530"/>
      <c r="GM2530"/>
      <c r="GN2530"/>
      <c r="GO2530"/>
      <c r="GP2530"/>
      <c r="GQ2530"/>
      <c r="GR2530"/>
      <c r="GS2530"/>
      <c r="GT2530"/>
      <c r="GU2530"/>
      <c r="GV2530"/>
      <c r="GW2530"/>
      <c r="GX2530"/>
      <c r="GY2530"/>
      <c r="GZ2530"/>
      <c r="HA2530"/>
      <c r="HB2530"/>
      <c r="HC2530"/>
      <c r="HD2530"/>
      <c r="HE2530"/>
      <c r="HF2530"/>
      <c r="HG2530"/>
      <c r="HH2530"/>
      <c r="HI2530"/>
      <c r="HJ2530"/>
      <c r="HK2530"/>
      <c r="HL2530"/>
      <c r="HM2530"/>
      <c r="HN2530"/>
      <c r="HO2530"/>
      <c r="HP2530"/>
      <c r="HQ2530"/>
      <c r="HR2530"/>
      <c r="HS2530"/>
      <c r="HT2530"/>
      <c r="HU2530"/>
      <c r="HV2530"/>
      <c r="HW2530"/>
      <c r="HX2530"/>
      <c r="HY2530"/>
      <c r="HZ2530"/>
      <c r="IA2530"/>
      <c r="IB2530"/>
      <c r="IC2530"/>
      <c r="ID2530"/>
      <c r="IE2530"/>
      <c r="IF2530"/>
      <c r="IG2530"/>
      <c r="IH2530"/>
      <c r="II2530"/>
      <c r="IJ2530"/>
      <c r="IK2530"/>
      <c r="IL2530"/>
      <c r="IM2530"/>
      <c r="IN2530"/>
    </row>
    <row r="2531" spans="1:248">
      <c r="A2531" s="594"/>
      <c r="B2531" s="338"/>
      <c r="C2531" s="338"/>
      <c r="D2531" s="407"/>
      <c r="E2531" s="592"/>
      <c r="F2531" s="605"/>
      <c r="G2531"/>
      <c r="H2531"/>
      <c r="I2531"/>
      <c r="J2531"/>
      <c r="K2531"/>
      <c r="L2531"/>
      <c r="M2531"/>
      <c r="N2531"/>
      <c r="O2531"/>
      <c r="P2531"/>
      <c r="Q2531"/>
      <c r="R2531"/>
      <c r="S2531"/>
      <c r="T2531"/>
      <c r="U2531"/>
      <c r="V2531"/>
      <c r="W2531"/>
      <c r="X2531"/>
      <c r="Y2531"/>
      <c r="Z2531"/>
      <c r="AA2531"/>
      <c r="AB2531"/>
      <c r="AC2531"/>
      <c r="AD2531"/>
      <c r="AE2531"/>
      <c r="AF2531"/>
      <c r="AG2531"/>
      <c r="AH2531"/>
      <c r="AI2531"/>
      <c r="AJ2531"/>
      <c r="AK2531"/>
      <c r="AL2531"/>
      <c r="AM2531"/>
      <c r="AN2531"/>
      <c r="AO2531"/>
      <c r="AP2531"/>
      <c r="AQ2531"/>
      <c r="AR2531"/>
      <c r="AS2531"/>
      <c r="AT2531"/>
      <c r="AU2531"/>
      <c r="AV2531"/>
      <c r="AW2531"/>
      <c r="AX2531"/>
      <c r="AY2531"/>
      <c r="AZ2531"/>
      <c r="BA2531"/>
      <c r="BB2531"/>
      <c r="BC2531"/>
      <c r="BD2531"/>
      <c r="BE2531"/>
      <c r="BF2531"/>
      <c r="BG2531"/>
      <c r="BH2531"/>
      <c r="BI2531"/>
      <c r="BJ2531"/>
      <c r="BK2531"/>
      <c r="BL2531"/>
      <c r="BM2531"/>
      <c r="BN2531"/>
      <c r="BO2531"/>
      <c r="BP2531"/>
      <c r="BQ2531"/>
      <c r="BR2531"/>
      <c r="BS2531"/>
      <c r="BT2531"/>
      <c r="BU2531"/>
      <c r="BV2531"/>
      <c r="BW2531"/>
      <c r="BX2531"/>
      <c r="BY2531"/>
      <c r="BZ2531"/>
      <c r="CA2531"/>
      <c r="CB2531"/>
      <c r="CC2531"/>
      <c r="CD2531"/>
      <c r="CE2531"/>
      <c r="CF2531"/>
      <c r="CG2531"/>
      <c r="CH2531"/>
      <c r="CI2531"/>
      <c r="CJ2531"/>
      <c r="CK2531"/>
      <c r="CL2531"/>
      <c r="CM2531"/>
      <c r="CN2531"/>
      <c r="CO2531"/>
      <c r="CP2531"/>
      <c r="CQ2531"/>
      <c r="CR2531"/>
      <c r="CS2531"/>
      <c r="CT2531"/>
      <c r="CU2531"/>
      <c r="CV2531"/>
      <c r="CW2531"/>
      <c r="CX2531"/>
      <c r="CY2531"/>
      <c r="CZ2531"/>
      <c r="DA2531"/>
      <c r="DB2531"/>
      <c r="DC2531"/>
      <c r="DD2531"/>
      <c r="DE2531"/>
      <c r="DF2531"/>
      <c r="DG2531"/>
      <c r="DH2531"/>
      <c r="DI2531"/>
      <c r="DJ2531"/>
      <c r="DK2531"/>
      <c r="DL2531"/>
      <c r="DM2531"/>
      <c r="DN2531"/>
      <c r="DO2531"/>
      <c r="DP2531"/>
      <c r="DQ2531"/>
      <c r="DR2531"/>
      <c r="DS2531"/>
      <c r="DT2531"/>
      <c r="DU2531"/>
      <c r="DV2531"/>
      <c r="DW2531"/>
      <c r="DX2531"/>
      <c r="DY2531"/>
      <c r="DZ2531"/>
      <c r="EA2531"/>
      <c r="EB2531"/>
      <c r="EC2531"/>
      <c r="ED2531"/>
      <c r="EE2531"/>
      <c r="EF2531"/>
      <c r="EG2531"/>
      <c r="EH2531"/>
      <c r="EI2531"/>
      <c r="EJ2531"/>
      <c r="EK2531"/>
      <c r="EL2531"/>
      <c r="EM2531"/>
      <c r="EN2531"/>
      <c r="EO2531"/>
      <c r="EP2531"/>
      <c r="EQ2531"/>
      <c r="ER2531"/>
      <c r="ES2531"/>
      <c r="ET2531"/>
      <c r="EU2531"/>
      <c r="EV2531"/>
      <c r="EW2531"/>
      <c r="EX2531"/>
      <c r="EY2531"/>
      <c r="EZ2531"/>
      <c r="FA2531"/>
      <c r="FB2531"/>
      <c r="FC2531"/>
      <c r="FD2531"/>
      <c r="FE2531"/>
      <c r="FF2531"/>
      <c r="FG2531"/>
      <c r="FH2531"/>
      <c r="FI2531"/>
      <c r="FJ2531"/>
      <c r="FK2531"/>
      <c r="FL2531"/>
      <c r="FM2531"/>
      <c r="FN2531"/>
      <c r="FO2531"/>
      <c r="FP2531"/>
      <c r="FQ2531"/>
      <c r="FR2531"/>
      <c r="FS2531"/>
      <c r="FT2531"/>
      <c r="FU2531"/>
      <c r="FV2531"/>
      <c r="FW2531"/>
      <c r="FX2531"/>
      <c r="FY2531"/>
      <c r="FZ2531"/>
      <c r="GA2531"/>
      <c r="GB2531"/>
      <c r="GC2531"/>
      <c r="GD2531"/>
      <c r="GE2531"/>
      <c r="GF2531"/>
      <c r="GG2531"/>
      <c r="GH2531"/>
      <c r="GI2531"/>
      <c r="GJ2531"/>
      <c r="GK2531"/>
      <c r="GL2531"/>
      <c r="GM2531"/>
      <c r="GN2531"/>
      <c r="GO2531"/>
      <c r="GP2531"/>
      <c r="GQ2531"/>
      <c r="GR2531"/>
      <c r="GS2531"/>
      <c r="GT2531"/>
      <c r="GU2531"/>
      <c r="GV2531"/>
      <c r="GW2531"/>
      <c r="GX2531"/>
      <c r="GY2531"/>
      <c r="GZ2531"/>
      <c r="HA2531"/>
      <c r="HB2531"/>
      <c r="HC2531"/>
      <c r="HD2531"/>
      <c r="HE2531"/>
      <c r="HF2531"/>
      <c r="HG2531"/>
      <c r="HH2531"/>
      <c r="HI2531"/>
      <c r="HJ2531"/>
      <c r="HK2531"/>
      <c r="HL2531"/>
      <c r="HM2531"/>
      <c r="HN2531"/>
      <c r="HO2531"/>
      <c r="HP2531"/>
      <c r="HQ2531"/>
      <c r="HR2531"/>
      <c r="HS2531"/>
      <c r="HT2531"/>
      <c r="HU2531"/>
      <c r="HV2531"/>
      <c r="HW2531"/>
      <c r="HX2531"/>
      <c r="HY2531"/>
      <c r="HZ2531"/>
      <c r="IA2531"/>
      <c r="IB2531"/>
      <c r="IC2531"/>
      <c r="ID2531"/>
      <c r="IE2531"/>
      <c r="IF2531"/>
      <c r="IG2531"/>
      <c r="IH2531"/>
      <c r="II2531"/>
      <c r="IJ2531"/>
      <c r="IK2531"/>
      <c r="IL2531"/>
      <c r="IM2531"/>
      <c r="IN2531"/>
    </row>
    <row r="2532" spans="1:248">
      <c r="A2532" s="407" t="s">
        <v>2456</v>
      </c>
      <c r="B2532" s="411" t="s">
        <v>2193</v>
      </c>
      <c r="C2532" s="606"/>
      <c r="D2532" s="412"/>
      <c r="E2532" s="607">
        <f>E2533</f>
        <v>10000000</v>
      </c>
      <c r="F2532" s="338"/>
      <c r="G2532"/>
      <c r="H2532"/>
      <c r="I2532"/>
      <c r="J2532"/>
      <c r="K2532"/>
      <c r="L2532"/>
      <c r="M2532"/>
      <c r="N2532"/>
      <c r="O2532"/>
      <c r="P2532"/>
      <c r="Q2532"/>
      <c r="R2532"/>
      <c r="S2532"/>
      <c r="T2532"/>
      <c r="U2532"/>
      <c r="V2532"/>
      <c r="W2532"/>
      <c r="X2532"/>
      <c r="Y2532"/>
      <c r="Z2532"/>
      <c r="AA2532"/>
      <c r="AB2532"/>
      <c r="AC2532"/>
      <c r="AD2532"/>
      <c r="AE2532"/>
      <c r="AF2532"/>
      <c r="AG2532"/>
      <c r="AH2532"/>
      <c r="AI2532"/>
      <c r="AJ2532"/>
      <c r="AK2532"/>
      <c r="AL2532"/>
      <c r="AM2532"/>
      <c r="AN2532"/>
      <c r="AO2532"/>
      <c r="AP2532"/>
      <c r="AQ2532"/>
      <c r="AR2532"/>
      <c r="AS2532"/>
      <c r="AT2532"/>
      <c r="AU2532"/>
      <c r="AV2532"/>
      <c r="AW2532"/>
      <c r="AX2532"/>
      <c r="AY2532"/>
      <c r="AZ2532"/>
      <c r="BA2532"/>
      <c r="BB2532"/>
      <c r="BC2532"/>
      <c r="BD2532"/>
      <c r="BE2532"/>
      <c r="BF2532"/>
      <c r="BG2532"/>
      <c r="BH2532"/>
      <c r="BI2532"/>
      <c r="BJ2532"/>
      <c r="BK2532"/>
      <c r="BL2532"/>
      <c r="BM2532"/>
      <c r="BN2532"/>
      <c r="BO2532"/>
      <c r="BP2532"/>
      <c r="BQ2532"/>
      <c r="BR2532"/>
      <c r="BS2532"/>
      <c r="BT2532"/>
      <c r="BU2532"/>
      <c r="BV2532"/>
      <c r="BW2532"/>
      <c r="BX2532"/>
      <c r="BY2532"/>
      <c r="BZ2532"/>
      <c r="CA2532"/>
      <c r="CB2532"/>
      <c r="CC2532"/>
      <c r="CD2532"/>
      <c r="CE2532"/>
      <c r="CF2532"/>
      <c r="CG2532"/>
      <c r="CH2532"/>
      <c r="CI2532"/>
      <c r="CJ2532"/>
      <c r="CK2532"/>
      <c r="CL2532"/>
      <c r="CM2532"/>
      <c r="CN2532"/>
      <c r="CO2532"/>
      <c r="CP2532"/>
      <c r="CQ2532"/>
      <c r="CR2532"/>
      <c r="CS2532"/>
      <c r="CT2532"/>
      <c r="CU2532"/>
      <c r="CV2532"/>
      <c r="CW2532"/>
      <c r="CX2532"/>
      <c r="CY2532"/>
      <c r="CZ2532"/>
      <c r="DA2532"/>
      <c r="DB2532"/>
      <c r="DC2532"/>
      <c r="DD2532"/>
      <c r="DE2532"/>
      <c r="DF2532"/>
      <c r="DG2532"/>
      <c r="DH2532"/>
      <c r="DI2532"/>
      <c r="DJ2532"/>
      <c r="DK2532"/>
      <c r="DL2532"/>
      <c r="DM2532"/>
      <c r="DN2532"/>
      <c r="DO2532"/>
      <c r="DP2532"/>
      <c r="DQ2532"/>
      <c r="DR2532"/>
      <c r="DS2532"/>
      <c r="DT2532"/>
      <c r="DU2532"/>
      <c r="DV2532"/>
      <c r="DW2532"/>
      <c r="DX2532"/>
      <c r="DY2532"/>
      <c r="DZ2532"/>
      <c r="EA2532"/>
      <c r="EB2532"/>
      <c r="EC2532"/>
      <c r="ED2532"/>
      <c r="EE2532"/>
      <c r="EF2532"/>
      <c r="EG2532"/>
      <c r="EH2532"/>
      <c r="EI2532"/>
      <c r="EJ2532"/>
      <c r="EK2532"/>
      <c r="EL2532"/>
      <c r="EM2532"/>
      <c r="EN2532"/>
      <c r="EO2532"/>
      <c r="EP2532"/>
      <c r="EQ2532"/>
      <c r="ER2532"/>
      <c r="ES2532"/>
      <c r="ET2532"/>
      <c r="EU2532"/>
      <c r="EV2532"/>
      <c r="EW2532"/>
      <c r="EX2532"/>
      <c r="EY2532"/>
      <c r="EZ2532"/>
      <c r="FA2532"/>
      <c r="FB2532"/>
      <c r="FC2532"/>
      <c r="FD2532"/>
      <c r="FE2532"/>
      <c r="FF2532"/>
      <c r="FG2532"/>
      <c r="FH2532"/>
      <c r="FI2532"/>
      <c r="FJ2532"/>
      <c r="FK2532"/>
      <c r="FL2532"/>
      <c r="FM2532"/>
      <c r="FN2532"/>
      <c r="FO2532"/>
      <c r="FP2532"/>
      <c r="FQ2532"/>
      <c r="FR2532"/>
      <c r="FS2532"/>
      <c r="FT2532"/>
      <c r="FU2532"/>
      <c r="FV2532"/>
      <c r="FW2532"/>
      <c r="FX2532"/>
      <c r="FY2532"/>
      <c r="FZ2532"/>
      <c r="GA2532"/>
      <c r="GB2532"/>
      <c r="GC2532"/>
      <c r="GD2532"/>
      <c r="GE2532"/>
      <c r="GF2532"/>
      <c r="GG2532"/>
      <c r="GH2532"/>
      <c r="GI2532"/>
      <c r="GJ2532"/>
      <c r="GK2532"/>
      <c r="GL2532"/>
      <c r="GM2532"/>
      <c r="GN2532"/>
      <c r="GO2532"/>
      <c r="GP2532"/>
      <c r="GQ2532"/>
      <c r="GR2532"/>
      <c r="GS2532"/>
      <c r="GT2532"/>
      <c r="GU2532"/>
      <c r="GV2532"/>
      <c r="GW2532"/>
      <c r="GX2532"/>
      <c r="GY2532"/>
      <c r="GZ2532"/>
      <c r="HA2532"/>
      <c r="HB2532"/>
      <c r="HC2532"/>
      <c r="HD2532"/>
      <c r="HE2532"/>
      <c r="HF2532"/>
      <c r="HG2532"/>
      <c r="HH2532"/>
      <c r="HI2532"/>
      <c r="HJ2532"/>
      <c r="HK2532"/>
      <c r="HL2532"/>
      <c r="HM2532"/>
      <c r="HN2532"/>
      <c r="HO2532"/>
      <c r="HP2532"/>
      <c r="HQ2532"/>
      <c r="HR2532"/>
      <c r="HS2532"/>
      <c r="HT2532"/>
      <c r="HU2532"/>
      <c r="HV2532"/>
      <c r="HW2532"/>
      <c r="HX2532"/>
      <c r="HY2532"/>
      <c r="HZ2532"/>
      <c r="IA2532"/>
      <c r="IB2532"/>
      <c r="IC2532"/>
      <c r="ID2532"/>
      <c r="IE2532"/>
      <c r="IF2532"/>
      <c r="IG2532"/>
      <c r="IH2532"/>
      <c r="II2532"/>
      <c r="IJ2532"/>
      <c r="IK2532"/>
      <c r="IL2532"/>
      <c r="IM2532"/>
      <c r="IN2532"/>
    </row>
    <row r="2533" spans="1:248">
      <c r="A2533" s="594" t="s">
        <v>2574</v>
      </c>
      <c r="B2533" s="338" t="s">
        <v>2027</v>
      </c>
      <c r="C2533" s="338"/>
      <c r="D2533" s="608"/>
      <c r="E2533" s="592">
        <v>10000000</v>
      </c>
      <c r="F2533" s="338"/>
      <c r="G2533"/>
      <c r="H2533"/>
      <c r="I2533"/>
      <c r="J2533"/>
      <c r="K2533"/>
      <c r="L2533"/>
      <c r="M2533"/>
      <c r="N2533"/>
      <c r="O2533"/>
      <c r="P2533"/>
      <c r="Q2533"/>
      <c r="R2533"/>
      <c r="S2533"/>
      <c r="T2533"/>
      <c r="U2533"/>
      <c r="V2533"/>
      <c r="W2533"/>
      <c r="X2533"/>
      <c r="Y2533"/>
      <c r="Z2533"/>
      <c r="AA2533"/>
      <c r="AB2533"/>
      <c r="AC2533"/>
      <c r="AD2533"/>
      <c r="AE2533"/>
      <c r="AF2533"/>
      <c r="AG2533"/>
      <c r="AH2533"/>
      <c r="AI2533"/>
      <c r="AJ2533"/>
      <c r="AK2533"/>
      <c r="AL2533"/>
      <c r="AM2533"/>
      <c r="AN2533"/>
      <c r="AO2533"/>
      <c r="AP2533"/>
      <c r="AQ2533"/>
      <c r="AR2533"/>
      <c r="AS2533"/>
      <c r="AT2533"/>
      <c r="AU2533"/>
      <c r="AV2533"/>
      <c r="AW2533"/>
      <c r="AX2533"/>
      <c r="AY2533"/>
      <c r="AZ2533"/>
      <c r="BA2533"/>
      <c r="BB2533"/>
      <c r="BC2533"/>
      <c r="BD2533"/>
      <c r="BE2533"/>
      <c r="BF2533"/>
      <c r="BG2533"/>
      <c r="BH2533"/>
      <c r="BI2533"/>
      <c r="BJ2533"/>
      <c r="BK2533"/>
      <c r="BL2533"/>
      <c r="BM2533"/>
      <c r="BN2533"/>
      <c r="BO2533"/>
      <c r="BP2533"/>
      <c r="BQ2533"/>
      <c r="BR2533"/>
      <c r="BS2533"/>
      <c r="BT2533"/>
      <c r="BU2533"/>
      <c r="BV2533"/>
      <c r="BW2533"/>
      <c r="BX2533"/>
      <c r="BY2533"/>
      <c r="BZ2533"/>
      <c r="CA2533"/>
      <c r="CB2533"/>
      <c r="CC2533"/>
      <c r="CD2533"/>
      <c r="CE2533"/>
      <c r="CF2533"/>
      <c r="CG2533"/>
      <c r="CH2533"/>
      <c r="CI2533"/>
      <c r="CJ2533"/>
      <c r="CK2533"/>
      <c r="CL2533"/>
      <c r="CM2533"/>
      <c r="CN2533"/>
      <c r="CO2533"/>
      <c r="CP2533"/>
      <c r="CQ2533"/>
      <c r="CR2533"/>
      <c r="CS2533"/>
      <c r="CT2533"/>
      <c r="CU2533"/>
      <c r="CV2533"/>
      <c r="CW2533"/>
      <c r="CX2533"/>
      <c r="CY2533"/>
      <c r="CZ2533"/>
      <c r="DA2533"/>
      <c r="DB2533"/>
      <c r="DC2533"/>
      <c r="DD2533"/>
      <c r="DE2533"/>
      <c r="DF2533"/>
      <c r="DG2533"/>
      <c r="DH2533"/>
      <c r="DI2533"/>
      <c r="DJ2533"/>
      <c r="DK2533"/>
      <c r="DL2533"/>
      <c r="DM2533"/>
      <c r="DN2533"/>
      <c r="DO2533"/>
      <c r="DP2533"/>
      <c r="DQ2533"/>
      <c r="DR2533"/>
      <c r="DS2533"/>
      <c r="DT2533"/>
      <c r="DU2533"/>
      <c r="DV2533"/>
      <c r="DW2533"/>
      <c r="DX2533"/>
      <c r="DY2533"/>
      <c r="DZ2533"/>
      <c r="EA2533"/>
      <c r="EB2533"/>
      <c r="EC2533"/>
      <c r="ED2533"/>
      <c r="EE2533"/>
      <c r="EF2533"/>
      <c r="EG2533"/>
      <c r="EH2533"/>
      <c r="EI2533"/>
      <c r="EJ2533"/>
      <c r="EK2533"/>
      <c r="EL2533"/>
      <c r="EM2533"/>
      <c r="EN2533"/>
      <c r="EO2533"/>
      <c r="EP2533"/>
      <c r="EQ2533"/>
      <c r="ER2533"/>
      <c r="ES2533"/>
      <c r="ET2533"/>
      <c r="EU2533"/>
      <c r="EV2533"/>
      <c r="EW2533"/>
      <c r="EX2533"/>
      <c r="EY2533"/>
      <c r="EZ2533"/>
      <c r="FA2533"/>
      <c r="FB2533"/>
      <c r="FC2533"/>
      <c r="FD2533"/>
      <c r="FE2533"/>
      <c r="FF2533"/>
      <c r="FG2533"/>
      <c r="FH2533"/>
      <c r="FI2533"/>
      <c r="FJ2533"/>
      <c r="FK2533"/>
      <c r="FL2533"/>
      <c r="FM2533"/>
      <c r="FN2533"/>
      <c r="FO2533"/>
      <c r="FP2533"/>
      <c r="FQ2533"/>
      <c r="FR2533"/>
      <c r="FS2533"/>
      <c r="FT2533"/>
      <c r="FU2533"/>
      <c r="FV2533"/>
      <c r="FW2533"/>
      <c r="FX2533"/>
      <c r="FY2533"/>
      <c r="FZ2533"/>
      <c r="GA2533"/>
      <c r="GB2533"/>
      <c r="GC2533"/>
      <c r="GD2533"/>
      <c r="GE2533"/>
      <c r="GF2533"/>
      <c r="GG2533"/>
      <c r="GH2533"/>
      <c r="GI2533"/>
      <c r="GJ2533"/>
      <c r="GK2533"/>
      <c r="GL2533"/>
      <c r="GM2533"/>
      <c r="GN2533"/>
      <c r="GO2533"/>
      <c r="GP2533"/>
      <c r="GQ2533"/>
      <c r="GR2533"/>
      <c r="GS2533"/>
      <c r="GT2533"/>
      <c r="GU2533"/>
      <c r="GV2533"/>
      <c r="GW2533"/>
      <c r="GX2533"/>
      <c r="GY2533"/>
      <c r="GZ2533"/>
      <c r="HA2533"/>
      <c r="HB2533"/>
      <c r="HC2533"/>
      <c r="HD2533"/>
      <c r="HE2533"/>
      <c r="HF2533"/>
      <c r="HG2533"/>
      <c r="HH2533"/>
      <c r="HI2533"/>
      <c r="HJ2533"/>
      <c r="HK2533"/>
      <c r="HL2533"/>
      <c r="HM2533"/>
      <c r="HN2533"/>
      <c r="HO2533"/>
      <c r="HP2533"/>
      <c r="HQ2533"/>
      <c r="HR2533"/>
      <c r="HS2533"/>
      <c r="HT2533"/>
      <c r="HU2533"/>
      <c r="HV2533"/>
      <c r="HW2533"/>
      <c r="HX2533"/>
      <c r="HY2533"/>
      <c r="HZ2533"/>
      <c r="IA2533"/>
      <c r="IB2533"/>
      <c r="IC2533"/>
      <c r="ID2533"/>
      <c r="IE2533"/>
      <c r="IF2533"/>
      <c r="IG2533"/>
      <c r="IH2533"/>
      <c r="II2533"/>
      <c r="IJ2533"/>
      <c r="IK2533"/>
      <c r="IL2533"/>
      <c r="IM2533"/>
      <c r="IN2533"/>
    </row>
    <row r="2534" spans="1:248">
      <c r="A2534" s="594"/>
      <c r="B2534" s="338"/>
      <c r="C2534" s="338"/>
      <c r="D2534" s="407"/>
      <c r="E2534" s="592"/>
      <c r="F2534" s="338"/>
      <c r="G2534"/>
      <c r="H2534"/>
      <c r="I2534"/>
      <c r="J2534"/>
      <c r="K2534"/>
      <c r="L2534"/>
      <c r="M2534"/>
      <c r="N2534"/>
      <c r="O2534"/>
      <c r="P2534"/>
      <c r="Q2534"/>
      <c r="R2534"/>
      <c r="S2534"/>
      <c r="T2534"/>
      <c r="U2534"/>
      <c r="V2534"/>
      <c r="W2534"/>
      <c r="X2534"/>
      <c r="Y2534"/>
      <c r="Z2534"/>
      <c r="AA2534"/>
      <c r="AB2534"/>
      <c r="AC2534"/>
      <c r="AD2534"/>
      <c r="AE2534"/>
      <c r="AF2534"/>
      <c r="AG2534"/>
      <c r="AH2534"/>
      <c r="AI2534"/>
      <c r="AJ2534"/>
      <c r="AK2534"/>
      <c r="AL2534"/>
      <c r="AM2534"/>
      <c r="AN2534"/>
      <c r="AO2534"/>
      <c r="AP2534"/>
      <c r="AQ2534"/>
      <c r="AR2534"/>
      <c r="AS2534"/>
      <c r="AT2534"/>
      <c r="AU2534"/>
      <c r="AV2534"/>
      <c r="AW2534"/>
      <c r="AX2534"/>
      <c r="AY2534"/>
      <c r="AZ2534"/>
      <c r="BA2534"/>
      <c r="BB2534"/>
      <c r="BC2534"/>
      <c r="BD2534"/>
      <c r="BE2534"/>
      <c r="BF2534"/>
      <c r="BG2534"/>
      <c r="BH2534"/>
      <c r="BI2534"/>
      <c r="BJ2534"/>
      <c r="BK2534"/>
      <c r="BL2534"/>
      <c r="BM2534"/>
      <c r="BN2534"/>
      <c r="BO2534"/>
      <c r="BP2534"/>
      <c r="BQ2534"/>
      <c r="BR2534"/>
      <c r="BS2534"/>
      <c r="BT2534"/>
      <c r="BU2534"/>
      <c r="BV2534"/>
      <c r="BW2534"/>
      <c r="BX2534"/>
      <c r="BY2534"/>
      <c r="BZ2534"/>
      <c r="CA2534"/>
      <c r="CB2534"/>
      <c r="CC2534"/>
      <c r="CD2534"/>
      <c r="CE2534"/>
      <c r="CF2534"/>
      <c r="CG2534"/>
      <c r="CH2534"/>
      <c r="CI2534"/>
      <c r="CJ2534"/>
      <c r="CK2534"/>
      <c r="CL2534"/>
      <c r="CM2534"/>
      <c r="CN2534"/>
      <c r="CO2534"/>
      <c r="CP2534"/>
      <c r="CQ2534"/>
      <c r="CR2534"/>
      <c r="CS2534"/>
      <c r="CT2534"/>
      <c r="CU2534"/>
      <c r="CV2534"/>
      <c r="CW2534"/>
      <c r="CX2534"/>
      <c r="CY2534"/>
      <c r="CZ2534"/>
      <c r="DA2534"/>
      <c r="DB2534"/>
      <c r="DC2534"/>
      <c r="DD2534"/>
      <c r="DE2534"/>
      <c r="DF2534"/>
      <c r="DG2534"/>
      <c r="DH2534"/>
      <c r="DI2534"/>
      <c r="DJ2534"/>
      <c r="DK2534"/>
      <c r="DL2534"/>
      <c r="DM2534"/>
      <c r="DN2534"/>
      <c r="DO2534"/>
      <c r="DP2534"/>
      <c r="DQ2534"/>
      <c r="DR2534"/>
      <c r="DS2534"/>
      <c r="DT2534"/>
      <c r="DU2534"/>
      <c r="DV2534"/>
      <c r="DW2534"/>
      <c r="DX2534"/>
      <c r="DY2534"/>
      <c r="DZ2534"/>
      <c r="EA2534"/>
      <c r="EB2534"/>
      <c r="EC2534"/>
      <c r="ED2534"/>
      <c r="EE2534"/>
      <c r="EF2534"/>
      <c r="EG2534"/>
      <c r="EH2534"/>
      <c r="EI2534"/>
      <c r="EJ2534"/>
      <c r="EK2534"/>
      <c r="EL2534"/>
      <c r="EM2534"/>
      <c r="EN2534"/>
      <c r="EO2534"/>
      <c r="EP2534"/>
      <c r="EQ2534"/>
      <c r="ER2534"/>
      <c r="ES2534"/>
      <c r="ET2534"/>
      <c r="EU2534"/>
      <c r="EV2534"/>
      <c r="EW2534"/>
      <c r="EX2534"/>
      <c r="EY2534"/>
      <c r="EZ2534"/>
      <c r="FA2534"/>
      <c r="FB2534"/>
      <c r="FC2534"/>
      <c r="FD2534"/>
      <c r="FE2534"/>
      <c r="FF2534"/>
      <c r="FG2534"/>
      <c r="FH2534"/>
      <c r="FI2534"/>
      <c r="FJ2534"/>
      <c r="FK2534"/>
      <c r="FL2534"/>
      <c r="FM2534"/>
      <c r="FN2534"/>
      <c r="FO2534"/>
      <c r="FP2534"/>
      <c r="FQ2534"/>
      <c r="FR2534"/>
      <c r="FS2534"/>
      <c r="FT2534"/>
      <c r="FU2534"/>
      <c r="FV2534"/>
      <c r="FW2534"/>
      <c r="FX2534"/>
      <c r="FY2534"/>
      <c r="FZ2534"/>
      <c r="GA2534"/>
      <c r="GB2534"/>
      <c r="GC2534"/>
      <c r="GD2534"/>
      <c r="GE2534"/>
      <c r="GF2534"/>
      <c r="GG2534"/>
      <c r="GH2534"/>
      <c r="GI2534"/>
      <c r="GJ2534"/>
      <c r="GK2534"/>
      <c r="GL2534"/>
      <c r="GM2534"/>
      <c r="GN2534"/>
      <c r="GO2534"/>
      <c r="GP2534"/>
      <c r="GQ2534"/>
      <c r="GR2534"/>
      <c r="GS2534"/>
      <c r="GT2534"/>
      <c r="GU2534"/>
      <c r="GV2534"/>
      <c r="GW2534"/>
      <c r="GX2534"/>
      <c r="GY2534"/>
      <c r="GZ2534"/>
      <c r="HA2534"/>
      <c r="HB2534"/>
      <c r="HC2534"/>
      <c r="HD2534"/>
      <c r="HE2534"/>
      <c r="HF2534"/>
      <c r="HG2534"/>
      <c r="HH2534"/>
      <c r="HI2534"/>
      <c r="HJ2534"/>
      <c r="HK2534"/>
      <c r="HL2534"/>
      <c r="HM2534"/>
      <c r="HN2534"/>
      <c r="HO2534"/>
      <c r="HP2534"/>
      <c r="HQ2534"/>
      <c r="HR2534"/>
      <c r="HS2534"/>
      <c r="HT2534"/>
      <c r="HU2534"/>
      <c r="HV2534"/>
      <c r="HW2534"/>
      <c r="HX2534"/>
      <c r="HY2534"/>
      <c r="HZ2534"/>
      <c r="IA2534"/>
      <c r="IB2534"/>
      <c r="IC2534"/>
      <c r="ID2534"/>
      <c r="IE2534"/>
      <c r="IF2534"/>
      <c r="IG2534"/>
      <c r="IH2534"/>
      <c r="II2534"/>
      <c r="IJ2534"/>
      <c r="IK2534"/>
      <c r="IL2534"/>
      <c r="IM2534"/>
      <c r="IN2534"/>
    </row>
    <row r="2535" ht="21.75" customHeight="1" spans="1:248">
      <c r="A2535" s="407">
        <v>4</v>
      </c>
      <c r="B2535" s="609" t="s">
        <v>1406</v>
      </c>
      <c r="C2535" s="609"/>
      <c r="D2535" s="587"/>
      <c r="E2535" s="610">
        <f>E2536</f>
        <v>5000000</v>
      </c>
      <c r="F2535" s="338"/>
      <c r="G2535"/>
      <c r="H2535"/>
      <c r="I2535"/>
      <c r="J2535"/>
      <c r="K2535"/>
      <c r="L2535"/>
      <c r="M2535"/>
      <c r="N2535"/>
      <c r="O2535"/>
      <c r="P2535"/>
      <c r="Q2535"/>
      <c r="R2535"/>
      <c r="S2535"/>
      <c r="T2535"/>
      <c r="U2535"/>
      <c r="V2535"/>
      <c r="W2535"/>
      <c r="X2535"/>
      <c r="Y2535"/>
      <c r="Z2535"/>
      <c r="AA2535"/>
      <c r="AB2535"/>
      <c r="AC2535"/>
      <c r="AD2535"/>
      <c r="AE2535"/>
      <c r="AF2535"/>
      <c r="AG2535"/>
      <c r="AH2535"/>
      <c r="AI2535"/>
      <c r="AJ2535"/>
      <c r="AK2535"/>
      <c r="AL2535"/>
      <c r="AM2535"/>
      <c r="AN2535"/>
      <c r="AO2535"/>
      <c r="AP2535"/>
      <c r="AQ2535"/>
      <c r="AR2535"/>
      <c r="AS2535"/>
      <c r="AT2535"/>
      <c r="AU2535"/>
      <c r="AV2535"/>
      <c r="AW2535"/>
      <c r="AX2535"/>
      <c r="AY2535"/>
      <c r="AZ2535"/>
      <c r="BA2535"/>
      <c r="BB2535"/>
      <c r="BC2535"/>
      <c r="BD2535"/>
      <c r="BE2535"/>
      <c r="BF2535"/>
      <c r="BG2535"/>
      <c r="BH2535"/>
      <c r="BI2535"/>
      <c r="BJ2535"/>
      <c r="BK2535"/>
      <c r="BL2535"/>
      <c r="BM2535"/>
      <c r="BN2535"/>
      <c r="BO2535"/>
      <c r="BP2535"/>
      <c r="BQ2535"/>
      <c r="BR2535"/>
      <c r="BS2535"/>
      <c r="BT2535"/>
      <c r="BU2535"/>
      <c r="BV2535"/>
      <c r="BW2535"/>
      <c r="BX2535"/>
      <c r="BY2535"/>
      <c r="BZ2535"/>
      <c r="CA2535"/>
      <c r="CB2535"/>
      <c r="CC2535"/>
      <c r="CD2535"/>
      <c r="CE2535"/>
      <c r="CF2535"/>
      <c r="CG2535"/>
      <c r="CH2535"/>
      <c r="CI2535"/>
      <c r="CJ2535"/>
      <c r="CK2535"/>
      <c r="CL2535"/>
      <c r="CM2535"/>
      <c r="CN2535"/>
      <c r="CO2535"/>
      <c r="CP2535"/>
      <c r="CQ2535"/>
      <c r="CR2535"/>
      <c r="CS2535"/>
      <c r="CT2535"/>
      <c r="CU2535"/>
      <c r="CV2535"/>
      <c r="CW2535"/>
      <c r="CX2535"/>
      <c r="CY2535"/>
      <c r="CZ2535"/>
      <c r="DA2535"/>
      <c r="DB2535"/>
      <c r="DC2535"/>
      <c r="DD2535"/>
      <c r="DE2535"/>
      <c r="DF2535"/>
      <c r="DG2535"/>
      <c r="DH2535"/>
      <c r="DI2535"/>
      <c r="DJ2535"/>
      <c r="DK2535"/>
      <c r="DL2535"/>
      <c r="DM2535"/>
      <c r="DN2535"/>
      <c r="DO2535"/>
      <c r="DP2535"/>
      <c r="DQ2535"/>
      <c r="DR2535"/>
      <c r="DS2535"/>
      <c r="DT2535"/>
      <c r="DU2535"/>
      <c r="DV2535"/>
      <c r="DW2535"/>
      <c r="DX2535"/>
      <c r="DY2535"/>
      <c r="DZ2535"/>
      <c r="EA2535"/>
      <c r="EB2535"/>
      <c r="EC2535"/>
      <c r="ED2535"/>
      <c r="EE2535"/>
      <c r="EF2535"/>
      <c r="EG2535"/>
      <c r="EH2535"/>
      <c r="EI2535"/>
      <c r="EJ2535"/>
      <c r="EK2535"/>
      <c r="EL2535"/>
      <c r="EM2535"/>
      <c r="EN2535"/>
      <c r="EO2535"/>
      <c r="EP2535"/>
      <c r="EQ2535"/>
      <c r="ER2535"/>
      <c r="ES2535"/>
      <c r="ET2535"/>
      <c r="EU2535"/>
      <c r="EV2535"/>
      <c r="EW2535"/>
      <c r="EX2535"/>
      <c r="EY2535"/>
      <c r="EZ2535"/>
      <c r="FA2535"/>
      <c r="FB2535"/>
      <c r="FC2535"/>
      <c r="FD2535"/>
      <c r="FE2535"/>
      <c r="FF2535"/>
      <c r="FG2535"/>
      <c r="FH2535"/>
      <c r="FI2535"/>
      <c r="FJ2535"/>
      <c r="FK2535"/>
      <c r="FL2535"/>
      <c r="FM2535"/>
      <c r="FN2535"/>
      <c r="FO2535"/>
      <c r="FP2535"/>
      <c r="FQ2535"/>
      <c r="FR2535"/>
      <c r="FS2535"/>
      <c r="FT2535"/>
      <c r="FU2535"/>
      <c r="FV2535"/>
      <c r="FW2535"/>
      <c r="FX2535"/>
      <c r="FY2535"/>
      <c r="FZ2535"/>
      <c r="GA2535"/>
      <c r="GB2535"/>
      <c r="GC2535"/>
      <c r="GD2535"/>
      <c r="GE2535"/>
      <c r="GF2535"/>
      <c r="GG2535"/>
      <c r="GH2535"/>
      <c r="GI2535"/>
      <c r="GJ2535"/>
      <c r="GK2535"/>
      <c r="GL2535"/>
      <c r="GM2535"/>
      <c r="GN2535"/>
      <c r="GO2535"/>
      <c r="GP2535"/>
      <c r="GQ2535"/>
      <c r="GR2535"/>
      <c r="GS2535"/>
      <c r="GT2535"/>
      <c r="GU2535"/>
      <c r="GV2535"/>
      <c r="GW2535"/>
      <c r="GX2535"/>
      <c r="GY2535"/>
      <c r="GZ2535"/>
      <c r="HA2535"/>
      <c r="HB2535"/>
      <c r="HC2535"/>
      <c r="HD2535"/>
      <c r="HE2535"/>
      <c r="HF2535"/>
      <c r="HG2535"/>
      <c r="HH2535"/>
      <c r="HI2535"/>
      <c r="HJ2535"/>
      <c r="HK2535"/>
      <c r="HL2535"/>
      <c r="HM2535"/>
      <c r="HN2535"/>
      <c r="HO2535"/>
      <c r="HP2535"/>
      <c r="HQ2535"/>
      <c r="HR2535"/>
      <c r="HS2535"/>
      <c r="HT2535"/>
      <c r="HU2535"/>
      <c r="HV2535"/>
      <c r="HW2535"/>
      <c r="HX2535"/>
      <c r="HY2535"/>
      <c r="HZ2535"/>
      <c r="IA2535"/>
      <c r="IB2535"/>
      <c r="IC2535"/>
      <c r="ID2535"/>
      <c r="IE2535"/>
      <c r="IF2535"/>
      <c r="IG2535"/>
      <c r="IH2535"/>
      <c r="II2535"/>
      <c r="IJ2535"/>
      <c r="IK2535"/>
      <c r="IL2535"/>
      <c r="IM2535"/>
      <c r="IN2535"/>
    </row>
    <row r="2536" ht="15.95" customHeight="1" spans="1:248">
      <c r="A2536" s="594" t="s">
        <v>2574</v>
      </c>
      <c r="B2536" s="611" t="s">
        <v>2593</v>
      </c>
      <c r="C2536" s="338" t="s">
        <v>2594</v>
      </c>
      <c r="D2536" s="407" t="s">
        <v>753</v>
      </c>
      <c r="E2536" s="592">
        <v>5000000</v>
      </c>
      <c r="F2536" s="338"/>
      <c r="G2536"/>
      <c r="H2536"/>
      <c r="I2536"/>
      <c r="J2536"/>
      <c r="K2536"/>
      <c r="L2536"/>
      <c r="M2536"/>
      <c r="N2536"/>
      <c r="O2536"/>
      <c r="P2536"/>
      <c r="Q2536"/>
      <c r="R2536"/>
      <c r="S2536"/>
      <c r="T2536"/>
      <c r="U2536"/>
      <c r="V2536"/>
      <c r="W2536"/>
      <c r="X2536"/>
      <c r="Y2536"/>
      <c r="Z2536"/>
      <c r="AA2536"/>
      <c r="AB2536"/>
      <c r="AC2536"/>
      <c r="AD2536"/>
      <c r="AE2536"/>
      <c r="AF2536"/>
      <c r="AG2536"/>
      <c r="AH2536"/>
      <c r="AI2536"/>
      <c r="AJ2536"/>
      <c r="AK2536"/>
      <c r="AL2536"/>
      <c r="AM2536"/>
      <c r="AN2536"/>
      <c r="AO2536"/>
      <c r="AP2536"/>
      <c r="AQ2536"/>
      <c r="AR2536"/>
      <c r="AS2536"/>
      <c r="AT2536"/>
      <c r="AU2536"/>
      <c r="AV2536"/>
      <c r="AW2536"/>
      <c r="AX2536"/>
      <c r="AY2536"/>
      <c r="AZ2536"/>
      <c r="BA2536"/>
      <c r="BB2536"/>
      <c r="BC2536"/>
      <c r="BD2536"/>
      <c r="BE2536"/>
      <c r="BF2536"/>
      <c r="BG2536"/>
      <c r="BH2536"/>
      <c r="BI2536"/>
      <c r="BJ2536"/>
      <c r="BK2536"/>
      <c r="BL2536"/>
      <c r="BM2536"/>
      <c r="BN2536"/>
      <c r="BO2536"/>
      <c r="BP2536"/>
      <c r="BQ2536"/>
      <c r="BR2536"/>
      <c r="BS2536"/>
      <c r="BT2536"/>
      <c r="BU2536"/>
      <c r="BV2536"/>
      <c r="BW2536"/>
      <c r="BX2536"/>
      <c r="BY2536"/>
      <c r="BZ2536"/>
      <c r="CA2536"/>
      <c r="CB2536"/>
      <c r="CC2536"/>
      <c r="CD2536"/>
      <c r="CE2536"/>
      <c r="CF2536"/>
      <c r="CG2536"/>
      <c r="CH2536"/>
      <c r="CI2536"/>
      <c r="CJ2536"/>
      <c r="CK2536"/>
      <c r="CL2536"/>
      <c r="CM2536"/>
      <c r="CN2536"/>
      <c r="CO2536"/>
      <c r="CP2536"/>
      <c r="CQ2536"/>
      <c r="CR2536"/>
      <c r="CS2536"/>
      <c r="CT2536"/>
      <c r="CU2536"/>
      <c r="CV2536"/>
      <c r="CW2536"/>
      <c r="CX2536"/>
      <c r="CY2536"/>
      <c r="CZ2536"/>
      <c r="DA2536"/>
      <c r="DB2536"/>
      <c r="DC2536"/>
      <c r="DD2536"/>
      <c r="DE2536"/>
      <c r="DF2536"/>
      <c r="DG2536"/>
      <c r="DH2536"/>
      <c r="DI2536"/>
      <c r="DJ2536"/>
      <c r="DK2536"/>
      <c r="DL2536"/>
      <c r="DM2536"/>
      <c r="DN2536"/>
      <c r="DO2536"/>
      <c r="DP2536"/>
      <c r="DQ2536"/>
      <c r="DR2536"/>
      <c r="DS2536"/>
      <c r="DT2536"/>
      <c r="DU2536"/>
      <c r="DV2536"/>
      <c r="DW2536"/>
      <c r="DX2536"/>
      <c r="DY2536"/>
      <c r="DZ2536"/>
      <c r="EA2536"/>
      <c r="EB2536"/>
      <c r="EC2536"/>
      <c r="ED2536"/>
      <c r="EE2536"/>
      <c r="EF2536"/>
      <c r="EG2536"/>
      <c r="EH2536"/>
      <c r="EI2536"/>
      <c r="EJ2536"/>
      <c r="EK2536"/>
      <c r="EL2536"/>
      <c r="EM2536"/>
      <c r="EN2536"/>
      <c r="EO2536"/>
      <c r="EP2536"/>
      <c r="EQ2536"/>
      <c r="ER2536"/>
      <c r="ES2536"/>
      <c r="ET2536"/>
      <c r="EU2536"/>
      <c r="EV2536"/>
      <c r="EW2536"/>
      <c r="EX2536"/>
      <c r="EY2536"/>
      <c r="EZ2536"/>
      <c r="FA2536"/>
      <c r="FB2536"/>
      <c r="FC2536"/>
      <c r="FD2536"/>
      <c r="FE2536"/>
      <c r="FF2536"/>
      <c r="FG2536"/>
      <c r="FH2536"/>
      <c r="FI2536"/>
      <c r="FJ2536"/>
      <c r="FK2536"/>
      <c r="FL2536"/>
      <c r="FM2536"/>
      <c r="FN2536"/>
      <c r="FO2536"/>
      <c r="FP2536"/>
      <c r="FQ2536"/>
      <c r="FR2536"/>
      <c r="FS2536"/>
      <c r="FT2536"/>
      <c r="FU2536"/>
      <c r="FV2536"/>
      <c r="FW2536"/>
      <c r="FX2536"/>
      <c r="FY2536"/>
      <c r="FZ2536"/>
      <c r="GA2536"/>
      <c r="GB2536"/>
      <c r="GC2536"/>
      <c r="GD2536"/>
      <c r="GE2536"/>
      <c r="GF2536"/>
      <c r="GG2536"/>
      <c r="GH2536"/>
      <c r="GI2536"/>
      <c r="GJ2536"/>
      <c r="GK2536"/>
      <c r="GL2536"/>
      <c r="GM2536"/>
      <c r="GN2536"/>
      <c r="GO2536"/>
      <c r="GP2536"/>
      <c r="GQ2536"/>
      <c r="GR2536"/>
      <c r="GS2536"/>
      <c r="GT2536"/>
      <c r="GU2536"/>
      <c r="GV2536"/>
      <c r="GW2536"/>
      <c r="GX2536"/>
      <c r="GY2536"/>
      <c r="GZ2536"/>
      <c r="HA2536"/>
      <c r="HB2536"/>
      <c r="HC2536"/>
      <c r="HD2536"/>
      <c r="HE2536"/>
      <c r="HF2536"/>
      <c r="HG2536"/>
      <c r="HH2536"/>
      <c r="HI2536"/>
      <c r="HJ2536"/>
      <c r="HK2536"/>
      <c r="HL2536"/>
      <c r="HM2536"/>
      <c r="HN2536"/>
      <c r="HO2536"/>
      <c r="HP2536"/>
      <c r="HQ2536"/>
      <c r="HR2536"/>
      <c r="HS2536"/>
      <c r="HT2536"/>
      <c r="HU2536"/>
      <c r="HV2536"/>
      <c r="HW2536"/>
      <c r="HX2536"/>
      <c r="HY2536"/>
      <c r="HZ2536"/>
      <c r="IA2536"/>
      <c r="IB2536"/>
      <c r="IC2536"/>
      <c r="ID2536"/>
      <c r="IE2536"/>
      <c r="IF2536"/>
      <c r="IG2536"/>
      <c r="IH2536"/>
      <c r="II2536"/>
      <c r="IJ2536"/>
      <c r="IK2536"/>
      <c r="IL2536"/>
      <c r="IM2536"/>
      <c r="IN2536"/>
    </row>
    <row r="2537" spans="1:248">
      <c r="A2537" s="594"/>
      <c r="B2537" s="338"/>
      <c r="C2537" s="338"/>
      <c r="D2537" s="407"/>
      <c r="E2537" s="592"/>
      <c r="F2537" s="338"/>
      <c r="G2537"/>
      <c r="H2537"/>
      <c r="I2537"/>
      <c r="J2537"/>
      <c r="K2537"/>
      <c r="L2537"/>
      <c r="M2537"/>
      <c r="N2537"/>
      <c r="O2537"/>
      <c r="P2537"/>
      <c r="Q2537"/>
      <c r="R2537"/>
      <c r="S2537"/>
      <c r="T2537"/>
      <c r="U2537"/>
      <c r="V2537"/>
      <c r="W2537"/>
      <c r="X2537"/>
      <c r="Y2537"/>
      <c r="Z2537"/>
      <c r="AA2537"/>
      <c r="AB2537"/>
      <c r="AC2537"/>
      <c r="AD2537"/>
      <c r="AE2537"/>
      <c r="AF2537"/>
      <c r="AG2537"/>
      <c r="AH2537"/>
      <c r="AI2537"/>
      <c r="AJ2537"/>
      <c r="AK2537"/>
      <c r="AL2537"/>
      <c r="AM2537"/>
      <c r="AN2537"/>
      <c r="AO2537"/>
      <c r="AP2537"/>
      <c r="AQ2537"/>
      <c r="AR2537"/>
      <c r="AS2537"/>
      <c r="AT2537"/>
      <c r="AU2537"/>
      <c r="AV2537"/>
      <c r="AW2537"/>
      <c r="AX2537"/>
      <c r="AY2537"/>
      <c r="AZ2537"/>
      <c r="BA2537"/>
      <c r="BB2537"/>
      <c r="BC2537"/>
      <c r="BD2537"/>
      <c r="BE2537"/>
      <c r="BF2537"/>
      <c r="BG2537"/>
      <c r="BH2537"/>
      <c r="BI2537"/>
      <c r="BJ2537"/>
      <c r="BK2537"/>
      <c r="BL2537"/>
      <c r="BM2537"/>
      <c r="BN2537"/>
      <c r="BO2537"/>
      <c r="BP2537"/>
      <c r="BQ2537"/>
      <c r="BR2537"/>
      <c r="BS2537"/>
      <c r="BT2537"/>
      <c r="BU2537"/>
      <c r="BV2537"/>
      <c r="BW2537"/>
      <c r="BX2537"/>
      <c r="BY2537"/>
      <c r="BZ2537"/>
      <c r="CA2537"/>
      <c r="CB2537"/>
      <c r="CC2537"/>
      <c r="CD2537"/>
      <c r="CE2537"/>
      <c r="CF2537"/>
      <c r="CG2537"/>
      <c r="CH2537"/>
      <c r="CI2537"/>
      <c r="CJ2537"/>
      <c r="CK2537"/>
      <c r="CL2537"/>
      <c r="CM2537"/>
      <c r="CN2537"/>
      <c r="CO2537"/>
      <c r="CP2537"/>
      <c r="CQ2537"/>
      <c r="CR2537"/>
      <c r="CS2537"/>
      <c r="CT2537"/>
      <c r="CU2537"/>
      <c r="CV2537"/>
      <c r="CW2537"/>
      <c r="CX2537"/>
      <c r="CY2537"/>
      <c r="CZ2537"/>
      <c r="DA2537"/>
      <c r="DB2537"/>
      <c r="DC2537"/>
      <c r="DD2537"/>
      <c r="DE2537"/>
      <c r="DF2537"/>
      <c r="DG2537"/>
      <c r="DH2537"/>
      <c r="DI2537"/>
      <c r="DJ2537"/>
      <c r="DK2537"/>
      <c r="DL2537"/>
      <c r="DM2537"/>
      <c r="DN2537"/>
      <c r="DO2537"/>
      <c r="DP2537"/>
      <c r="DQ2537"/>
      <c r="DR2537"/>
      <c r="DS2537"/>
      <c r="DT2537"/>
      <c r="DU2537"/>
      <c r="DV2537"/>
      <c r="DW2537"/>
      <c r="DX2537"/>
      <c r="DY2537"/>
      <c r="DZ2537"/>
      <c r="EA2537"/>
      <c r="EB2537"/>
      <c r="EC2537"/>
      <c r="ED2537"/>
      <c r="EE2537"/>
      <c r="EF2537"/>
      <c r="EG2537"/>
      <c r="EH2537"/>
      <c r="EI2537"/>
      <c r="EJ2537"/>
      <c r="EK2537"/>
      <c r="EL2537"/>
      <c r="EM2537"/>
      <c r="EN2537"/>
      <c r="EO2537"/>
      <c r="EP2537"/>
      <c r="EQ2537"/>
      <c r="ER2537"/>
      <c r="ES2537"/>
      <c r="ET2537"/>
      <c r="EU2537"/>
      <c r="EV2537"/>
      <c r="EW2537"/>
      <c r="EX2537"/>
      <c r="EY2537"/>
      <c r="EZ2537"/>
      <c r="FA2537"/>
      <c r="FB2537"/>
      <c r="FC2537"/>
      <c r="FD2537"/>
      <c r="FE2537"/>
      <c r="FF2537"/>
      <c r="FG2537"/>
      <c r="FH2537"/>
      <c r="FI2537"/>
      <c r="FJ2537"/>
      <c r="FK2537"/>
      <c r="FL2537"/>
      <c r="FM2537"/>
      <c r="FN2537"/>
      <c r="FO2537"/>
      <c r="FP2537"/>
      <c r="FQ2537"/>
      <c r="FR2537"/>
      <c r="FS2537"/>
      <c r="FT2537"/>
      <c r="FU2537"/>
      <c r="FV2537"/>
      <c r="FW2537"/>
      <c r="FX2537"/>
      <c r="FY2537"/>
      <c r="FZ2537"/>
      <c r="GA2537"/>
      <c r="GB2537"/>
      <c r="GC2537"/>
      <c r="GD2537"/>
      <c r="GE2537"/>
      <c r="GF2537"/>
      <c r="GG2537"/>
      <c r="GH2537"/>
      <c r="GI2537"/>
      <c r="GJ2537"/>
      <c r="GK2537"/>
      <c r="GL2537"/>
      <c r="GM2537"/>
      <c r="GN2537"/>
      <c r="GO2537"/>
      <c r="GP2537"/>
      <c r="GQ2537"/>
      <c r="GR2537"/>
      <c r="GS2537"/>
      <c r="GT2537"/>
      <c r="GU2537"/>
      <c r="GV2537"/>
      <c r="GW2537"/>
      <c r="GX2537"/>
      <c r="GY2537"/>
      <c r="GZ2537"/>
      <c r="HA2537"/>
      <c r="HB2537"/>
      <c r="HC2537"/>
      <c r="HD2537"/>
      <c r="HE2537"/>
      <c r="HF2537"/>
      <c r="HG2537"/>
      <c r="HH2537"/>
      <c r="HI2537"/>
      <c r="HJ2537"/>
      <c r="HK2537"/>
      <c r="HL2537"/>
      <c r="HM2537"/>
      <c r="HN2537"/>
      <c r="HO2537"/>
      <c r="HP2537"/>
      <c r="HQ2537"/>
      <c r="HR2537"/>
      <c r="HS2537"/>
      <c r="HT2537"/>
      <c r="HU2537"/>
      <c r="HV2537"/>
      <c r="HW2537"/>
      <c r="HX2537"/>
      <c r="HY2537"/>
      <c r="HZ2537"/>
      <c r="IA2537"/>
      <c r="IB2537"/>
      <c r="IC2537"/>
      <c r="ID2537"/>
      <c r="IE2537"/>
      <c r="IF2537"/>
      <c r="IG2537"/>
      <c r="IH2537"/>
      <c r="II2537"/>
      <c r="IJ2537"/>
      <c r="IK2537"/>
      <c r="IL2537"/>
      <c r="IM2537"/>
      <c r="IN2537"/>
    </row>
    <row r="2538" ht="32.1" customHeight="1" spans="1:248">
      <c r="A2538" s="416">
        <v>5</v>
      </c>
      <c r="B2538" s="612" t="s">
        <v>2595</v>
      </c>
      <c r="C2538" s="613"/>
      <c r="D2538" s="614"/>
      <c r="E2538" s="615">
        <f>E2539</f>
        <v>58699000</v>
      </c>
      <c r="F2538" s="599"/>
      <c r="G2538"/>
      <c r="H2538"/>
      <c r="I2538"/>
      <c r="J2538"/>
      <c r="K2538"/>
      <c r="L2538"/>
      <c r="M2538"/>
      <c r="N2538"/>
      <c r="O2538"/>
      <c r="P2538"/>
      <c r="Q2538"/>
      <c r="R2538"/>
      <c r="S2538"/>
      <c r="T2538"/>
      <c r="U2538"/>
      <c r="V2538"/>
      <c r="W2538"/>
      <c r="X2538"/>
      <c r="Y2538"/>
      <c r="Z2538"/>
      <c r="AA2538"/>
      <c r="AB2538"/>
      <c r="AC2538"/>
      <c r="AD2538"/>
      <c r="AE2538"/>
      <c r="AF2538"/>
      <c r="AG2538"/>
      <c r="AH2538"/>
      <c r="AI2538"/>
      <c r="AJ2538"/>
      <c r="AK2538"/>
      <c r="AL2538"/>
      <c r="AM2538"/>
      <c r="AN2538"/>
      <c r="AO2538"/>
      <c r="AP2538"/>
      <c r="AQ2538"/>
      <c r="AR2538"/>
      <c r="AS2538"/>
      <c r="AT2538"/>
      <c r="AU2538"/>
      <c r="AV2538"/>
      <c r="AW2538"/>
      <c r="AX2538"/>
      <c r="AY2538"/>
      <c r="AZ2538"/>
      <c r="BA2538"/>
      <c r="BB2538"/>
      <c r="BC2538"/>
      <c r="BD2538"/>
      <c r="BE2538"/>
      <c r="BF2538"/>
      <c r="BG2538"/>
      <c r="BH2538"/>
      <c r="BI2538"/>
      <c r="BJ2538"/>
      <c r="BK2538"/>
      <c r="BL2538"/>
      <c r="BM2538"/>
      <c r="BN2538"/>
      <c r="BO2538"/>
      <c r="BP2538"/>
      <c r="BQ2538"/>
      <c r="BR2538"/>
      <c r="BS2538"/>
      <c r="BT2538"/>
      <c r="BU2538"/>
      <c r="BV2538"/>
      <c r="BW2538"/>
      <c r="BX2538"/>
      <c r="BY2538"/>
      <c r="BZ2538"/>
      <c r="CA2538"/>
      <c r="CB2538"/>
      <c r="CC2538"/>
      <c r="CD2538"/>
      <c r="CE2538"/>
      <c r="CF2538"/>
      <c r="CG2538"/>
      <c r="CH2538"/>
      <c r="CI2538"/>
      <c r="CJ2538"/>
      <c r="CK2538"/>
      <c r="CL2538"/>
      <c r="CM2538"/>
      <c r="CN2538"/>
      <c r="CO2538"/>
      <c r="CP2538"/>
      <c r="CQ2538"/>
      <c r="CR2538"/>
      <c r="CS2538"/>
      <c r="CT2538"/>
      <c r="CU2538"/>
      <c r="CV2538"/>
      <c r="CW2538"/>
      <c r="CX2538"/>
      <c r="CY2538"/>
      <c r="CZ2538"/>
      <c r="DA2538"/>
      <c r="DB2538"/>
      <c r="DC2538"/>
      <c r="DD2538"/>
      <c r="DE2538"/>
      <c r="DF2538"/>
      <c r="DG2538"/>
      <c r="DH2538"/>
      <c r="DI2538"/>
      <c r="DJ2538"/>
      <c r="DK2538"/>
      <c r="DL2538"/>
      <c r="DM2538"/>
      <c r="DN2538"/>
      <c r="DO2538"/>
      <c r="DP2538"/>
      <c r="DQ2538"/>
      <c r="DR2538"/>
      <c r="DS2538"/>
      <c r="DT2538"/>
      <c r="DU2538"/>
      <c r="DV2538"/>
      <c r="DW2538"/>
      <c r="DX2538"/>
      <c r="DY2538"/>
      <c r="DZ2538"/>
      <c r="EA2538"/>
      <c r="EB2538"/>
      <c r="EC2538"/>
      <c r="ED2538"/>
      <c r="EE2538"/>
      <c r="EF2538"/>
      <c r="EG2538"/>
      <c r="EH2538"/>
      <c r="EI2538"/>
      <c r="EJ2538"/>
      <c r="EK2538"/>
      <c r="EL2538"/>
      <c r="EM2538"/>
      <c r="EN2538"/>
      <c r="EO2538"/>
      <c r="EP2538"/>
      <c r="EQ2538"/>
      <c r="ER2538"/>
      <c r="ES2538"/>
      <c r="ET2538"/>
      <c r="EU2538"/>
      <c r="EV2538"/>
      <c r="EW2538"/>
      <c r="EX2538"/>
      <c r="EY2538"/>
      <c r="EZ2538"/>
      <c r="FA2538"/>
      <c r="FB2538"/>
      <c r="FC2538"/>
      <c r="FD2538"/>
      <c r="FE2538"/>
      <c r="FF2538"/>
      <c r="FG2538"/>
      <c r="FH2538"/>
      <c r="FI2538"/>
      <c r="FJ2538"/>
      <c r="FK2538"/>
      <c r="FL2538"/>
      <c r="FM2538"/>
      <c r="FN2538"/>
      <c r="FO2538"/>
      <c r="FP2538"/>
      <c r="FQ2538"/>
      <c r="FR2538"/>
      <c r="FS2538"/>
      <c r="FT2538"/>
      <c r="FU2538"/>
      <c r="FV2538"/>
      <c r="FW2538"/>
      <c r="FX2538"/>
      <c r="FY2538"/>
      <c r="FZ2538"/>
      <c r="GA2538"/>
      <c r="GB2538"/>
      <c r="GC2538"/>
      <c r="GD2538"/>
      <c r="GE2538"/>
      <c r="GF2538"/>
      <c r="GG2538"/>
      <c r="GH2538"/>
      <c r="GI2538"/>
      <c r="GJ2538"/>
      <c r="GK2538"/>
      <c r="GL2538"/>
      <c r="GM2538"/>
      <c r="GN2538"/>
      <c r="GO2538"/>
      <c r="GP2538"/>
      <c r="GQ2538"/>
      <c r="GR2538"/>
      <c r="GS2538"/>
      <c r="GT2538"/>
      <c r="GU2538"/>
      <c r="GV2538"/>
      <c r="GW2538"/>
      <c r="GX2538"/>
      <c r="GY2538"/>
      <c r="GZ2538"/>
      <c r="HA2538"/>
      <c r="HB2538"/>
      <c r="HC2538"/>
      <c r="HD2538"/>
      <c r="HE2538"/>
      <c r="HF2538"/>
      <c r="HG2538"/>
      <c r="HH2538"/>
      <c r="HI2538"/>
      <c r="HJ2538"/>
      <c r="HK2538"/>
      <c r="HL2538"/>
      <c r="HM2538"/>
      <c r="HN2538"/>
      <c r="HO2538"/>
      <c r="HP2538"/>
      <c r="HQ2538"/>
      <c r="HR2538"/>
      <c r="HS2538"/>
      <c r="HT2538"/>
      <c r="HU2538"/>
      <c r="HV2538"/>
      <c r="HW2538"/>
      <c r="HX2538"/>
      <c r="HY2538"/>
      <c r="HZ2538"/>
      <c r="IA2538"/>
      <c r="IB2538"/>
      <c r="IC2538"/>
      <c r="ID2538"/>
      <c r="IE2538"/>
      <c r="IF2538"/>
      <c r="IG2538"/>
      <c r="IH2538"/>
      <c r="II2538"/>
      <c r="IJ2538"/>
      <c r="IK2538"/>
      <c r="IL2538"/>
      <c r="IM2538"/>
      <c r="IN2538"/>
    </row>
    <row r="2539" spans="1:248">
      <c r="A2539" s="594" t="s">
        <v>2574</v>
      </c>
      <c r="B2539" s="338" t="s">
        <v>2596</v>
      </c>
      <c r="C2539" s="338" t="s">
        <v>2597</v>
      </c>
      <c r="D2539" s="407" t="s">
        <v>753</v>
      </c>
      <c r="E2539" s="592">
        <v>58699000</v>
      </c>
      <c r="F2539" s="338"/>
      <c r="G2539"/>
      <c r="H2539"/>
      <c r="I2539"/>
      <c r="J2539"/>
      <c r="K2539"/>
      <c r="L2539"/>
      <c r="M2539"/>
      <c r="N2539"/>
      <c r="O2539"/>
      <c r="P2539"/>
      <c r="Q2539"/>
      <c r="R2539"/>
      <c r="S2539"/>
      <c r="T2539"/>
      <c r="U2539"/>
      <c r="V2539"/>
      <c r="W2539"/>
      <c r="X2539"/>
      <c r="Y2539"/>
      <c r="Z2539"/>
      <c r="AA2539"/>
      <c r="AB2539"/>
      <c r="AC2539"/>
      <c r="AD2539"/>
      <c r="AE2539"/>
      <c r="AF2539"/>
      <c r="AG2539"/>
      <c r="AH2539"/>
      <c r="AI2539"/>
      <c r="AJ2539"/>
      <c r="AK2539"/>
      <c r="AL2539"/>
      <c r="AM2539"/>
      <c r="AN2539"/>
      <c r="AO2539"/>
      <c r="AP2539"/>
      <c r="AQ2539"/>
      <c r="AR2539"/>
      <c r="AS2539"/>
      <c r="AT2539"/>
      <c r="AU2539"/>
      <c r="AV2539"/>
      <c r="AW2539"/>
      <c r="AX2539"/>
      <c r="AY2539"/>
      <c r="AZ2539"/>
      <c r="BA2539"/>
      <c r="BB2539"/>
      <c r="BC2539"/>
      <c r="BD2539"/>
      <c r="BE2539"/>
      <c r="BF2539"/>
      <c r="BG2539"/>
      <c r="BH2539"/>
      <c r="BI2539"/>
      <c r="BJ2539"/>
      <c r="BK2539"/>
      <c r="BL2539"/>
      <c r="BM2539"/>
      <c r="BN2539"/>
      <c r="BO2539"/>
      <c r="BP2539"/>
      <c r="BQ2539"/>
      <c r="BR2539"/>
      <c r="BS2539"/>
      <c r="BT2539"/>
      <c r="BU2539"/>
      <c r="BV2539"/>
      <c r="BW2539"/>
      <c r="BX2539"/>
      <c r="BY2539"/>
      <c r="BZ2539"/>
      <c r="CA2539"/>
      <c r="CB2539"/>
      <c r="CC2539"/>
      <c r="CD2539"/>
      <c r="CE2539"/>
      <c r="CF2539"/>
      <c r="CG2539"/>
      <c r="CH2539"/>
      <c r="CI2539"/>
      <c r="CJ2539"/>
      <c r="CK2539"/>
      <c r="CL2539"/>
      <c r="CM2539"/>
      <c r="CN2539"/>
      <c r="CO2539"/>
      <c r="CP2539"/>
      <c r="CQ2539"/>
      <c r="CR2539"/>
      <c r="CS2539"/>
      <c r="CT2539"/>
      <c r="CU2539"/>
      <c r="CV2539"/>
      <c r="CW2539"/>
      <c r="CX2539"/>
      <c r="CY2539"/>
      <c r="CZ2539"/>
      <c r="DA2539"/>
      <c r="DB2539"/>
      <c r="DC2539"/>
      <c r="DD2539"/>
      <c r="DE2539"/>
      <c r="DF2539"/>
      <c r="DG2539"/>
      <c r="DH2539"/>
      <c r="DI2539"/>
      <c r="DJ2539"/>
      <c r="DK2539"/>
      <c r="DL2539"/>
      <c r="DM2539"/>
      <c r="DN2539"/>
      <c r="DO2539"/>
      <c r="DP2539"/>
      <c r="DQ2539"/>
      <c r="DR2539"/>
      <c r="DS2539"/>
      <c r="DT2539"/>
      <c r="DU2539"/>
      <c r="DV2539"/>
      <c r="DW2539"/>
      <c r="DX2539"/>
      <c r="DY2539"/>
      <c r="DZ2539"/>
      <c r="EA2539"/>
      <c r="EB2539"/>
      <c r="EC2539"/>
      <c r="ED2539"/>
      <c r="EE2539"/>
      <c r="EF2539"/>
      <c r="EG2539"/>
      <c r="EH2539"/>
      <c r="EI2539"/>
      <c r="EJ2539"/>
      <c r="EK2539"/>
      <c r="EL2539"/>
      <c r="EM2539"/>
      <c r="EN2539"/>
      <c r="EO2539"/>
      <c r="EP2539"/>
      <c r="EQ2539"/>
      <c r="ER2539"/>
      <c r="ES2539"/>
      <c r="ET2539"/>
      <c r="EU2539"/>
      <c r="EV2539"/>
      <c r="EW2539"/>
      <c r="EX2539"/>
      <c r="EY2539"/>
      <c r="EZ2539"/>
      <c r="FA2539"/>
      <c r="FB2539"/>
      <c r="FC2539"/>
      <c r="FD2539"/>
      <c r="FE2539"/>
      <c r="FF2539"/>
      <c r="FG2539"/>
      <c r="FH2539"/>
      <c r="FI2539"/>
      <c r="FJ2539"/>
      <c r="FK2539"/>
      <c r="FL2539"/>
      <c r="FM2539"/>
      <c r="FN2539"/>
      <c r="FO2539"/>
      <c r="FP2539"/>
      <c r="FQ2539"/>
      <c r="FR2539"/>
      <c r="FS2539"/>
      <c r="FT2539"/>
      <c r="FU2539"/>
      <c r="FV2539"/>
      <c r="FW2539"/>
      <c r="FX2539"/>
      <c r="FY2539"/>
      <c r="FZ2539"/>
      <c r="GA2539"/>
      <c r="GB2539"/>
      <c r="GC2539"/>
      <c r="GD2539"/>
      <c r="GE2539"/>
      <c r="GF2539"/>
      <c r="GG2539"/>
      <c r="GH2539"/>
      <c r="GI2539"/>
      <c r="GJ2539"/>
      <c r="GK2539"/>
      <c r="GL2539"/>
      <c r="GM2539"/>
      <c r="GN2539"/>
      <c r="GO2539"/>
      <c r="GP2539"/>
      <c r="GQ2539"/>
      <c r="GR2539"/>
      <c r="GS2539"/>
      <c r="GT2539"/>
      <c r="GU2539"/>
      <c r="GV2539"/>
      <c r="GW2539"/>
      <c r="GX2539"/>
      <c r="GY2539"/>
      <c r="GZ2539"/>
      <c r="HA2539"/>
      <c r="HB2539"/>
      <c r="HC2539"/>
      <c r="HD2539"/>
      <c r="HE2539"/>
      <c r="HF2539"/>
      <c r="HG2539"/>
      <c r="HH2539"/>
      <c r="HI2539"/>
      <c r="HJ2539"/>
      <c r="HK2539"/>
      <c r="HL2539"/>
      <c r="HM2539"/>
      <c r="HN2539"/>
      <c r="HO2539"/>
      <c r="HP2539"/>
      <c r="HQ2539"/>
      <c r="HR2539"/>
      <c r="HS2539"/>
      <c r="HT2539"/>
      <c r="HU2539"/>
      <c r="HV2539"/>
      <c r="HW2539"/>
      <c r="HX2539"/>
      <c r="HY2539"/>
      <c r="HZ2539"/>
      <c r="IA2539"/>
      <c r="IB2539"/>
      <c r="IC2539"/>
      <c r="ID2539"/>
      <c r="IE2539"/>
      <c r="IF2539"/>
      <c r="IG2539"/>
      <c r="IH2539"/>
      <c r="II2539"/>
      <c r="IJ2539"/>
      <c r="IK2539"/>
      <c r="IL2539"/>
      <c r="IM2539"/>
      <c r="IN2539"/>
    </row>
    <row r="2540" spans="1:248">
      <c r="A2540" s="604"/>
      <c r="B2540" s="604"/>
      <c r="C2540" s="604"/>
      <c r="D2540" s="608"/>
      <c r="E2540" s="616"/>
      <c r="F2540" s="616"/>
      <c r="G2540"/>
      <c r="H2540"/>
      <c r="I2540"/>
      <c r="J2540"/>
      <c r="K2540"/>
      <c r="L2540"/>
      <c r="M2540"/>
      <c r="N2540"/>
      <c r="O2540"/>
      <c r="P2540"/>
      <c r="Q2540"/>
      <c r="R2540"/>
      <c r="S2540"/>
      <c r="T2540"/>
      <c r="U2540"/>
      <c r="V2540"/>
      <c r="W2540"/>
      <c r="X2540"/>
      <c r="Y2540"/>
      <c r="Z2540"/>
      <c r="AA2540"/>
      <c r="AB2540"/>
      <c r="AC2540"/>
      <c r="AD2540"/>
      <c r="AE2540"/>
      <c r="AF2540"/>
      <c r="AG2540"/>
      <c r="AH2540"/>
      <c r="AI2540"/>
      <c r="AJ2540"/>
      <c r="AK2540"/>
      <c r="AL2540"/>
      <c r="AM2540"/>
      <c r="AN2540"/>
      <c r="AO2540"/>
      <c r="AP2540"/>
      <c r="AQ2540"/>
      <c r="AR2540"/>
      <c r="AS2540"/>
      <c r="AT2540"/>
      <c r="AU2540"/>
      <c r="AV2540"/>
      <c r="AW2540"/>
      <c r="AX2540"/>
      <c r="AY2540"/>
      <c r="AZ2540"/>
      <c r="BA2540"/>
      <c r="BB2540"/>
      <c r="BC2540"/>
      <c r="BD2540"/>
      <c r="BE2540"/>
      <c r="BF2540"/>
      <c r="BG2540"/>
      <c r="BH2540"/>
      <c r="BI2540"/>
      <c r="BJ2540"/>
      <c r="BK2540"/>
      <c r="BL2540"/>
      <c r="BM2540"/>
      <c r="BN2540"/>
      <c r="BO2540"/>
      <c r="BP2540"/>
      <c r="BQ2540"/>
      <c r="BR2540"/>
      <c r="BS2540"/>
      <c r="BT2540"/>
      <c r="BU2540"/>
      <c r="BV2540"/>
      <c r="BW2540"/>
      <c r="BX2540"/>
      <c r="BY2540"/>
      <c r="BZ2540"/>
      <c r="CA2540"/>
      <c r="CB2540"/>
      <c r="CC2540"/>
      <c r="CD2540"/>
      <c r="CE2540"/>
      <c r="CF2540"/>
      <c r="CG2540"/>
      <c r="CH2540"/>
      <c r="CI2540"/>
      <c r="CJ2540"/>
      <c r="CK2540"/>
      <c r="CL2540"/>
      <c r="CM2540"/>
      <c r="CN2540"/>
      <c r="CO2540"/>
      <c r="CP2540"/>
      <c r="CQ2540"/>
      <c r="CR2540"/>
      <c r="CS2540"/>
      <c r="CT2540"/>
      <c r="CU2540"/>
      <c r="CV2540"/>
      <c r="CW2540"/>
      <c r="CX2540"/>
      <c r="CY2540"/>
      <c r="CZ2540"/>
      <c r="DA2540"/>
      <c r="DB2540"/>
      <c r="DC2540"/>
      <c r="DD2540"/>
      <c r="DE2540"/>
      <c r="DF2540"/>
      <c r="DG2540"/>
      <c r="DH2540"/>
      <c r="DI2540"/>
      <c r="DJ2540"/>
      <c r="DK2540"/>
      <c r="DL2540"/>
      <c r="DM2540"/>
      <c r="DN2540"/>
      <c r="DO2540"/>
      <c r="DP2540"/>
      <c r="DQ2540"/>
      <c r="DR2540"/>
      <c r="DS2540"/>
      <c r="DT2540"/>
      <c r="DU2540"/>
      <c r="DV2540"/>
      <c r="DW2540"/>
      <c r="DX2540"/>
      <c r="DY2540"/>
      <c r="DZ2540"/>
      <c r="EA2540"/>
      <c r="EB2540"/>
      <c r="EC2540"/>
      <c r="ED2540"/>
      <c r="EE2540"/>
      <c r="EF2540"/>
      <c r="EG2540"/>
      <c r="EH2540"/>
      <c r="EI2540"/>
      <c r="EJ2540"/>
      <c r="EK2540"/>
      <c r="EL2540"/>
      <c r="EM2540"/>
      <c r="EN2540"/>
      <c r="EO2540"/>
      <c r="EP2540"/>
      <c r="EQ2540"/>
      <c r="ER2540"/>
      <c r="ES2540"/>
      <c r="ET2540"/>
      <c r="EU2540"/>
      <c r="EV2540"/>
      <c r="EW2540"/>
      <c r="EX2540"/>
      <c r="EY2540"/>
      <c r="EZ2540"/>
      <c r="FA2540"/>
      <c r="FB2540"/>
      <c r="FC2540"/>
      <c r="FD2540"/>
      <c r="FE2540"/>
      <c r="FF2540"/>
      <c r="FG2540"/>
      <c r="FH2540"/>
      <c r="FI2540"/>
      <c r="FJ2540"/>
      <c r="FK2540"/>
      <c r="FL2540"/>
      <c r="FM2540"/>
      <c r="FN2540"/>
      <c r="FO2540"/>
      <c r="FP2540"/>
      <c r="FQ2540"/>
      <c r="FR2540"/>
      <c r="FS2540"/>
      <c r="FT2540"/>
      <c r="FU2540"/>
      <c r="FV2540"/>
      <c r="FW2540"/>
      <c r="FX2540"/>
      <c r="FY2540"/>
      <c r="FZ2540"/>
      <c r="GA2540"/>
      <c r="GB2540"/>
      <c r="GC2540"/>
      <c r="GD2540"/>
      <c r="GE2540"/>
      <c r="GF2540"/>
      <c r="GG2540"/>
      <c r="GH2540"/>
      <c r="GI2540"/>
      <c r="GJ2540"/>
      <c r="GK2540"/>
      <c r="GL2540"/>
      <c r="GM2540"/>
      <c r="GN2540"/>
      <c r="GO2540"/>
      <c r="GP2540"/>
      <c r="GQ2540"/>
      <c r="GR2540"/>
      <c r="GS2540"/>
      <c r="GT2540"/>
      <c r="GU2540"/>
      <c r="GV2540"/>
      <c r="GW2540"/>
      <c r="GX2540"/>
      <c r="GY2540"/>
      <c r="GZ2540"/>
      <c r="HA2540"/>
      <c r="HB2540"/>
      <c r="HC2540"/>
      <c r="HD2540"/>
      <c r="HE2540"/>
      <c r="HF2540"/>
      <c r="HG2540"/>
      <c r="HH2540"/>
      <c r="HI2540"/>
      <c r="HJ2540"/>
      <c r="HK2540"/>
      <c r="HL2540"/>
      <c r="HM2540"/>
      <c r="HN2540"/>
      <c r="HO2540"/>
      <c r="HP2540"/>
      <c r="HQ2540"/>
      <c r="HR2540"/>
      <c r="HS2540"/>
      <c r="HT2540"/>
      <c r="HU2540"/>
      <c r="HV2540"/>
      <c r="HW2540"/>
      <c r="HX2540"/>
      <c r="HY2540"/>
      <c r="HZ2540"/>
      <c r="IA2540"/>
      <c r="IB2540"/>
      <c r="IC2540"/>
      <c r="ID2540"/>
      <c r="IE2540"/>
      <c r="IF2540"/>
      <c r="IG2540"/>
      <c r="IH2540"/>
      <c r="II2540"/>
      <c r="IJ2540"/>
      <c r="IK2540"/>
      <c r="IL2540"/>
      <c r="IM2540"/>
      <c r="IN2540"/>
    </row>
    <row r="2541" spans="1:248">
      <c r="A2541" s="134" t="s">
        <v>1756</v>
      </c>
      <c r="B2541" s="134"/>
      <c r="C2541" s="134"/>
      <c r="D2541" s="629"/>
      <c r="E2541" s="134"/>
      <c r="F2541" s="134"/>
      <c r="G2541"/>
      <c r="H2541"/>
      <c r="I2541"/>
      <c r="J2541"/>
      <c r="K2541"/>
      <c r="L2541"/>
      <c r="M2541"/>
      <c r="N2541"/>
      <c r="O2541"/>
      <c r="P2541"/>
      <c r="Q2541"/>
      <c r="R2541"/>
      <c r="S2541"/>
      <c r="T2541"/>
      <c r="U2541"/>
      <c r="V2541"/>
      <c r="W2541"/>
      <c r="X2541"/>
      <c r="Y2541"/>
      <c r="Z2541"/>
      <c r="AA2541"/>
      <c r="AB2541"/>
      <c r="AC2541"/>
      <c r="AD2541"/>
      <c r="AE2541"/>
      <c r="AF2541"/>
      <c r="AG2541"/>
      <c r="AH2541"/>
      <c r="AI2541"/>
      <c r="AJ2541"/>
      <c r="AK2541"/>
      <c r="AL2541"/>
      <c r="AM2541"/>
      <c r="AN2541"/>
      <c r="AO2541"/>
      <c r="AP2541"/>
      <c r="AQ2541"/>
      <c r="AR2541"/>
      <c r="AS2541"/>
      <c r="AT2541"/>
      <c r="AU2541"/>
      <c r="AV2541"/>
      <c r="AW2541"/>
      <c r="AX2541"/>
      <c r="AY2541"/>
      <c r="AZ2541"/>
      <c r="BA2541"/>
      <c r="BB2541"/>
      <c r="BC2541"/>
      <c r="BD2541"/>
      <c r="BE2541"/>
      <c r="BF2541"/>
      <c r="BG2541"/>
      <c r="BH2541"/>
      <c r="BI2541"/>
      <c r="BJ2541"/>
      <c r="BK2541"/>
      <c r="BL2541"/>
      <c r="BM2541"/>
      <c r="BN2541"/>
      <c r="BO2541"/>
      <c r="BP2541"/>
      <c r="BQ2541"/>
      <c r="BR2541"/>
      <c r="BS2541"/>
      <c r="BT2541"/>
      <c r="BU2541"/>
      <c r="BV2541"/>
      <c r="BW2541"/>
      <c r="BX2541"/>
      <c r="BY2541"/>
      <c r="BZ2541"/>
      <c r="CA2541"/>
      <c r="CB2541"/>
      <c r="CC2541"/>
      <c r="CD2541"/>
      <c r="CE2541"/>
      <c r="CF2541"/>
      <c r="CG2541"/>
      <c r="CH2541"/>
      <c r="CI2541"/>
      <c r="CJ2541"/>
      <c r="CK2541"/>
      <c r="CL2541"/>
      <c r="CM2541"/>
      <c r="CN2541"/>
      <c r="CO2541"/>
      <c r="CP2541"/>
      <c r="CQ2541"/>
      <c r="CR2541"/>
      <c r="CS2541"/>
      <c r="CT2541"/>
      <c r="CU2541"/>
      <c r="CV2541"/>
      <c r="CW2541"/>
      <c r="CX2541"/>
      <c r="CY2541"/>
      <c r="CZ2541"/>
      <c r="DA2541"/>
      <c r="DB2541"/>
      <c r="DC2541"/>
      <c r="DD2541"/>
      <c r="DE2541"/>
      <c r="DF2541"/>
      <c r="DG2541"/>
      <c r="DH2541"/>
      <c r="DI2541"/>
      <c r="DJ2541"/>
      <c r="DK2541"/>
      <c r="DL2541"/>
      <c r="DM2541"/>
      <c r="DN2541"/>
      <c r="DO2541"/>
      <c r="DP2541"/>
      <c r="DQ2541"/>
      <c r="DR2541"/>
      <c r="DS2541"/>
      <c r="DT2541"/>
      <c r="DU2541"/>
      <c r="DV2541"/>
      <c r="DW2541"/>
      <c r="DX2541"/>
      <c r="DY2541"/>
      <c r="DZ2541"/>
      <c r="EA2541"/>
      <c r="EB2541"/>
      <c r="EC2541"/>
      <c r="ED2541"/>
      <c r="EE2541"/>
      <c r="EF2541"/>
      <c r="EG2541"/>
      <c r="EH2541"/>
      <c r="EI2541"/>
      <c r="EJ2541"/>
      <c r="EK2541"/>
      <c r="EL2541"/>
      <c r="EM2541"/>
      <c r="EN2541"/>
      <c r="EO2541"/>
      <c r="EP2541"/>
      <c r="EQ2541"/>
      <c r="ER2541"/>
      <c r="ES2541"/>
      <c r="ET2541"/>
      <c r="EU2541"/>
      <c r="EV2541"/>
      <c r="EW2541"/>
      <c r="EX2541"/>
      <c r="EY2541"/>
      <c r="EZ2541"/>
      <c r="FA2541"/>
      <c r="FB2541"/>
      <c r="FC2541"/>
      <c r="FD2541"/>
      <c r="FE2541"/>
      <c r="FF2541"/>
      <c r="FG2541"/>
      <c r="FH2541"/>
      <c r="FI2541"/>
      <c r="FJ2541"/>
      <c r="FK2541"/>
      <c r="FL2541"/>
      <c r="FM2541"/>
      <c r="FN2541"/>
      <c r="FO2541"/>
      <c r="FP2541"/>
      <c r="FQ2541"/>
      <c r="FR2541"/>
      <c r="FS2541"/>
      <c r="FT2541"/>
      <c r="FU2541"/>
      <c r="FV2541"/>
      <c r="FW2541"/>
      <c r="FX2541"/>
      <c r="FY2541"/>
      <c r="FZ2541"/>
      <c r="GA2541"/>
      <c r="GB2541"/>
      <c r="GC2541"/>
      <c r="GD2541"/>
      <c r="GE2541"/>
      <c r="GF2541"/>
      <c r="GG2541"/>
      <c r="GH2541"/>
      <c r="GI2541"/>
      <c r="GJ2541"/>
      <c r="GK2541"/>
      <c r="GL2541"/>
      <c r="GM2541"/>
      <c r="GN2541"/>
      <c r="GO2541"/>
      <c r="GP2541"/>
      <c r="GQ2541"/>
      <c r="GR2541"/>
      <c r="GS2541"/>
      <c r="GT2541"/>
      <c r="GU2541"/>
      <c r="GV2541"/>
      <c r="GW2541"/>
      <c r="GX2541"/>
      <c r="GY2541"/>
      <c r="GZ2541"/>
      <c r="HA2541"/>
      <c r="HB2541"/>
      <c r="HC2541"/>
      <c r="HD2541"/>
      <c r="HE2541"/>
      <c r="HF2541"/>
      <c r="HG2541"/>
      <c r="HH2541"/>
      <c r="HI2541"/>
      <c r="HJ2541"/>
      <c r="HK2541"/>
      <c r="HL2541"/>
      <c r="HM2541"/>
      <c r="HN2541"/>
      <c r="HO2541"/>
      <c r="HP2541"/>
      <c r="HQ2541"/>
      <c r="HR2541"/>
      <c r="HS2541"/>
      <c r="HT2541"/>
      <c r="HU2541"/>
      <c r="HV2541"/>
      <c r="HW2541"/>
      <c r="HX2541"/>
      <c r="HY2541"/>
      <c r="HZ2541"/>
      <c r="IA2541"/>
      <c r="IB2541"/>
      <c r="IC2541"/>
      <c r="ID2541"/>
      <c r="IE2541"/>
      <c r="IF2541"/>
      <c r="IG2541"/>
      <c r="IH2541"/>
      <c r="II2541"/>
      <c r="IJ2541"/>
      <c r="IK2541"/>
      <c r="IL2541"/>
      <c r="IM2541"/>
      <c r="IN2541"/>
    </row>
    <row r="2542" spans="1:248">
      <c r="A2542" s="137" t="s">
        <v>2805</v>
      </c>
      <c r="B2542" s="137"/>
      <c r="C2542" s="137"/>
      <c r="D2542" s="630"/>
      <c r="E2542" s="137"/>
      <c r="F2542" s="137"/>
      <c r="G2542"/>
      <c r="H2542"/>
      <c r="I2542"/>
      <c r="J2542"/>
      <c r="K2542"/>
      <c r="L2542"/>
      <c r="M2542"/>
      <c r="N2542"/>
      <c r="O2542"/>
      <c r="P2542"/>
      <c r="Q2542"/>
      <c r="R2542"/>
      <c r="S2542"/>
      <c r="T2542"/>
      <c r="U2542"/>
      <c r="V2542"/>
      <c r="W2542"/>
      <c r="X2542"/>
      <c r="Y2542"/>
      <c r="Z2542"/>
      <c r="AA2542"/>
      <c r="AB2542"/>
      <c r="AC2542"/>
      <c r="AD2542"/>
      <c r="AE2542"/>
      <c r="AF2542"/>
      <c r="AG2542"/>
      <c r="AH2542"/>
      <c r="AI2542"/>
      <c r="AJ2542"/>
      <c r="AK2542"/>
      <c r="AL2542"/>
      <c r="AM2542"/>
      <c r="AN2542"/>
      <c r="AO2542"/>
      <c r="AP2542"/>
      <c r="AQ2542"/>
      <c r="AR2542"/>
      <c r="AS2542"/>
      <c r="AT2542"/>
      <c r="AU2542"/>
      <c r="AV2542"/>
      <c r="AW2542"/>
      <c r="AX2542"/>
      <c r="AY2542"/>
      <c r="AZ2542"/>
      <c r="BA2542"/>
      <c r="BB2542"/>
      <c r="BC2542"/>
      <c r="BD2542"/>
      <c r="BE2542"/>
      <c r="BF2542"/>
      <c r="BG2542"/>
      <c r="BH2542"/>
      <c r="BI2542"/>
      <c r="BJ2542"/>
      <c r="BK2542"/>
      <c r="BL2542"/>
      <c r="BM2542"/>
      <c r="BN2542"/>
      <c r="BO2542"/>
      <c r="BP2542"/>
      <c r="BQ2542"/>
      <c r="BR2542"/>
      <c r="BS2542"/>
      <c r="BT2542"/>
      <c r="BU2542"/>
      <c r="BV2542"/>
      <c r="BW2542"/>
      <c r="BX2542"/>
      <c r="BY2542"/>
      <c r="BZ2542"/>
      <c r="CA2542"/>
      <c r="CB2542"/>
      <c r="CC2542"/>
      <c r="CD2542"/>
      <c r="CE2542"/>
      <c r="CF2542"/>
      <c r="CG2542"/>
      <c r="CH2542"/>
      <c r="CI2542"/>
      <c r="CJ2542"/>
      <c r="CK2542"/>
      <c r="CL2542"/>
      <c r="CM2542"/>
      <c r="CN2542"/>
      <c r="CO2542"/>
      <c r="CP2542"/>
      <c r="CQ2542"/>
      <c r="CR2542"/>
      <c r="CS2542"/>
      <c r="CT2542"/>
      <c r="CU2542"/>
      <c r="CV2542"/>
      <c r="CW2542"/>
      <c r="CX2542"/>
      <c r="CY2542"/>
      <c r="CZ2542"/>
      <c r="DA2542"/>
      <c r="DB2542"/>
      <c r="DC2542"/>
      <c r="DD2542"/>
      <c r="DE2542"/>
      <c r="DF2542"/>
      <c r="DG2542"/>
      <c r="DH2542"/>
      <c r="DI2542"/>
      <c r="DJ2542"/>
      <c r="DK2542"/>
      <c r="DL2542"/>
      <c r="DM2542"/>
      <c r="DN2542"/>
      <c r="DO2542"/>
      <c r="DP2542"/>
      <c r="DQ2542"/>
      <c r="DR2542"/>
      <c r="DS2542"/>
      <c r="DT2542"/>
      <c r="DU2542"/>
      <c r="DV2542"/>
      <c r="DW2542"/>
      <c r="DX2542"/>
      <c r="DY2542"/>
      <c r="DZ2542"/>
      <c r="EA2542"/>
      <c r="EB2542"/>
      <c r="EC2542"/>
      <c r="ED2542"/>
      <c r="EE2542"/>
      <c r="EF2542"/>
      <c r="EG2542"/>
      <c r="EH2542"/>
      <c r="EI2542"/>
      <c r="EJ2542"/>
      <c r="EK2542"/>
      <c r="EL2542"/>
      <c r="EM2542"/>
      <c r="EN2542"/>
      <c r="EO2542"/>
      <c r="EP2542"/>
      <c r="EQ2542"/>
      <c r="ER2542"/>
      <c r="ES2542"/>
      <c r="ET2542"/>
      <c r="EU2542"/>
      <c r="EV2542"/>
      <c r="EW2542"/>
      <c r="EX2542"/>
      <c r="EY2542"/>
      <c r="EZ2542"/>
      <c r="FA2542"/>
      <c r="FB2542"/>
      <c r="FC2542"/>
      <c r="FD2542"/>
      <c r="FE2542"/>
      <c r="FF2542"/>
      <c r="FG2542"/>
      <c r="FH2542"/>
      <c r="FI2542"/>
      <c r="FJ2542"/>
      <c r="FK2542"/>
      <c r="FL2542"/>
      <c r="FM2542"/>
      <c r="FN2542"/>
      <c r="FO2542"/>
      <c r="FP2542"/>
      <c r="FQ2542"/>
      <c r="FR2542"/>
      <c r="FS2542"/>
      <c r="FT2542"/>
      <c r="FU2542"/>
      <c r="FV2542"/>
      <c r="FW2542"/>
      <c r="FX2542"/>
      <c r="FY2542"/>
      <c r="FZ2542"/>
      <c r="GA2542"/>
      <c r="GB2542"/>
      <c r="GC2542"/>
      <c r="GD2542"/>
      <c r="GE2542"/>
      <c r="GF2542"/>
      <c r="GG2542"/>
      <c r="GH2542"/>
      <c r="GI2542"/>
      <c r="GJ2542"/>
      <c r="GK2542"/>
      <c r="GL2542"/>
      <c r="GM2542"/>
      <c r="GN2542"/>
      <c r="GO2542"/>
      <c r="GP2542"/>
      <c r="GQ2542"/>
      <c r="GR2542"/>
      <c r="GS2542"/>
      <c r="GT2542"/>
      <c r="GU2542"/>
      <c r="GV2542"/>
      <c r="GW2542"/>
      <c r="GX2542"/>
      <c r="GY2542"/>
      <c r="GZ2542"/>
      <c r="HA2542"/>
      <c r="HB2542"/>
      <c r="HC2542"/>
      <c r="HD2542"/>
      <c r="HE2542"/>
      <c r="HF2542"/>
      <c r="HG2542"/>
      <c r="HH2542"/>
      <c r="HI2542"/>
      <c r="HJ2542"/>
      <c r="HK2542"/>
      <c r="HL2542"/>
      <c r="HM2542"/>
      <c r="HN2542"/>
      <c r="HO2542"/>
      <c r="HP2542"/>
      <c r="HQ2542"/>
      <c r="HR2542"/>
      <c r="HS2542"/>
      <c r="HT2542"/>
      <c r="HU2542"/>
      <c r="HV2542"/>
      <c r="HW2542"/>
      <c r="HX2542"/>
      <c r="HY2542"/>
      <c r="HZ2542"/>
      <c r="IA2542"/>
      <c r="IB2542"/>
      <c r="IC2542"/>
      <c r="ID2542"/>
      <c r="IE2542"/>
      <c r="IF2542"/>
      <c r="IG2542"/>
      <c r="IH2542"/>
      <c r="II2542"/>
      <c r="IJ2542"/>
      <c r="IK2542"/>
      <c r="IL2542"/>
      <c r="IM2542"/>
      <c r="IN2542"/>
    </row>
    <row r="2543" ht="54" customHeight="1" spans="1:248">
      <c r="A2543" s="412" t="s">
        <v>2570</v>
      </c>
      <c r="B2543" s="412" t="s">
        <v>122</v>
      </c>
      <c r="C2543" s="140" t="s">
        <v>123</v>
      </c>
      <c r="D2543" s="140" t="s">
        <v>124</v>
      </c>
      <c r="E2543" s="140" t="s">
        <v>125</v>
      </c>
      <c r="F2543" s="140" t="s">
        <v>2571</v>
      </c>
      <c r="G2543"/>
      <c r="H2543"/>
      <c r="I2543"/>
      <c r="J2543"/>
      <c r="K2543"/>
      <c r="L2543"/>
      <c r="M2543"/>
      <c r="N2543"/>
      <c r="O2543"/>
      <c r="P2543"/>
      <c r="Q2543"/>
      <c r="R2543"/>
      <c r="S2543"/>
      <c r="T2543"/>
      <c r="U2543"/>
      <c r="V2543"/>
      <c r="W2543"/>
      <c r="X2543"/>
      <c r="Y2543"/>
      <c r="Z2543"/>
      <c r="AA2543"/>
      <c r="AB2543"/>
      <c r="AC2543"/>
      <c r="AD2543"/>
      <c r="AE2543"/>
      <c r="AF2543"/>
      <c r="AG2543"/>
      <c r="AH2543"/>
      <c r="AI2543"/>
      <c r="AJ2543"/>
      <c r="AK2543"/>
      <c r="AL2543"/>
      <c r="AM2543"/>
      <c r="AN2543"/>
      <c r="AO2543"/>
      <c r="AP2543"/>
      <c r="AQ2543"/>
      <c r="AR2543"/>
      <c r="AS2543"/>
      <c r="AT2543"/>
      <c r="AU2543"/>
      <c r="AV2543"/>
      <c r="AW2543"/>
      <c r="AX2543"/>
      <c r="AY2543"/>
      <c r="AZ2543"/>
      <c r="BA2543"/>
      <c r="BB2543"/>
      <c r="BC2543"/>
      <c r="BD2543"/>
      <c r="BE2543"/>
      <c r="BF2543"/>
      <c r="BG2543"/>
      <c r="BH2543"/>
      <c r="BI2543"/>
      <c r="BJ2543"/>
      <c r="BK2543"/>
      <c r="BL2543"/>
      <c r="BM2543"/>
      <c r="BN2543"/>
      <c r="BO2543"/>
      <c r="BP2543"/>
      <c r="BQ2543"/>
      <c r="BR2543"/>
      <c r="BS2543"/>
      <c r="BT2543"/>
      <c r="BU2543"/>
      <c r="BV2543"/>
      <c r="BW2543"/>
      <c r="BX2543"/>
      <c r="BY2543"/>
      <c r="BZ2543"/>
      <c r="CA2543"/>
      <c r="CB2543"/>
      <c r="CC2543"/>
      <c r="CD2543"/>
      <c r="CE2543"/>
      <c r="CF2543"/>
      <c r="CG2543"/>
      <c r="CH2543"/>
      <c r="CI2543"/>
      <c r="CJ2543"/>
      <c r="CK2543"/>
      <c r="CL2543"/>
      <c r="CM2543"/>
      <c r="CN2543"/>
      <c r="CO2543"/>
      <c r="CP2543"/>
      <c r="CQ2543"/>
      <c r="CR2543"/>
      <c r="CS2543"/>
      <c r="CT2543"/>
      <c r="CU2543"/>
      <c r="CV2543"/>
      <c r="CW2543"/>
      <c r="CX2543"/>
      <c r="CY2543"/>
      <c r="CZ2543"/>
      <c r="DA2543"/>
      <c r="DB2543"/>
      <c r="DC2543"/>
      <c r="DD2543"/>
      <c r="DE2543"/>
      <c r="DF2543"/>
      <c r="DG2543"/>
      <c r="DH2543"/>
      <c r="DI2543"/>
      <c r="DJ2543"/>
      <c r="DK2543"/>
      <c r="DL2543"/>
      <c r="DM2543"/>
      <c r="DN2543"/>
      <c r="DO2543"/>
      <c r="DP2543"/>
      <c r="DQ2543"/>
      <c r="DR2543"/>
      <c r="DS2543"/>
      <c r="DT2543"/>
      <c r="DU2543"/>
      <c r="DV2543"/>
      <c r="DW2543"/>
      <c r="DX2543"/>
      <c r="DY2543"/>
      <c r="DZ2543"/>
      <c r="EA2543"/>
      <c r="EB2543"/>
      <c r="EC2543"/>
      <c r="ED2543"/>
      <c r="EE2543"/>
      <c r="EF2543"/>
      <c r="EG2543"/>
      <c r="EH2543"/>
      <c r="EI2543"/>
      <c r="EJ2543"/>
      <c r="EK2543"/>
      <c r="EL2543"/>
      <c r="EM2543"/>
      <c r="EN2543"/>
      <c r="EO2543"/>
      <c r="EP2543"/>
      <c r="EQ2543"/>
      <c r="ER2543"/>
      <c r="ES2543"/>
      <c r="ET2543"/>
      <c r="EU2543"/>
      <c r="EV2543"/>
      <c r="EW2543"/>
      <c r="EX2543"/>
      <c r="EY2543"/>
      <c r="EZ2543"/>
      <c r="FA2543"/>
      <c r="FB2543"/>
      <c r="FC2543"/>
      <c r="FD2543"/>
      <c r="FE2543"/>
      <c r="FF2543"/>
      <c r="FG2543"/>
      <c r="FH2543"/>
      <c r="FI2543"/>
      <c r="FJ2543"/>
      <c r="FK2543"/>
      <c r="FL2543"/>
      <c r="FM2543"/>
      <c r="FN2543"/>
      <c r="FO2543"/>
      <c r="FP2543"/>
      <c r="FQ2543"/>
      <c r="FR2543"/>
      <c r="FS2543"/>
      <c r="FT2543"/>
      <c r="FU2543"/>
      <c r="FV2543"/>
      <c r="FW2543"/>
      <c r="FX2543"/>
      <c r="FY2543"/>
      <c r="FZ2543"/>
      <c r="GA2543"/>
      <c r="GB2543"/>
      <c r="GC2543"/>
      <c r="GD2543"/>
      <c r="GE2543"/>
      <c r="GF2543"/>
      <c r="GG2543"/>
      <c r="GH2543"/>
      <c r="GI2543"/>
      <c r="GJ2543"/>
      <c r="GK2543"/>
      <c r="GL2543"/>
      <c r="GM2543"/>
      <c r="GN2543"/>
      <c r="GO2543"/>
      <c r="GP2543"/>
      <c r="GQ2543"/>
      <c r="GR2543"/>
      <c r="GS2543"/>
      <c r="GT2543"/>
      <c r="GU2543"/>
      <c r="GV2543"/>
      <c r="GW2543"/>
      <c r="GX2543"/>
      <c r="GY2543"/>
      <c r="GZ2543"/>
      <c r="HA2543"/>
      <c r="HB2543"/>
      <c r="HC2543"/>
      <c r="HD2543"/>
      <c r="HE2543"/>
      <c r="HF2543"/>
      <c r="HG2543"/>
      <c r="HH2543"/>
      <c r="HI2543"/>
      <c r="HJ2543"/>
      <c r="HK2543"/>
      <c r="HL2543"/>
      <c r="HM2543"/>
      <c r="HN2543"/>
      <c r="HO2543"/>
      <c r="HP2543"/>
      <c r="HQ2543"/>
      <c r="HR2543"/>
      <c r="HS2543"/>
      <c r="HT2543"/>
      <c r="HU2543"/>
      <c r="HV2543"/>
      <c r="HW2543"/>
      <c r="HX2543"/>
      <c r="HY2543"/>
      <c r="HZ2543"/>
      <c r="IA2543"/>
      <c r="IB2543"/>
      <c r="IC2543"/>
      <c r="ID2543"/>
      <c r="IE2543"/>
      <c r="IF2543"/>
      <c r="IG2543"/>
      <c r="IH2543"/>
      <c r="II2543"/>
      <c r="IJ2543"/>
      <c r="IK2543"/>
      <c r="IL2543"/>
      <c r="IM2543"/>
      <c r="IN2543"/>
    </row>
    <row r="2544" spans="1:248">
      <c r="A2544" s="582">
        <v>1</v>
      </c>
      <c r="B2544" s="582">
        <v>2</v>
      </c>
      <c r="C2544" s="582">
        <v>3</v>
      </c>
      <c r="D2544" s="582">
        <v>4</v>
      </c>
      <c r="E2544" s="582">
        <v>5</v>
      </c>
      <c r="F2544" s="582">
        <v>6</v>
      </c>
      <c r="G2544"/>
      <c r="H2544"/>
      <c r="I2544"/>
      <c r="J2544"/>
      <c r="K2544"/>
      <c r="L2544"/>
      <c r="M2544"/>
      <c r="N2544"/>
      <c r="O2544"/>
      <c r="P2544"/>
      <c r="Q2544"/>
      <c r="R2544"/>
      <c r="S2544"/>
      <c r="T2544"/>
      <c r="U2544"/>
      <c r="V2544"/>
      <c r="W2544"/>
      <c r="X2544"/>
      <c r="Y2544"/>
      <c r="Z2544"/>
      <c r="AA2544"/>
      <c r="AB2544"/>
      <c r="AC2544"/>
      <c r="AD2544"/>
      <c r="AE2544"/>
      <c r="AF2544"/>
      <c r="AG2544"/>
      <c r="AH2544"/>
      <c r="AI2544"/>
      <c r="AJ2544"/>
      <c r="AK2544"/>
      <c r="AL2544"/>
      <c r="AM2544"/>
      <c r="AN2544"/>
      <c r="AO2544"/>
      <c r="AP2544"/>
      <c r="AQ2544"/>
      <c r="AR2544"/>
      <c r="AS2544"/>
      <c r="AT2544"/>
      <c r="AU2544"/>
      <c r="AV2544"/>
      <c r="AW2544"/>
      <c r="AX2544"/>
      <c r="AY2544"/>
      <c r="AZ2544"/>
      <c r="BA2544"/>
      <c r="BB2544"/>
      <c r="BC2544"/>
      <c r="BD2544"/>
      <c r="BE2544"/>
      <c r="BF2544"/>
      <c r="BG2544"/>
      <c r="BH2544"/>
      <c r="BI2544"/>
      <c r="BJ2544"/>
      <c r="BK2544"/>
      <c r="BL2544"/>
      <c r="BM2544"/>
      <c r="BN2544"/>
      <c r="BO2544"/>
      <c r="BP2544"/>
      <c r="BQ2544"/>
      <c r="BR2544"/>
      <c r="BS2544"/>
      <c r="BT2544"/>
      <c r="BU2544"/>
      <c r="BV2544"/>
      <c r="BW2544"/>
      <c r="BX2544"/>
      <c r="BY2544"/>
      <c r="BZ2544"/>
      <c r="CA2544"/>
      <c r="CB2544"/>
      <c r="CC2544"/>
      <c r="CD2544"/>
      <c r="CE2544"/>
      <c r="CF2544"/>
      <c r="CG2544"/>
      <c r="CH2544"/>
      <c r="CI2544"/>
      <c r="CJ2544"/>
      <c r="CK2544"/>
      <c r="CL2544"/>
      <c r="CM2544"/>
      <c r="CN2544"/>
      <c r="CO2544"/>
      <c r="CP2544"/>
      <c r="CQ2544"/>
      <c r="CR2544"/>
      <c r="CS2544"/>
      <c r="CT2544"/>
      <c r="CU2544"/>
      <c r="CV2544"/>
      <c r="CW2544"/>
      <c r="CX2544"/>
      <c r="CY2544"/>
      <c r="CZ2544"/>
      <c r="DA2544"/>
      <c r="DB2544"/>
      <c r="DC2544"/>
      <c r="DD2544"/>
      <c r="DE2544"/>
      <c r="DF2544"/>
      <c r="DG2544"/>
      <c r="DH2544"/>
      <c r="DI2544"/>
      <c r="DJ2544"/>
      <c r="DK2544"/>
      <c r="DL2544"/>
      <c r="DM2544"/>
      <c r="DN2544"/>
      <c r="DO2544"/>
      <c r="DP2544"/>
      <c r="DQ2544"/>
      <c r="DR2544"/>
      <c r="DS2544"/>
      <c r="DT2544"/>
      <c r="DU2544"/>
      <c r="DV2544"/>
      <c r="DW2544"/>
      <c r="DX2544"/>
      <c r="DY2544"/>
      <c r="DZ2544"/>
      <c r="EA2544"/>
      <c r="EB2544"/>
      <c r="EC2544"/>
      <c r="ED2544"/>
      <c r="EE2544"/>
      <c r="EF2544"/>
      <c r="EG2544"/>
      <c r="EH2544"/>
      <c r="EI2544"/>
      <c r="EJ2544"/>
      <c r="EK2544"/>
      <c r="EL2544"/>
      <c r="EM2544"/>
      <c r="EN2544"/>
      <c r="EO2544"/>
      <c r="EP2544"/>
      <c r="EQ2544"/>
      <c r="ER2544"/>
      <c r="ES2544"/>
      <c r="ET2544"/>
      <c r="EU2544"/>
      <c r="EV2544"/>
      <c r="EW2544"/>
      <c r="EX2544"/>
      <c r="EY2544"/>
      <c r="EZ2544"/>
      <c r="FA2544"/>
      <c r="FB2544"/>
      <c r="FC2544"/>
      <c r="FD2544"/>
      <c r="FE2544"/>
      <c r="FF2544"/>
      <c r="FG2544"/>
      <c r="FH2544"/>
      <c r="FI2544"/>
      <c r="FJ2544"/>
      <c r="FK2544"/>
      <c r="FL2544"/>
      <c r="FM2544"/>
      <c r="FN2544"/>
      <c r="FO2544"/>
      <c r="FP2544"/>
      <c r="FQ2544"/>
      <c r="FR2544"/>
      <c r="FS2544"/>
      <c r="FT2544"/>
      <c r="FU2544"/>
      <c r="FV2544"/>
      <c r="FW2544"/>
      <c r="FX2544"/>
      <c r="FY2544"/>
      <c r="FZ2544"/>
      <c r="GA2544"/>
      <c r="GB2544"/>
      <c r="GC2544"/>
      <c r="GD2544"/>
      <c r="GE2544"/>
      <c r="GF2544"/>
      <c r="GG2544"/>
      <c r="GH2544"/>
      <c r="GI2544"/>
      <c r="GJ2544"/>
      <c r="GK2544"/>
      <c r="GL2544"/>
      <c r="GM2544"/>
      <c r="GN2544"/>
      <c r="GO2544"/>
      <c r="GP2544"/>
      <c r="GQ2544"/>
      <c r="GR2544"/>
      <c r="GS2544"/>
      <c r="GT2544"/>
      <c r="GU2544"/>
      <c r="GV2544"/>
      <c r="GW2544"/>
      <c r="GX2544"/>
      <c r="GY2544"/>
      <c r="GZ2544"/>
      <c r="HA2544"/>
      <c r="HB2544"/>
      <c r="HC2544"/>
      <c r="HD2544"/>
      <c r="HE2544"/>
      <c r="HF2544"/>
      <c r="HG2544"/>
      <c r="HH2544"/>
      <c r="HI2544"/>
      <c r="HJ2544"/>
      <c r="HK2544"/>
      <c r="HL2544"/>
      <c r="HM2544"/>
      <c r="HN2544"/>
      <c r="HO2544"/>
      <c r="HP2544"/>
      <c r="HQ2544"/>
      <c r="HR2544"/>
      <c r="HS2544"/>
      <c r="HT2544"/>
      <c r="HU2544"/>
      <c r="HV2544"/>
      <c r="HW2544"/>
      <c r="HX2544"/>
      <c r="HY2544"/>
      <c r="HZ2544"/>
      <c r="IA2544"/>
      <c r="IB2544"/>
      <c r="IC2544"/>
      <c r="ID2544"/>
      <c r="IE2544"/>
      <c r="IF2544"/>
      <c r="IG2544"/>
      <c r="IH2544"/>
      <c r="II2544"/>
      <c r="IJ2544"/>
      <c r="IK2544"/>
      <c r="IL2544"/>
      <c r="IM2544"/>
      <c r="IN2544"/>
    </row>
    <row r="2545" spans="1:248">
      <c r="A2545" s="338"/>
      <c r="B2545" s="584"/>
      <c r="C2545" s="338"/>
      <c r="D2545" s="594"/>
      <c r="E2545" s="338"/>
      <c r="F2545" s="338"/>
      <c r="G2545"/>
      <c r="H2545"/>
      <c r="I2545"/>
      <c r="J2545"/>
      <c r="K2545"/>
      <c r="L2545"/>
      <c r="M2545"/>
      <c r="N2545"/>
      <c r="O2545"/>
      <c r="P2545"/>
      <c r="Q2545"/>
      <c r="R2545"/>
      <c r="S2545"/>
      <c r="T2545"/>
      <c r="U2545"/>
      <c r="V2545"/>
      <c r="W2545"/>
      <c r="X2545"/>
      <c r="Y2545"/>
      <c r="Z2545"/>
      <c r="AA2545"/>
      <c r="AB2545"/>
      <c r="AC2545"/>
      <c r="AD2545"/>
      <c r="AE2545"/>
      <c r="AF2545"/>
      <c r="AG2545"/>
      <c r="AH2545"/>
      <c r="AI2545"/>
      <c r="AJ2545"/>
      <c r="AK2545"/>
      <c r="AL2545"/>
      <c r="AM2545"/>
      <c r="AN2545"/>
      <c r="AO2545"/>
      <c r="AP2545"/>
      <c r="AQ2545"/>
      <c r="AR2545"/>
      <c r="AS2545"/>
      <c r="AT2545"/>
      <c r="AU2545"/>
      <c r="AV2545"/>
      <c r="AW2545"/>
      <c r="AX2545"/>
      <c r="AY2545"/>
      <c r="AZ2545"/>
      <c r="BA2545"/>
      <c r="BB2545"/>
      <c r="BC2545"/>
      <c r="BD2545"/>
      <c r="BE2545"/>
      <c r="BF2545"/>
      <c r="BG2545"/>
      <c r="BH2545"/>
      <c r="BI2545"/>
      <c r="BJ2545"/>
      <c r="BK2545"/>
      <c r="BL2545"/>
      <c r="BM2545"/>
      <c r="BN2545"/>
      <c r="BO2545"/>
      <c r="BP2545"/>
      <c r="BQ2545"/>
      <c r="BR2545"/>
      <c r="BS2545"/>
      <c r="BT2545"/>
      <c r="BU2545"/>
      <c r="BV2545"/>
      <c r="BW2545"/>
      <c r="BX2545"/>
      <c r="BY2545"/>
      <c r="BZ2545"/>
      <c r="CA2545"/>
      <c r="CB2545"/>
      <c r="CC2545"/>
      <c r="CD2545"/>
      <c r="CE2545"/>
      <c r="CF2545"/>
      <c r="CG2545"/>
      <c r="CH2545"/>
      <c r="CI2545"/>
      <c r="CJ2545"/>
      <c r="CK2545"/>
      <c r="CL2545"/>
      <c r="CM2545"/>
      <c r="CN2545"/>
      <c r="CO2545"/>
      <c r="CP2545"/>
      <c r="CQ2545"/>
      <c r="CR2545"/>
      <c r="CS2545"/>
      <c r="CT2545"/>
      <c r="CU2545"/>
      <c r="CV2545"/>
      <c r="CW2545"/>
      <c r="CX2545"/>
      <c r="CY2545"/>
      <c r="CZ2545"/>
      <c r="DA2545"/>
      <c r="DB2545"/>
      <c r="DC2545"/>
      <c r="DD2545"/>
      <c r="DE2545"/>
      <c r="DF2545"/>
      <c r="DG2545"/>
      <c r="DH2545"/>
      <c r="DI2545"/>
      <c r="DJ2545"/>
      <c r="DK2545"/>
      <c r="DL2545"/>
      <c r="DM2545"/>
      <c r="DN2545"/>
      <c r="DO2545"/>
      <c r="DP2545"/>
      <c r="DQ2545"/>
      <c r="DR2545"/>
      <c r="DS2545"/>
      <c r="DT2545"/>
      <c r="DU2545"/>
      <c r="DV2545"/>
      <c r="DW2545"/>
      <c r="DX2545"/>
      <c r="DY2545"/>
      <c r="DZ2545"/>
      <c r="EA2545"/>
      <c r="EB2545"/>
      <c r="EC2545"/>
      <c r="ED2545"/>
      <c r="EE2545"/>
      <c r="EF2545"/>
      <c r="EG2545"/>
      <c r="EH2545"/>
      <c r="EI2545"/>
      <c r="EJ2545"/>
      <c r="EK2545"/>
      <c r="EL2545"/>
      <c r="EM2545"/>
      <c r="EN2545"/>
      <c r="EO2545"/>
      <c r="EP2545"/>
      <c r="EQ2545"/>
      <c r="ER2545"/>
      <c r="ES2545"/>
      <c r="ET2545"/>
      <c r="EU2545"/>
      <c r="EV2545"/>
      <c r="EW2545"/>
      <c r="EX2545"/>
      <c r="EY2545"/>
      <c r="EZ2545"/>
      <c r="FA2545"/>
      <c r="FB2545"/>
      <c r="FC2545"/>
      <c r="FD2545"/>
      <c r="FE2545"/>
      <c r="FF2545"/>
      <c r="FG2545"/>
      <c r="FH2545"/>
      <c r="FI2545"/>
      <c r="FJ2545"/>
      <c r="FK2545"/>
      <c r="FL2545"/>
      <c r="FM2545"/>
      <c r="FN2545"/>
      <c r="FO2545"/>
      <c r="FP2545"/>
      <c r="FQ2545"/>
      <c r="FR2545"/>
      <c r="FS2545"/>
      <c r="FT2545"/>
      <c r="FU2545"/>
      <c r="FV2545"/>
      <c r="FW2545"/>
      <c r="FX2545"/>
      <c r="FY2545"/>
      <c r="FZ2545"/>
      <c r="GA2545"/>
      <c r="GB2545"/>
      <c r="GC2545"/>
      <c r="GD2545"/>
      <c r="GE2545"/>
      <c r="GF2545"/>
      <c r="GG2545"/>
      <c r="GH2545"/>
      <c r="GI2545"/>
      <c r="GJ2545"/>
      <c r="GK2545"/>
      <c r="GL2545"/>
      <c r="GM2545"/>
      <c r="GN2545"/>
      <c r="GO2545"/>
      <c r="GP2545"/>
      <c r="GQ2545"/>
      <c r="GR2545"/>
      <c r="GS2545"/>
      <c r="GT2545"/>
      <c r="GU2545"/>
      <c r="GV2545"/>
      <c r="GW2545"/>
      <c r="GX2545"/>
      <c r="GY2545"/>
      <c r="GZ2545"/>
      <c r="HA2545"/>
      <c r="HB2545"/>
      <c r="HC2545"/>
      <c r="HD2545"/>
      <c r="HE2545"/>
      <c r="HF2545"/>
      <c r="HG2545"/>
      <c r="HH2545"/>
      <c r="HI2545"/>
      <c r="HJ2545"/>
      <c r="HK2545"/>
      <c r="HL2545"/>
      <c r="HM2545"/>
      <c r="HN2545"/>
      <c r="HO2545"/>
      <c r="HP2545"/>
      <c r="HQ2545"/>
      <c r="HR2545"/>
      <c r="HS2545"/>
      <c r="HT2545"/>
      <c r="HU2545"/>
      <c r="HV2545"/>
      <c r="HW2545"/>
      <c r="HX2545"/>
      <c r="HY2545"/>
      <c r="HZ2545"/>
      <c r="IA2545"/>
      <c r="IB2545"/>
      <c r="IC2545"/>
      <c r="ID2545"/>
      <c r="IE2545"/>
      <c r="IF2545"/>
      <c r="IG2545"/>
      <c r="IH2545"/>
      <c r="II2545"/>
      <c r="IJ2545"/>
      <c r="IK2545"/>
      <c r="IL2545"/>
      <c r="IM2545"/>
      <c r="IN2545"/>
    </row>
    <row r="2546" spans="1:248">
      <c r="A2546" s="338"/>
      <c r="B2546" s="584" t="s">
        <v>127</v>
      </c>
      <c r="C2546" s="338"/>
      <c r="D2546" s="594"/>
      <c r="E2546" s="585">
        <f>E2548+E2549</f>
        <v>1099845000</v>
      </c>
      <c r="F2546" s="338"/>
      <c r="G2546"/>
      <c r="H2546"/>
      <c r="I2546"/>
      <c r="J2546"/>
      <c r="K2546"/>
      <c r="L2546"/>
      <c r="M2546"/>
      <c r="N2546"/>
      <c r="O2546"/>
      <c r="P2546"/>
      <c r="Q2546"/>
      <c r="R2546"/>
      <c r="S2546"/>
      <c r="T2546"/>
      <c r="U2546"/>
      <c r="V2546"/>
      <c r="W2546"/>
      <c r="X2546"/>
      <c r="Y2546"/>
      <c r="Z2546"/>
      <c r="AA2546"/>
      <c r="AB2546"/>
      <c r="AC2546"/>
      <c r="AD2546"/>
      <c r="AE2546"/>
      <c r="AF2546"/>
      <c r="AG2546"/>
      <c r="AH2546"/>
      <c r="AI2546"/>
      <c r="AJ2546"/>
      <c r="AK2546"/>
      <c r="AL2546"/>
      <c r="AM2546"/>
      <c r="AN2546"/>
      <c r="AO2546"/>
      <c r="AP2546"/>
      <c r="AQ2546"/>
      <c r="AR2546"/>
      <c r="AS2546"/>
      <c r="AT2546"/>
      <c r="AU2546"/>
      <c r="AV2546"/>
      <c r="AW2546"/>
      <c r="AX2546"/>
      <c r="AY2546"/>
      <c r="AZ2546"/>
      <c r="BA2546"/>
      <c r="BB2546"/>
      <c r="BC2546"/>
      <c r="BD2546"/>
      <c r="BE2546"/>
      <c r="BF2546"/>
      <c r="BG2546"/>
      <c r="BH2546"/>
      <c r="BI2546"/>
      <c r="BJ2546"/>
      <c r="BK2546"/>
      <c r="BL2546"/>
      <c r="BM2546"/>
      <c r="BN2546"/>
      <c r="BO2546"/>
      <c r="BP2546"/>
      <c r="BQ2546"/>
      <c r="BR2546"/>
      <c r="BS2546"/>
      <c r="BT2546"/>
      <c r="BU2546"/>
      <c r="BV2546"/>
      <c r="BW2546"/>
      <c r="BX2546"/>
      <c r="BY2546"/>
      <c r="BZ2546"/>
      <c r="CA2546"/>
      <c r="CB2546"/>
      <c r="CC2546"/>
      <c r="CD2546"/>
      <c r="CE2546"/>
      <c r="CF2546"/>
      <c r="CG2546"/>
      <c r="CH2546"/>
      <c r="CI2546"/>
      <c r="CJ2546"/>
      <c r="CK2546"/>
      <c r="CL2546"/>
      <c r="CM2546"/>
      <c r="CN2546"/>
      <c r="CO2546"/>
      <c r="CP2546"/>
      <c r="CQ2546"/>
      <c r="CR2546"/>
      <c r="CS2546"/>
      <c r="CT2546"/>
      <c r="CU2546"/>
      <c r="CV2546"/>
      <c r="CW2546"/>
      <c r="CX2546"/>
      <c r="CY2546"/>
      <c r="CZ2546"/>
      <c r="DA2546"/>
      <c r="DB2546"/>
      <c r="DC2546"/>
      <c r="DD2546"/>
      <c r="DE2546"/>
      <c r="DF2546"/>
      <c r="DG2546"/>
      <c r="DH2546"/>
      <c r="DI2546"/>
      <c r="DJ2546"/>
      <c r="DK2546"/>
      <c r="DL2546"/>
      <c r="DM2546"/>
      <c r="DN2546"/>
      <c r="DO2546"/>
      <c r="DP2546"/>
      <c r="DQ2546"/>
      <c r="DR2546"/>
      <c r="DS2546"/>
      <c r="DT2546"/>
      <c r="DU2546"/>
      <c r="DV2546"/>
      <c r="DW2546"/>
      <c r="DX2546"/>
      <c r="DY2546"/>
      <c r="DZ2546"/>
      <c r="EA2546"/>
      <c r="EB2546"/>
      <c r="EC2546"/>
      <c r="ED2546"/>
      <c r="EE2546"/>
      <c r="EF2546"/>
      <c r="EG2546"/>
      <c r="EH2546"/>
      <c r="EI2546"/>
      <c r="EJ2546"/>
      <c r="EK2546"/>
      <c r="EL2546"/>
      <c r="EM2546"/>
      <c r="EN2546"/>
      <c r="EO2546"/>
      <c r="EP2546"/>
      <c r="EQ2546"/>
      <c r="ER2546"/>
      <c r="ES2546"/>
      <c r="ET2546"/>
      <c r="EU2546"/>
      <c r="EV2546"/>
      <c r="EW2546"/>
      <c r="EX2546"/>
      <c r="EY2546"/>
      <c r="EZ2546"/>
      <c r="FA2546"/>
      <c r="FB2546"/>
      <c r="FC2546"/>
      <c r="FD2546"/>
      <c r="FE2546"/>
      <c r="FF2546"/>
      <c r="FG2546"/>
      <c r="FH2546"/>
      <c r="FI2546"/>
      <c r="FJ2546"/>
      <c r="FK2546"/>
      <c r="FL2546"/>
      <c r="FM2546"/>
      <c r="FN2546"/>
      <c r="FO2546"/>
      <c r="FP2546"/>
      <c r="FQ2546"/>
      <c r="FR2546"/>
      <c r="FS2546"/>
      <c r="FT2546"/>
      <c r="FU2546"/>
      <c r="FV2546"/>
      <c r="FW2546"/>
      <c r="FX2546"/>
      <c r="FY2546"/>
      <c r="FZ2546"/>
      <c r="GA2546"/>
      <c r="GB2546"/>
      <c r="GC2546"/>
      <c r="GD2546"/>
      <c r="GE2546"/>
      <c r="GF2546"/>
      <c r="GG2546"/>
      <c r="GH2546"/>
      <c r="GI2546"/>
      <c r="GJ2546"/>
      <c r="GK2546"/>
      <c r="GL2546"/>
      <c r="GM2546"/>
      <c r="GN2546"/>
      <c r="GO2546"/>
      <c r="GP2546"/>
      <c r="GQ2546"/>
      <c r="GR2546"/>
      <c r="GS2546"/>
      <c r="GT2546"/>
      <c r="GU2546"/>
      <c r="GV2546"/>
      <c r="GW2546"/>
      <c r="GX2546"/>
      <c r="GY2546"/>
      <c r="GZ2546"/>
      <c r="HA2546"/>
      <c r="HB2546"/>
      <c r="HC2546"/>
      <c r="HD2546"/>
      <c r="HE2546"/>
      <c r="HF2546"/>
      <c r="HG2546"/>
      <c r="HH2546"/>
      <c r="HI2546"/>
      <c r="HJ2546"/>
      <c r="HK2546"/>
      <c r="HL2546"/>
      <c r="HM2546"/>
      <c r="HN2546"/>
      <c r="HO2546"/>
      <c r="HP2546"/>
      <c r="HQ2546"/>
      <c r="HR2546"/>
      <c r="HS2546"/>
      <c r="HT2546"/>
      <c r="HU2546"/>
      <c r="HV2546"/>
      <c r="HW2546"/>
      <c r="HX2546"/>
      <c r="HY2546"/>
      <c r="HZ2546"/>
      <c r="IA2546"/>
      <c r="IB2546"/>
      <c r="IC2546"/>
      <c r="ID2546"/>
      <c r="IE2546"/>
      <c r="IF2546"/>
      <c r="IG2546"/>
      <c r="IH2546"/>
      <c r="II2546"/>
      <c r="IJ2546"/>
      <c r="IK2546"/>
      <c r="IL2546"/>
      <c r="IM2546"/>
      <c r="IN2546"/>
    </row>
    <row r="2547" spans="1:248">
      <c r="A2547" s="338"/>
      <c r="B2547" s="338"/>
      <c r="C2547" s="338"/>
      <c r="D2547" s="594"/>
      <c r="E2547" s="302"/>
      <c r="F2547" s="338"/>
      <c r="G2547"/>
      <c r="H2547"/>
      <c r="I2547"/>
      <c r="J2547"/>
      <c r="K2547"/>
      <c r="L2547"/>
      <c r="M2547"/>
      <c r="N2547"/>
      <c r="O2547"/>
      <c r="P2547"/>
      <c r="Q2547"/>
      <c r="R2547"/>
      <c r="S2547"/>
      <c r="T2547"/>
      <c r="U2547"/>
      <c r="V2547"/>
      <c r="W2547"/>
      <c r="X2547"/>
      <c r="Y2547"/>
      <c r="Z2547"/>
      <c r="AA2547"/>
      <c r="AB2547"/>
      <c r="AC2547"/>
      <c r="AD2547"/>
      <c r="AE2547"/>
      <c r="AF2547"/>
      <c r="AG2547"/>
      <c r="AH2547"/>
      <c r="AI2547"/>
      <c r="AJ2547"/>
      <c r="AK2547"/>
      <c r="AL2547"/>
      <c r="AM2547"/>
      <c r="AN2547"/>
      <c r="AO2547"/>
      <c r="AP2547"/>
      <c r="AQ2547"/>
      <c r="AR2547"/>
      <c r="AS2547"/>
      <c r="AT2547"/>
      <c r="AU2547"/>
      <c r="AV2547"/>
      <c r="AW2547"/>
      <c r="AX2547"/>
      <c r="AY2547"/>
      <c r="AZ2547"/>
      <c r="BA2547"/>
      <c r="BB2547"/>
      <c r="BC2547"/>
      <c r="BD2547"/>
      <c r="BE2547"/>
      <c r="BF2547"/>
      <c r="BG2547"/>
      <c r="BH2547"/>
      <c r="BI2547"/>
      <c r="BJ2547"/>
      <c r="BK2547"/>
      <c r="BL2547"/>
      <c r="BM2547"/>
      <c r="BN2547"/>
      <c r="BO2547"/>
      <c r="BP2547"/>
      <c r="BQ2547"/>
      <c r="BR2547"/>
      <c r="BS2547"/>
      <c r="BT2547"/>
      <c r="BU2547"/>
      <c r="BV2547"/>
      <c r="BW2547"/>
      <c r="BX2547"/>
      <c r="BY2547"/>
      <c r="BZ2547"/>
      <c r="CA2547"/>
      <c r="CB2547"/>
      <c r="CC2547"/>
      <c r="CD2547"/>
      <c r="CE2547"/>
      <c r="CF2547"/>
      <c r="CG2547"/>
      <c r="CH2547"/>
      <c r="CI2547"/>
      <c r="CJ2547"/>
      <c r="CK2547"/>
      <c r="CL2547"/>
      <c r="CM2547"/>
      <c r="CN2547"/>
      <c r="CO2547"/>
      <c r="CP2547"/>
      <c r="CQ2547"/>
      <c r="CR2547"/>
      <c r="CS2547"/>
      <c r="CT2547"/>
      <c r="CU2547"/>
      <c r="CV2547"/>
      <c r="CW2547"/>
      <c r="CX2547"/>
      <c r="CY2547"/>
      <c r="CZ2547"/>
      <c r="DA2547"/>
      <c r="DB2547"/>
      <c r="DC2547"/>
      <c r="DD2547"/>
      <c r="DE2547"/>
      <c r="DF2547"/>
      <c r="DG2547"/>
      <c r="DH2547"/>
      <c r="DI2547"/>
      <c r="DJ2547"/>
      <c r="DK2547"/>
      <c r="DL2547"/>
      <c r="DM2547"/>
      <c r="DN2547"/>
      <c r="DO2547"/>
      <c r="DP2547"/>
      <c r="DQ2547"/>
      <c r="DR2547"/>
      <c r="DS2547"/>
      <c r="DT2547"/>
      <c r="DU2547"/>
      <c r="DV2547"/>
      <c r="DW2547"/>
      <c r="DX2547"/>
      <c r="DY2547"/>
      <c r="DZ2547"/>
      <c r="EA2547"/>
      <c r="EB2547"/>
      <c r="EC2547"/>
      <c r="ED2547"/>
      <c r="EE2547"/>
      <c r="EF2547"/>
      <c r="EG2547"/>
      <c r="EH2547"/>
      <c r="EI2547"/>
      <c r="EJ2547"/>
      <c r="EK2547"/>
      <c r="EL2547"/>
      <c r="EM2547"/>
      <c r="EN2547"/>
      <c r="EO2547"/>
      <c r="EP2547"/>
      <c r="EQ2547"/>
      <c r="ER2547"/>
      <c r="ES2547"/>
      <c r="ET2547"/>
      <c r="EU2547"/>
      <c r="EV2547"/>
      <c r="EW2547"/>
      <c r="EX2547"/>
      <c r="EY2547"/>
      <c r="EZ2547"/>
      <c r="FA2547"/>
      <c r="FB2547"/>
      <c r="FC2547"/>
      <c r="FD2547"/>
      <c r="FE2547"/>
      <c r="FF2547"/>
      <c r="FG2547"/>
      <c r="FH2547"/>
      <c r="FI2547"/>
      <c r="FJ2547"/>
      <c r="FK2547"/>
      <c r="FL2547"/>
      <c r="FM2547"/>
      <c r="FN2547"/>
      <c r="FO2547"/>
      <c r="FP2547"/>
      <c r="FQ2547"/>
      <c r="FR2547"/>
      <c r="FS2547"/>
      <c r="FT2547"/>
      <c r="FU2547"/>
      <c r="FV2547"/>
      <c r="FW2547"/>
      <c r="FX2547"/>
      <c r="FY2547"/>
      <c r="FZ2547"/>
      <c r="GA2547"/>
      <c r="GB2547"/>
      <c r="GC2547"/>
      <c r="GD2547"/>
      <c r="GE2547"/>
      <c r="GF2547"/>
      <c r="GG2547"/>
      <c r="GH2547"/>
      <c r="GI2547"/>
      <c r="GJ2547"/>
      <c r="GK2547"/>
      <c r="GL2547"/>
      <c r="GM2547"/>
      <c r="GN2547"/>
      <c r="GO2547"/>
      <c r="GP2547"/>
      <c r="GQ2547"/>
      <c r="GR2547"/>
      <c r="GS2547"/>
      <c r="GT2547"/>
      <c r="GU2547"/>
      <c r="GV2547"/>
      <c r="GW2547"/>
      <c r="GX2547"/>
      <c r="GY2547"/>
      <c r="GZ2547"/>
      <c r="HA2547"/>
      <c r="HB2547"/>
      <c r="HC2547"/>
      <c r="HD2547"/>
      <c r="HE2547"/>
      <c r="HF2547"/>
      <c r="HG2547"/>
      <c r="HH2547"/>
      <c r="HI2547"/>
      <c r="HJ2547"/>
      <c r="HK2547"/>
      <c r="HL2547"/>
      <c r="HM2547"/>
      <c r="HN2547"/>
      <c r="HO2547"/>
      <c r="HP2547"/>
      <c r="HQ2547"/>
      <c r="HR2547"/>
      <c r="HS2547"/>
      <c r="HT2547"/>
      <c r="HU2547"/>
      <c r="HV2547"/>
      <c r="HW2547"/>
      <c r="HX2547"/>
      <c r="HY2547"/>
      <c r="HZ2547"/>
      <c r="IA2547"/>
      <c r="IB2547"/>
      <c r="IC2547"/>
      <c r="ID2547"/>
      <c r="IE2547"/>
      <c r="IF2547"/>
      <c r="IG2547"/>
      <c r="IH2547"/>
      <c r="II2547"/>
      <c r="IJ2547"/>
      <c r="IK2547"/>
      <c r="IL2547"/>
      <c r="IM2547"/>
      <c r="IN2547"/>
    </row>
    <row r="2548" spans="1:248">
      <c r="A2548" s="338"/>
      <c r="B2548" s="338" t="s">
        <v>128</v>
      </c>
      <c r="C2548" s="338"/>
      <c r="D2548" s="594"/>
      <c r="E2548" s="302">
        <f>904941000+3960000</f>
        <v>908901000</v>
      </c>
      <c r="F2548" s="338"/>
      <c r="G2548"/>
      <c r="H2548"/>
      <c r="I2548"/>
      <c r="J2548"/>
      <c r="K2548"/>
      <c r="L2548"/>
      <c r="M2548"/>
      <c r="N2548"/>
      <c r="O2548"/>
      <c r="P2548"/>
      <c r="Q2548"/>
      <c r="R2548"/>
      <c r="S2548"/>
      <c r="T2548"/>
      <c r="U2548"/>
      <c r="V2548"/>
      <c r="W2548"/>
      <c r="X2548"/>
      <c r="Y2548"/>
      <c r="Z2548"/>
      <c r="AA2548"/>
      <c r="AB2548"/>
      <c r="AC2548"/>
      <c r="AD2548"/>
      <c r="AE2548"/>
      <c r="AF2548"/>
      <c r="AG2548"/>
      <c r="AH2548"/>
      <c r="AI2548"/>
      <c r="AJ2548"/>
      <c r="AK2548"/>
      <c r="AL2548"/>
      <c r="AM2548"/>
      <c r="AN2548"/>
      <c r="AO2548"/>
      <c r="AP2548"/>
      <c r="AQ2548"/>
      <c r="AR2548"/>
      <c r="AS2548"/>
      <c r="AT2548"/>
      <c r="AU2548"/>
      <c r="AV2548"/>
      <c r="AW2548"/>
      <c r="AX2548"/>
      <c r="AY2548"/>
      <c r="AZ2548"/>
      <c r="BA2548"/>
      <c r="BB2548"/>
      <c r="BC2548"/>
      <c r="BD2548"/>
      <c r="BE2548"/>
      <c r="BF2548"/>
      <c r="BG2548"/>
      <c r="BH2548"/>
      <c r="BI2548"/>
      <c r="BJ2548"/>
      <c r="BK2548"/>
      <c r="BL2548"/>
      <c r="BM2548"/>
      <c r="BN2548"/>
      <c r="BO2548"/>
      <c r="BP2548"/>
      <c r="BQ2548"/>
      <c r="BR2548"/>
      <c r="BS2548"/>
      <c r="BT2548"/>
      <c r="BU2548"/>
      <c r="BV2548"/>
      <c r="BW2548"/>
      <c r="BX2548"/>
      <c r="BY2548"/>
      <c r="BZ2548"/>
      <c r="CA2548"/>
      <c r="CB2548"/>
      <c r="CC2548"/>
      <c r="CD2548"/>
      <c r="CE2548"/>
      <c r="CF2548"/>
      <c r="CG2548"/>
      <c r="CH2548"/>
      <c r="CI2548"/>
      <c r="CJ2548"/>
      <c r="CK2548"/>
      <c r="CL2548"/>
      <c r="CM2548"/>
      <c r="CN2548"/>
      <c r="CO2548"/>
      <c r="CP2548"/>
      <c r="CQ2548"/>
      <c r="CR2548"/>
      <c r="CS2548"/>
      <c r="CT2548"/>
      <c r="CU2548"/>
      <c r="CV2548"/>
      <c r="CW2548"/>
      <c r="CX2548"/>
      <c r="CY2548"/>
      <c r="CZ2548"/>
      <c r="DA2548"/>
      <c r="DB2548"/>
      <c r="DC2548"/>
      <c r="DD2548"/>
      <c r="DE2548"/>
      <c r="DF2548"/>
      <c r="DG2548"/>
      <c r="DH2548"/>
      <c r="DI2548"/>
      <c r="DJ2548"/>
      <c r="DK2548"/>
      <c r="DL2548"/>
      <c r="DM2548"/>
      <c r="DN2548"/>
      <c r="DO2548"/>
      <c r="DP2548"/>
      <c r="DQ2548"/>
      <c r="DR2548"/>
      <c r="DS2548"/>
      <c r="DT2548"/>
      <c r="DU2548"/>
      <c r="DV2548"/>
      <c r="DW2548"/>
      <c r="DX2548"/>
      <c r="DY2548"/>
      <c r="DZ2548"/>
      <c r="EA2548"/>
      <c r="EB2548"/>
      <c r="EC2548"/>
      <c r="ED2548"/>
      <c r="EE2548"/>
      <c r="EF2548"/>
      <c r="EG2548"/>
      <c r="EH2548"/>
      <c r="EI2548"/>
      <c r="EJ2548"/>
      <c r="EK2548"/>
      <c r="EL2548"/>
      <c r="EM2548"/>
      <c r="EN2548"/>
      <c r="EO2548"/>
      <c r="EP2548"/>
      <c r="EQ2548"/>
      <c r="ER2548"/>
      <c r="ES2548"/>
      <c r="ET2548"/>
      <c r="EU2548"/>
      <c r="EV2548"/>
      <c r="EW2548"/>
      <c r="EX2548"/>
      <c r="EY2548"/>
      <c r="EZ2548"/>
      <c r="FA2548"/>
      <c r="FB2548"/>
      <c r="FC2548"/>
      <c r="FD2548"/>
      <c r="FE2548"/>
      <c r="FF2548"/>
      <c r="FG2548"/>
      <c r="FH2548"/>
      <c r="FI2548"/>
      <c r="FJ2548"/>
      <c r="FK2548"/>
      <c r="FL2548"/>
      <c r="FM2548"/>
      <c r="FN2548"/>
      <c r="FO2548"/>
      <c r="FP2548"/>
      <c r="FQ2548"/>
      <c r="FR2548"/>
      <c r="FS2548"/>
      <c r="FT2548"/>
      <c r="FU2548"/>
      <c r="FV2548"/>
      <c r="FW2548"/>
      <c r="FX2548"/>
      <c r="FY2548"/>
      <c r="FZ2548"/>
      <c r="GA2548"/>
      <c r="GB2548"/>
      <c r="GC2548"/>
      <c r="GD2548"/>
      <c r="GE2548"/>
      <c r="GF2548"/>
      <c r="GG2548"/>
      <c r="GH2548"/>
      <c r="GI2548"/>
      <c r="GJ2548"/>
      <c r="GK2548"/>
      <c r="GL2548"/>
      <c r="GM2548"/>
      <c r="GN2548"/>
      <c r="GO2548"/>
      <c r="GP2548"/>
      <c r="GQ2548"/>
      <c r="GR2548"/>
      <c r="GS2548"/>
      <c r="GT2548"/>
      <c r="GU2548"/>
      <c r="GV2548"/>
      <c r="GW2548"/>
      <c r="GX2548"/>
      <c r="GY2548"/>
      <c r="GZ2548"/>
      <c r="HA2548"/>
      <c r="HB2548"/>
      <c r="HC2548"/>
      <c r="HD2548"/>
      <c r="HE2548"/>
      <c r="HF2548"/>
      <c r="HG2548"/>
      <c r="HH2548"/>
      <c r="HI2548"/>
      <c r="HJ2548"/>
      <c r="HK2548"/>
      <c r="HL2548"/>
      <c r="HM2548"/>
      <c r="HN2548"/>
      <c r="HO2548"/>
      <c r="HP2548"/>
      <c r="HQ2548"/>
      <c r="HR2548"/>
      <c r="HS2548"/>
      <c r="HT2548"/>
      <c r="HU2548"/>
      <c r="HV2548"/>
      <c r="HW2548"/>
      <c r="HX2548"/>
      <c r="HY2548"/>
      <c r="HZ2548"/>
      <c r="IA2548"/>
      <c r="IB2548"/>
      <c r="IC2548"/>
      <c r="ID2548"/>
      <c r="IE2548"/>
      <c r="IF2548"/>
      <c r="IG2548"/>
      <c r="IH2548"/>
      <c r="II2548"/>
      <c r="IJ2548"/>
      <c r="IK2548"/>
      <c r="IL2548"/>
      <c r="IM2548"/>
      <c r="IN2548"/>
    </row>
    <row r="2549" spans="1:248">
      <c r="A2549" s="338"/>
      <c r="B2549" s="338" t="s">
        <v>2572</v>
      </c>
      <c r="C2549" s="338"/>
      <c r="D2549" s="594"/>
      <c r="E2549" s="302">
        <v>190944000</v>
      </c>
      <c r="F2549" s="338"/>
      <c r="G2549"/>
      <c r="H2549"/>
      <c r="I2549"/>
      <c r="J2549"/>
      <c r="K2549"/>
      <c r="L2549"/>
      <c r="M2549"/>
      <c r="N2549"/>
      <c r="O2549"/>
      <c r="P2549"/>
      <c r="Q2549"/>
      <c r="R2549"/>
      <c r="S2549"/>
      <c r="T2549"/>
      <c r="U2549"/>
      <c r="V2549"/>
      <c r="W2549"/>
      <c r="X2549"/>
      <c r="Y2549"/>
      <c r="Z2549"/>
      <c r="AA2549"/>
      <c r="AB2549"/>
      <c r="AC2549"/>
      <c r="AD2549"/>
      <c r="AE2549"/>
      <c r="AF2549"/>
      <c r="AG2549"/>
      <c r="AH2549"/>
      <c r="AI2549"/>
      <c r="AJ2549"/>
      <c r="AK2549"/>
      <c r="AL2549"/>
      <c r="AM2549"/>
      <c r="AN2549"/>
      <c r="AO2549"/>
      <c r="AP2549"/>
      <c r="AQ2549"/>
      <c r="AR2549"/>
      <c r="AS2549"/>
      <c r="AT2549"/>
      <c r="AU2549"/>
      <c r="AV2549"/>
      <c r="AW2549"/>
      <c r="AX2549"/>
      <c r="AY2549"/>
      <c r="AZ2549"/>
      <c r="BA2549"/>
      <c r="BB2549"/>
      <c r="BC2549"/>
      <c r="BD2549"/>
      <c r="BE2549"/>
      <c r="BF2549"/>
      <c r="BG2549"/>
      <c r="BH2549"/>
      <c r="BI2549"/>
      <c r="BJ2549"/>
      <c r="BK2549"/>
      <c r="BL2549"/>
      <c r="BM2549"/>
      <c r="BN2549"/>
      <c r="BO2549"/>
      <c r="BP2549"/>
      <c r="BQ2549"/>
      <c r="BR2549"/>
      <c r="BS2549"/>
      <c r="BT2549"/>
      <c r="BU2549"/>
      <c r="BV2549"/>
      <c r="BW2549"/>
      <c r="BX2549"/>
      <c r="BY2549"/>
      <c r="BZ2549"/>
      <c r="CA2549"/>
      <c r="CB2549"/>
      <c r="CC2549"/>
      <c r="CD2549"/>
      <c r="CE2549"/>
      <c r="CF2549"/>
      <c r="CG2549"/>
      <c r="CH2549"/>
      <c r="CI2549"/>
      <c r="CJ2549"/>
      <c r="CK2549"/>
      <c r="CL2549"/>
      <c r="CM2549"/>
      <c r="CN2549"/>
      <c r="CO2549"/>
      <c r="CP2549"/>
      <c r="CQ2549"/>
      <c r="CR2549"/>
      <c r="CS2549"/>
      <c r="CT2549"/>
      <c r="CU2549"/>
      <c r="CV2549"/>
      <c r="CW2549"/>
      <c r="CX2549"/>
      <c r="CY2549"/>
      <c r="CZ2549"/>
      <c r="DA2549"/>
      <c r="DB2549"/>
      <c r="DC2549"/>
      <c r="DD2549"/>
      <c r="DE2549"/>
      <c r="DF2549"/>
      <c r="DG2549"/>
      <c r="DH2549"/>
      <c r="DI2549"/>
      <c r="DJ2549"/>
      <c r="DK2549"/>
      <c r="DL2549"/>
      <c r="DM2549"/>
      <c r="DN2549"/>
      <c r="DO2549"/>
      <c r="DP2549"/>
      <c r="DQ2549"/>
      <c r="DR2549"/>
      <c r="DS2549"/>
      <c r="DT2549"/>
      <c r="DU2549"/>
      <c r="DV2549"/>
      <c r="DW2549"/>
      <c r="DX2549"/>
      <c r="DY2549"/>
      <c r="DZ2549"/>
      <c r="EA2549"/>
      <c r="EB2549"/>
      <c r="EC2549"/>
      <c r="ED2549"/>
      <c r="EE2549"/>
      <c r="EF2549"/>
      <c r="EG2549"/>
      <c r="EH2549"/>
      <c r="EI2549"/>
      <c r="EJ2549"/>
      <c r="EK2549"/>
      <c r="EL2549"/>
      <c r="EM2549"/>
      <c r="EN2549"/>
      <c r="EO2549"/>
      <c r="EP2549"/>
      <c r="EQ2549"/>
      <c r="ER2549"/>
      <c r="ES2549"/>
      <c r="ET2549"/>
      <c r="EU2549"/>
      <c r="EV2549"/>
      <c r="EW2549"/>
      <c r="EX2549"/>
      <c r="EY2549"/>
      <c r="EZ2549"/>
      <c r="FA2549"/>
      <c r="FB2549"/>
      <c r="FC2549"/>
      <c r="FD2549"/>
      <c r="FE2549"/>
      <c r="FF2549"/>
      <c r="FG2549"/>
      <c r="FH2549"/>
      <c r="FI2549"/>
      <c r="FJ2549"/>
      <c r="FK2549"/>
      <c r="FL2549"/>
      <c r="FM2549"/>
      <c r="FN2549"/>
      <c r="FO2549"/>
      <c r="FP2549"/>
      <c r="FQ2549"/>
      <c r="FR2549"/>
      <c r="FS2549"/>
      <c r="FT2549"/>
      <c r="FU2549"/>
      <c r="FV2549"/>
      <c r="FW2549"/>
      <c r="FX2549"/>
      <c r="FY2549"/>
      <c r="FZ2549"/>
      <c r="GA2549"/>
      <c r="GB2549"/>
      <c r="GC2549"/>
      <c r="GD2549"/>
      <c r="GE2549"/>
      <c r="GF2549"/>
      <c r="GG2549"/>
      <c r="GH2549"/>
      <c r="GI2549"/>
      <c r="GJ2549"/>
      <c r="GK2549"/>
      <c r="GL2549"/>
      <c r="GM2549"/>
      <c r="GN2549"/>
      <c r="GO2549"/>
      <c r="GP2549"/>
      <c r="GQ2549"/>
      <c r="GR2549"/>
      <c r="GS2549"/>
      <c r="GT2549"/>
      <c r="GU2549"/>
      <c r="GV2549"/>
      <c r="GW2549"/>
      <c r="GX2549"/>
      <c r="GY2549"/>
      <c r="GZ2549"/>
      <c r="HA2549"/>
      <c r="HB2549"/>
      <c r="HC2549"/>
      <c r="HD2549"/>
      <c r="HE2549"/>
      <c r="HF2549"/>
      <c r="HG2549"/>
      <c r="HH2549"/>
      <c r="HI2549"/>
      <c r="HJ2549"/>
      <c r="HK2549"/>
      <c r="HL2549"/>
      <c r="HM2549"/>
      <c r="HN2549"/>
      <c r="HO2549"/>
      <c r="HP2549"/>
      <c r="HQ2549"/>
      <c r="HR2549"/>
      <c r="HS2549"/>
      <c r="HT2549"/>
      <c r="HU2549"/>
      <c r="HV2549"/>
      <c r="HW2549"/>
      <c r="HX2549"/>
      <c r="HY2549"/>
      <c r="HZ2549"/>
      <c r="IA2549"/>
      <c r="IB2549"/>
      <c r="IC2549"/>
      <c r="ID2549"/>
      <c r="IE2549"/>
      <c r="IF2549"/>
      <c r="IG2549"/>
      <c r="IH2549"/>
      <c r="II2549"/>
      <c r="IJ2549"/>
      <c r="IK2549"/>
      <c r="IL2549"/>
      <c r="IM2549"/>
      <c r="IN2549"/>
    </row>
    <row r="2550" spans="1:248">
      <c r="A2550" s="338"/>
      <c r="B2550" s="338"/>
      <c r="C2550" s="338"/>
      <c r="D2550" s="594"/>
      <c r="E2550" s="338"/>
      <c r="F2550" s="338"/>
      <c r="G2550"/>
      <c r="H2550"/>
      <c r="I2550"/>
      <c r="J2550"/>
      <c r="K2550"/>
      <c r="L2550"/>
      <c r="M2550"/>
      <c r="N2550"/>
      <c r="O2550"/>
      <c r="P2550"/>
      <c r="Q2550"/>
      <c r="R2550"/>
      <c r="S2550"/>
      <c r="T2550"/>
      <c r="U2550"/>
      <c r="V2550"/>
      <c r="W2550"/>
      <c r="X2550"/>
      <c r="Y2550"/>
      <c r="Z2550"/>
      <c r="AA2550"/>
      <c r="AB2550"/>
      <c r="AC2550"/>
      <c r="AD2550"/>
      <c r="AE2550"/>
      <c r="AF2550"/>
      <c r="AG2550"/>
      <c r="AH2550"/>
      <c r="AI2550"/>
      <c r="AJ2550"/>
      <c r="AK2550"/>
      <c r="AL2550"/>
      <c r="AM2550"/>
      <c r="AN2550"/>
      <c r="AO2550"/>
      <c r="AP2550"/>
      <c r="AQ2550"/>
      <c r="AR2550"/>
      <c r="AS2550"/>
      <c r="AT2550"/>
      <c r="AU2550"/>
      <c r="AV2550"/>
      <c r="AW2550"/>
      <c r="AX2550"/>
      <c r="AY2550"/>
      <c r="AZ2550"/>
      <c r="BA2550"/>
      <c r="BB2550"/>
      <c r="BC2550"/>
      <c r="BD2550"/>
      <c r="BE2550"/>
      <c r="BF2550"/>
      <c r="BG2550"/>
      <c r="BH2550"/>
      <c r="BI2550"/>
      <c r="BJ2550"/>
      <c r="BK2550"/>
      <c r="BL2550"/>
      <c r="BM2550"/>
      <c r="BN2550"/>
      <c r="BO2550"/>
      <c r="BP2550"/>
      <c r="BQ2550"/>
      <c r="BR2550"/>
      <c r="BS2550"/>
      <c r="BT2550"/>
      <c r="BU2550"/>
      <c r="BV2550"/>
      <c r="BW2550"/>
      <c r="BX2550"/>
      <c r="BY2550"/>
      <c r="BZ2550"/>
      <c r="CA2550"/>
      <c r="CB2550"/>
      <c r="CC2550"/>
      <c r="CD2550"/>
      <c r="CE2550"/>
      <c r="CF2550"/>
      <c r="CG2550"/>
      <c r="CH2550"/>
      <c r="CI2550"/>
      <c r="CJ2550"/>
      <c r="CK2550"/>
      <c r="CL2550"/>
      <c r="CM2550"/>
      <c r="CN2550"/>
      <c r="CO2550"/>
      <c r="CP2550"/>
      <c r="CQ2550"/>
      <c r="CR2550"/>
      <c r="CS2550"/>
      <c r="CT2550"/>
      <c r="CU2550"/>
      <c r="CV2550"/>
      <c r="CW2550"/>
      <c r="CX2550"/>
      <c r="CY2550"/>
      <c r="CZ2550"/>
      <c r="DA2550"/>
      <c r="DB2550"/>
      <c r="DC2550"/>
      <c r="DD2550"/>
      <c r="DE2550"/>
      <c r="DF2550"/>
      <c r="DG2550"/>
      <c r="DH2550"/>
      <c r="DI2550"/>
      <c r="DJ2550"/>
      <c r="DK2550"/>
      <c r="DL2550"/>
      <c r="DM2550"/>
      <c r="DN2550"/>
      <c r="DO2550"/>
      <c r="DP2550"/>
      <c r="DQ2550"/>
      <c r="DR2550"/>
      <c r="DS2550"/>
      <c r="DT2550"/>
      <c r="DU2550"/>
      <c r="DV2550"/>
      <c r="DW2550"/>
      <c r="DX2550"/>
      <c r="DY2550"/>
      <c r="DZ2550"/>
      <c r="EA2550"/>
      <c r="EB2550"/>
      <c r="EC2550"/>
      <c r="ED2550"/>
      <c r="EE2550"/>
      <c r="EF2550"/>
      <c r="EG2550"/>
      <c r="EH2550"/>
      <c r="EI2550"/>
      <c r="EJ2550"/>
      <c r="EK2550"/>
      <c r="EL2550"/>
      <c r="EM2550"/>
      <c r="EN2550"/>
      <c r="EO2550"/>
      <c r="EP2550"/>
      <c r="EQ2550"/>
      <c r="ER2550"/>
      <c r="ES2550"/>
      <c r="ET2550"/>
      <c r="EU2550"/>
      <c r="EV2550"/>
      <c r="EW2550"/>
      <c r="EX2550"/>
      <c r="EY2550"/>
      <c r="EZ2550"/>
      <c r="FA2550"/>
      <c r="FB2550"/>
      <c r="FC2550"/>
      <c r="FD2550"/>
      <c r="FE2550"/>
      <c r="FF2550"/>
      <c r="FG2550"/>
      <c r="FH2550"/>
      <c r="FI2550"/>
      <c r="FJ2550"/>
      <c r="FK2550"/>
      <c r="FL2550"/>
      <c r="FM2550"/>
      <c r="FN2550"/>
      <c r="FO2550"/>
      <c r="FP2550"/>
      <c r="FQ2550"/>
      <c r="FR2550"/>
      <c r="FS2550"/>
      <c r="FT2550"/>
      <c r="FU2550"/>
      <c r="FV2550"/>
      <c r="FW2550"/>
      <c r="FX2550"/>
      <c r="FY2550"/>
      <c r="FZ2550"/>
      <c r="GA2550"/>
      <c r="GB2550"/>
      <c r="GC2550"/>
      <c r="GD2550"/>
      <c r="GE2550"/>
      <c r="GF2550"/>
      <c r="GG2550"/>
      <c r="GH2550"/>
      <c r="GI2550"/>
      <c r="GJ2550"/>
      <c r="GK2550"/>
      <c r="GL2550"/>
      <c r="GM2550"/>
      <c r="GN2550"/>
      <c r="GO2550"/>
      <c r="GP2550"/>
      <c r="GQ2550"/>
      <c r="GR2550"/>
      <c r="GS2550"/>
      <c r="GT2550"/>
      <c r="GU2550"/>
      <c r="GV2550"/>
      <c r="GW2550"/>
      <c r="GX2550"/>
      <c r="GY2550"/>
      <c r="GZ2550"/>
      <c r="HA2550"/>
      <c r="HB2550"/>
      <c r="HC2550"/>
      <c r="HD2550"/>
      <c r="HE2550"/>
      <c r="HF2550"/>
      <c r="HG2550"/>
      <c r="HH2550"/>
      <c r="HI2550"/>
      <c r="HJ2550"/>
      <c r="HK2550"/>
      <c r="HL2550"/>
      <c r="HM2550"/>
      <c r="HN2550"/>
      <c r="HO2550"/>
      <c r="HP2550"/>
      <c r="HQ2550"/>
      <c r="HR2550"/>
      <c r="HS2550"/>
      <c r="HT2550"/>
      <c r="HU2550"/>
      <c r="HV2550"/>
      <c r="HW2550"/>
      <c r="HX2550"/>
      <c r="HY2550"/>
      <c r="HZ2550"/>
      <c r="IA2550"/>
      <c r="IB2550"/>
      <c r="IC2550"/>
      <c r="ID2550"/>
      <c r="IE2550"/>
      <c r="IF2550"/>
      <c r="IG2550"/>
      <c r="IH2550"/>
      <c r="II2550"/>
      <c r="IJ2550"/>
      <c r="IK2550"/>
      <c r="IL2550"/>
      <c r="IM2550"/>
      <c r="IN2550"/>
    </row>
    <row r="2551" spans="1:248">
      <c r="A2551" s="338"/>
      <c r="B2551" s="584" t="s">
        <v>132</v>
      </c>
      <c r="C2551" s="338"/>
      <c r="D2551" s="594"/>
      <c r="E2551" s="585">
        <f>E2553+E2562+E2568+E2571+E2574+E2577+E2580</f>
        <v>423358000</v>
      </c>
      <c r="F2551" s="338"/>
      <c r="G2551"/>
      <c r="H2551"/>
      <c r="I2551"/>
      <c r="J2551"/>
      <c r="K2551"/>
      <c r="L2551"/>
      <c r="M2551"/>
      <c r="N2551"/>
      <c r="O2551"/>
      <c r="P2551"/>
      <c r="Q2551"/>
      <c r="R2551"/>
      <c r="S2551"/>
      <c r="T2551"/>
      <c r="U2551"/>
      <c r="V2551"/>
      <c r="W2551"/>
      <c r="X2551"/>
      <c r="Y2551"/>
      <c r="Z2551"/>
      <c r="AA2551"/>
      <c r="AB2551"/>
      <c r="AC2551"/>
      <c r="AD2551"/>
      <c r="AE2551"/>
      <c r="AF2551"/>
      <c r="AG2551"/>
      <c r="AH2551"/>
      <c r="AI2551"/>
      <c r="AJ2551"/>
      <c r="AK2551"/>
      <c r="AL2551"/>
      <c r="AM2551"/>
      <c r="AN2551"/>
      <c r="AO2551"/>
      <c r="AP2551"/>
      <c r="AQ2551"/>
      <c r="AR2551"/>
      <c r="AS2551"/>
      <c r="AT2551"/>
      <c r="AU2551"/>
      <c r="AV2551"/>
      <c r="AW2551"/>
      <c r="AX2551"/>
      <c r="AY2551"/>
      <c r="AZ2551"/>
      <c r="BA2551"/>
      <c r="BB2551"/>
      <c r="BC2551"/>
      <c r="BD2551"/>
      <c r="BE2551"/>
      <c r="BF2551"/>
      <c r="BG2551"/>
      <c r="BH2551"/>
      <c r="BI2551"/>
      <c r="BJ2551"/>
      <c r="BK2551"/>
      <c r="BL2551"/>
      <c r="BM2551"/>
      <c r="BN2551"/>
      <c r="BO2551"/>
      <c r="BP2551"/>
      <c r="BQ2551"/>
      <c r="BR2551"/>
      <c r="BS2551"/>
      <c r="BT2551"/>
      <c r="BU2551"/>
      <c r="BV2551"/>
      <c r="BW2551"/>
      <c r="BX2551"/>
      <c r="BY2551"/>
      <c r="BZ2551"/>
      <c r="CA2551"/>
      <c r="CB2551"/>
      <c r="CC2551"/>
      <c r="CD2551"/>
      <c r="CE2551"/>
      <c r="CF2551"/>
      <c r="CG2551"/>
      <c r="CH2551"/>
      <c r="CI2551"/>
      <c r="CJ2551"/>
      <c r="CK2551"/>
      <c r="CL2551"/>
      <c r="CM2551"/>
      <c r="CN2551"/>
      <c r="CO2551"/>
      <c r="CP2551"/>
      <c r="CQ2551"/>
      <c r="CR2551"/>
      <c r="CS2551"/>
      <c r="CT2551"/>
      <c r="CU2551"/>
      <c r="CV2551"/>
      <c r="CW2551"/>
      <c r="CX2551"/>
      <c r="CY2551"/>
      <c r="CZ2551"/>
      <c r="DA2551"/>
      <c r="DB2551"/>
      <c r="DC2551"/>
      <c r="DD2551"/>
      <c r="DE2551"/>
      <c r="DF2551"/>
      <c r="DG2551"/>
      <c r="DH2551"/>
      <c r="DI2551"/>
      <c r="DJ2551"/>
      <c r="DK2551"/>
      <c r="DL2551"/>
      <c r="DM2551"/>
      <c r="DN2551"/>
      <c r="DO2551"/>
      <c r="DP2551"/>
      <c r="DQ2551"/>
      <c r="DR2551"/>
      <c r="DS2551"/>
      <c r="DT2551"/>
      <c r="DU2551"/>
      <c r="DV2551"/>
      <c r="DW2551"/>
      <c r="DX2551"/>
      <c r="DY2551"/>
      <c r="DZ2551"/>
      <c r="EA2551"/>
      <c r="EB2551"/>
      <c r="EC2551"/>
      <c r="ED2551"/>
      <c r="EE2551"/>
      <c r="EF2551"/>
      <c r="EG2551"/>
      <c r="EH2551"/>
      <c r="EI2551"/>
      <c r="EJ2551"/>
      <c r="EK2551"/>
      <c r="EL2551"/>
      <c r="EM2551"/>
      <c r="EN2551"/>
      <c r="EO2551"/>
      <c r="EP2551"/>
      <c r="EQ2551"/>
      <c r="ER2551"/>
      <c r="ES2551"/>
      <c r="ET2551"/>
      <c r="EU2551"/>
      <c r="EV2551"/>
      <c r="EW2551"/>
      <c r="EX2551"/>
      <c r="EY2551"/>
      <c r="EZ2551"/>
      <c r="FA2551"/>
      <c r="FB2551"/>
      <c r="FC2551"/>
      <c r="FD2551"/>
      <c r="FE2551"/>
      <c r="FF2551"/>
      <c r="FG2551"/>
      <c r="FH2551"/>
      <c r="FI2551"/>
      <c r="FJ2551"/>
      <c r="FK2551"/>
      <c r="FL2551"/>
      <c r="FM2551"/>
      <c r="FN2551"/>
      <c r="FO2551"/>
      <c r="FP2551"/>
      <c r="FQ2551"/>
      <c r="FR2551"/>
      <c r="FS2551"/>
      <c r="FT2551"/>
      <c r="FU2551"/>
      <c r="FV2551"/>
      <c r="FW2551"/>
      <c r="FX2551"/>
      <c r="FY2551"/>
      <c r="FZ2551"/>
      <c r="GA2551"/>
      <c r="GB2551"/>
      <c r="GC2551"/>
      <c r="GD2551"/>
      <c r="GE2551"/>
      <c r="GF2551"/>
      <c r="GG2551"/>
      <c r="GH2551"/>
      <c r="GI2551"/>
      <c r="GJ2551"/>
      <c r="GK2551"/>
      <c r="GL2551"/>
      <c r="GM2551"/>
      <c r="GN2551"/>
      <c r="GO2551"/>
      <c r="GP2551"/>
      <c r="GQ2551"/>
      <c r="GR2551"/>
      <c r="GS2551"/>
      <c r="GT2551"/>
      <c r="GU2551"/>
      <c r="GV2551"/>
      <c r="GW2551"/>
      <c r="GX2551"/>
      <c r="GY2551"/>
      <c r="GZ2551"/>
      <c r="HA2551"/>
      <c r="HB2551"/>
      <c r="HC2551"/>
      <c r="HD2551"/>
      <c r="HE2551"/>
      <c r="HF2551"/>
      <c r="HG2551"/>
      <c r="HH2551"/>
      <c r="HI2551"/>
      <c r="HJ2551"/>
      <c r="HK2551"/>
      <c r="HL2551"/>
      <c r="HM2551"/>
      <c r="HN2551"/>
      <c r="HO2551"/>
      <c r="HP2551"/>
      <c r="HQ2551"/>
      <c r="HR2551"/>
      <c r="HS2551"/>
      <c r="HT2551"/>
      <c r="HU2551"/>
      <c r="HV2551"/>
      <c r="HW2551"/>
      <c r="HX2551"/>
      <c r="HY2551"/>
      <c r="HZ2551"/>
      <c r="IA2551"/>
      <c r="IB2551"/>
      <c r="IC2551"/>
      <c r="ID2551"/>
      <c r="IE2551"/>
      <c r="IF2551"/>
      <c r="IG2551"/>
      <c r="IH2551"/>
      <c r="II2551"/>
      <c r="IJ2551"/>
      <c r="IK2551"/>
      <c r="IL2551"/>
      <c r="IM2551"/>
      <c r="IN2551"/>
    </row>
    <row r="2552" spans="1:248">
      <c r="A2552" s="338"/>
      <c r="B2552" s="338"/>
      <c r="C2552" s="338"/>
      <c r="D2552" s="594"/>
      <c r="E2552" s="338"/>
      <c r="F2552" s="338"/>
      <c r="G2552"/>
      <c r="H2552"/>
      <c r="I2552"/>
      <c r="J2552"/>
      <c r="K2552"/>
      <c r="L2552"/>
      <c r="M2552"/>
      <c r="N2552"/>
      <c r="O2552"/>
      <c r="P2552"/>
      <c r="Q2552"/>
      <c r="R2552"/>
      <c r="S2552"/>
      <c r="T2552"/>
      <c r="U2552"/>
      <c r="V2552"/>
      <c r="W2552"/>
      <c r="X2552"/>
      <c r="Y2552"/>
      <c r="Z2552"/>
      <c r="AA2552"/>
      <c r="AB2552"/>
      <c r="AC2552"/>
      <c r="AD2552"/>
      <c r="AE2552"/>
      <c r="AF2552"/>
      <c r="AG2552"/>
      <c r="AH2552"/>
      <c r="AI2552"/>
      <c r="AJ2552"/>
      <c r="AK2552"/>
      <c r="AL2552"/>
      <c r="AM2552"/>
      <c r="AN2552"/>
      <c r="AO2552"/>
      <c r="AP2552"/>
      <c r="AQ2552"/>
      <c r="AR2552"/>
      <c r="AS2552"/>
      <c r="AT2552"/>
      <c r="AU2552"/>
      <c r="AV2552"/>
      <c r="AW2552"/>
      <c r="AX2552"/>
      <c r="AY2552"/>
      <c r="AZ2552"/>
      <c r="BA2552"/>
      <c r="BB2552"/>
      <c r="BC2552"/>
      <c r="BD2552"/>
      <c r="BE2552"/>
      <c r="BF2552"/>
      <c r="BG2552"/>
      <c r="BH2552"/>
      <c r="BI2552"/>
      <c r="BJ2552"/>
      <c r="BK2552"/>
      <c r="BL2552"/>
      <c r="BM2552"/>
      <c r="BN2552"/>
      <c r="BO2552"/>
      <c r="BP2552"/>
      <c r="BQ2552"/>
      <c r="BR2552"/>
      <c r="BS2552"/>
      <c r="BT2552"/>
      <c r="BU2552"/>
      <c r="BV2552"/>
      <c r="BW2552"/>
      <c r="BX2552"/>
      <c r="BY2552"/>
      <c r="BZ2552"/>
      <c r="CA2552"/>
      <c r="CB2552"/>
      <c r="CC2552"/>
      <c r="CD2552"/>
      <c r="CE2552"/>
      <c r="CF2552"/>
      <c r="CG2552"/>
      <c r="CH2552"/>
      <c r="CI2552"/>
      <c r="CJ2552"/>
      <c r="CK2552"/>
      <c r="CL2552"/>
      <c r="CM2552"/>
      <c r="CN2552"/>
      <c r="CO2552"/>
      <c r="CP2552"/>
      <c r="CQ2552"/>
      <c r="CR2552"/>
      <c r="CS2552"/>
      <c r="CT2552"/>
      <c r="CU2552"/>
      <c r="CV2552"/>
      <c r="CW2552"/>
      <c r="CX2552"/>
      <c r="CY2552"/>
      <c r="CZ2552"/>
      <c r="DA2552"/>
      <c r="DB2552"/>
      <c r="DC2552"/>
      <c r="DD2552"/>
      <c r="DE2552"/>
      <c r="DF2552"/>
      <c r="DG2552"/>
      <c r="DH2552"/>
      <c r="DI2552"/>
      <c r="DJ2552"/>
      <c r="DK2552"/>
      <c r="DL2552"/>
      <c r="DM2552"/>
      <c r="DN2552"/>
      <c r="DO2552"/>
      <c r="DP2552"/>
      <c r="DQ2552"/>
      <c r="DR2552"/>
      <c r="DS2552"/>
      <c r="DT2552"/>
      <c r="DU2552"/>
      <c r="DV2552"/>
      <c r="DW2552"/>
      <c r="DX2552"/>
      <c r="DY2552"/>
      <c r="DZ2552"/>
      <c r="EA2552"/>
      <c r="EB2552"/>
      <c r="EC2552"/>
      <c r="ED2552"/>
      <c r="EE2552"/>
      <c r="EF2552"/>
      <c r="EG2552"/>
      <c r="EH2552"/>
      <c r="EI2552"/>
      <c r="EJ2552"/>
      <c r="EK2552"/>
      <c r="EL2552"/>
      <c r="EM2552"/>
      <c r="EN2552"/>
      <c r="EO2552"/>
      <c r="EP2552"/>
      <c r="EQ2552"/>
      <c r="ER2552"/>
      <c r="ES2552"/>
      <c r="ET2552"/>
      <c r="EU2552"/>
      <c r="EV2552"/>
      <c r="EW2552"/>
      <c r="EX2552"/>
      <c r="EY2552"/>
      <c r="EZ2552"/>
      <c r="FA2552"/>
      <c r="FB2552"/>
      <c r="FC2552"/>
      <c r="FD2552"/>
      <c r="FE2552"/>
      <c r="FF2552"/>
      <c r="FG2552"/>
      <c r="FH2552"/>
      <c r="FI2552"/>
      <c r="FJ2552"/>
      <c r="FK2552"/>
      <c r="FL2552"/>
      <c r="FM2552"/>
      <c r="FN2552"/>
      <c r="FO2552"/>
      <c r="FP2552"/>
      <c r="FQ2552"/>
      <c r="FR2552"/>
      <c r="FS2552"/>
      <c r="FT2552"/>
      <c r="FU2552"/>
      <c r="FV2552"/>
      <c r="FW2552"/>
      <c r="FX2552"/>
      <c r="FY2552"/>
      <c r="FZ2552"/>
      <c r="GA2552"/>
      <c r="GB2552"/>
      <c r="GC2552"/>
      <c r="GD2552"/>
      <c r="GE2552"/>
      <c r="GF2552"/>
      <c r="GG2552"/>
      <c r="GH2552"/>
      <c r="GI2552"/>
      <c r="GJ2552"/>
      <c r="GK2552"/>
      <c r="GL2552"/>
      <c r="GM2552"/>
      <c r="GN2552"/>
      <c r="GO2552"/>
      <c r="GP2552"/>
      <c r="GQ2552"/>
      <c r="GR2552"/>
      <c r="GS2552"/>
      <c r="GT2552"/>
      <c r="GU2552"/>
      <c r="GV2552"/>
      <c r="GW2552"/>
      <c r="GX2552"/>
      <c r="GY2552"/>
      <c r="GZ2552"/>
      <c r="HA2552"/>
      <c r="HB2552"/>
      <c r="HC2552"/>
      <c r="HD2552"/>
      <c r="HE2552"/>
      <c r="HF2552"/>
      <c r="HG2552"/>
      <c r="HH2552"/>
      <c r="HI2552"/>
      <c r="HJ2552"/>
      <c r="HK2552"/>
      <c r="HL2552"/>
      <c r="HM2552"/>
      <c r="HN2552"/>
      <c r="HO2552"/>
      <c r="HP2552"/>
      <c r="HQ2552"/>
      <c r="HR2552"/>
      <c r="HS2552"/>
      <c r="HT2552"/>
      <c r="HU2552"/>
      <c r="HV2552"/>
      <c r="HW2552"/>
      <c r="HX2552"/>
      <c r="HY2552"/>
      <c r="HZ2552"/>
      <c r="IA2552"/>
      <c r="IB2552"/>
      <c r="IC2552"/>
      <c r="ID2552"/>
      <c r="IE2552"/>
      <c r="IF2552"/>
      <c r="IG2552"/>
      <c r="IH2552"/>
      <c r="II2552"/>
      <c r="IJ2552"/>
      <c r="IK2552"/>
      <c r="IL2552"/>
      <c r="IM2552"/>
      <c r="IN2552"/>
    </row>
    <row r="2553" ht="32.1" customHeight="1" spans="1:248">
      <c r="A2553" s="407" t="s">
        <v>2452</v>
      </c>
      <c r="B2553" s="411" t="s">
        <v>2573</v>
      </c>
      <c r="C2553" s="650"/>
      <c r="D2553" s="587"/>
      <c r="E2553" s="654">
        <f>SUM(E2554:E2560)</f>
        <v>257229000</v>
      </c>
      <c r="F2553" s="338"/>
      <c r="G2553"/>
      <c r="H2553"/>
      <c r="I2553"/>
      <c r="J2553"/>
      <c r="K2553"/>
      <c r="L2553"/>
      <c r="M2553"/>
      <c r="N2553"/>
      <c r="O2553"/>
      <c r="P2553"/>
      <c r="Q2553"/>
      <c r="R2553"/>
      <c r="S2553"/>
      <c r="T2553"/>
      <c r="U2553"/>
      <c r="V2553"/>
      <c r="W2553"/>
      <c r="X2553"/>
      <c r="Y2553"/>
      <c r="Z2553"/>
      <c r="AA2553"/>
      <c r="AB2553"/>
      <c r="AC2553"/>
      <c r="AD2553"/>
      <c r="AE2553"/>
      <c r="AF2553"/>
      <c r="AG2553"/>
      <c r="AH2553"/>
      <c r="AI2553"/>
      <c r="AJ2553"/>
      <c r="AK2553"/>
      <c r="AL2553"/>
      <c r="AM2553"/>
      <c r="AN2553"/>
      <c r="AO2553"/>
      <c r="AP2553"/>
      <c r="AQ2553"/>
      <c r="AR2553"/>
      <c r="AS2553"/>
      <c r="AT2553"/>
      <c r="AU2553"/>
      <c r="AV2553"/>
      <c r="AW2553"/>
      <c r="AX2553"/>
      <c r="AY2553"/>
      <c r="AZ2553"/>
      <c r="BA2553"/>
      <c r="BB2553"/>
      <c r="BC2553"/>
      <c r="BD2553"/>
      <c r="BE2553"/>
      <c r="BF2553"/>
      <c r="BG2553"/>
      <c r="BH2553"/>
      <c r="BI2553"/>
      <c r="BJ2553"/>
      <c r="BK2553"/>
      <c r="BL2553"/>
      <c r="BM2553"/>
      <c r="BN2553"/>
      <c r="BO2553"/>
      <c r="BP2553"/>
      <c r="BQ2553"/>
      <c r="BR2553"/>
      <c r="BS2553"/>
      <c r="BT2553"/>
      <c r="BU2553"/>
      <c r="BV2553"/>
      <c r="BW2553"/>
      <c r="BX2553"/>
      <c r="BY2553"/>
      <c r="BZ2553"/>
      <c r="CA2553"/>
      <c r="CB2553"/>
      <c r="CC2553"/>
      <c r="CD2553"/>
      <c r="CE2553"/>
      <c r="CF2553"/>
      <c r="CG2553"/>
      <c r="CH2553"/>
      <c r="CI2553"/>
      <c r="CJ2553"/>
      <c r="CK2553"/>
      <c r="CL2553"/>
      <c r="CM2553"/>
      <c r="CN2553"/>
      <c r="CO2553"/>
      <c r="CP2553"/>
      <c r="CQ2553"/>
      <c r="CR2553"/>
      <c r="CS2553"/>
      <c r="CT2553"/>
      <c r="CU2553"/>
      <c r="CV2553"/>
      <c r="CW2553"/>
      <c r="CX2553"/>
      <c r="CY2553"/>
      <c r="CZ2553"/>
      <c r="DA2553"/>
      <c r="DB2553"/>
      <c r="DC2553"/>
      <c r="DD2553"/>
      <c r="DE2553"/>
      <c r="DF2553"/>
      <c r="DG2553"/>
      <c r="DH2553"/>
      <c r="DI2553"/>
      <c r="DJ2553"/>
      <c r="DK2553"/>
      <c r="DL2553"/>
      <c r="DM2553"/>
      <c r="DN2553"/>
      <c r="DO2553"/>
      <c r="DP2553"/>
      <c r="DQ2553"/>
      <c r="DR2553"/>
      <c r="DS2553"/>
      <c r="DT2553"/>
      <c r="DU2553"/>
      <c r="DV2553"/>
      <c r="DW2553"/>
      <c r="DX2553"/>
      <c r="DY2553"/>
      <c r="DZ2553"/>
      <c r="EA2553"/>
      <c r="EB2553"/>
      <c r="EC2553"/>
      <c r="ED2553"/>
      <c r="EE2553"/>
      <c r="EF2553"/>
      <c r="EG2553"/>
      <c r="EH2553"/>
      <c r="EI2553"/>
      <c r="EJ2553"/>
      <c r="EK2553"/>
      <c r="EL2553"/>
      <c r="EM2553"/>
      <c r="EN2553"/>
      <c r="EO2553"/>
      <c r="EP2553"/>
      <c r="EQ2553"/>
      <c r="ER2553"/>
      <c r="ES2553"/>
      <c r="ET2553"/>
      <c r="EU2553"/>
      <c r="EV2553"/>
      <c r="EW2553"/>
      <c r="EX2553"/>
      <c r="EY2553"/>
      <c r="EZ2553"/>
      <c r="FA2553"/>
      <c r="FB2553"/>
      <c r="FC2553"/>
      <c r="FD2553"/>
      <c r="FE2553"/>
      <c r="FF2553"/>
      <c r="FG2553"/>
      <c r="FH2553"/>
      <c r="FI2553"/>
      <c r="FJ2553"/>
      <c r="FK2553"/>
      <c r="FL2553"/>
      <c r="FM2553"/>
      <c r="FN2553"/>
      <c r="FO2553"/>
      <c r="FP2553"/>
      <c r="FQ2553"/>
      <c r="FR2553"/>
      <c r="FS2553"/>
      <c r="FT2553"/>
      <c r="FU2553"/>
      <c r="FV2553"/>
      <c r="FW2553"/>
      <c r="FX2553"/>
      <c r="FY2553"/>
      <c r="FZ2553"/>
      <c r="GA2553"/>
      <c r="GB2553"/>
      <c r="GC2553"/>
      <c r="GD2553"/>
      <c r="GE2553"/>
      <c r="GF2553"/>
      <c r="GG2553"/>
      <c r="GH2553"/>
      <c r="GI2553"/>
      <c r="GJ2553"/>
      <c r="GK2553"/>
      <c r="GL2553"/>
      <c r="GM2553"/>
      <c r="GN2553"/>
      <c r="GO2553"/>
      <c r="GP2553"/>
      <c r="GQ2553"/>
      <c r="GR2553"/>
      <c r="GS2553"/>
      <c r="GT2553"/>
      <c r="GU2553"/>
      <c r="GV2553"/>
      <c r="GW2553"/>
      <c r="GX2553"/>
      <c r="GY2553"/>
      <c r="GZ2553"/>
      <c r="HA2553"/>
      <c r="HB2553"/>
      <c r="HC2553"/>
      <c r="HD2553"/>
      <c r="HE2553"/>
      <c r="HF2553"/>
      <c r="HG2553"/>
      <c r="HH2553"/>
      <c r="HI2553"/>
      <c r="HJ2553"/>
      <c r="HK2553"/>
      <c r="HL2553"/>
      <c r="HM2553"/>
      <c r="HN2553"/>
      <c r="HO2553"/>
      <c r="HP2553"/>
      <c r="HQ2553"/>
      <c r="HR2553"/>
      <c r="HS2553"/>
      <c r="HT2553"/>
      <c r="HU2553"/>
      <c r="HV2553"/>
      <c r="HW2553"/>
      <c r="HX2553"/>
      <c r="HY2553"/>
      <c r="HZ2553"/>
      <c r="IA2553"/>
      <c r="IB2553"/>
      <c r="IC2553"/>
      <c r="ID2553"/>
      <c r="IE2553"/>
      <c r="IF2553"/>
      <c r="IG2553"/>
      <c r="IH2553"/>
      <c r="II2553"/>
      <c r="IJ2553"/>
      <c r="IK2553"/>
      <c r="IL2553"/>
      <c r="IM2553"/>
      <c r="IN2553"/>
    </row>
    <row r="2554" ht="15.95" customHeight="1" spans="1:248">
      <c r="A2554" s="589" t="s">
        <v>2574</v>
      </c>
      <c r="B2554" s="301" t="s">
        <v>435</v>
      </c>
      <c r="C2554" s="591"/>
      <c r="D2554" s="407" t="s">
        <v>2806</v>
      </c>
      <c r="E2554" s="592">
        <v>16000000</v>
      </c>
      <c r="F2554" s="338"/>
      <c r="G2554"/>
      <c r="H2554"/>
      <c r="I2554"/>
      <c r="J2554"/>
      <c r="K2554"/>
      <c r="L2554"/>
      <c r="M2554"/>
      <c r="N2554"/>
      <c r="O2554"/>
      <c r="P2554"/>
      <c r="Q2554"/>
      <c r="R2554"/>
      <c r="S2554"/>
      <c r="T2554"/>
      <c r="U2554"/>
      <c r="V2554"/>
      <c r="W2554"/>
      <c r="X2554"/>
      <c r="Y2554"/>
      <c r="Z2554"/>
      <c r="AA2554"/>
      <c r="AB2554"/>
      <c r="AC2554"/>
      <c r="AD2554"/>
      <c r="AE2554"/>
      <c r="AF2554"/>
      <c r="AG2554"/>
      <c r="AH2554"/>
      <c r="AI2554"/>
      <c r="AJ2554"/>
      <c r="AK2554"/>
      <c r="AL2554"/>
      <c r="AM2554"/>
      <c r="AN2554"/>
      <c r="AO2554"/>
      <c r="AP2554"/>
      <c r="AQ2554"/>
      <c r="AR2554"/>
      <c r="AS2554"/>
      <c r="AT2554"/>
      <c r="AU2554"/>
      <c r="AV2554"/>
      <c r="AW2554"/>
      <c r="AX2554"/>
      <c r="AY2554"/>
      <c r="AZ2554"/>
      <c r="BA2554"/>
      <c r="BB2554"/>
      <c r="BC2554"/>
      <c r="BD2554"/>
      <c r="BE2554"/>
      <c r="BF2554"/>
      <c r="BG2554"/>
      <c r="BH2554"/>
      <c r="BI2554"/>
      <c r="BJ2554"/>
      <c r="BK2554"/>
      <c r="BL2554"/>
      <c r="BM2554"/>
      <c r="BN2554"/>
      <c r="BO2554"/>
      <c r="BP2554"/>
      <c r="BQ2554"/>
      <c r="BR2554"/>
      <c r="BS2554"/>
      <c r="BT2554"/>
      <c r="BU2554"/>
      <c r="BV2554"/>
      <c r="BW2554"/>
      <c r="BX2554"/>
      <c r="BY2554"/>
      <c r="BZ2554"/>
      <c r="CA2554"/>
      <c r="CB2554"/>
      <c r="CC2554"/>
      <c r="CD2554"/>
      <c r="CE2554"/>
      <c r="CF2554"/>
      <c r="CG2554"/>
      <c r="CH2554"/>
      <c r="CI2554"/>
      <c r="CJ2554"/>
      <c r="CK2554"/>
      <c r="CL2554"/>
      <c r="CM2554"/>
      <c r="CN2554"/>
      <c r="CO2554"/>
      <c r="CP2554"/>
      <c r="CQ2554"/>
      <c r="CR2554"/>
      <c r="CS2554"/>
      <c r="CT2554"/>
      <c r="CU2554"/>
      <c r="CV2554"/>
      <c r="CW2554"/>
      <c r="CX2554"/>
      <c r="CY2554"/>
      <c r="CZ2554"/>
      <c r="DA2554"/>
      <c r="DB2554"/>
      <c r="DC2554"/>
      <c r="DD2554"/>
      <c r="DE2554"/>
      <c r="DF2554"/>
      <c r="DG2554"/>
      <c r="DH2554"/>
      <c r="DI2554"/>
      <c r="DJ2554"/>
      <c r="DK2554"/>
      <c r="DL2554"/>
      <c r="DM2554"/>
      <c r="DN2554"/>
      <c r="DO2554"/>
      <c r="DP2554"/>
      <c r="DQ2554"/>
      <c r="DR2554"/>
      <c r="DS2554"/>
      <c r="DT2554"/>
      <c r="DU2554"/>
      <c r="DV2554"/>
      <c r="DW2554"/>
      <c r="DX2554"/>
      <c r="DY2554"/>
      <c r="DZ2554"/>
      <c r="EA2554"/>
      <c r="EB2554"/>
      <c r="EC2554"/>
      <c r="ED2554"/>
      <c r="EE2554"/>
      <c r="EF2554"/>
      <c r="EG2554"/>
      <c r="EH2554"/>
      <c r="EI2554"/>
      <c r="EJ2554"/>
      <c r="EK2554"/>
      <c r="EL2554"/>
      <c r="EM2554"/>
      <c r="EN2554"/>
      <c r="EO2554"/>
      <c r="EP2554"/>
      <c r="EQ2554"/>
      <c r="ER2554"/>
      <c r="ES2554"/>
      <c r="ET2554"/>
      <c r="EU2554"/>
      <c r="EV2554"/>
      <c r="EW2554"/>
      <c r="EX2554"/>
      <c r="EY2554"/>
      <c r="EZ2554"/>
      <c r="FA2554"/>
      <c r="FB2554"/>
      <c r="FC2554"/>
      <c r="FD2554"/>
      <c r="FE2554"/>
      <c r="FF2554"/>
      <c r="FG2554"/>
      <c r="FH2554"/>
      <c r="FI2554"/>
      <c r="FJ2554"/>
      <c r="FK2554"/>
      <c r="FL2554"/>
      <c r="FM2554"/>
      <c r="FN2554"/>
      <c r="FO2554"/>
      <c r="FP2554"/>
      <c r="FQ2554"/>
      <c r="FR2554"/>
      <c r="FS2554"/>
      <c r="FT2554"/>
      <c r="FU2554"/>
      <c r="FV2554"/>
      <c r="FW2554"/>
      <c r="FX2554"/>
      <c r="FY2554"/>
      <c r="FZ2554"/>
      <c r="GA2554"/>
      <c r="GB2554"/>
      <c r="GC2554"/>
      <c r="GD2554"/>
      <c r="GE2554"/>
      <c r="GF2554"/>
      <c r="GG2554"/>
      <c r="GH2554"/>
      <c r="GI2554"/>
      <c r="GJ2554"/>
      <c r="GK2554"/>
      <c r="GL2554"/>
      <c r="GM2554"/>
      <c r="GN2554"/>
      <c r="GO2554"/>
      <c r="GP2554"/>
      <c r="GQ2554"/>
      <c r="GR2554"/>
      <c r="GS2554"/>
      <c r="GT2554"/>
      <c r="GU2554"/>
      <c r="GV2554"/>
      <c r="GW2554"/>
      <c r="GX2554"/>
      <c r="GY2554"/>
      <c r="GZ2554"/>
      <c r="HA2554"/>
      <c r="HB2554"/>
      <c r="HC2554"/>
      <c r="HD2554"/>
      <c r="HE2554"/>
      <c r="HF2554"/>
      <c r="HG2554"/>
      <c r="HH2554"/>
      <c r="HI2554"/>
      <c r="HJ2554"/>
      <c r="HK2554"/>
      <c r="HL2554"/>
      <c r="HM2554"/>
      <c r="HN2554"/>
      <c r="HO2554"/>
      <c r="HP2554"/>
      <c r="HQ2554"/>
      <c r="HR2554"/>
      <c r="HS2554"/>
      <c r="HT2554"/>
      <c r="HU2554"/>
      <c r="HV2554"/>
      <c r="HW2554"/>
      <c r="HX2554"/>
      <c r="HY2554"/>
      <c r="HZ2554"/>
      <c r="IA2554"/>
      <c r="IB2554"/>
      <c r="IC2554"/>
      <c r="ID2554"/>
      <c r="IE2554"/>
      <c r="IF2554"/>
      <c r="IG2554"/>
      <c r="IH2554"/>
      <c r="II2554"/>
      <c r="IJ2554"/>
      <c r="IK2554"/>
      <c r="IL2554"/>
      <c r="IM2554"/>
      <c r="IN2554"/>
    </row>
    <row r="2555" ht="15.95" customHeight="1" spans="1:248">
      <c r="A2555" s="407" t="s">
        <v>2577</v>
      </c>
      <c r="B2555" s="301" t="s">
        <v>134</v>
      </c>
      <c r="C2555" s="591"/>
      <c r="D2555" s="407" t="s">
        <v>2806</v>
      </c>
      <c r="E2555" s="592">
        <v>24050000</v>
      </c>
      <c r="F2555" s="338"/>
      <c r="G2555"/>
      <c r="H2555"/>
      <c r="I2555"/>
      <c r="J2555"/>
      <c r="K2555"/>
      <c r="L2555"/>
      <c r="M2555"/>
      <c r="N2555"/>
      <c r="O2555"/>
      <c r="P2555"/>
      <c r="Q2555"/>
      <c r="R2555"/>
      <c r="S2555"/>
      <c r="T2555"/>
      <c r="U2555"/>
      <c r="V2555"/>
      <c r="W2555"/>
      <c r="X2555"/>
      <c r="Y2555"/>
      <c r="Z2555"/>
      <c r="AA2555"/>
      <c r="AB2555"/>
      <c r="AC2555"/>
      <c r="AD2555"/>
      <c r="AE2555"/>
      <c r="AF2555"/>
      <c r="AG2555"/>
      <c r="AH2555"/>
      <c r="AI2555"/>
      <c r="AJ2555"/>
      <c r="AK2555"/>
      <c r="AL2555"/>
      <c r="AM2555"/>
      <c r="AN2555"/>
      <c r="AO2555"/>
      <c r="AP2555"/>
      <c r="AQ2555"/>
      <c r="AR2555"/>
      <c r="AS2555"/>
      <c r="AT2555"/>
      <c r="AU2555"/>
      <c r="AV2555"/>
      <c r="AW2555"/>
      <c r="AX2555"/>
      <c r="AY2555"/>
      <c r="AZ2555"/>
      <c r="BA2555"/>
      <c r="BB2555"/>
      <c r="BC2555"/>
      <c r="BD2555"/>
      <c r="BE2555"/>
      <c r="BF2555"/>
      <c r="BG2555"/>
      <c r="BH2555"/>
      <c r="BI2555"/>
      <c r="BJ2555"/>
      <c r="BK2555"/>
      <c r="BL2555"/>
      <c r="BM2555"/>
      <c r="BN2555"/>
      <c r="BO2555"/>
      <c r="BP2555"/>
      <c r="BQ2555"/>
      <c r="BR2555"/>
      <c r="BS2555"/>
      <c r="BT2555"/>
      <c r="BU2555"/>
      <c r="BV2555"/>
      <c r="BW2555"/>
      <c r="BX2555"/>
      <c r="BY2555"/>
      <c r="BZ2555"/>
      <c r="CA2555"/>
      <c r="CB2555"/>
      <c r="CC2555"/>
      <c r="CD2555"/>
      <c r="CE2555"/>
      <c r="CF2555"/>
      <c r="CG2555"/>
      <c r="CH2555"/>
      <c r="CI2555"/>
      <c r="CJ2555"/>
      <c r="CK2555"/>
      <c r="CL2555"/>
      <c r="CM2555"/>
      <c r="CN2555"/>
      <c r="CO2555"/>
      <c r="CP2555"/>
      <c r="CQ2555"/>
      <c r="CR2555"/>
      <c r="CS2555"/>
      <c r="CT2555"/>
      <c r="CU2555"/>
      <c r="CV2555"/>
      <c r="CW2555"/>
      <c r="CX2555"/>
      <c r="CY2555"/>
      <c r="CZ2555"/>
      <c r="DA2555"/>
      <c r="DB2555"/>
      <c r="DC2555"/>
      <c r="DD2555"/>
      <c r="DE2555"/>
      <c r="DF2555"/>
      <c r="DG2555"/>
      <c r="DH2555"/>
      <c r="DI2555"/>
      <c r="DJ2555"/>
      <c r="DK2555"/>
      <c r="DL2555"/>
      <c r="DM2555"/>
      <c r="DN2555"/>
      <c r="DO2555"/>
      <c r="DP2555"/>
      <c r="DQ2555"/>
      <c r="DR2555"/>
      <c r="DS2555"/>
      <c r="DT2555"/>
      <c r="DU2555"/>
      <c r="DV2555"/>
      <c r="DW2555"/>
      <c r="DX2555"/>
      <c r="DY2555"/>
      <c r="DZ2555"/>
      <c r="EA2555"/>
      <c r="EB2555"/>
      <c r="EC2555"/>
      <c r="ED2555"/>
      <c r="EE2555"/>
      <c r="EF2555"/>
      <c r="EG2555"/>
      <c r="EH2555"/>
      <c r="EI2555"/>
      <c r="EJ2555"/>
      <c r="EK2555"/>
      <c r="EL2555"/>
      <c r="EM2555"/>
      <c r="EN2555"/>
      <c r="EO2555"/>
      <c r="EP2555"/>
      <c r="EQ2555"/>
      <c r="ER2555"/>
      <c r="ES2555"/>
      <c r="ET2555"/>
      <c r="EU2555"/>
      <c r="EV2555"/>
      <c r="EW2555"/>
      <c r="EX2555"/>
      <c r="EY2555"/>
      <c r="EZ2555"/>
      <c r="FA2555"/>
      <c r="FB2555"/>
      <c r="FC2555"/>
      <c r="FD2555"/>
      <c r="FE2555"/>
      <c r="FF2555"/>
      <c r="FG2555"/>
      <c r="FH2555"/>
      <c r="FI2555"/>
      <c r="FJ2555"/>
      <c r="FK2555"/>
      <c r="FL2555"/>
      <c r="FM2555"/>
      <c r="FN2555"/>
      <c r="FO2555"/>
      <c r="FP2555"/>
      <c r="FQ2555"/>
      <c r="FR2555"/>
      <c r="FS2555"/>
      <c r="FT2555"/>
      <c r="FU2555"/>
      <c r="FV2555"/>
      <c r="FW2555"/>
      <c r="FX2555"/>
      <c r="FY2555"/>
      <c r="FZ2555"/>
      <c r="GA2555"/>
      <c r="GB2555"/>
      <c r="GC2555"/>
      <c r="GD2555"/>
      <c r="GE2555"/>
      <c r="GF2555"/>
      <c r="GG2555"/>
      <c r="GH2555"/>
      <c r="GI2555"/>
      <c r="GJ2555"/>
      <c r="GK2555"/>
      <c r="GL2555"/>
      <c r="GM2555"/>
      <c r="GN2555"/>
      <c r="GO2555"/>
      <c r="GP2555"/>
      <c r="GQ2555"/>
      <c r="GR2555"/>
      <c r="GS2555"/>
      <c r="GT2555"/>
      <c r="GU2555"/>
      <c r="GV2555"/>
      <c r="GW2555"/>
      <c r="GX2555"/>
      <c r="GY2555"/>
      <c r="GZ2555"/>
      <c r="HA2555"/>
      <c r="HB2555"/>
      <c r="HC2555"/>
      <c r="HD2555"/>
      <c r="HE2555"/>
      <c r="HF2555"/>
      <c r="HG2555"/>
      <c r="HH2555"/>
      <c r="HI2555"/>
      <c r="HJ2555"/>
      <c r="HK2555"/>
      <c r="HL2555"/>
      <c r="HM2555"/>
      <c r="HN2555"/>
      <c r="HO2555"/>
      <c r="HP2555"/>
      <c r="HQ2555"/>
      <c r="HR2555"/>
      <c r="HS2555"/>
      <c r="HT2555"/>
      <c r="HU2555"/>
      <c r="HV2555"/>
      <c r="HW2555"/>
      <c r="HX2555"/>
      <c r="HY2555"/>
      <c r="HZ2555"/>
      <c r="IA2555"/>
      <c r="IB2555"/>
      <c r="IC2555"/>
      <c r="ID2555"/>
      <c r="IE2555"/>
      <c r="IF2555"/>
      <c r="IG2555"/>
      <c r="IH2555"/>
      <c r="II2555"/>
      <c r="IJ2555"/>
      <c r="IK2555"/>
      <c r="IL2555"/>
      <c r="IM2555"/>
      <c r="IN2555"/>
    </row>
    <row r="2556" ht="15.95" customHeight="1" spans="1:248">
      <c r="A2556" s="407" t="s">
        <v>2579</v>
      </c>
      <c r="B2556" s="301" t="s">
        <v>137</v>
      </c>
      <c r="C2556" s="591"/>
      <c r="D2556" s="407" t="s">
        <v>2806</v>
      </c>
      <c r="E2556" s="592">
        <v>40000000</v>
      </c>
      <c r="F2556" s="338"/>
      <c r="G2556"/>
      <c r="H2556"/>
      <c r="I2556"/>
      <c r="J2556"/>
      <c r="K2556"/>
      <c r="L2556"/>
      <c r="M2556"/>
      <c r="N2556"/>
      <c r="O2556"/>
      <c r="P2556"/>
      <c r="Q2556"/>
      <c r="R2556"/>
      <c r="S2556"/>
      <c r="T2556"/>
      <c r="U2556"/>
      <c r="V2556"/>
      <c r="W2556"/>
      <c r="X2556"/>
      <c r="Y2556"/>
      <c r="Z2556"/>
      <c r="AA2556"/>
      <c r="AB2556"/>
      <c r="AC2556"/>
      <c r="AD2556"/>
      <c r="AE2556"/>
      <c r="AF2556"/>
      <c r="AG2556"/>
      <c r="AH2556"/>
      <c r="AI2556"/>
      <c r="AJ2556"/>
      <c r="AK2556"/>
      <c r="AL2556"/>
      <c r="AM2556"/>
      <c r="AN2556"/>
      <c r="AO2556"/>
      <c r="AP2556"/>
      <c r="AQ2556"/>
      <c r="AR2556"/>
      <c r="AS2556"/>
      <c r="AT2556"/>
      <c r="AU2556"/>
      <c r="AV2556"/>
      <c r="AW2556"/>
      <c r="AX2556"/>
      <c r="AY2556"/>
      <c r="AZ2556"/>
      <c r="BA2556"/>
      <c r="BB2556"/>
      <c r="BC2556"/>
      <c r="BD2556"/>
      <c r="BE2556"/>
      <c r="BF2556"/>
      <c r="BG2556"/>
      <c r="BH2556"/>
      <c r="BI2556"/>
      <c r="BJ2556"/>
      <c r="BK2556"/>
      <c r="BL2556"/>
      <c r="BM2556"/>
      <c r="BN2556"/>
      <c r="BO2556"/>
      <c r="BP2556"/>
      <c r="BQ2556"/>
      <c r="BR2556"/>
      <c r="BS2556"/>
      <c r="BT2556"/>
      <c r="BU2556"/>
      <c r="BV2556"/>
      <c r="BW2556"/>
      <c r="BX2556"/>
      <c r="BY2556"/>
      <c r="BZ2556"/>
      <c r="CA2556"/>
      <c r="CB2556"/>
      <c r="CC2556"/>
      <c r="CD2556"/>
      <c r="CE2556"/>
      <c r="CF2556"/>
      <c r="CG2556"/>
      <c r="CH2556"/>
      <c r="CI2556"/>
      <c r="CJ2556"/>
      <c r="CK2556"/>
      <c r="CL2556"/>
      <c r="CM2556"/>
      <c r="CN2556"/>
      <c r="CO2556"/>
      <c r="CP2556"/>
      <c r="CQ2556"/>
      <c r="CR2556"/>
      <c r="CS2556"/>
      <c r="CT2556"/>
      <c r="CU2556"/>
      <c r="CV2556"/>
      <c r="CW2556"/>
      <c r="CX2556"/>
      <c r="CY2556"/>
      <c r="CZ2556"/>
      <c r="DA2556"/>
      <c r="DB2556"/>
      <c r="DC2556"/>
      <c r="DD2556"/>
      <c r="DE2556"/>
      <c r="DF2556"/>
      <c r="DG2556"/>
      <c r="DH2556"/>
      <c r="DI2556"/>
      <c r="DJ2556"/>
      <c r="DK2556"/>
      <c r="DL2556"/>
      <c r="DM2556"/>
      <c r="DN2556"/>
      <c r="DO2556"/>
      <c r="DP2556"/>
      <c r="DQ2556"/>
      <c r="DR2556"/>
      <c r="DS2556"/>
      <c r="DT2556"/>
      <c r="DU2556"/>
      <c r="DV2556"/>
      <c r="DW2556"/>
      <c r="DX2556"/>
      <c r="DY2556"/>
      <c r="DZ2556"/>
      <c r="EA2556"/>
      <c r="EB2556"/>
      <c r="EC2556"/>
      <c r="ED2556"/>
      <c r="EE2556"/>
      <c r="EF2556"/>
      <c r="EG2556"/>
      <c r="EH2556"/>
      <c r="EI2556"/>
      <c r="EJ2556"/>
      <c r="EK2556"/>
      <c r="EL2556"/>
      <c r="EM2556"/>
      <c r="EN2556"/>
      <c r="EO2556"/>
      <c r="EP2556"/>
      <c r="EQ2556"/>
      <c r="ER2556"/>
      <c r="ES2556"/>
      <c r="ET2556"/>
      <c r="EU2556"/>
      <c r="EV2556"/>
      <c r="EW2556"/>
      <c r="EX2556"/>
      <c r="EY2556"/>
      <c r="EZ2556"/>
      <c r="FA2556"/>
      <c r="FB2556"/>
      <c r="FC2556"/>
      <c r="FD2556"/>
      <c r="FE2556"/>
      <c r="FF2556"/>
      <c r="FG2556"/>
      <c r="FH2556"/>
      <c r="FI2556"/>
      <c r="FJ2556"/>
      <c r="FK2556"/>
      <c r="FL2556"/>
      <c r="FM2556"/>
      <c r="FN2556"/>
      <c r="FO2556"/>
      <c r="FP2556"/>
      <c r="FQ2556"/>
      <c r="FR2556"/>
      <c r="FS2556"/>
      <c r="FT2556"/>
      <c r="FU2556"/>
      <c r="FV2556"/>
      <c r="FW2556"/>
      <c r="FX2556"/>
      <c r="FY2556"/>
      <c r="FZ2556"/>
      <c r="GA2556"/>
      <c r="GB2556"/>
      <c r="GC2556"/>
      <c r="GD2556"/>
      <c r="GE2556"/>
      <c r="GF2556"/>
      <c r="GG2556"/>
      <c r="GH2556"/>
      <c r="GI2556"/>
      <c r="GJ2556"/>
      <c r="GK2556"/>
      <c r="GL2556"/>
      <c r="GM2556"/>
      <c r="GN2556"/>
      <c r="GO2556"/>
      <c r="GP2556"/>
      <c r="GQ2556"/>
      <c r="GR2556"/>
      <c r="GS2556"/>
      <c r="GT2556"/>
      <c r="GU2556"/>
      <c r="GV2556"/>
      <c r="GW2556"/>
      <c r="GX2556"/>
      <c r="GY2556"/>
      <c r="GZ2556"/>
      <c r="HA2556"/>
      <c r="HB2556"/>
      <c r="HC2556"/>
      <c r="HD2556"/>
      <c r="HE2556"/>
      <c r="HF2556"/>
      <c r="HG2556"/>
      <c r="HH2556"/>
      <c r="HI2556"/>
      <c r="HJ2556"/>
      <c r="HK2556"/>
      <c r="HL2556"/>
      <c r="HM2556"/>
      <c r="HN2556"/>
      <c r="HO2556"/>
      <c r="HP2556"/>
      <c r="HQ2556"/>
      <c r="HR2556"/>
      <c r="HS2556"/>
      <c r="HT2556"/>
      <c r="HU2556"/>
      <c r="HV2556"/>
      <c r="HW2556"/>
      <c r="HX2556"/>
      <c r="HY2556"/>
      <c r="HZ2556"/>
      <c r="IA2556"/>
      <c r="IB2556"/>
      <c r="IC2556"/>
      <c r="ID2556"/>
      <c r="IE2556"/>
      <c r="IF2556"/>
      <c r="IG2556"/>
      <c r="IH2556"/>
      <c r="II2556"/>
      <c r="IJ2556"/>
      <c r="IK2556"/>
      <c r="IL2556"/>
      <c r="IM2556"/>
      <c r="IN2556"/>
    </row>
    <row r="2557" ht="38.1" customHeight="1" spans="1:248">
      <c r="A2557" s="407" t="s">
        <v>2582</v>
      </c>
      <c r="B2557" s="301" t="s">
        <v>140</v>
      </c>
      <c r="C2557" s="591"/>
      <c r="D2557" s="407" t="s">
        <v>2806</v>
      </c>
      <c r="E2557" s="592">
        <v>74179000</v>
      </c>
      <c r="F2557" s="338"/>
      <c r="G2557"/>
      <c r="H2557"/>
      <c r="I2557"/>
      <c r="J2557"/>
      <c r="K2557"/>
      <c r="L2557"/>
      <c r="M2557"/>
      <c r="N2557"/>
      <c r="O2557"/>
      <c r="P2557"/>
      <c r="Q2557"/>
      <c r="R2557"/>
      <c r="S2557"/>
      <c r="T2557"/>
      <c r="U2557"/>
      <c r="V2557"/>
      <c r="W2557"/>
      <c r="X2557"/>
      <c r="Y2557"/>
      <c r="Z2557"/>
      <c r="AA2557"/>
      <c r="AB2557"/>
      <c r="AC2557"/>
      <c r="AD2557"/>
      <c r="AE2557"/>
      <c r="AF2557"/>
      <c r="AG2557"/>
      <c r="AH2557"/>
      <c r="AI2557"/>
      <c r="AJ2557"/>
      <c r="AK2557"/>
      <c r="AL2557"/>
      <c r="AM2557"/>
      <c r="AN2557"/>
      <c r="AO2557"/>
      <c r="AP2557"/>
      <c r="AQ2557"/>
      <c r="AR2557"/>
      <c r="AS2557"/>
      <c r="AT2557"/>
      <c r="AU2557"/>
      <c r="AV2557"/>
      <c r="AW2557"/>
      <c r="AX2557"/>
      <c r="AY2557"/>
      <c r="AZ2557"/>
      <c r="BA2557"/>
      <c r="BB2557"/>
      <c r="BC2557"/>
      <c r="BD2557"/>
      <c r="BE2557"/>
      <c r="BF2557"/>
      <c r="BG2557"/>
      <c r="BH2557"/>
      <c r="BI2557"/>
      <c r="BJ2557"/>
      <c r="BK2557"/>
      <c r="BL2557"/>
      <c r="BM2557"/>
      <c r="BN2557"/>
      <c r="BO2557"/>
      <c r="BP2557"/>
      <c r="BQ2557"/>
      <c r="BR2557"/>
      <c r="BS2557"/>
      <c r="BT2557"/>
      <c r="BU2557"/>
      <c r="BV2557"/>
      <c r="BW2557"/>
      <c r="BX2557"/>
      <c r="BY2557"/>
      <c r="BZ2557"/>
      <c r="CA2557"/>
      <c r="CB2557"/>
      <c r="CC2557"/>
      <c r="CD2557"/>
      <c r="CE2557"/>
      <c r="CF2557"/>
      <c r="CG2557"/>
      <c r="CH2557"/>
      <c r="CI2557"/>
      <c r="CJ2557"/>
      <c r="CK2557"/>
      <c r="CL2557"/>
      <c r="CM2557"/>
      <c r="CN2557"/>
      <c r="CO2557"/>
      <c r="CP2557"/>
      <c r="CQ2557"/>
      <c r="CR2557"/>
      <c r="CS2557"/>
      <c r="CT2557"/>
      <c r="CU2557"/>
      <c r="CV2557"/>
      <c r="CW2557"/>
      <c r="CX2557"/>
      <c r="CY2557"/>
      <c r="CZ2557"/>
      <c r="DA2557"/>
      <c r="DB2557"/>
      <c r="DC2557"/>
      <c r="DD2557"/>
      <c r="DE2557"/>
      <c r="DF2557"/>
      <c r="DG2557"/>
      <c r="DH2557"/>
      <c r="DI2557"/>
      <c r="DJ2557"/>
      <c r="DK2557"/>
      <c r="DL2557"/>
      <c r="DM2557"/>
      <c r="DN2557"/>
      <c r="DO2557"/>
      <c r="DP2557"/>
      <c r="DQ2557"/>
      <c r="DR2557"/>
      <c r="DS2557"/>
      <c r="DT2557"/>
      <c r="DU2557"/>
      <c r="DV2557"/>
      <c r="DW2557"/>
      <c r="DX2557"/>
      <c r="DY2557"/>
      <c r="DZ2557"/>
      <c r="EA2557"/>
      <c r="EB2557"/>
      <c r="EC2557"/>
      <c r="ED2557"/>
      <c r="EE2557"/>
      <c r="EF2557"/>
      <c r="EG2557"/>
      <c r="EH2557"/>
      <c r="EI2557"/>
      <c r="EJ2557"/>
      <c r="EK2557"/>
      <c r="EL2557"/>
      <c r="EM2557"/>
      <c r="EN2557"/>
      <c r="EO2557"/>
      <c r="EP2557"/>
      <c r="EQ2557"/>
      <c r="ER2557"/>
      <c r="ES2557"/>
      <c r="ET2557"/>
      <c r="EU2557"/>
      <c r="EV2557"/>
      <c r="EW2557"/>
      <c r="EX2557"/>
      <c r="EY2557"/>
      <c r="EZ2557"/>
      <c r="FA2557"/>
      <c r="FB2557"/>
      <c r="FC2557"/>
      <c r="FD2557"/>
      <c r="FE2557"/>
      <c r="FF2557"/>
      <c r="FG2557"/>
      <c r="FH2557"/>
      <c r="FI2557"/>
      <c r="FJ2557"/>
      <c r="FK2557"/>
      <c r="FL2557"/>
      <c r="FM2557"/>
      <c r="FN2557"/>
      <c r="FO2557"/>
      <c r="FP2557"/>
      <c r="FQ2557"/>
      <c r="FR2557"/>
      <c r="FS2557"/>
      <c r="FT2557"/>
      <c r="FU2557"/>
      <c r="FV2557"/>
      <c r="FW2557"/>
      <c r="FX2557"/>
      <c r="FY2557"/>
      <c r="FZ2557"/>
      <c r="GA2557"/>
      <c r="GB2557"/>
      <c r="GC2557"/>
      <c r="GD2557"/>
      <c r="GE2557"/>
      <c r="GF2557"/>
      <c r="GG2557"/>
      <c r="GH2557"/>
      <c r="GI2557"/>
      <c r="GJ2557"/>
      <c r="GK2557"/>
      <c r="GL2557"/>
      <c r="GM2557"/>
      <c r="GN2557"/>
      <c r="GO2557"/>
      <c r="GP2557"/>
      <c r="GQ2557"/>
      <c r="GR2557"/>
      <c r="GS2557"/>
      <c r="GT2557"/>
      <c r="GU2557"/>
      <c r="GV2557"/>
      <c r="GW2557"/>
      <c r="GX2557"/>
      <c r="GY2557"/>
      <c r="GZ2557"/>
      <c r="HA2557"/>
      <c r="HB2557"/>
      <c r="HC2557"/>
      <c r="HD2557"/>
      <c r="HE2557"/>
      <c r="HF2557"/>
      <c r="HG2557"/>
      <c r="HH2557"/>
      <c r="HI2557"/>
      <c r="HJ2557"/>
      <c r="HK2557"/>
      <c r="HL2557"/>
      <c r="HM2557"/>
      <c r="HN2557"/>
      <c r="HO2557"/>
      <c r="HP2557"/>
      <c r="HQ2557"/>
      <c r="HR2557"/>
      <c r="HS2557"/>
      <c r="HT2557"/>
      <c r="HU2557"/>
      <c r="HV2557"/>
      <c r="HW2557"/>
      <c r="HX2557"/>
      <c r="HY2557"/>
      <c r="HZ2557"/>
      <c r="IA2557"/>
      <c r="IB2557"/>
      <c r="IC2557"/>
      <c r="ID2557"/>
      <c r="IE2557"/>
      <c r="IF2557"/>
      <c r="IG2557"/>
      <c r="IH2557"/>
      <c r="II2557"/>
      <c r="IJ2557"/>
      <c r="IK2557"/>
      <c r="IL2557"/>
      <c r="IM2557"/>
      <c r="IN2557"/>
    </row>
    <row r="2558" ht="34.5" customHeight="1" spans="1:248">
      <c r="A2558" s="407" t="s">
        <v>2601</v>
      </c>
      <c r="B2558" s="300" t="s">
        <v>2807</v>
      </c>
      <c r="C2558" s="620"/>
      <c r="D2558" s="407" t="s">
        <v>2806</v>
      </c>
      <c r="E2558" s="592">
        <v>36000000</v>
      </c>
      <c r="F2558" s="338"/>
      <c r="G2558"/>
      <c r="H2558"/>
      <c r="I2558"/>
      <c r="J2558"/>
      <c r="K2558"/>
      <c r="L2558"/>
      <c r="M2558"/>
      <c r="N2558"/>
      <c r="O2558"/>
      <c r="P2558"/>
      <c r="Q2558"/>
      <c r="R2558"/>
      <c r="S2558"/>
      <c r="T2558"/>
      <c r="U2558"/>
      <c r="V2558"/>
      <c r="W2558"/>
      <c r="X2558"/>
      <c r="Y2558"/>
      <c r="Z2558"/>
      <c r="AA2558"/>
      <c r="AB2558"/>
      <c r="AC2558"/>
      <c r="AD2558"/>
      <c r="AE2558"/>
      <c r="AF2558"/>
      <c r="AG2558"/>
      <c r="AH2558"/>
      <c r="AI2558"/>
      <c r="AJ2558"/>
      <c r="AK2558"/>
      <c r="AL2558"/>
      <c r="AM2558"/>
      <c r="AN2558"/>
      <c r="AO2558"/>
      <c r="AP2558"/>
      <c r="AQ2558"/>
      <c r="AR2558"/>
      <c r="AS2558"/>
      <c r="AT2558"/>
      <c r="AU2558"/>
      <c r="AV2558"/>
      <c r="AW2558"/>
      <c r="AX2558"/>
      <c r="AY2558"/>
      <c r="AZ2558"/>
      <c r="BA2558"/>
      <c r="BB2558"/>
      <c r="BC2558"/>
      <c r="BD2558"/>
      <c r="BE2558"/>
      <c r="BF2558"/>
      <c r="BG2558"/>
      <c r="BH2558"/>
      <c r="BI2558"/>
      <c r="BJ2558"/>
      <c r="BK2558"/>
      <c r="BL2558"/>
      <c r="BM2558"/>
      <c r="BN2558"/>
      <c r="BO2558"/>
      <c r="BP2558"/>
      <c r="BQ2558"/>
      <c r="BR2558"/>
      <c r="BS2558"/>
      <c r="BT2558"/>
      <c r="BU2558"/>
      <c r="BV2558"/>
      <c r="BW2558"/>
      <c r="BX2558"/>
      <c r="BY2558"/>
      <c r="BZ2558"/>
      <c r="CA2558"/>
      <c r="CB2558"/>
      <c r="CC2558"/>
      <c r="CD2558"/>
      <c r="CE2558"/>
      <c r="CF2558"/>
      <c r="CG2558"/>
      <c r="CH2558"/>
      <c r="CI2558"/>
      <c r="CJ2558"/>
      <c r="CK2558"/>
      <c r="CL2558"/>
      <c r="CM2558"/>
      <c r="CN2558"/>
      <c r="CO2558"/>
      <c r="CP2558"/>
      <c r="CQ2558"/>
      <c r="CR2558"/>
      <c r="CS2558"/>
      <c r="CT2558"/>
      <c r="CU2558"/>
      <c r="CV2558"/>
      <c r="CW2558"/>
      <c r="CX2558"/>
      <c r="CY2558"/>
      <c r="CZ2558"/>
      <c r="DA2558"/>
      <c r="DB2558"/>
      <c r="DC2558"/>
      <c r="DD2558"/>
      <c r="DE2558"/>
      <c r="DF2558"/>
      <c r="DG2558"/>
      <c r="DH2558"/>
      <c r="DI2558"/>
      <c r="DJ2558"/>
      <c r="DK2558"/>
      <c r="DL2558"/>
      <c r="DM2558"/>
      <c r="DN2558"/>
      <c r="DO2558"/>
      <c r="DP2558"/>
      <c r="DQ2558"/>
      <c r="DR2558"/>
      <c r="DS2558"/>
      <c r="DT2558"/>
      <c r="DU2558"/>
      <c r="DV2558"/>
      <c r="DW2558"/>
      <c r="DX2558"/>
      <c r="DY2558"/>
      <c r="DZ2558"/>
      <c r="EA2558"/>
      <c r="EB2558"/>
      <c r="EC2558"/>
      <c r="ED2558"/>
      <c r="EE2558"/>
      <c r="EF2558"/>
      <c r="EG2558"/>
      <c r="EH2558"/>
      <c r="EI2558"/>
      <c r="EJ2558"/>
      <c r="EK2558"/>
      <c r="EL2558"/>
      <c r="EM2558"/>
      <c r="EN2558"/>
      <c r="EO2558"/>
      <c r="EP2558"/>
      <c r="EQ2558"/>
      <c r="ER2558"/>
      <c r="ES2558"/>
      <c r="ET2558"/>
      <c r="EU2558"/>
      <c r="EV2558"/>
      <c r="EW2558"/>
      <c r="EX2558"/>
      <c r="EY2558"/>
      <c r="EZ2558"/>
      <c r="FA2558"/>
      <c r="FB2558"/>
      <c r="FC2558"/>
      <c r="FD2558"/>
      <c r="FE2558"/>
      <c r="FF2558"/>
      <c r="FG2558"/>
      <c r="FH2558"/>
      <c r="FI2558"/>
      <c r="FJ2558"/>
      <c r="FK2558"/>
      <c r="FL2558"/>
      <c r="FM2558"/>
      <c r="FN2558"/>
      <c r="FO2558"/>
      <c r="FP2558"/>
      <c r="FQ2558"/>
      <c r="FR2558"/>
      <c r="FS2558"/>
      <c r="FT2558"/>
      <c r="FU2558"/>
      <c r="FV2558"/>
      <c r="FW2558"/>
      <c r="FX2558"/>
      <c r="FY2558"/>
      <c r="FZ2558"/>
      <c r="GA2558"/>
      <c r="GB2558"/>
      <c r="GC2558"/>
      <c r="GD2558"/>
      <c r="GE2558"/>
      <c r="GF2558"/>
      <c r="GG2558"/>
      <c r="GH2558"/>
      <c r="GI2558"/>
      <c r="GJ2558"/>
      <c r="GK2558"/>
      <c r="GL2558"/>
      <c r="GM2558"/>
      <c r="GN2558"/>
      <c r="GO2558"/>
      <c r="GP2558"/>
      <c r="GQ2558"/>
      <c r="GR2558"/>
      <c r="GS2558"/>
      <c r="GT2558"/>
      <c r="GU2558"/>
      <c r="GV2558"/>
      <c r="GW2558"/>
      <c r="GX2558"/>
      <c r="GY2558"/>
      <c r="GZ2558"/>
      <c r="HA2558"/>
      <c r="HB2558"/>
      <c r="HC2558"/>
      <c r="HD2558"/>
      <c r="HE2558"/>
      <c r="HF2558"/>
      <c r="HG2558"/>
      <c r="HH2558"/>
      <c r="HI2558"/>
      <c r="HJ2558"/>
      <c r="HK2558"/>
      <c r="HL2558"/>
      <c r="HM2558"/>
      <c r="HN2558"/>
      <c r="HO2558"/>
      <c r="HP2558"/>
      <c r="HQ2558"/>
      <c r="HR2558"/>
      <c r="HS2558"/>
      <c r="HT2558"/>
      <c r="HU2558"/>
      <c r="HV2558"/>
      <c r="HW2558"/>
      <c r="HX2558"/>
      <c r="HY2558"/>
      <c r="HZ2558"/>
      <c r="IA2558"/>
      <c r="IB2558"/>
      <c r="IC2558"/>
      <c r="ID2558"/>
      <c r="IE2558"/>
      <c r="IF2558"/>
      <c r="IG2558"/>
      <c r="IH2558"/>
      <c r="II2558"/>
      <c r="IJ2558"/>
      <c r="IK2558"/>
      <c r="IL2558"/>
      <c r="IM2558"/>
      <c r="IN2558"/>
    </row>
    <row r="2559" ht="21" customHeight="1" spans="1:248">
      <c r="A2559" s="407" t="s">
        <v>2602</v>
      </c>
      <c r="B2559" s="301" t="s">
        <v>2808</v>
      </c>
      <c r="C2559" s="620"/>
      <c r="D2559" s="407" t="s">
        <v>2806</v>
      </c>
      <c r="E2559" s="592">
        <v>62000000</v>
      </c>
      <c r="F2559" s="338"/>
      <c r="G2559"/>
      <c r="H2559"/>
      <c r="I2559"/>
      <c r="J2559"/>
      <c r="K2559"/>
      <c r="L2559"/>
      <c r="M2559"/>
      <c r="N2559"/>
      <c r="O2559"/>
      <c r="P2559"/>
      <c r="Q2559"/>
      <c r="R2559"/>
      <c r="S2559"/>
      <c r="T2559"/>
      <c r="U2559"/>
      <c r="V2559"/>
      <c r="W2559"/>
      <c r="X2559"/>
      <c r="Y2559"/>
      <c r="Z2559"/>
      <c r="AA2559"/>
      <c r="AB2559"/>
      <c r="AC2559"/>
      <c r="AD2559"/>
      <c r="AE2559"/>
      <c r="AF2559"/>
      <c r="AG2559"/>
      <c r="AH2559"/>
      <c r="AI2559"/>
      <c r="AJ2559"/>
      <c r="AK2559"/>
      <c r="AL2559"/>
      <c r="AM2559"/>
      <c r="AN2559"/>
      <c r="AO2559"/>
      <c r="AP2559"/>
      <c r="AQ2559"/>
      <c r="AR2559"/>
      <c r="AS2559"/>
      <c r="AT2559"/>
      <c r="AU2559"/>
      <c r="AV2559"/>
      <c r="AW2559"/>
      <c r="AX2559"/>
      <c r="AY2559"/>
      <c r="AZ2559"/>
      <c r="BA2559"/>
      <c r="BB2559"/>
      <c r="BC2559"/>
      <c r="BD2559"/>
      <c r="BE2559"/>
      <c r="BF2559"/>
      <c r="BG2559"/>
      <c r="BH2559"/>
      <c r="BI2559"/>
      <c r="BJ2559"/>
      <c r="BK2559"/>
      <c r="BL2559"/>
      <c r="BM2559"/>
      <c r="BN2559"/>
      <c r="BO2559"/>
      <c r="BP2559"/>
      <c r="BQ2559"/>
      <c r="BR2559"/>
      <c r="BS2559"/>
      <c r="BT2559"/>
      <c r="BU2559"/>
      <c r="BV2559"/>
      <c r="BW2559"/>
      <c r="BX2559"/>
      <c r="BY2559"/>
      <c r="BZ2559"/>
      <c r="CA2559"/>
      <c r="CB2559"/>
      <c r="CC2559"/>
      <c r="CD2559"/>
      <c r="CE2559"/>
      <c r="CF2559"/>
      <c r="CG2559"/>
      <c r="CH2559"/>
      <c r="CI2559"/>
      <c r="CJ2559"/>
      <c r="CK2559"/>
      <c r="CL2559"/>
      <c r="CM2559"/>
      <c r="CN2559"/>
      <c r="CO2559"/>
      <c r="CP2559"/>
      <c r="CQ2559"/>
      <c r="CR2559"/>
      <c r="CS2559"/>
      <c r="CT2559"/>
      <c r="CU2559"/>
      <c r="CV2559"/>
      <c r="CW2559"/>
      <c r="CX2559"/>
      <c r="CY2559"/>
      <c r="CZ2559"/>
      <c r="DA2559"/>
      <c r="DB2559"/>
      <c r="DC2559"/>
      <c r="DD2559"/>
      <c r="DE2559"/>
      <c r="DF2559"/>
      <c r="DG2559"/>
      <c r="DH2559"/>
      <c r="DI2559"/>
      <c r="DJ2559"/>
      <c r="DK2559"/>
      <c r="DL2559"/>
      <c r="DM2559"/>
      <c r="DN2559"/>
      <c r="DO2559"/>
      <c r="DP2559"/>
      <c r="DQ2559"/>
      <c r="DR2559"/>
      <c r="DS2559"/>
      <c r="DT2559"/>
      <c r="DU2559"/>
      <c r="DV2559"/>
      <c r="DW2559"/>
      <c r="DX2559"/>
      <c r="DY2559"/>
      <c r="DZ2559"/>
      <c r="EA2559"/>
      <c r="EB2559"/>
      <c r="EC2559"/>
      <c r="ED2559"/>
      <c r="EE2559"/>
      <c r="EF2559"/>
      <c r="EG2559"/>
      <c r="EH2559"/>
      <c r="EI2559"/>
      <c r="EJ2559"/>
      <c r="EK2559"/>
      <c r="EL2559"/>
      <c r="EM2559"/>
      <c r="EN2559"/>
      <c r="EO2559"/>
      <c r="EP2559"/>
      <c r="EQ2559"/>
      <c r="ER2559"/>
      <c r="ES2559"/>
      <c r="ET2559"/>
      <c r="EU2559"/>
      <c r="EV2559"/>
      <c r="EW2559"/>
      <c r="EX2559"/>
      <c r="EY2559"/>
      <c r="EZ2559"/>
      <c r="FA2559"/>
      <c r="FB2559"/>
      <c r="FC2559"/>
      <c r="FD2559"/>
      <c r="FE2559"/>
      <c r="FF2559"/>
      <c r="FG2559"/>
      <c r="FH2559"/>
      <c r="FI2559"/>
      <c r="FJ2559"/>
      <c r="FK2559"/>
      <c r="FL2559"/>
      <c r="FM2559"/>
      <c r="FN2559"/>
      <c r="FO2559"/>
      <c r="FP2559"/>
      <c r="FQ2559"/>
      <c r="FR2559"/>
      <c r="FS2559"/>
      <c r="FT2559"/>
      <c r="FU2559"/>
      <c r="FV2559"/>
      <c r="FW2559"/>
      <c r="FX2559"/>
      <c r="FY2559"/>
      <c r="FZ2559"/>
      <c r="GA2559"/>
      <c r="GB2559"/>
      <c r="GC2559"/>
      <c r="GD2559"/>
      <c r="GE2559"/>
      <c r="GF2559"/>
      <c r="GG2559"/>
      <c r="GH2559"/>
      <c r="GI2559"/>
      <c r="GJ2559"/>
      <c r="GK2559"/>
      <c r="GL2559"/>
      <c r="GM2559"/>
      <c r="GN2559"/>
      <c r="GO2559"/>
      <c r="GP2559"/>
      <c r="GQ2559"/>
      <c r="GR2559"/>
      <c r="GS2559"/>
      <c r="GT2559"/>
      <c r="GU2559"/>
      <c r="GV2559"/>
      <c r="GW2559"/>
      <c r="GX2559"/>
      <c r="GY2559"/>
      <c r="GZ2559"/>
      <c r="HA2559"/>
      <c r="HB2559"/>
      <c r="HC2559"/>
      <c r="HD2559"/>
      <c r="HE2559"/>
      <c r="HF2559"/>
      <c r="HG2559"/>
      <c r="HH2559"/>
      <c r="HI2559"/>
      <c r="HJ2559"/>
      <c r="HK2559"/>
      <c r="HL2559"/>
      <c r="HM2559"/>
      <c r="HN2559"/>
      <c r="HO2559"/>
      <c r="HP2559"/>
      <c r="HQ2559"/>
      <c r="HR2559"/>
      <c r="HS2559"/>
      <c r="HT2559"/>
      <c r="HU2559"/>
      <c r="HV2559"/>
      <c r="HW2559"/>
      <c r="HX2559"/>
      <c r="HY2559"/>
      <c r="HZ2559"/>
      <c r="IA2559"/>
      <c r="IB2559"/>
      <c r="IC2559"/>
      <c r="ID2559"/>
      <c r="IE2559"/>
      <c r="IF2559"/>
      <c r="IG2559"/>
      <c r="IH2559"/>
      <c r="II2559"/>
      <c r="IJ2559"/>
      <c r="IK2559"/>
      <c r="IL2559"/>
      <c r="IM2559"/>
      <c r="IN2559"/>
    </row>
    <row r="2560" ht="42" customHeight="1" spans="1:248">
      <c r="A2560" s="407" t="s">
        <v>2603</v>
      </c>
      <c r="B2560" s="300" t="s">
        <v>2809</v>
      </c>
      <c r="C2560" s="620"/>
      <c r="D2560" s="407" t="s">
        <v>2806</v>
      </c>
      <c r="E2560" s="592">
        <v>5000000</v>
      </c>
      <c r="F2560" s="338"/>
      <c r="G2560"/>
      <c r="H2560"/>
      <c r="I2560"/>
      <c r="J2560"/>
      <c r="K2560"/>
      <c r="L2560"/>
      <c r="M2560"/>
      <c r="N2560"/>
      <c r="O2560"/>
      <c r="P2560"/>
      <c r="Q2560"/>
      <c r="R2560"/>
      <c r="S2560"/>
      <c r="T2560"/>
      <c r="U2560"/>
      <c r="V2560"/>
      <c r="W2560"/>
      <c r="X2560"/>
      <c r="Y2560"/>
      <c r="Z2560"/>
      <c r="AA2560"/>
      <c r="AB2560"/>
      <c r="AC2560"/>
      <c r="AD2560"/>
      <c r="AE2560"/>
      <c r="AF2560"/>
      <c r="AG2560"/>
      <c r="AH2560"/>
      <c r="AI2560"/>
      <c r="AJ2560"/>
      <c r="AK2560"/>
      <c r="AL2560"/>
      <c r="AM2560"/>
      <c r="AN2560"/>
      <c r="AO2560"/>
      <c r="AP2560"/>
      <c r="AQ2560"/>
      <c r="AR2560"/>
      <c r="AS2560"/>
      <c r="AT2560"/>
      <c r="AU2560"/>
      <c r="AV2560"/>
      <c r="AW2560"/>
      <c r="AX2560"/>
      <c r="AY2560"/>
      <c r="AZ2560"/>
      <c r="BA2560"/>
      <c r="BB2560"/>
      <c r="BC2560"/>
      <c r="BD2560"/>
      <c r="BE2560"/>
      <c r="BF2560"/>
      <c r="BG2560"/>
      <c r="BH2560"/>
      <c r="BI2560"/>
      <c r="BJ2560"/>
      <c r="BK2560"/>
      <c r="BL2560"/>
      <c r="BM2560"/>
      <c r="BN2560"/>
      <c r="BO2560"/>
      <c r="BP2560"/>
      <c r="BQ2560"/>
      <c r="BR2560"/>
      <c r="BS2560"/>
      <c r="BT2560"/>
      <c r="BU2560"/>
      <c r="BV2560"/>
      <c r="BW2560"/>
      <c r="BX2560"/>
      <c r="BY2560"/>
      <c r="BZ2560"/>
      <c r="CA2560"/>
      <c r="CB2560"/>
      <c r="CC2560"/>
      <c r="CD2560"/>
      <c r="CE2560"/>
      <c r="CF2560"/>
      <c r="CG2560"/>
      <c r="CH2560"/>
      <c r="CI2560"/>
      <c r="CJ2560"/>
      <c r="CK2560"/>
      <c r="CL2560"/>
      <c r="CM2560"/>
      <c r="CN2560"/>
      <c r="CO2560"/>
      <c r="CP2560"/>
      <c r="CQ2560"/>
      <c r="CR2560"/>
      <c r="CS2560"/>
      <c r="CT2560"/>
      <c r="CU2560"/>
      <c r="CV2560"/>
      <c r="CW2560"/>
      <c r="CX2560"/>
      <c r="CY2560"/>
      <c r="CZ2560"/>
      <c r="DA2560"/>
      <c r="DB2560"/>
      <c r="DC2560"/>
      <c r="DD2560"/>
      <c r="DE2560"/>
      <c r="DF2560"/>
      <c r="DG2560"/>
      <c r="DH2560"/>
      <c r="DI2560"/>
      <c r="DJ2560"/>
      <c r="DK2560"/>
      <c r="DL2560"/>
      <c r="DM2560"/>
      <c r="DN2560"/>
      <c r="DO2560"/>
      <c r="DP2560"/>
      <c r="DQ2560"/>
      <c r="DR2560"/>
      <c r="DS2560"/>
      <c r="DT2560"/>
      <c r="DU2560"/>
      <c r="DV2560"/>
      <c r="DW2560"/>
      <c r="DX2560"/>
      <c r="DY2560"/>
      <c r="DZ2560"/>
      <c r="EA2560"/>
      <c r="EB2560"/>
      <c r="EC2560"/>
      <c r="ED2560"/>
      <c r="EE2560"/>
      <c r="EF2560"/>
      <c r="EG2560"/>
      <c r="EH2560"/>
      <c r="EI2560"/>
      <c r="EJ2560"/>
      <c r="EK2560"/>
      <c r="EL2560"/>
      <c r="EM2560"/>
      <c r="EN2560"/>
      <c r="EO2560"/>
      <c r="EP2560"/>
      <c r="EQ2560"/>
      <c r="ER2560"/>
      <c r="ES2560"/>
      <c r="ET2560"/>
      <c r="EU2560"/>
      <c r="EV2560"/>
      <c r="EW2560"/>
      <c r="EX2560"/>
      <c r="EY2560"/>
      <c r="EZ2560"/>
      <c r="FA2560"/>
      <c r="FB2560"/>
      <c r="FC2560"/>
      <c r="FD2560"/>
      <c r="FE2560"/>
      <c r="FF2560"/>
      <c r="FG2560"/>
      <c r="FH2560"/>
      <c r="FI2560"/>
      <c r="FJ2560"/>
      <c r="FK2560"/>
      <c r="FL2560"/>
      <c r="FM2560"/>
      <c r="FN2560"/>
      <c r="FO2560"/>
      <c r="FP2560"/>
      <c r="FQ2560"/>
      <c r="FR2560"/>
      <c r="FS2560"/>
      <c r="FT2560"/>
      <c r="FU2560"/>
      <c r="FV2560"/>
      <c r="FW2560"/>
      <c r="FX2560"/>
      <c r="FY2560"/>
      <c r="FZ2560"/>
      <c r="GA2560"/>
      <c r="GB2560"/>
      <c r="GC2560"/>
      <c r="GD2560"/>
      <c r="GE2560"/>
      <c r="GF2560"/>
      <c r="GG2560"/>
      <c r="GH2560"/>
      <c r="GI2560"/>
      <c r="GJ2560"/>
      <c r="GK2560"/>
      <c r="GL2560"/>
      <c r="GM2560"/>
      <c r="GN2560"/>
      <c r="GO2560"/>
      <c r="GP2560"/>
      <c r="GQ2560"/>
      <c r="GR2560"/>
      <c r="GS2560"/>
      <c r="GT2560"/>
      <c r="GU2560"/>
      <c r="GV2560"/>
      <c r="GW2560"/>
      <c r="GX2560"/>
      <c r="GY2560"/>
      <c r="GZ2560"/>
      <c r="HA2560"/>
      <c r="HB2560"/>
      <c r="HC2560"/>
      <c r="HD2560"/>
      <c r="HE2560"/>
      <c r="HF2560"/>
      <c r="HG2560"/>
      <c r="HH2560"/>
      <c r="HI2560"/>
      <c r="HJ2560"/>
      <c r="HK2560"/>
      <c r="HL2560"/>
      <c r="HM2560"/>
      <c r="HN2560"/>
      <c r="HO2560"/>
      <c r="HP2560"/>
      <c r="HQ2560"/>
      <c r="HR2560"/>
      <c r="HS2560"/>
      <c r="HT2560"/>
      <c r="HU2560"/>
      <c r="HV2560"/>
      <c r="HW2560"/>
      <c r="HX2560"/>
      <c r="HY2560"/>
      <c r="HZ2560"/>
      <c r="IA2560"/>
      <c r="IB2560"/>
      <c r="IC2560"/>
      <c r="ID2560"/>
      <c r="IE2560"/>
      <c r="IF2560"/>
      <c r="IG2560"/>
      <c r="IH2560"/>
      <c r="II2560"/>
      <c r="IJ2560"/>
      <c r="IK2560"/>
      <c r="IL2560"/>
      <c r="IM2560"/>
      <c r="IN2560"/>
    </row>
    <row r="2561" spans="1:248">
      <c r="A2561" s="594"/>
      <c r="B2561" s="338"/>
      <c r="C2561" s="338"/>
      <c r="D2561" s="594"/>
      <c r="E2561" s="338"/>
      <c r="F2561" s="599"/>
      <c r="G2561"/>
      <c r="H2561"/>
      <c r="I2561"/>
      <c r="J2561"/>
      <c r="K2561"/>
      <c r="L2561"/>
      <c r="M2561"/>
      <c r="N2561"/>
      <c r="O2561"/>
      <c r="P2561"/>
      <c r="Q2561"/>
      <c r="R2561"/>
      <c r="S2561"/>
      <c r="T2561"/>
      <c r="U2561"/>
      <c r="V2561"/>
      <c r="W2561"/>
      <c r="X2561"/>
      <c r="Y2561"/>
      <c r="Z2561"/>
      <c r="AA2561"/>
      <c r="AB2561"/>
      <c r="AC2561"/>
      <c r="AD2561"/>
      <c r="AE2561"/>
      <c r="AF2561"/>
      <c r="AG2561"/>
      <c r="AH2561"/>
      <c r="AI2561"/>
      <c r="AJ2561"/>
      <c r="AK2561"/>
      <c r="AL2561"/>
      <c r="AM2561"/>
      <c r="AN2561"/>
      <c r="AO2561"/>
      <c r="AP2561"/>
      <c r="AQ2561"/>
      <c r="AR2561"/>
      <c r="AS2561"/>
      <c r="AT2561"/>
      <c r="AU2561"/>
      <c r="AV2561"/>
      <c r="AW2561"/>
      <c r="AX2561"/>
      <c r="AY2561"/>
      <c r="AZ2561"/>
      <c r="BA2561"/>
      <c r="BB2561"/>
      <c r="BC2561"/>
      <c r="BD2561"/>
      <c r="BE2561"/>
      <c r="BF2561"/>
      <c r="BG2561"/>
      <c r="BH2561"/>
      <c r="BI2561"/>
      <c r="BJ2561"/>
      <c r="BK2561"/>
      <c r="BL2561"/>
      <c r="BM2561"/>
      <c r="BN2561"/>
      <c r="BO2561"/>
      <c r="BP2561"/>
      <c r="BQ2561"/>
      <c r="BR2561"/>
      <c r="BS2561"/>
      <c r="BT2561"/>
      <c r="BU2561"/>
      <c r="BV2561"/>
      <c r="BW2561"/>
      <c r="BX2561"/>
      <c r="BY2561"/>
      <c r="BZ2561"/>
      <c r="CA2561"/>
      <c r="CB2561"/>
      <c r="CC2561"/>
      <c r="CD2561"/>
      <c r="CE2561"/>
      <c r="CF2561"/>
      <c r="CG2561"/>
      <c r="CH2561"/>
      <c r="CI2561"/>
      <c r="CJ2561"/>
      <c r="CK2561"/>
      <c r="CL2561"/>
      <c r="CM2561"/>
      <c r="CN2561"/>
      <c r="CO2561"/>
      <c r="CP2561"/>
      <c r="CQ2561"/>
      <c r="CR2561"/>
      <c r="CS2561"/>
      <c r="CT2561"/>
      <c r="CU2561"/>
      <c r="CV2561"/>
      <c r="CW2561"/>
      <c r="CX2561"/>
      <c r="CY2561"/>
      <c r="CZ2561"/>
      <c r="DA2561"/>
      <c r="DB2561"/>
      <c r="DC2561"/>
      <c r="DD2561"/>
      <c r="DE2561"/>
      <c r="DF2561"/>
      <c r="DG2561"/>
      <c r="DH2561"/>
      <c r="DI2561"/>
      <c r="DJ2561"/>
      <c r="DK2561"/>
      <c r="DL2561"/>
      <c r="DM2561"/>
      <c r="DN2561"/>
      <c r="DO2561"/>
      <c r="DP2561"/>
      <c r="DQ2561"/>
      <c r="DR2561"/>
      <c r="DS2561"/>
      <c r="DT2561"/>
      <c r="DU2561"/>
      <c r="DV2561"/>
      <c r="DW2561"/>
      <c r="DX2561"/>
      <c r="DY2561"/>
      <c r="DZ2561"/>
      <c r="EA2561"/>
      <c r="EB2561"/>
      <c r="EC2561"/>
      <c r="ED2561"/>
      <c r="EE2561"/>
      <c r="EF2561"/>
      <c r="EG2561"/>
      <c r="EH2561"/>
      <c r="EI2561"/>
      <c r="EJ2561"/>
      <c r="EK2561"/>
      <c r="EL2561"/>
      <c r="EM2561"/>
      <c r="EN2561"/>
      <c r="EO2561"/>
      <c r="EP2561"/>
      <c r="EQ2561"/>
      <c r="ER2561"/>
      <c r="ES2561"/>
      <c r="ET2561"/>
      <c r="EU2561"/>
      <c r="EV2561"/>
      <c r="EW2561"/>
      <c r="EX2561"/>
      <c r="EY2561"/>
      <c r="EZ2561"/>
      <c r="FA2561"/>
      <c r="FB2561"/>
      <c r="FC2561"/>
      <c r="FD2561"/>
      <c r="FE2561"/>
      <c r="FF2561"/>
      <c r="FG2561"/>
      <c r="FH2561"/>
      <c r="FI2561"/>
      <c r="FJ2561"/>
      <c r="FK2561"/>
      <c r="FL2561"/>
      <c r="FM2561"/>
      <c r="FN2561"/>
      <c r="FO2561"/>
      <c r="FP2561"/>
      <c r="FQ2561"/>
      <c r="FR2561"/>
      <c r="FS2561"/>
      <c r="FT2561"/>
      <c r="FU2561"/>
      <c r="FV2561"/>
      <c r="FW2561"/>
      <c r="FX2561"/>
      <c r="FY2561"/>
      <c r="FZ2561"/>
      <c r="GA2561"/>
      <c r="GB2561"/>
      <c r="GC2561"/>
      <c r="GD2561"/>
      <c r="GE2561"/>
      <c r="GF2561"/>
      <c r="GG2561"/>
      <c r="GH2561"/>
      <c r="GI2561"/>
      <c r="GJ2561"/>
      <c r="GK2561"/>
      <c r="GL2561"/>
      <c r="GM2561"/>
      <c r="GN2561"/>
      <c r="GO2561"/>
      <c r="GP2561"/>
      <c r="GQ2561"/>
      <c r="GR2561"/>
      <c r="GS2561"/>
      <c r="GT2561"/>
      <c r="GU2561"/>
      <c r="GV2561"/>
      <c r="GW2561"/>
      <c r="GX2561"/>
      <c r="GY2561"/>
      <c r="GZ2561"/>
      <c r="HA2561"/>
      <c r="HB2561"/>
      <c r="HC2561"/>
      <c r="HD2561"/>
      <c r="HE2561"/>
      <c r="HF2561"/>
      <c r="HG2561"/>
      <c r="HH2561"/>
      <c r="HI2561"/>
      <c r="HJ2561"/>
      <c r="HK2561"/>
      <c r="HL2561"/>
      <c r="HM2561"/>
      <c r="HN2561"/>
      <c r="HO2561"/>
      <c r="HP2561"/>
      <c r="HQ2561"/>
      <c r="HR2561"/>
      <c r="HS2561"/>
      <c r="HT2561"/>
      <c r="HU2561"/>
      <c r="HV2561"/>
      <c r="HW2561"/>
      <c r="HX2561"/>
      <c r="HY2561"/>
      <c r="HZ2561"/>
      <c r="IA2561"/>
      <c r="IB2561"/>
      <c r="IC2561"/>
      <c r="ID2561"/>
      <c r="IE2561"/>
      <c r="IF2561"/>
      <c r="IG2561"/>
      <c r="IH2561"/>
      <c r="II2561"/>
      <c r="IJ2561"/>
      <c r="IK2561"/>
      <c r="IL2561"/>
      <c r="IM2561"/>
      <c r="IN2561"/>
    </row>
    <row r="2562" ht="33" customHeight="1" spans="1:248">
      <c r="A2562" s="594" t="s">
        <v>2454</v>
      </c>
      <c r="B2562" s="584" t="s">
        <v>146</v>
      </c>
      <c r="C2562" s="625"/>
      <c r="D2562" s="633"/>
      <c r="E2562" s="655">
        <f>SUM(E2563:E2566)</f>
        <v>78134000</v>
      </c>
      <c r="F2562" s="338"/>
      <c r="G2562"/>
      <c r="H2562"/>
      <c r="I2562"/>
      <c r="J2562"/>
      <c r="K2562"/>
      <c r="L2562"/>
      <c r="M2562"/>
      <c r="N2562"/>
      <c r="O2562"/>
      <c r="P2562"/>
      <c r="Q2562"/>
      <c r="R2562"/>
      <c r="S2562"/>
      <c r="T2562"/>
      <c r="U2562"/>
      <c r="V2562"/>
      <c r="W2562"/>
      <c r="X2562"/>
      <c r="Y2562"/>
      <c r="Z2562"/>
      <c r="AA2562"/>
      <c r="AB2562"/>
      <c r="AC2562"/>
      <c r="AD2562"/>
      <c r="AE2562"/>
      <c r="AF2562"/>
      <c r="AG2562"/>
      <c r="AH2562"/>
      <c r="AI2562"/>
      <c r="AJ2562"/>
      <c r="AK2562"/>
      <c r="AL2562"/>
      <c r="AM2562"/>
      <c r="AN2562"/>
      <c r="AO2562"/>
      <c r="AP2562"/>
      <c r="AQ2562"/>
      <c r="AR2562"/>
      <c r="AS2562"/>
      <c r="AT2562"/>
      <c r="AU2562"/>
      <c r="AV2562"/>
      <c r="AW2562"/>
      <c r="AX2562"/>
      <c r="AY2562"/>
      <c r="AZ2562"/>
      <c r="BA2562"/>
      <c r="BB2562"/>
      <c r="BC2562"/>
      <c r="BD2562"/>
      <c r="BE2562"/>
      <c r="BF2562"/>
      <c r="BG2562"/>
      <c r="BH2562"/>
      <c r="BI2562"/>
      <c r="BJ2562"/>
      <c r="BK2562"/>
      <c r="BL2562"/>
      <c r="BM2562"/>
      <c r="BN2562"/>
      <c r="BO2562"/>
      <c r="BP2562"/>
      <c r="BQ2562"/>
      <c r="BR2562"/>
      <c r="BS2562"/>
      <c r="BT2562"/>
      <c r="BU2562"/>
      <c r="BV2562"/>
      <c r="BW2562"/>
      <c r="BX2562"/>
      <c r="BY2562"/>
      <c r="BZ2562"/>
      <c r="CA2562"/>
      <c r="CB2562"/>
      <c r="CC2562"/>
      <c r="CD2562"/>
      <c r="CE2562"/>
      <c r="CF2562"/>
      <c r="CG2562"/>
      <c r="CH2562"/>
      <c r="CI2562"/>
      <c r="CJ2562"/>
      <c r="CK2562"/>
      <c r="CL2562"/>
      <c r="CM2562"/>
      <c r="CN2562"/>
      <c r="CO2562"/>
      <c r="CP2562"/>
      <c r="CQ2562"/>
      <c r="CR2562"/>
      <c r="CS2562"/>
      <c r="CT2562"/>
      <c r="CU2562"/>
      <c r="CV2562"/>
      <c r="CW2562"/>
      <c r="CX2562"/>
      <c r="CY2562"/>
      <c r="CZ2562"/>
      <c r="DA2562"/>
      <c r="DB2562"/>
      <c r="DC2562"/>
      <c r="DD2562"/>
      <c r="DE2562"/>
      <c r="DF2562"/>
      <c r="DG2562"/>
      <c r="DH2562"/>
      <c r="DI2562"/>
      <c r="DJ2562"/>
      <c r="DK2562"/>
      <c r="DL2562"/>
      <c r="DM2562"/>
      <c r="DN2562"/>
      <c r="DO2562"/>
      <c r="DP2562"/>
      <c r="DQ2562"/>
      <c r="DR2562"/>
      <c r="DS2562"/>
      <c r="DT2562"/>
      <c r="DU2562"/>
      <c r="DV2562"/>
      <c r="DW2562"/>
      <c r="DX2562"/>
      <c r="DY2562"/>
      <c r="DZ2562"/>
      <c r="EA2562"/>
      <c r="EB2562"/>
      <c r="EC2562"/>
      <c r="ED2562"/>
      <c r="EE2562"/>
      <c r="EF2562"/>
      <c r="EG2562"/>
      <c r="EH2562"/>
      <c r="EI2562"/>
      <c r="EJ2562"/>
      <c r="EK2562"/>
      <c r="EL2562"/>
      <c r="EM2562"/>
      <c r="EN2562"/>
      <c r="EO2562"/>
      <c r="EP2562"/>
      <c r="EQ2562"/>
      <c r="ER2562"/>
      <c r="ES2562"/>
      <c r="ET2562"/>
      <c r="EU2562"/>
      <c r="EV2562"/>
      <c r="EW2562"/>
      <c r="EX2562"/>
      <c r="EY2562"/>
      <c r="EZ2562"/>
      <c r="FA2562"/>
      <c r="FB2562"/>
      <c r="FC2562"/>
      <c r="FD2562"/>
      <c r="FE2562"/>
      <c r="FF2562"/>
      <c r="FG2562"/>
      <c r="FH2562"/>
      <c r="FI2562"/>
      <c r="FJ2562"/>
      <c r="FK2562"/>
      <c r="FL2562"/>
      <c r="FM2562"/>
      <c r="FN2562"/>
      <c r="FO2562"/>
      <c r="FP2562"/>
      <c r="FQ2562"/>
      <c r="FR2562"/>
      <c r="FS2562"/>
      <c r="FT2562"/>
      <c r="FU2562"/>
      <c r="FV2562"/>
      <c r="FW2562"/>
      <c r="FX2562"/>
      <c r="FY2562"/>
      <c r="FZ2562"/>
      <c r="GA2562"/>
      <c r="GB2562"/>
      <c r="GC2562"/>
      <c r="GD2562"/>
      <c r="GE2562"/>
      <c r="GF2562"/>
      <c r="GG2562"/>
      <c r="GH2562"/>
      <c r="GI2562"/>
      <c r="GJ2562"/>
      <c r="GK2562"/>
      <c r="GL2562"/>
      <c r="GM2562"/>
      <c r="GN2562"/>
      <c r="GO2562"/>
      <c r="GP2562"/>
      <c r="GQ2562"/>
      <c r="GR2562"/>
      <c r="GS2562"/>
      <c r="GT2562"/>
      <c r="GU2562"/>
      <c r="GV2562"/>
      <c r="GW2562"/>
      <c r="GX2562"/>
      <c r="GY2562"/>
      <c r="GZ2562"/>
      <c r="HA2562"/>
      <c r="HB2562"/>
      <c r="HC2562"/>
      <c r="HD2562"/>
      <c r="HE2562"/>
      <c r="HF2562"/>
      <c r="HG2562"/>
      <c r="HH2562"/>
      <c r="HI2562"/>
      <c r="HJ2562"/>
      <c r="HK2562"/>
      <c r="HL2562"/>
      <c r="HM2562"/>
      <c r="HN2562"/>
      <c r="HO2562"/>
      <c r="HP2562"/>
      <c r="HQ2562"/>
      <c r="HR2562"/>
      <c r="HS2562"/>
      <c r="HT2562"/>
      <c r="HU2562"/>
      <c r="HV2562"/>
      <c r="HW2562"/>
      <c r="HX2562"/>
      <c r="HY2562"/>
      <c r="HZ2562"/>
      <c r="IA2562"/>
      <c r="IB2562"/>
      <c r="IC2562"/>
      <c r="ID2562"/>
      <c r="IE2562"/>
      <c r="IF2562"/>
      <c r="IG2562"/>
      <c r="IH2562"/>
      <c r="II2562"/>
      <c r="IJ2562"/>
      <c r="IK2562"/>
      <c r="IL2562"/>
      <c r="IM2562"/>
      <c r="IN2562"/>
    </row>
    <row r="2563" spans="1:248">
      <c r="A2563" s="594" t="s">
        <v>2574</v>
      </c>
      <c r="B2563" s="338" t="s">
        <v>2810</v>
      </c>
      <c r="C2563" s="338"/>
      <c r="D2563" s="594" t="s">
        <v>2811</v>
      </c>
      <c r="E2563" s="600">
        <v>8000000</v>
      </c>
      <c r="F2563" s="338"/>
      <c r="G2563"/>
      <c r="H2563"/>
      <c r="I2563"/>
      <c r="J2563"/>
      <c r="K2563"/>
      <c r="L2563"/>
      <c r="M2563"/>
      <c r="N2563"/>
      <c r="O2563"/>
      <c r="P2563"/>
      <c r="Q2563"/>
      <c r="R2563"/>
      <c r="S2563"/>
      <c r="T2563"/>
      <c r="U2563"/>
      <c r="V2563"/>
      <c r="W2563"/>
      <c r="X2563"/>
      <c r="Y2563"/>
      <c r="Z2563"/>
      <c r="AA2563"/>
      <c r="AB2563"/>
      <c r="AC2563"/>
      <c r="AD2563"/>
      <c r="AE2563"/>
      <c r="AF2563"/>
      <c r="AG2563"/>
      <c r="AH2563"/>
      <c r="AI2563"/>
      <c r="AJ2563"/>
      <c r="AK2563"/>
      <c r="AL2563"/>
      <c r="AM2563"/>
      <c r="AN2563"/>
      <c r="AO2563"/>
      <c r="AP2563"/>
      <c r="AQ2563"/>
      <c r="AR2563"/>
      <c r="AS2563"/>
      <c r="AT2563"/>
      <c r="AU2563"/>
      <c r="AV2563"/>
      <c r="AW2563"/>
      <c r="AX2563"/>
      <c r="AY2563"/>
      <c r="AZ2563"/>
      <c r="BA2563"/>
      <c r="BB2563"/>
      <c r="BC2563"/>
      <c r="BD2563"/>
      <c r="BE2563"/>
      <c r="BF2563"/>
      <c r="BG2563"/>
      <c r="BH2563"/>
      <c r="BI2563"/>
      <c r="BJ2563"/>
      <c r="BK2563"/>
      <c r="BL2563"/>
      <c r="BM2563"/>
      <c r="BN2563"/>
      <c r="BO2563"/>
      <c r="BP2563"/>
      <c r="BQ2563"/>
      <c r="BR2563"/>
      <c r="BS2563"/>
      <c r="BT2563"/>
      <c r="BU2563"/>
      <c r="BV2563"/>
      <c r="BW2563"/>
      <c r="BX2563"/>
      <c r="BY2563"/>
      <c r="BZ2563"/>
      <c r="CA2563"/>
      <c r="CB2563"/>
      <c r="CC2563"/>
      <c r="CD2563"/>
      <c r="CE2563"/>
      <c r="CF2563"/>
      <c r="CG2563"/>
      <c r="CH2563"/>
      <c r="CI2563"/>
      <c r="CJ2563"/>
      <c r="CK2563"/>
      <c r="CL2563"/>
      <c r="CM2563"/>
      <c r="CN2563"/>
      <c r="CO2563"/>
      <c r="CP2563"/>
      <c r="CQ2563"/>
      <c r="CR2563"/>
      <c r="CS2563"/>
      <c r="CT2563"/>
      <c r="CU2563"/>
      <c r="CV2563"/>
      <c r="CW2563"/>
      <c r="CX2563"/>
      <c r="CY2563"/>
      <c r="CZ2563"/>
      <c r="DA2563"/>
      <c r="DB2563"/>
      <c r="DC2563"/>
      <c r="DD2563"/>
      <c r="DE2563"/>
      <c r="DF2563"/>
      <c r="DG2563"/>
      <c r="DH2563"/>
      <c r="DI2563"/>
      <c r="DJ2563"/>
      <c r="DK2563"/>
      <c r="DL2563"/>
      <c r="DM2563"/>
      <c r="DN2563"/>
      <c r="DO2563"/>
      <c r="DP2563"/>
      <c r="DQ2563"/>
      <c r="DR2563"/>
      <c r="DS2563"/>
      <c r="DT2563"/>
      <c r="DU2563"/>
      <c r="DV2563"/>
      <c r="DW2563"/>
      <c r="DX2563"/>
      <c r="DY2563"/>
      <c r="DZ2563"/>
      <c r="EA2563"/>
      <c r="EB2563"/>
      <c r="EC2563"/>
      <c r="ED2563"/>
      <c r="EE2563"/>
      <c r="EF2563"/>
      <c r="EG2563"/>
      <c r="EH2563"/>
      <c r="EI2563"/>
      <c r="EJ2563"/>
      <c r="EK2563"/>
      <c r="EL2563"/>
      <c r="EM2563"/>
      <c r="EN2563"/>
      <c r="EO2563"/>
      <c r="EP2563"/>
      <c r="EQ2563"/>
      <c r="ER2563"/>
      <c r="ES2563"/>
      <c r="ET2563"/>
      <c r="EU2563"/>
      <c r="EV2563"/>
      <c r="EW2563"/>
      <c r="EX2563"/>
      <c r="EY2563"/>
      <c r="EZ2563"/>
      <c r="FA2563"/>
      <c r="FB2563"/>
      <c r="FC2563"/>
      <c r="FD2563"/>
      <c r="FE2563"/>
      <c r="FF2563"/>
      <c r="FG2563"/>
      <c r="FH2563"/>
      <c r="FI2563"/>
      <c r="FJ2563"/>
      <c r="FK2563"/>
      <c r="FL2563"/>
      <c r="FM2563"/>
      <c r="FN2563"/>
      <c r="FO2563"/>
      <c r="FP2563"/>
      <c r="FQ2563"/>
      <c r="FR2563"/>
      <c r="FS2563"/>
      <c r="FT2563"/>
      <c r="FU2563"/>
      <c r="FV2563"/>
      <c r="FW2563"/>
      <c r="FX2563"/>
      <c r="FY2563"/>
      <c r="FZ2563"/>
      <c r="GA2563"/>
      <c r="GB2563"/>
      <c r="GC2563"/>
      <c r="GD2563"/>
      <c r="GE2563"/>
      <c r="GF2563"/>
      <c r="GG2563"/>
      <c r="GH2563"/>
      <c r="GI2563"/>
      <c r="GJ2563"/>
      <c r="GK2563"/>
      <c r="GL2563"/>
      <c r="GM2563"/>
      <c r="GN2563"/>
      <c r="GO2563"/>
      <c r="GP2563"/>
      <c r="GQ2563"/>
      <c r="GR2563"/>
      <c r="GS2563"/>
      <c r="GT2563"/>
      <c r="GU2563"/>
      <c r="GV2563"/>
      <c r="GW2563"/>
      <c r="GX2563"/>
      <c r="GY2563"/>
      <c r="GZ2563"/>
      <c r="HA2563"/>
      <c r="HB2563"/>
      <c r="HC2563"/>
      <c r="HD2563"/>
      <c r="HE2563"/>
      <c r="HF2563"/>
      <c r="HG2563"/>
      <c r="HH2563"/>
      <c r="HI2563"/>
      <c r="HJ2563"/>
      <c r="HK2563"/>
      <c r="HL2563"/>
      <c r="HM2563"/>
      <c r="HN2563"/>
      <c r="HO2563"/>
      <c r="HP2563"/>
      <c r="HQ2563"/>
      <c r="HR2563"/>
      <c r="HS2563"/>
      <c r="HT2563"/>
      <c r="HU2563"/>
      <c r="HV2563"/>
      <c r="HW2563"/>
      <c r="HX2563"/>
      <c r="HY2563"/>
      <c r="HZ2563"/>
      <c r="IA2563"/>
      <c r="IB2563"/>
      <c r="IC2563"/>
      <c r="ID2563"/>
      <c r="IE2563"/>
      <c r="IF2563"/>
      <c r="IG2563"/>
      <c r="IH2563"/>
      <c r="II2563"/>
      <c r="IJ2563"/>
      <c r="IK2563"/>
      <c r="IL2563"/>
      <c r="IM2563"/>
      <c r="IN2563"/>
    </row>
    <row r="2564" spans="1:248">
      <c r="A2564" s="594" t="s">
        <v>2577</v>
      </c>
      <c r="B2564" s="338" t="s">
        <v>2290</v>
      </c>
      <c r="C2564" s="338"/>
      <c r="D2564" s="594" t="s">
        <v>2812</v>
      </c>
      <c r="E2564" s="656">
        <v>7000000</v>
      </c>
      <c r="F2564" s="338"/>
      <c r="G2564"/>
      <c r="H2564"/>
      <c r="I2564"/>
      <c r="J2564"/>
      <c r="K2564"/>
      <c r="L2564"/>
      <c r="M2564"/>
      <c r="N2564"/>
      <c r="O2564"/>
      <c r="P2564"/>
      <c r="Q2564"/>
      <c r="R2564"/>
      <c r="S2564"/>
      <c r="T2564"/>
      <c r="U2564"/>
      <c r="V2564"/>
      <c r="W2564"/>
      <c r="X2564"/>
      <c r="Y2564"/>
      <c r="Z2564"/>
      <c r="AA2564"/>
      <c r="AB2564"/>
      <c r="AC2564"/>
      <c r="AD2564"/>
      <c r="AE2564"/>
      <c r="AF2564"/>
      <c r="AG2564"/>
      <c r="AH2564"/>
      <c r="AI2564"/>
      <c r="AJ2564"/>
      <c r="AK2564"/>
      <c r="AL2564"/>
      <c r="AM2564"/>
      <c r="AN2564"/>
      <c r="AO2564"/>
      <c r="AP2564"/>
      <c r="AQ2564"/>
      <c r="AR2564"/>
      <c r="AS2564"/>
      <c r="AT2564"/>
      <c r="AU2564"/>
      <c r="AV2564"/>
      <c r="AW2564"/>
      <c r="AX2564"/>
      <c r="AY2564"/>
      <c r="AZ2564"/>
      <c r="BA2564"/>
      <c r="BB2564"/>
      <c r="BC2564"/>
      <c r="BD2564"/>
      <c r="BE2564"/>
      <c r="BF2564"/>
      <c r="BG2564"/>
      <c r="BH2564"/>
      <c r="BI2564"/>
      <c r="BJ2564"/>
      <c r="BK2564"/>
      <c r="BL2564"/>
      <c r="BM2564"/>
      <c r="BN2564"/>
      <c r="BO2564"/>
      <c r="BP2564"/>
      <c r="BQ2564"/>
      <c r="BR2564"/>
      <c r="BS2564"/>
      <c r="BT2564"/>
      <c r="BU2564"/>
      <c r="BV2564"/>
      <c r="BW2564"/>
      <c r="BX2564"/>
      <c r="BY2564"/>
      <c r="BZ2564"/>
      <c r="CA2564"/>
      <c r="CB2564"/>
      <c r="CC2564"/>
      <c r="CD2564"/>
      <c r="CE2564"/>
      <c r="CF2564"/>
      <c r="CG2564"/>
      <c r="CH2564"/>
      <c r="CI2564"/>
      <c r="CJ2564"/>
      <c r="CK2564"/>
      <c r="CL2564"/>
      <c r="CM2564"/>
      <c r="CN2564"/>
      <c r="CO2564"/>
      <c r="CP2564"/>
      <c r="CQ2564"/>
      <c r="CR2564"/>
      <c r="CS2564"/>
      <c r="CT2564"/>
      <c r="CU2564"/>
      <c r="CV2564"/>
      <c r="CW2564"/>
      <c r="CX2564"/>
      <c r="CY2564"/>
      <c r="CZ2564"/>
      <c r="DA2564"/>
      <c r="DB2564"/>
      <c r="DC2564"/>
      <c r="DD2564"/>
      <c r="DE2564"/>
      <c r="DF2564"/>
      <c r="DG2564"/>
      <c r="DH2564"/>
      <c r="DI2564"/>
      <c r="DJ2564"/>
      <c r="DK2564"/>
      <c r="DL2564"/>
      <c r="DM2564"/>
      <c r="DN2564"/>
      <c r="DO2564"/>
      <c r="DP2564"/>
      <c r="DQ2564"/>
      <c r="DR2564"/>
      <c r="DS2564"/>
      <c r="DT2564"/>
      <c r="DU2564"/>
      <c r="DV2564"/>
      <c r="DW2564"/>
      <c r="DX2564"/>
      <c r="DY2564"/>
      <c r="DZ2564"/>
      <c r="EA2564"/>
      <c r="EB2564"/>
      <c r="EC2564"/>
      <c r="ED2564"/>
      <c r="EE2564"/>
      <c r="EF2564"/>
      <c r="EG2564"/>
      <c r="EH2564"/>
      <c r="EI2564"/>
      <c r="EJ2564"/>
      <c r="EK2564"/>
      <c r="EL2564"/>
      <c r="EM2564"/>
      <c r="EN2564"/>
      <c r="EO2564"/>
      <c r="EP2564"/>
      <c r="EQ2564"/>
      <c r="ER2564"/>
      <c r="ES2564"/>
      <c r="ET2564"/>
      <c r="EU2564"/>
      <c r="EV2564"/>
      <c r="EW2564"/>
      <c r="EX2564"/>
      <c r="EY2564"/>
      <c r="EZ2564"/>
      <c r="FA2564"/>
      <c r="FB2564"/>
      <c r="FC2564"/>
      <c r="FD2564"/>
      <c r="FE2564"/>
      <c r="FF2564"/>
      <c r="FG2564"/>
      <c r="FH2564"/>
      <c r="FI2564"/>
      <c r="FJ2564"/>
      <c r="FK2564"/>
      <c r="FL2564"/>
      <c r="FM2564"/>
      <c r="FN2564"/>
      <c r="FO2564"/>
      <c r="FP2564"/>
      <c r="FQ2564"/>
      <c r="FR2564"/>
      <c r="FS2564"/>
      <c r="FT2564"/>
      <c r="FU2564"/>
      <c r="FV2564"/>
      <c r="FW2564"/>
      <c r="FX2564"/>
      <c r="FY2564"/>
      <c r="FZ2564"/>
      <c r="GA2564"/>
      <c r="GB2564"/>
      <c r="GC2564"/>
      <c r="GD2564"/>
      <c r="GE2564"/>
      <c r="GF2564"/>
      <c r="GG2564"/>
      <c r="GH2564"/>
      <c r="GI2564"/>
      <c r="GJ2564"/>
      <c r="GK2564"/>
      <c r="GL2564"/>
      <c r="GM2564"/>
      <c r="GN2564"/>
      <c r="GO2564"/>
      <c r="GP2564"/>
      <c r="GQ2564"/>
      <c r="GR2564"/>
      <c r="GS2564"/>
      <c r="GT2564"/>
      <c r="GU2564"/>
      <c r="GV2564"/>
      <c r="GW2564"/>
      <c r="GX2564"/>
      <c r="GY2564"/>
      <c r="GZ2564"/>
      <c r="HA2564"/>
      <c r="HB2564"/>
      <c r="HC2564"/>
      <c r="HD2564"/>
      <c r="HE2564"/>
      <c r="HF2564"/>
      <c r="HG2564"/>
      <c r="HH2564"/>
      <c r="HI2564"/>
      <c r="HJ2564"/>
      <c r="HK2564"/>
      <c r="HL2564"/>
      <c r="HM2564"/>
      <c r="HN2564"/>
      <c r="HO2564"/>
      <c r="HP2564"/>
      <c r="HQ2564"/>
      <c r="HR2564"/>
      <c r="HS2564"/>
      <c r="HT2564"/>
      <c r="HU2564"/>
      <c r="HV2564"/>
      <c r="HW2564"/>
      <c r="HX2564"/>
      <c r="HY2564"/>
      <c r="HZ2564"/>
      <c r="IA2564"/>
      <c r="IB2564"/>
      <c r="IC2564"/>
      <c r="ID2564"/>
      <c r="IE2564"/>
      <c r="IF2564"/>
      <c r="IG2564"/>
      <c r="IH2564"/>
      <c r="II2564"/>
      <c r="IJ2564"/>
      <c r="IK2564"/>
      <c r="IL2564"/>
      <c r="IM2564"/>
      <c r="IN2564"/>
    </row>
    <row r="2565" spans="1:248">
      <c r="A2565" s="594" t="s">
        <v>2579</v>
      </c>
      <c r="B2565" s="338" t="s">
        <v>159</v>
      </c>
      <c r="C2565" s="338"/>
      <c r="D2565" s="635" t="s">
        <v>2813</v>
      </c>
      <c r="E2565" s="600">
        <v>15000000</v>
      </c>
      <c r="F2565" s="338"/>
      <c r="G2565"/>
      <c r="H2565"/>
      <c r="I2565"/>
      <c r="J2565"/>
      <c r="K2565"/>
      <c r="L2565"/>
      <c r="M2565"/>
      <c r="N2565"/>
      <c r="O2565"/>
      <c r="P2565"/>
      <c r="Q2565"/>
      <c r="R2565"/>
      <c r="S2565"/>
      <c r="T2565"/>
      <c r="U2565"/>
      <c r="V2565"/>
      <c r="W2565"/>
      <c r="X2565"/>
      <c r="Y2565"/>
      <c r="Z2565"/>
      <c r="AA2565"/>
      <c r="AB2565"/>
      <c r="AC2565"/>
      <c r="AD2565"/>
      <c r="AE2565"/>
      <c r="AF2565"/>
      <c r="AG2565"/>
      <c r="AH2565"/>
      <c r="AI2565"/>
      <c r="AJ2565"/>
      <c r="AK2565"/>
      <c r="AL2565"/>
      <c r="AM2565"/>
      <c r="AN2565"/>
      <c r="AO2565"/>
      <c r="AP2565"/>
      <c r="AQ2565"/>
      <c r="AR2565"/>
      <c r="AS2565"/>
      <c r="AT2565"/>
      <c r="AU2565"/>
      <c r="AV2565"/>
      <c r="AW2565"/>
      <c r="AX2565"/>
      <c r="AY2565"/>
      <c r="AZ2565"/>
      <c r="BA2565"/>
      <c r="BB2565"/>
      <c r="BC2565"/>
      <c r="BD2565"/>
      <c r="BE2565"/>
      <c r="BF2565"/>
      <c r="BG2565"/>
      <c r="BH2565"/>
      <c r="BI2565"/>
      <c r="BJ2565"/>
      <c r="BK2565"/>
      <c r="BL2565"/>
      <c r="BM2565"/>
      <c r="BN2565"/>
      <c r="BO2565"/>
      <c r="BP2565"/>
      <c r="BQ2565"/>
      <c r="BR2565"/>
      <c r="BS2565"/>
      <c r="BT2565"/>
      <c r="BU2565"/>
      <c r="BV2565"/>
      <c r="BW2565"/>
      <c r="BX2565"/>
      <c r="BY2565"/>
      <c r="BZ2565"/>
      <c r="CA2565"/>
      <c r="CB2565"/>
      <c r="CC2565"/>
      <c r="CD2565"/>
      <c r="CE2565"/>
      <c r="CF2565"/>
      <c r="CG2565"/>
      <c r="CH2565"/>
      <c r="CI2565"/>
      <c r="CJ2565"/>
      <c r="CK2565"/>
      <c r="CL2565"/>
      <c r="CM2565"/>
      <c r="CN2565"/>
      <c r="CO2565"/>
      <c r="CP2565"/>
      <c r="CQ2565"/>
      <c r="CR2565"/>
      <c r="CS2565"/>
      <c r="CT2565"/>
      <c r="CU2565"/>
      <c r="CV2565"/>
      <c r="CW2565"/>
      <c r="CX2565"/>
      <c r="CY2565"/>
      <c r="CZ2565"/>
      <c r="DA2565"/>
      <c r="DB2565"/>
      <c r="DC2565"/>
      <c r="DD2565"/>
      <c r="DE2565"/>
      <c r="DF2565"/>
      <c r="DG2565"/>
      <c r="DH2565"/>
      <c r="DI2565"/>
      <c r="DJ2565"/>
      <c r="DK2565"/>
      <c r="DL2565"/>
      <c r="DM2565"/>
      <c r="DN2565"/>
      <c r="DO2565"/>
      <c r="DP2565"/>
      <c r="DQ2565"/>
      <c r="DR2565"/>
      <c r="DS2565"/>
      <c r="DT2565"/>
      <c r="DU2565"/>
      <c r="DV2565"/>
      <c r="DW2565"/>
      <c r="DX2565"/>
      <c r="DY2565"/>
      <c r="DZ2565"/>
      <c r="EA2565"/>
      <c r="EB2565"/>
      <c r="EC2565"/>
      <c r="ED2565"/>
      <c r="EE2565"/>
      <c r="EF2565"/>
      <c r="EG2565"/>
      <c r="EH2565"/>
      <c r="EI2565"/>
      <c r="EJ2565"/>
      <c r="EK2565"/>
      <c r="EL2565"/>
      <c r="EM2565"/>
      <c r="EN2565"/>
      <c r="EO2565"/>
      <c r="EP2565"/>
      <c r="EQ2565"/>
      <c r="ER2565"/>
      <c r="ES2565"/>
      <c r="ET2565"/>
      <c r="EU2565"/>
      <c r="EV2565"/>
      <c r="EW2565"/>
      <c r="EX2565"/>
      <c r="EY2565"/>
      <c r="EZ2565"/>
      <c r="FA2565"/>
      <c r="FB2565"/>
      <c r="FC2565"/>
      <c r="FD2565"/>
      <c r="FE2565"/>
      <c r="FF2565"/>
      <c r="FG2565"/>
      <c r="FH2565"/>
      <c r="FI2565"/>
      <c r="FJ2565"/>
      <c r="FK2565"/>
      <c r="FL2565"/>
      <c r="FM2565"/>
      <c r="FN2565"/>
      <c r="FO2565"/>
      <c r="FP2565"/>
      <c r="FQ2565"/>
      <c r="FR2565"/>
      <c r="FS2565"/>
      <c r="FT2565"/>
      <c r="FU2565"/>
      <c r="FV2565"/>
      <c r="FW2565"/>
      <c r="FX2565"/>
      <c r="FY2565"/>
      <c r="FZ2565"/>
      <c r="GA2565"/>
      <c r="GB2565"/>
      <c r="GC2565"/>
      <c r="GD2565"/>
      <c r="GE2565"/>
      <c r="GF2565"/>
      <c r="GG2565"/>
      <c r="GH2565"/>
      <c r="GI2565"/>
      <c r="GJ2565"/>
      <c r="GK2565"/>
      <c r="GL2565"/>
      <c r="GM2565"/>
      <c r="GN2565"/>
      <c r="GO2565"/>
      <c r="GP2565"/>
      <c r="GQ2565"/>
      <c r="GR2565"/>
      <c r="GS2565"/>
      <c r="GT2565"/>
      <c r="GU2565"/>
      <c r="GV2565"/>
      <c r="GW2565"/>
      <c r="GX2565"/>
      <c r="GY2565"/>
      <c r="GZ2565"/>
      <c r="HA2565"/>
      <c r="HB2565"/>
      <c r="HC2565"/>
      <c r="HD2565"/>
      <c r="HE2565"/>
      <c r="HF2565"/>
      <c r="HG2565"/>
      <c r="HH2565"/>
      <c r="HI2565"/>
      <c r="HJ2565"/>
      <c r="HK2565"/>
      <c r="HL2565"/>
      <c r="HM2565"/>
      <c r="HN2565"/>
      <c r="HO2565"/>
      <c r="HP2565"/>
      <c r="HQ2565"/>
      <c r="HR2565"/>
      <c r="HS2565"/>
      <c r="HT2565"/>
      <c r="HU2565"/>
      <c r="HV2565"/>
      <c r="HW2565"/>
      <c r="HX2565"/>
      <c r="HY2565"/>
      <c r="HZ2565"/>
      <c r="IA2565"/>
      <c r="IB2565"/>
      <c r="IC2565"/>
      <c r="ID2565"/>
      <c r="IE2565"/>
      <c r="IF2565"/>
      <c r="IG2565"/>
      <c r="IH2565"/>
      <c r="II2565"/>
      <c r="IJ2565"/>
      <c r="IK2565"/>
      <c r="IL2565"/>
      <c r="IM2565"/>
      <c r="IN2565"/>
    </row>
    <row r="2566" spans="1:248">
      <c r="A2566" s="594" t="s">
        <v>2582</v>
      </c>
      <c r="B2566" s="338" t="s">
        <v>153</v>
      </c>
      <c r="C2566" s="338"/>
      <c r="D2566" s="635"/>
      <c r="E2566" s="657">
        <v>48134000</v>
      </c>
      <c r="F2566" s="338"/>
      <c r="G2566" s="338"/>
      <c r="H2566"/>
      <c r="I2566"/>
      <c r="J2566"/>
      <c r="K2566"/>
      <c r="L2566"/>
      <c r="M2566"/>
      <c r="N2566"/>
      <c r="O2566"/>
      <c r="P2566"/>
      <c r="Q2566"/>
      <c r="R2566"/>
      <c r="S2566"/>
      <c r="T2566"/>
      <c r="U2566"/>
      <c r="V2566"/>
      <c r="W2566"/>
      <c r="X2566"/>
      <c r="Y2566"/>
      <c r="Z2566"/>
      <c r="AA2566"/>
      <c r="AB2566"/>
      <c r="AC2566"/>
      <c r="AD2566"/>
      <c r="AE2566"/>
      <c r="AF2566"/>
      <c r="AG2566"/>
      <c r="AH2566"/>
      <c r="AI2566"/>
      <c r="AJ2566"/>
      <c r="AK2566"/>
      <c r="AL2566"/>
      <c r="AM2566"/>
      <c r="AN2566"/>
      <c r="AO2566"/>
      <c r="AP2566"/>
      <c r="AQ2566"/>
      <c r="AR2566"/>
      <c r="AS2566"/>
      <c r="AT2566"/>
      <c r="AU2566"/>
      <c r="AV2566"/>
      <c r="AW2566"/>
      <c r="AX2566"/>
      <c r="AY2566"/>
      <c r="AZ2566"/>
      <c r="BA2566"/>
      <c r="BB2566"/>
      <c r="BC2566"/>
      <c r="BD2566"/>
      <c r="BE2566"/>
      <c r="BF2566"/>
      <c r="BG2566"/>
      <c r="BH2566"/>
      <c r="BI2566"/>
      <c r="BJ2566"/>
      <c r="BK2566"/>
      <c r="BL2566"/>
      <c r="BM2566"/>
      <c r="BN2566"/>
      <c r="BO2566"/>
      <c r="BP2566"/>
      <c r="BQ2566"/>
      <c r="BR2566"/>
      <c r="BS2566"/>
      <c r="BT2566"/>
      <c r="BU2566"/>
      <c r="BV2566"/>
      <c r="BW2566"/>
      <c r="BX2566"/>
      <c r="BY2566"/>
      <c r="BZ2566"/>
      <c r="CA2566"/>
      <c r="CB2566"/>
      <c r="CC2566"/>
      <c r="CD2566"/>
      <c r="CE2566"/>
      <c r="CF2566"/>
      <c r="CG2566"/>
      <c r="CH2566"/>
      <c r="CI2566"/>
      <c r="CJ2566"/>
      <c r="CK2566"/>
      <c r="CL2566"/>
      <c r="CM2566"/>
      <c r="CN2566"/>
      <c r="CO2566"/>
      <c r="CP2566"/>
      <c r="CQ2566"/>
      <c r="CR2566"/>
      <c r="CS2566"/>
      <c r="CT2566"/>
      <c r="CU2566"/>
      <c r="CV2566"/>
      <c r="CW2566"/>
      <c r="CX2566"/>
      <c r="CY2566"/>
      <c r="CZ2566"/>
      <c r="DA2566"/>
      <c r="DB2566"/>
      <c r="DC2566"/>
      <c r="DD2566"/>
      <c r="DE2566"/>
      <c r="DF2566"/>
      <c r="DG2566"/>
      <c r="DH2566"/>
      <c r="DI2566"/>
      <c r="DJ2566"/>
      <c r="DK2566"/>
      <c r="DL2566"/>
      <c r="DM2566"/>
      <c r="DN2566"/>
      <c r="DO2566"/>
      <c r="DP2566"/>
      <c r="DQ2566"/>
      <c r="DR2566"/>
      <c r="DS2566"/>
      <c r="DT2566"/>
      <c r="DU2566"/>
      <c r="DV2566"/>
      <c r="DW2566"/>
      <c r="DX2566"/>
      <c r="DY2566"/>
      <c r="DZ2566"/>
      <c r="EA2566"/>
      <c r="EB2566"/>
      <c r="EC2566"/>
      <c r="ED2566"/>
      <c r="EE2566"/>
      <c r="EF2566"/>
      <c r="EG2566"/>
      <c r="EH2566"/>
      <c r="EI2566"/>
      <c r="EJ2566"/>
      <c r="EK2566"/>
      <c r="EL2566"/>
      <c r="EM2566"/>
      <c r="EN2566"/>
      <c r="EO2566"/>
      <c r="EP2566"/>
      <c r="EQ2566"/>
      <c r="ER2566"/>
      <c r="ES2566"/>
      <c r="ET2566"/>
      <c r="EU2566"/>
      <c r="EV2566"/>
      <c r="EW2566"/>
      <c r="EX2566"/>
      <c r="EY2566"/>
      <c r="EZ2566"/>
      <c r="FA2566"/>
      <c r="FB2566"/>
      <c r="FC2566"/>
      <c r="FD2566"/>
      <c r="FE2566"/>
      <c r="FF2566"/>
      <c r="FG2566"/>
      <c r="FH2566"/>
      <c r="FI2566"/>
      <c r="FJ2566"/>
      <c r="FK2566"/>
      <c r="FL2566"/>
      <c r="FM2566"/>
      <c r="FN2566"/>
      <c r="FO2566"/>
      <c r="FP2566"/>
      <c r="FQ2566"/>
      <c r="FR2566"/>
      <c r="FS2566"/>
      <c r="FT2566"/>
      <c r="FU2566"/>
      <c r="FV2566"/>
      <c r="FW2566"/>
      <c r="FX2566"/>
      <c r="FY2566"/>
      <c r="FZ2566"/>
      <c r="GA2566"/>
      <c r="GB2566"/>
      <c r="GC2566"/>
      <c r="GD2566"/>
      <c r="GE2566"/>
      <c r="GF2566"/>
      <c r="GG2566"/>
      <c r="GH2566"/>
      <c r="GI2566"/>
      <c r="GJ2566"/>
      <c r="GK2566"/>
      <c r="GL2566"/>
      <c r="GM2566"/>
      <c r="GN2566"/>
      <c r="GO2566"/>
      <c r="GP2566"/>
      <c r="GQ2566"/>
      <c r="GR2566"/>
      <c r="GS2566"/>
      <c r="GT2566"/>
      <c r="GU2566"/>
      <c r="GV2566"/>
      <c r="GW2566"/>
      <c r="GX2566"/>
      <c r="GY2566"/>
      <c r="GZ2566"/>
      <c r="HA2566"/>
      <c r="HB2566"/>
      <c r="HC2566"/>
      <c r="HD2566"/>
      <c r="HE2566"/>
      <c r="HF2566"/>
      <c r="HG2566"/>
      <c r="HH2566"/>
      <c r="HI2566"/>
      <c r="HJ2566"/>
      <c r="HK2566"/>
      <c r="HL2566"/>
      <c r="HM2566"/>
      <c r="HN2566"/>
      <c r="HO2566"/>
      <c r="HP2566"/>
      <c r="HQ2566"/>
      <c r="HR2566"/>
      <c r="HS2566"/>
      <c r="HT2566"/>
      <c r="HU2566"/>
      <c r="HV2566"/>
      <c r="HW2566"/>
      <c r="HX2566"/>
      <c r="HY2566"/>
      <c r="HZ2566"/>
      <c r="IA2566"/>
      <c r="IB2566"/>
      <c r="IC2566"/>
      <c r="ID2566"/>
      <c r="IE2566"/>
      <c r="IF2566"/>
      <c r="IG2566"/>
      <c r="IH2566"/>
      <c r="II2566"/>
      <c r="IJ2566"/>
      <c r="IK2566"/>
      <c r="IL2566"/>
      <c r="IM2566"/>
      <c r="IN2566"/>
    </row>
    <row r="2567" spans="1:248">
      <c r="A2567" s="594"/>
      <c r="B2567" s="338"/>
      <c r="C2567" s="338"/>
      <c r="D2567" s="594"/>
      <c r="E2567" s="592"/>
      <c r="F2567" s="605"/>
      <c r="G2567"/>
      <c r="H2567"/>
      <c r="I2567"/>
      <c r="J2567"/>
      <c r="K2567"/>
      <c r="L2567"/>
      <c r="M2567"/>
      <c r="N2567"/>
      <c r="O2567"/>
      <c r="P2567"/>
      <c r="Q2567"/>
      <c r="R2567"/>
      <c r="S2567"/>
      <c r="T2567"/>
      <c r="U2567"/>
      <c r="V2567"/>
      <c r="W2567"/>
      <c r="X2567"/>
      <c r="Y2567"/>
      <c r="Z2567"/>
      <c r="AA2567"/>
      <c r="AB2567"/>
      <c r="AC2567"/>
      <c r="AD2567"/>
      <c r="AE2567"/>
      <c r="AF2567"/>
      <c r="AG2567"/>
      <c r="AH2567"/>
      <c r="AI2567"/>
      <c r="AJ2567"/>
      <c r="AK2567"/>
      <c r="AL2567"/>
      <c r="AM2567"/>
      <c r="AN2567"/>
      <c r="AO2567"/>
      <c r="AP2567"/>
      <c r="AQ2567"/>
      <c r="AR2567"/>
      <c r="AS2567"/>
      <c r="AT2567"/>
      <c r="AU2567"/>
      <c r="AV2567"/>
      <c r="AW2567"/>
      <c r="AX2567"/>
      <c r="AY2567"/>
      <c r="AZ2567"/>
      <c r="BA2567"/>
      <c r="BB2567"/>
      <c r="BC2567"/>
      <c r="BD2567"/>
      <c r="BE2567"/>
      <c r="BF2567"/>
      <c r="BG2567"/>
      <c r="BH2567"/>
      <c r="BI2567"/>
      <c r="BJ2567"/>
      <c r="BK2567"/>
      <c r="BL2567"/>
      <c r="BM2567"/>
      <c r="BN2567"/>
      <c r="BO2567"/>
      <c r="BP2567"/>
      <c r="BQ2567"/>
      <c r="BR2567"/>
      <c r="BS2567"/>
      <c r="BT2567"/>
      <c r="BU2567"/>
      <c r="BV2567"/>
      <c r="BW2567"/>
      <c r="BX2567"/>
      <c r="BY2567"/>
      <c r="BZ2567"/>
      <c r="CA2567"/>
      <c r="CB2567"/>
      <c r="CC2567"/>
      <c r="CD2567"/>
      <c r="CE2567"/>
      <c r="CF2567"/>
      <c r="CG2567"/>
      <c r="CH2567"/>
      <c r="CI2567"/>
      <c r="CJ2567"/>
      <c r="CK2567"/>
      <c r="CL2567"/>
      <c r="CM2567"/>
      <c r="CN2567"/>
      <c r="CO2567"/>
      <c r="CP2567"/>
      <c r="CQ2567"/>
      <c r="CR2567"/>
      <c r="CS2567"/>
      <c r="CT2567"/>
      <c r="CU2567"/>
      <c r="CV2567"/>
      <c r="CW2567"/>
      <c r="CX2567"/>
      <c r="CY2567"/>
      <c r="CZ2567"/>
      <c r="DA2567"/>
      <c r="DB2567"/>
      <c r="DC2567"/>
      <c r="DD2567"/>
      <c r="DE2567"/>
      <c r="DF2567"/>
      <c r="DG2567"/>
      <c r="DH2567"/>
      <c r="DI2567"/>
      <c r="DJ2567"/>
      <c r="DK2567"/>
      <c r="DL2567"/>
      <c r="DM2567"/>
      <c r="DN2567"/>
      <c r="DO2567"/>
      <c r="DP2567"/>
      <c r="DQ2567"/>
      <c r="DR2567"/>
      <c r="DS2567"/>
      <c r="DT2567"/>
      <c r="DU2567"/>
      <c r="DV2567"/>
      <c r="DW2567"/>
      <c r="DX2567"/>
      <c r="DY2567"/>
      <c r="DZ2567"/>
      <c r="EA2567"/>
      <c r="EB2567"/>
      <c r="EC2567"/>
      <c r="ED2567"/>
      <c r="EE2567"/>
      <c r="EF2567"/>
      <c r="EG2567"/>
      <c r="EH2567"/>
      <c r="EI2567"/>
      <c r="EJ2567"/>
      <c r="EK2567"/>
      <c r="EL2567"/>
      <c r="EM2567"/>
      <c r="EN2567"/>
      <c r="EO2567"/>
      <c r="EP2567"/>
      <c r="EQ2567"/>
      <c r="ER2567"/>
      <c r="ES2567"/>
      <c r="ET2567"/>
      <c r="EU2567"/>
      <c r="EV2567"/>
      <c r="EW2567"/>
      <c r="EX2567"/>
      <c r="EY2567"/>
      <c r="EZ2567"/>
      <c r="FA2567"/>
      <c r="FB2567"/>
      <c r="FC2567"/>
      <c r="FD2567"/>
      <c r="FE2567"/>
      <c r="FF2567"/>
      <c r="FG2567"/>
      <c r="FH2567"/>
      <c r="FI2567"/>
      <c r="FJ2567"/>
      <c r="FK2567"/>
      <c r="FL2567"/>
      <c r="FM2567"/>
      <c r="FN2567"/>
      <c r="FO2567"/>
      <c r="FP2567"/>
      <c r="FQ2567"/>
      <c r="FR2567"/>
      <c r="FS2567"/>
      <c r="FT2567"/>
      <c r="FU2567"/>
      <c r="FV2567"/>
      <c r="FW2567"/>
      <c r="FX2567"/>
      <c r="FY2567"/>
      <c r="FZ2567"/>
      <c r="GA2567"/>
      <c r="GB2567"/>
      <c r="GC2567"/>
      <c r="GD2567"/>
      <c r="GE2567"/>
      <c r="GF2567"/>
      <c r="GG2567"/>
      <c r="GH2567"/>
      <c r="GI2567"/>
      <c r="GJ2567"/>
      <c r="GK2567"/>
      <c r="GL2567"/>
      <c r="GM2567"/>
      <c r="GN2567"/>
      <c r="GO2567"/>
      <c r="GP2567"/>
      <c r="GQ2567"/>
      <c r="GR2567"/>
      <c r="GS2567"/>
      <c r="GT2567"/>
      <c r="GU2567"/>
      <c r="GV2567"/>
      <c r="GW2567"/>
      <c r="GX2567"/>
      <c r="GY2567"/>
      <c r="GZ2567"/>
      <c r="HA2567"/>
      <c r="HB2567"/>
      <c r="HC2567"/>
      <c r="HD2567"/>
      <c r="HE2567"/>
      <c r="HF2567"/>
      <c r="HG2567"/>
      <c r="HH2567"/>
      <c r="HI2567"/>
      <c r="HJ2567"/>
      <c r="HK2567"/>
      <c r="HL2567"/>
      <c r="HM2567"/>
      <c r="HN2567"/>
      <c r="HO2567"/>
      <c r="HP2567"/>
      <c r="HQ2567"/>
      <c r="HR2567"/>
      <c r="HS2567"/>
      <c r="HT2567"/>
      <c r="HU2567"/>
      <c r="HV2567"/>
      <c r="HW2567"/>
      <c r="HX2567"/>
      <c r="HY2567"/>
      <c r="HZ2567"/>
      <c r="IA2567"/>
      <c r="IB2567"/>
      <c r="IC2567"/>
      <c r="ID2567"/>
      <c r="IE2567"/>
      <c r="IF2567"/>
      <c r="IG2567"/>
      <c r="IH2567"/>
      <c r="II2567"/>
      <c r="IJ2567"/>
      <c r="IK2567"/>
      <c r="IL2567"/>
      <c r="IM2567"/>
      <c r="IN2567"/>
    </row>
    <row r="2568" spans="1:248">
      <c r="A2568" s="594" t="s">
        <v>2456</v>
      </c>
      <c r="B2568" s="584" t="s">
        <v>2193</v>
      </c>
      <c r="C2568" s="584"/>
      <c r="D2568" s="633"/>
      <c r="E2568" s="607">
        <f>E2569</f>
        <v>5000000</v>
      </c>
      <c r="F2568" s="338"/>
      <c r="G2568"/>
      <c r="H2568"/>
      <c r="I2568"/>
      <c r="J2568"/>
      <c r="K2568"/>
      <c r="L2568"/>
      <c r="M2568"/>
      <c r="N2568"/>
      <c r="O2568"/>
      <c r="P2568"/>
      <c r="Q2568"/>
      <c r="R2568"/>
      <c r="S2568"/>
      <c r="T2568"/>
      <c r="U2568"/>
      <c r="V2568"/>
      <c r="W2568"/>
      <c r="X2568"/>
      <c r="Y2568"/>
      <c r="Z2568"/>
      <c r="AA2568"/>
      <c r="AB2568"/>
      <c r="AC2568"/>
      <c r="AD2568"/>
      <c r="AE2568"/>
      <c r="AF2568"/>
      <c r="AG2568"/>
      <c r="AH2568"/>
      <c r="AI2568"/>
      <c r="AJ2568"/>
      <c r="AK2568"/>
      <c r="AL2568"/>
      <c r="AM2568"/>
      <c r="AN2568"/>
      <c r="AO2568"/>
      <c r="AP2568"/>
      <c r="AQ2568"/>
      <c r="AR2568"/>
      <c r="AS2568"/>
      <c r="AT2568"/>
      <c r="AU2568"/>
      <c r="AV2568"/>
      <c r="AW2568"/>
      <c r="AX2568"/>
      <c r="AY2568"/>
      <c r="AZ2568"/>
      <c r="BA2568"/>
      <c r="BB2568"/>
      <c r="BC2568"/>
      <c r="BD2568"/>
      <c r="BE2568"/>
      <c r="BF2568"/>
      <c r="BG2568"/>
      <c r="BH2568"/>
      <c r="BI2568"/>
      <c r="BJ2568"/>
      <c r="BK2568"/>
      <c r="BL2568"/>
      <c r="BM2568"/>
      <c r="BN2568"/>
      <c r="BO2568"/>
      <c r="BP2568"/>
      <c r="BQ2568"/>
      <c r="BR2568"/>
      <c r="BS2568"/>
      <c r="BT2568"/>
      <c r="BU2568"/>
      <c r="BV2568"/>
      <c r="BW2568"/>
      <c r="BX2568"/>
      <c r="BY2568"/>
      <c r="BZ2568"/>
      <c r="CA2568"/>
      <c r="CB2568"/>
      <c r="CC2568"/>
      <c r="CD2568"/>
      <c r="CE2568"/>
      <c r="CF2568"/>
      <c r="CG2568"/>
      <c r="CH2568"/>
      <c r="CI2568"/>
      <c r="CJ2568"/>
      <c r="CK2568"/>
      <c r="CL2568"/>
      <c r="CM2568"/>
      <c r="CN2568"/>
      <c r="CO2568"/>
      <c r="CP2568"/>
      <c r="CQ2568"/>
      <c r="CR2568"/>
      <c r="CS2568"/>
      <c r="CT2568"/>
      <c r="CU2568"/>
      <c r="CV2568"/>
      <c r="CW2568"/>
      <c r="CX2568"/>
      <c r="CY2568"/>
      <c r="CZ2568"/>
      <c r="DA2568"/>
      <c r="DB2568"/>
      <c r="DC2568"/>
      <c r="DD2568"/>
      <c r="DE2568"/>
      <c r="DF2568"/>
      <c r="DG2568"/>
      <c r="DH2568"/>
      <c r="DI2568"/>
      <c r="DJ2568"/>
      <c r="DK2568"/>
      <c r="DL2568"/>
      <c r="DM2568"/>
      <c r="DN2568"/>
      <c r="DO2568"/>
      <c r="DP2568"/>
      <c r="DQ2568"/>
      <c r="DR2568"/>
      <c r="DS2568"/>
      <c r="DT2568"/>
      <c r="DU2568"/>
      <c r="DV2568"/>
      <c r="DW2568"/>
      <c r="DX2568"/>
      <c r="DY2568"/>
      <c r="DZ2568"/>
      <c r="EA2568"/>
      <c r="EB2568"/>
      <c r="EC2568"/>
      <c r="ED2568"/>
      <c r="EE2568"/>
      <c r="EF2568"/>
      <c r="EG2568"/>
      <c r="EH2568"/>
      <c r="EI2568"/>
      <c r="EJ2568"/>
      <c r="EK2568"/>
      <c r="EL2568"/>
      <c r="EM2568"/>
      <c r="EN2568"/>
      <c r="EO2568"/>
      <c r="EP2568"/>
      <c r="EQ2568"/>
      <c r="ER2568"/>
      <c r="ES2568"/>
      <c r="ET2568"/>
      <c r="EU2568"/>
      <c r="EV2568"/>
      <c r="EW2568"/>
      <c r="EX2568"/>
      <c r="EY2568"/>
      <c r="EZ2568"/>
      <c r="FA2568"/>
      <c r="FB2568"/>
      <c r="FC2568"/>
      <c r="FD2568"/>
      <c r="FE2568"/>
      <c r="FF2568"/>
      <c r="FG2568"/>
      <c r="FH2568"/>
      <c r="FI2568"/>
      <c r="FJ2568"/>
      <c r="FK2568"/>
      <c r="FL2568"/>
      <c r="FM2568"/>
      <c r="FN2568"/>
      <c r="FO2568"/>
      <c r="FP2568"/>
      <c r="FQ2568"/>
      <c r="FR2568"/>
      <c r="FS2568"/>
      <c r="FT2568"/>
      <c r="FU2568"/>
      <c r="FV2568"/>
      <c r="FW2568"/>
      <c r="FX2568"/>
      <c r="FY2568"/>
      <c r="FZ2568"/>
      <c r="GA2568"/>
      <c r="GB2568"/>
      <c r="GC2568"/>
      <c r="GD2568"/>
      <c r="GE2568"/>
      <c r="GF2568"/>
      <c r="GG2568"/>
      <c r="GH2568"/>
      <c r="GI2568"/>
      <c r="GJ2568"/>
      <c r="GK2568"/>
      <c r="GL2568"/>
      <c r="GM2568"/>
      <c r="GN2568"/>
      <c r="GO2568"/>
      <c r="GP2568"/>
      <c r="GQ2568"/>
      <c r="GR2568"/>
      <c r="GS2568"/>
      <c r="GT2568"/>
      <c r="GU2568"/>
      <c r="GV2568"/>
      <c r="GW2568"/>
      <c r="GX2568"/>
      <c r="GY2568"/>
      <c r="GZ2568"/>
      <c r="HA2568"/>
      <c r="HB2568"/>
      <c r="HC2568"/>
      <c r="HD2568"/>
      <c r="HE2568"/>
      <c r="HF2568"/>
      <c r="HG2568"/>
      <c r="HH2568"/>
      <c r="HI2568"/>
      <c r="HJ2568"/>
      <c r="HK2568"/>
      <c r="HL2568"/>
      <c r="HM2568"/>
      <c r="HN2568"/>
      <c r="HO2568"/>
      <c r="HP2568"/>
      <c r="HQ2568"/>
      <c r="HR2568"/>
      <c r="HS2568"/>
      <c r="HT2568"/>
      <c r="HU2568"/>
      <c r="HV2568"/>
      <c r="HW2568"/>
      <c r="HX2568"/>
      <c r="HY2568"/>
      <c r="HZ2568"/>
      <c r="IA2568"/>
      <c r="IB2568"/>
      <c r="IC2568"/>
      <c r="ID2568"/>
      <c r="IE2568"/>
      <c r="IF2568"/>
      <c r="IG2568"/>
      <c r="IH2568"/>
      <c r="II2568"/>
      <c r="IJ2568"/>
      <c r="IK2568"/>
      <c r="IL2568"/>
      <c r="IM2568"/>
      <c r="IN2568"/>
    </row>
    <row r="2569" spans="1:248">
      <c r="A2569" s="594" t="s">
        <v>2574</v>
      </c>
      <c r="B2569" s="338" t="s">
        <v>2027</v>
      </c>
      <c r="C2569" s="338"/>
      <c r="D2569" s="594"/>
      <c r="E2569" s="592">
        <v>5000000</v>
      </c>
      <c r="F2569" s="338"/>
      <c r="G2569"/>
      <c r="H2569"/>
      <c r="I2569"/>
      <c r="J2569"/>
      <c r="K2569"/>
      <c r="L2569"/>
      <c r="M2569"/>
      <c r="N2569"/>
      <c r="O2569"/>
      <c r="P2569"/>
      <c r="Q2569"/>
      <c r="R2569"/>
      <c r="S2569"/>
      <c r="T2569"/>
      <c r="U2569"/>
      <c r="V2569"/>
      <c r="W2569"/>
      <c r="X2569"/>
      <c r="Y2569"/>
      <c r="Z2569"/>
      <c r="AA2569"/>
      <c r="AB2569"/>
      <c r="AC2569"/>
      <c r="AD2569"/>
      <c r="AE2569"/>
      <c r="AF2569"/>
      <c r="AG2569"/>
      <c r="AH2569"/>
      <c r="AI2569"/>
      <c r="AJ2569"/>
      <c r="AK2569"/>
      <c r="AL2569"/>
      <c r="AM2569"/>
      <c r="AN2569"/>
      <c r="AO2569"/>
      <c r="AP2569"/>
      <c r="AQ2569"/>
      <c r="AR2569"/>
      <c r="AS2569"/>
      <c r="AT2569"/>
      <c r="AU2569"/>
      <c r="AV2569"/>
      <c r="AW2569"/>
      <c r="AX2569"/>
      <c r="AY2569"/>
      <c r="AZ2569"/>
      <c r="BA2569"/>
      <c r="BB2569"/>
      <c r="BC2569"/>
      <c r="BD2569"/>
      <c r="BE2569"/>
      <c r="BF2569"/>
      <c r="BG2569"/>
      <c r="BH2569"/>
      <c r="BI2569"/>
      <c r="BJ2569"/>
      <c r="BK2569"/>
      <c r="BL2569"/>
      <c r="BM2569"/>
      <c r="BN2569"/>
      <c r="BO2569"/>
      <c r="BP2569"/>
      <c r="BQ2569"/>
      <c r="BR2569"/>
      <c r="BS2569"/>
      <c r="BT2569"/>
      <c r="BU2569"/>
      <c r="BV2569"/>
      <c r="BW2569"/>
      <c r="BX2569"/>
      <c r="BY2569"/>
      <c r="BZ2569"/>
      <c r="CA2569"/>
      <c r="CB2569"/>
      <c r="CC2569"/>
      <c r="CD2569"/>
      <c r="CE2569"/>
      <c r="CF2569"/>
      <c r="CG2569"/>
      <c r="CH2569"/>
      <c r="CI2569"/>
      <c r="CJ2569"/>
      <c r="CK2569"/>
      <c r="CL2569"/>
      <c r="CM2569"/>
      <c r="CN2569"/>
      <c r="CO2569"/>
      <c r="CP2569"/>
      <c r="CQ2569"/>
      <c r="CR2569"/>
      <c r="CS2569"/>
      <c r="CT2569"/>
      <c r="CU2569"/>
      <c r="CV2569"/>
      <c r="CW2569"/>
      <c r="CX2569"/>
      <c r="CY2569"/>
      <c r="CZ2569"/>
      <c r="DA2569"/>
      <c r="DB2569"/>
      <c r="DC2569"/>
      <c r="DD2569"/>
      <c r="DE2569"/>
      <c r="DF2569"/>
      <c r="DG2569"/>
      <c r="DH2569"/>
      <c r="DI2569"/>
      <c r="DJ2569"/>
      <c r="DK2569"/>
      <c r="DL2569"/>
      <c r="DM2569"/>
      <c r="DN2569"/>
      <c r="DO2569"/>
      <c r="DP2569"/>
      <c r="DQ2569"/>
      <c r="DR2569"/>
      <c r="DS2569"/>
      <c r="DT2569"/>
      <c r="DU2569"/>
      <c r="DV2569"/>
      <c r="DW2569"/>
      <c r="DX2569"/>
      <c r="DY2569"/>
      <c r="DZ2569"/>
      <c r="EA2569"/>
      <c r="EB2569"/>
      <c r="EC2569"/>
      <c r="ED2569"/>
      <c r="EE2569"/>
      <c r="EF2569"/>
      <c r="EG2569"/>
      <c r="EH2569"/>
      <c r="EI2569"/>
      <c r="EJ2569"/>
      <c r="EK2569"/>
      <c r="EL2569"/>
      <c r="EM2569"/>
      <c r="EN2569"/>
      <c r="EO2569"/>
      <c r="EP2569"/>
      <c r="EQ2569"/>
      <c r="ER2569"/>
      <c r="ES2569"/>
      <c r="ET2569"/>
      <c r="EU2569"/>
      <c r="EV2569"/>
      <c r="EW2569"/>
      <c r="EX2569"/>
      <c r="EY2569"/>
      <c r="EZ2569"/>
      <c r="FA2569"/>
      <c r="FB2569"/>
      <c r="FC2569"/>
      <c r="FD2569"/>
      <c r="FE2569"/>
      <c r="FF2569"/>
      <c r="FG2569"/>
      <c r="FH2569"/>
      <c r="FI2569"/>
      <c r="FJ2569"/>
      <c r="FK2569"/>
      <c r="FL2569"/>
      <c r="FM2569"/>
      <c r="FN2569"/>
      <c r="FO2569"/>
      <c r="FP2569"/>
      <c r="FQ2569"/>
      <c r="FR2569"/>
      <c r="FS2569"/>
      <c r="FT2569"/>
      <c r="FU2569"/>
      <c r="FV2569"/>
      <c r="FW2569"/>
      <c r="FX2569"/>
      <c r="FY2569"/>
      <c r="FZ2569"/>
      <c r="GA2569"/>
      <c r="GB2569"/>
      <c r="GC2569"/>
      <c r="GD2569"/>
      <c r="GE2569"/>
      <c r="GF2569"/>
      <c r="GG2569"/>
      <c r="GH2569"/>
      <c r="GI2569"/>
      <c r="GJ2569"/>
      <c r="GK2569"/>
      <c r="GL2569"/>
      <c r="GM2569"/>
      <c r="GN2569"/>
      <c r="GO2569"/>
      <c r="GP2569"/>
      <c r="GQ2569"/>
      <c r="GR2569"/>
      <c r="GS2569"/>
      <c r="GT2569"/>
      <c r="GU2569"/>
      <c r="GV2569"/>
      <c r="GW2569"/>
      <c r="GX2569"/>
      <c r="GY2569"/>
      <c r="GZ2569"/>
      <c r="HA2569"/>
      <c r="HB2569"/>
      <c r="HC2569"/>
      <c r="HD2569"/>
      <c r="HE2569"/>
      <c r="HF2569"/>
      <c r="HG2569"/>
      <c r="HH2569"/>
      <c r="HI2569"/>
      <c r="HJ2569"/>
      <c r="HK2569"/>
      <c r="HL2569"/>
      <c r="HM2569"/>
      <c r="HN2569"/>
      <c r="HO2569"/>
      <c r="HP2569"/>
      <c r="HQ2569"/>
      <c r="HR2569"/>
      <c r="HS2569"/>
      <c r="HT2569"/>
      <c r="HU2569"/>
      <c r="HV2569"/>
      <c r="HW2569"/>
      <c r="HX2569"/>
      <c r="HY2569"/>
      <c r="HZ2569"/>
      <c r="IA2569"/>
      <c r="IB2569"/>
      <c r="IC2569"/>
      <c r="ID2569"/>
      <c r="IE2569"/>
      <c r="IF2569"/>
      <c r="IG2569"/>
      <c r="IH2569"/>
      <c r="II2569"/>
      <c r="IJ2569"/>
      <c r="IK2569"/>
      <c r="IL2569"/>
      <c r="IM2569"/>
      <c r="IN2569"/>
    </row>
    <row r="2570" spans="1:248">
      <c r="A2570" s="594"/>
      <c r="B2570" s="338"/>
      <c r="C2570" s="338"/>
      <c r="D2570" s="594"/>
      <c r="E2570" s="592"/>
      <c r="F2570" s="338"/>
      <c r="G2570"/>
      <c r="H2570"/>
      <c r="I2570"/>
      <c r="J2570"/>
      <c r="K2570"/>
      <c r="L2570"/>
      <c r="M2570"/>
      <c r="N2570"/>
      <c r="O2570"/>
      <c r="P2570"/>
      <c r="Q2570"/>
      <c r="R2570"/>
      <c r="S2570"/>
      <c r="T2570"/>
      <c r="U2570"/>
      <c r="V2570"/>
      <c r="W2570"/>
      <c r="X2570"/>
      <c r="Y2570"/>
      <c r="Z2570"/>
      <c r="AA2570"/>
      <c r="AB2570"/>
      <c r="AC2570"/>
      <c r="AD2570"/>
      <c r="AE2570"/>
      <c r="AF2570"/>
      <c r="AG2570"/>
      <c r="AH2570"/>
      <c r="AI2570"/>
      <c r="AJ2570"/>
      <c r="AK2570"/>
      <c r="AL2570"/>
      <c r="AM2570"/>
      <c r="AN2570"/>
      <c r="AO2570"/>
      <c r="AP2570"/>
      <c r="AQ2570"/>
      <c r="AR2570"/>
      <c r="AS2570"/>
      <c r="AT2570"/>
      <c r="AU2570"/>
      <c r="AV2570"/>
      <c r="AW2570"/>
      <c r="AX2570"/>
      <c r="AY2570"/>
      <c r="AZ2570"/>
      <c r="BA2570"/>
      <c r="BB2570"/>
      <c r="BC2570"/>
      <c r="BD2570"/>
      <c r="BE2570"/>
      <c r="BF2570"/>
      <c r="BG2570"/>
      <c r="BH2570"/>
      <c r="BI2570"/>
      <c r="BJ2570"/>
      <c r="BK2570"/>
      <c r="BL2570"/>
      <c r="BM2570"/>
      <c r="BN2570"/>
      <c r="BO2570"/>
      <c r="BP2570"/>
      <c r="BQ2570"/>
      <c r="BR2570"/>
      <c r="BS2570"/>
      <c r="BT2570"/>
      <c r="BU2570"/>
      <c r="BV2570"/>
      <c r="BW2570"/>
      <c r="BX2570"/>
      <c r="BY2570"/>
      <c r="BZ2570"/>
      <c r="CA2570"/>
      <c r="CB2570"/>
      <c r="CC2570"/>
      <c r="CD2570"/>
      <c r="CE2570"/>
      <c r="CF2570"/>
      <c r="CG2570"/>
      <c r="CH2570"/>
      <c r="CI2570"/>
      <c r="CJ2570"/>
      <c r="CK2570"/>
      <c r="CL2570"/>
      <c r="CM2570"/>
      <c r="CN2570"/>
      <c r="CO2570"/>
      <c r="CP2570"/>
      <c r="CQ2570"/>
      <c r="CR2570"/>
      <c r="CS2570"/>
      <c r="CT2570"/>
      <c r="CU2570"/>
      <c r="CV2570"/>
      <c r="CW2570"/>
      <c r="CX2570"/>
      <c r="CY2570"/>
      <c r="CZ2570"/>
      <c r="DA2570"/>
      <c r="DB2570"/>
      <c r="DC2570"/>
      <c r="DD2570"/>
      <c r="DE2570"/>
      <c r="DF2570"/>
      <c r="DG2570"/>
      <c r="DH2570"/>
      <c r="DI2570"/>
      <c r="DJ2570"/>
      <c r="DK2570"/>
      <c r="DL2570"/>
      <c r="DM2570"/>
      <c r="DN2570"/>
      <c r="DO2570"/>
      <c r="DP2570"/>
      <c r="DQ2570"/>
      <c r="DR2570"/>
      <c r="DS2570"/>
      <c r="DT2570"/>
      <c r="DU2570"/>
      <c r="DV2570"/>
      <c r="DW2570"/>
      <c r="DX2570"/>
      <c r="DY2570"/>
      <c r="DZ2570"/>
      <c r="EA2570"/>
      <c r="EB2570"/>
      <c r="EC2570"/>
      <c r="ED2570"/>
      <c r="EE2570"/>
      <c r="EF2570"/>
      <c r="EG2570"/>
      <c r="EH2570"/>
      <c r="EI2570"/>
      <c r="EJ2570"/>
      <c r="EK2570"/>
      <c r="EL2570"/>
      <c r="EM2570"/>
      <c r="EN2570"/>
      <c r="EO2570"/>
      <c r="EP2570"/>
      <c r="EQ2570"/>
      <c r="ER2570"/>
      <c r="ES2570"/>
      <c r="ET2570"/>
      <c r="EU2570"/>
      <c r="EV2570"/>
      <c r="EW2570"/>
      <c r="EX2570"/>
      <c r="EY2570"/>
      <c r="EZ2570"/>
      <c r="FA2570"/>
      <c r="FB2570"/>
      <c r="FC2570"/>
      <c r="FD2570"/>
      <c r="FE2570"/>
      <c r="FF2570"/>
      <c r="FG2570"/>
      <c r="FH2570"/>
      <c r="FI2570"/>
      <c r="FJ2570"/>
      <c r="FK2570"/>
      <c r="FL2570"/>
      <c r="FM2570"/>
      <c r="FN2570"/>
      <c r="FO2570"/>
      <c r="FP2570"/>
      <c r="FQ2570"/>
      <c r="FR2570"/>
      <c r="FS2570"/>
      <c r="FT2570"/>
      <c r="FU2570"/>
      <c r="FV2570"/>
      <c r="FW2570"/>
      <c r="FX2570"/>
      <c r="FY2570"/>
      <c r="FZ2570"/>
      <c r="GA2570"/>
      <c r="GB2570"/>
      <c r="GC2570"/>
      <c r="GD2570"/>
      <c r="GE2570"/>
      <c r="GF2570"/>
      <c r="GG2570"/>
      <c r="GH2570"/>
      <c r="GI2570"/>
      <c r="GJ2570"/>
      <c r="GK2570"/>
      <c r="GL2570"/>
      <c r="GM2570"/>
      <c r="GN2570"/>
      <c r="GO2570"/>
      <c r="GP2570"/>
      <c r="GQ2570"/>
      <c r="GR2570"/>
      <c r="GS2570"/>
      <c r="GT2570"/>
      <c r="GU2570"/>
      <c r="GV2570"/>
      <c r="GW2570"/>
      <c r="GX2570"/>
      <c r="GY2570"/>
      <c r="GZ2570"/>
      <c r="HA2570"/>
      <c r="HB2570"/>
      <c r="HC2570"/>
      <c r="HD2570"/>
      <c r="HE2570"/>
      <c r="HF2570"/>
      <c r="HG2570"/>
      <c r="HH2570"/>
      <c r="HI2570"/>
      <c r="HJ2570"/>
      <c r="HK2570"/>
      <c r="HL2570"/>
      <c r="HM2570"/>
      <c r="HN2570"/>
      <c r="HO2570"/>
      <c r="HP2570"/>
      <c r="HQ2570"/>
      <c r="HR2570"/>
      <c r="HS2570"/>
      <c r="HT2570"/>
      <c r="HU2570"/>
      <c r="HV2570"/>
      <c r="HW2570"/>
      <c r="HX2570"/>
      <c r="HY2570"/>
      <c r="HZ2570"/>
      <c r="IA2570"/>
      <c r="IB2570"/>
      <c r="IC2570"/>
      <c r="ID2570"/>
      <c r="IE2570"/>
      <c r="IF2570"/>
      <c r="IG2570"/>
      <c r="IH2570"/>
      <c r="II2570"/>
      <c r="IJ2570"/>
      <c r="IK2570"/>
      <c r="IL2570"/>
      <c r="IM2570"/>
      <c r="IN2570"/>
    </row>
    <row r="2571" ht="30.95" customHeight="1" spans="1:248">
      <c r="A2571" s="407" t="s">
        <v>2637</v>
      </c>
      <c r="B2571" s="625" t="s">
        <v>169</v>
      </c>
      <c r="C2571" s="338"/>
      <c r="D2571" s="594"/>
      <c r="E2571" s="607">
        <f>E2572</f>
        <v>4500000</v>
      </c>
      <c r="F2571" s="338"/>
      <c r="G2571"/>
      <c r="H2571"/>
      <c r="I2571"/>
      <c r="J2571"/>
      <c r="K2571"/>
      <c r="L2571"/>
      <c r="M2571"/>
      <c r="N2571"/>
      <c r="O2571"/>
      <c r="P2571"/>
      <c r="Q2571"/>
      <c r="R2571"/>
      <c r="S2571"/>
      <c r="T2571"/>
      <c r="U2571"/>
      <c r="V2571"/>
      <c r="W2571"/>
      <c r="X2571"/>
      <c r="Y2571"/>
      <c r="Z2571"/>
      <c r="AA2571"/>
      <c r="AB2571"/>
      <c r="AC2571"/>
      <c r="AD2571"/>
      <c r="AE2571"/>
      <c r="AF2571"/>
      <c r="AG2571"/>
      <c r="AH2571"/>
      <c r="AI2571"/>
      <c r="AJ2571"/>
      <c r="AK2571"/>
      <c r="AL2571"/>
      <c r="AM2571"/>
      <c r="AN2571"/>
      <c r="AO2571"/>
      <c r="AP2571"/>
      <c r="AQ2571"/>
      <c r="AR2571"/>
      <c r="AS2571"/>
      <c r="AT2571"/>
      <c r="AU2571"/>
      <c r="AV2571"/>
      <c r="AW2571"/>
      <c r="AX2571"/>
      <c r="AY2571"/>
      <c r="AZ2571"/>
      <c r="BA2571"/>
      <c r="BB2571"/>
      <c r="BC2571"/>
      <c r="BD2571"/>
      <c r="BE2571"/>
      <c r="BF2571"/>
      <c r="BG2571"/>
      <c r="BH2571"/>
      <c r="BI2571"/>
      <c r="BJ2571"/>
      <c r="BK2571"/>
      <c r="BL2571"/>
      <c r="BM2571"/>
      <c r="BN2571"/>
      <c r="BO2571"/>
      <c r="BP2571"/>
      <c r="BQ2571"/>
      <c r="BR2571"/>
      <c r="BS2571"/>
      <c r="BT2571"/>
      <c r="BU2571"/>
      <c r="BV2571"/>
      <c r="BW2571"/>
      <c r="BX2571"/>
      <c r="BY2571"/>
      <c r="BZ2571"/>
      <c r="CA2571"/>
      <c r="CB2571"/>
      <c r="CC2571"/>
      <c r="CD2571"/>
      <c r="CE2571"/>
      <c r="CF2571"/>
      <c r="CG2571"/>
      <c r="CH2571"/>
      <c r="CI2571"/>
      <c r="CJ2571"/>
      <c r="CK2571"/>
      <c r="CL2571"/>
      <c r="CM2571"/>
      <c r="CN2571"/>
      <c r="CO2571"/>
      <c r="CP2571"/>
      <c r="CQ2571"/>
      <c r="CR2571"/>
      <c r="CS2571"/>
      <c r="CT2571"/>
      <c r="CU2571"/>
      <c r="CV2571"/>
      <c r="CW2571"/>
      <c r="CX2571"/>
      <c r="CY2571"/>
      <c r="CZ2571"/>
      <c r="DA2571"/>
      <c r="DB2571"/>
      <c r="DC2571"/>
      <c r="DD2571"/>
      <c r="DE2571"/>
      <c r="DF2571"/>
      <c r="DG2571"/>
      <c r="DH2571"/>
      <c r="DI2571"/>
      <c r="DJ2571"/>
      <c r="DK2571"/>
      <c r="DL2571"/>
      <c r="DM2571"/>
      <c r="DN2571"/>
      <c r="DO2571"/>
      <c r="DP2571"/>
      <c r="DQ2571"/>
      <c r="DR2571"/>
      <c r="DS2571"/>
      <c r="DT2571"/>
      <c r="DU2571"/>
      <c r="DV2571"/>
      <c r="DW2571"/>
      <c r="DX2571"/>
      <c r="DY2571"/>
      <c r="DZ2571"/>
      <c r="EA2571"/>
      <c r="EB2571"/>
      <c r="EC2571"/>
      <c r="ED2571"/>
      <c r="EE2571"/>
      <c r="EF2571"/>
      <c r="EG2571"/>
      <c r="EH2571"/>
      <c r="EI2571"/>
      <c r="EJ2571"/>
      <c r="EK2571"/>
      <c r="EL2571"/>
      <c r="EM2571"/>
      <c r="EN2571"/>
      <c r="EO2571"/>
      <c r="EP2571"/>
      <c r="EQ2571"/>
      <c r="ER2571"/>
      <c r="ES2571"/>
      <c r="ET2571"/>
      <c r="EU2571"/>
      <c r="EV2571"/>
      <c r="EW2571"/>
      <c r="EX2571"/>
      <c r="EY2571"/>
      <c r="EZ2571"/>
      <c r="FA2571"/>
      <c r="FB2571"/>
      <c r="FC2571"/>
      <c r="FD2571"/>
      <c r="FE2571"/>
      <c r="FF2571"/>
      <c r="FG2571"/>
      <c r="FH2571"/>
      <c r="FI2571"/>
      <c r="FJ2571"/>
      <c r="FK2571"/>
      <c r="FL2571"/>
      <c r="FM2571"/>
      <c r="FN2571"/>
      <c r="FO2571"/>
      <c r="FP2571"/>
      <c r="FQ2571"/>
      <c r="FR2571"/>
      <c r="FS2571"/>
      <c r="FT2571"/>
      <c r="FU2571"/>
      <c r="FV2571"/>
      <c r="FW2571"/>
      <c r="FX2571"/>
      <c r="FY2571"/>
      <c r="FZ2571"/>
      <c r="GA2571"/>
      <c r="GB2571"/>
      <c r="GC2571"/>
      <c r="GD2571"/>
      <c r="GE2571"/>
      <c r="GF2571"/>
      <c r="GG2571"/>
      <c r="GH2571"/>
      <c r="GI2571"/>
      <c r="GJ2571"/>
      <c r="GK2571"/>
      <c r="GL2571"/>
      <c r="GM2571"/>
      <c r="GN2571"/>
      <c r="GO2571"/>
      <c r="GP2571"/>
      <c r="GQ2571"/>
      <c r="GR2571"/>
      <c r="GS2571"/>
      <c r="GT2571"/>
      <c r="GU2571"/>
      <c r="GV2571"/>
      <c r="GW2571"/>
      <c r="GX2571"/>
      <c r="GY2571"/>
      <c r="GZ2571"/>
      <c r="HA2571"/>
      <c r="HB2571"/>
      <c r="HC2571"/>
      <c r="HD2571"/>
      <c r="HE2571"/>
      <c r="HF2571"/>
      <c r="HG2571"/>
      <c r="HH2571"/>
      <c r="HI2571"/>
      <c r="HJ2571"/>
      <c r="HK2571"/>
      <c r="HL2571"/>
      <c r="HM2571"/>
      <c r="HN2571"/>
      <c r="HO2571"/>
      <c r="HP2571"/>
      <c r="HQ2571"/>
      <c r="HR2571"/>
      <c r="HS2571"/>
      <c r="HT2571"/>
      <c r="HU2571"/>
      <c r="HV2571"/>
      <c r="HW2571"/>
      <c r="HX2571"/>
      <c r="HY2571"/>
      <c r="HZ2571"/>
      <c r="IA2571"/>
      <c r="IB2571"/>
      <c r="IC2571"/>
      <c r="ID2571"/>
      <c r="IE2571"/>
      <c r="IF2571"/>
      <c r="IG2571"/>
      <c r="IH2571"/>
      <c r="II2571"/>
      <c r="IJ2571"/>
      <c r="IK2571"/>
      <c r="IL2571"/>
      <c r="IM2571"/>
      <c r="IN2571"/>
    </row>
    <row r="2572" ht="32.1" customHeight="1" spans="1:248">
      <c r="A2572" s="407" t="s">
        <v>2574</v>
      </c>
      <c r="B2572" s="626" t="s">
        <v>170</v>
      </c>
      <c r="C2572" s="338"/>
      <c r="D2572" s="594"/>
      <c r="E2572" s="592">
        <v>4500000</v>
      </c>
      <c r="F2572" s="338"/>
      <c r="G2572"/>
      <c r="H2572"/>
      <c r="I2572"/>
      <c r="J2572"/>
      <c r="K2572"/>
      <c r="L2572"/>
      <c r="M2572"/>
      <c r="N2572"/>
      <c r="O2572"/>
      <c r="P2572"/>
      <c r="Q2572"/>
      <c r="R2572"/>
      <c r="S2572"/>
      <c r="T2572"/>
      <c r="U2572"/>
      <c r="V2572"/>
      <c r="W2572"/>
      <c r="X2572"/>
      <c r="Y2572"/>
      <c r="Z2572"/>
      <c r="AA2572"/>
      <c r="AB2572"/>
      <c r="AC2572"/>
      <c r="AD2572"/>
      <c r="AE2572"/>
      <c r="AF2572"/>
      <c r="AG2572"/>
      <c r="AH2572"/>
      <c r="AI2572"/>
      <c r="AJ2572"/>
      <c r="AK2572"/>
      <c r="AL2572"/>
      <c r="AM2572"/>
      <c r="AN2572"/>
      <c r="AO2572"/>
      <c r="AP2572"/>
      <c r="AQ2572"/>
      <c r="AR2572"/>
      <c r="AS2572"/>
      <c r="AT2572"/>
      <c r="AU2572"/>
      <c r="AV2572"/>
      <c r="AW2572"/>
      <c r="AX2572"/>
      <c r="AY2572"/>
      <c r="AZ2572"/>
      <c r="BA2572"/>
      <c r="BB2572"/>
      <c r="BC2572"/>
      <c r="BD2572"/>
      <c r="BE2572"/>
      <c r="BF2572"/>
      <c r="BG2572"/>
      <c r="BH2572"/>
      <c r="BI2572"/>
      <c r="BJ2572"/>
      <c r="BK2572"/>
      <c r="BL2572"/>
      <c r="BM2572"/>
      <c r="BN2572"/>
      <c r="BO2572"/>
      <c r="BP2572"/>
      <c r="BQ2572"/>
      <c r="BR2572"/>
      <c r="BS2572"/>
      <c r="BT2572"/>
      <c r="BU2572"/>
      <c r="BV2572"/>
      <c r="BW2572"/>
      <c r="BX2572"/>
      <c r="BY2572"/>
      <c r="BZ2572"/>
      <c r="CA2572"/>
      <c r="CB2572"/>
      <c r="CC2572"/>
      <c r="CD2572"/>
      <c r="CE2572"/>
      <c r="CF2572"/>
      <c r="CG2572"/>
      <c r="CH2572"/>
      <c r="CI2572"/>
      <c r="CJ2572"/>
      <c r="CK2572"/>
      <c r="CL2572"/>
      <c r="CM2572"/>
      <c r="CN2572"/>
      <c r="CO2572"/>
      <c r="CP2572"/>
      <c r="CQ2572"/>
      <c r="CR2572"/>
      <c r="CS2572"/>
      <c r="CT2572"/>
      <c r="CU2572"/>
      <c r="CV2572"/>
      <c r="CW2572"/>
      <c r="CX2572"/>
      <c r="CY2572"/>
      <c r="CZ2572"/>
      <c r="DA2572"/>
      <c r="DB2572"/>
      <c r="DC2572"/>
      <c r="DD2572"/>
      <c r="DE2572"/>
      <c r="DF2572"/>
      <c r="DG2572"/>
      <c r="DH2572"/>
      <c r="DI2572"/>
      <c r="DJ2572"/>
      <c r="DK2572"/>
      <c r="DL2572"/>
      <c r="DM2572"/>
      <c r="DN2572"/>
      <c r="DO2572"/>
      <c r="DP2572"/>
      <c r="DQ2572"/>
      <c r="DR2572"/>
      <c r="DS2572"/>
      <c r="DT2572"/>
      <c r="DU2572"/>
      <c r="DV2572"/>
      <c r="DW2572"/>
      <c r="DX2572"/>
      <c r="DY2572"/>
      <c r="DZ2572"/>
      <c r="EA2572"/>
      <c r="EB2572"/>
      <c r="EC2572"/>
      <c r="ED2572"/>
      <c r="EE2572"/>
      <c r="EF2572"/>
      <c r="EG2572"/>
      <c r="EH2572"/>
      <c r="EI2572"/>
      <c r="EJ2572"/>
      <c r="EK2572"/>
      <c r="EL2572"/>
      <c r="EM2572"/>
      <c r="EN2572"/>
      <c r="EO2572"/>
      <c r="EP2572"/>
      <c r="EQ2572"/>
      <c r="ER2572"/>
      <c r="ES2572"/>
      <c r="ET2572"/>
      <c r="EU2572"/>
      <c r="EV2572"/>
      <c r="EW2572"/>
      <c r="EX2572"/>
      <c r="EY2572"/>
      <c r="EZ2572"/>
      <c r="FA2572"/>
      <c r="FB2572"/>
      <c r="FC2572"/>
      <c r="FD2572"/>
      <c r="FE2572"/>
      <c r="FF2572"/>
      <c r="FG2572"/>
      <c r="FH2572"/>
      <c r="FI2572"/>
      <c r="FJ2572"/>
      <c r="FK2572"/>
      <c r="FL2572"/>
      <c r="FM2572"/>
      <c r="FN2572"/>
      <c r="FO2572"/>
      <c r="FP2572"/>
      <c r="FQ2572"/>
      <c r="FR2572"/>
      <c r="FS2572"/>
      <c r="FT2572"/>
      <c r="FU2572"/>
      <c r="FV2572"/>
      <c r="FW2572"/>
      <c r="FX2572"/>
      <c r="FY2572"/>
      <c r="FZ2572"/>
      <c r="GA2572"/>
      <c r="GB2572"/>
      <c r="GC2572"/>
      <c r="GD2572"/>
      <c r="GE2572"/>
      <c r="GF2572"/>
      <c r="GG2572"/>
      <c r="GH2572"/>
      <c r="GI2572"/>
      <c r="GJ2572"/>
      <c r="GK2572"/>
      <c r="GL2572"/>
      <c r="GM2572"/>
      <c r="GN2572"/>
      <c r="GO2572"/>
      <c r="GP2572"/>
      <c r="GQ2572"/>
      <c r="GR2572"/>
      <c r="GS2572"/>
      <c r="GT2572"/>
      <c r="GU2572"/>
      <c r="GV2572"/>
      <c r="GW2572"/>
      <c r="GX2572"/>
      <c r="GY2572"/>
      <c r="GZ2572"/>
      <c r="HA2572"/>
      <c r="HB2572"/>
      <c r="HC2572"/>
      <c r="HD2572"/>
      <c r="HE2572"/>
      <c r="HF2572"/>
      <c r="HG2572"/>
      <c r="HH2572"/>
      <c r="HI2572"/>
      <c r="HJ2572"/>
      <c r="HK2572"/>
      <c r="HL2572"/>
      <c r="HM2572"/>
      <c r="HN2572"/>
      <c r="HO2572"/>
      <c r="HP2572"/>
      <c r="HQ2572"/>
      <c r="HR2572"/>
      <c r="HS2572"/>
      <c r="HT2572"/>
      <c r="HU2572"/>
      <c r="HV2572"/>
      <c r="HW2572"/>
      <c r="HX2572"/>
      <c r="HY2572"/>
      <c r="HZ2572"/>
      <c r="IA2572"/>
      <c r="IB2572"/>
      <c r="IC2572"/>
      <c r="ID2572"/>
      <c r="IE2572"/>
      <c r="IF2572"/>
      <c r="IG2572"/>
      <c r="IH2572"/>
      <c r="II2572"/>
      <c r="IJ2572"/>
      <c r="IK2572"/>
      <c r="IL2572"/>
      <c r="IM2572"/>
      <c r="IN2572"/>
    </row>
    <row r="2573" spans="1:248">
      <c r="A2573" s="594"/>
      <c r="B2573" s="338"/>
      <c r="C2573" s="338"/>
      <c r="D2573" s="594"/>
      <c r="E2573" s="592"/>
      <c r="F2573" s="338"/>
      <c r="G2573"/>
      <c r="H2573"/>
      <c r="I2573"/>
      <c r="J2573"/>
      <c r="K2573"/>
      <c r="L2573"/>
      <c r="M2573"/>
      <c r="N2573"/>
      <c r="O2573"/>
      <c r="P2573"/>
      <c r="Q2573"/>
      <c r="R2573"/>
      <c r="S2573"/>
      <c r="T2573"/>
      <c r="U2573"/>
      <c r="V2573"/>
      <c r="W2573"/>
      <c r="X2573"/>
      <c r="Y2573"/>
      <c r="Z2573"/>
      <c r="AA2573"/>
      <c r="AB2573"/>
      <c r="AC2573"/>
      <c r="AD2573"/>
      <c r="AE2573"/>
      <c r="AF2573"/>
      <c r="AG2573"/>
      <c r="AH2573"/>
      <c r="AI2573"/>
      <c r="AJ2573"/>
      <c r="AK2573"/>
      <c r="AL2573"/>
      <c r="AM2573"/>
      <c r="AN2573"/>
      <c r="AO2573"/>
      <c r="AP2573"/>
      <c r="AQ2573"/>
      <c r="AR2573"/>
      <c r="AS2573"/>
      <c r="AT2573"/>
      <c r="AU2573"/>
      <c r="AV2573"/>
      <c r="AW2573"/>
      <c r="AX2573"/>
      <c r="AY2573"/>
      <c r="AZ2573"/>
      <c r="BA2573"/>
      <c r="BB2573"/>
      <c r="BC2573"/>
      <c r="BD2573"/>
      <c r="BE2573"/>
      <c r="BF2573"/>
      <c r="BG2573"/>
      <c r="BH2573"/>
      <c r="BI2573"/>
      <c r="BJ2573"/>
      <c r="BK2573"/>
      <c r="BL2573"/>
      <c r="BM2573"/>
      <c r="BN2573"/>
      <c r="BO2573"/>
      <c r="BP2573"/>
      <c r="BQ2573"/>
      <c r="BR2573"/>
      <c r="BS2573"/>
      <c r="BT2573"/>
      <c r="BU2573"/>
      <c r="BV2573"/>
      <c r="BW2573"/>
      <c r="BX2573"/>
      <c r="BY2573"/>
      <c r="BZ2573"/>
      <c r="CA2573"/>
      <c r="CB2573"/>
      <c r="CC2573"/>
      <c r="CD2573"/>
      <c r="CE2573"/>
      <c r="CF2573"/>
      <c r="CG2573"/>
      <c r="CH2573"/>
      <c r="CI2573"/>
      <c r="CJ2573"/>
      <c r="CK2573"/>
      <c r="CL2573"/>
      <c r="CM2573"/>
      <c r="CN2573"/>
      <c r="CO2573"/>
      <c r="CP2573"/>
      <c r="CQ2573"/>
      <c r="CR2573"/>
      <c r="CS2573"/>
      <c r="CT2573"/>
      <c r="CU2573"/>
      <c r="CV2573"/>
      <c r="CW2573"/>
      <c r="CX2573"/>
      <c r="CY2573"/>
      <c r="CZ2573"/>
      <c r="DA2573"/>
      <c r="DB2573"/>
      <c r="DC2573"/>
      <c r="DD2573"/>
      <c r="DE2573"/>
      <c r="DF2573"/>
      <c r="DG2573"/>
      <c r="DH2573"/>
      <c r="DI2573"/>
      <c r="DJ2573"/>
      <c r="DK2573"/>
      <c r="DL2573"/>
      <c r="DM2573"/>
      <c r="DN2573"/>
      <c r="DO2573"/>
      <c r="DP2573"/>
      <c r="DQ2573"/>
      <c r="DR2573"/>
      <c r="DS2573"/>
      <c r="DT2573"/>
      <c r="DU2573"/>
      <c r="DV2573"/>
      <c r="DW2573"/>
      <c r="DX2573"/>
      <c r="DY2573"/>
      <c r="DZ2573"/>
      <c r="EA2573"/>
      <c r="EB2573"/>
      <c r="EC2573"/>
      <c r="ED2573"/>
      <c r="EE2573"/>
      <c r="EF2573"/>
      <c r="EG2573"/>
      <c r="EH2573"/>
      <c r="EI2573"/>
      <c r="EJ2573"/>
      <c r="EK2573"/>
      <c r="EL2573"/>
      <c r="EM2573"/>
      <c r="EN2573"/>
      <c r="EO2573"/>
      <c r="EP2573"/>
      <c r="EQ2573"/>
      <c r="ER2573"/>
      <c r="ES2573"/>
      <c r="ET2573"/>
      <c r="EU2573"/>
      <c r="EV2573"/>
      <c r="EW2573"/>
      <c r="EX2573"/>
      <c r="EY2573"/>
      <c r="EZ2573"/>
      <c r="FA2573"/>
      <c r="FB2573"/>
      <c r="FC2573"/>
      <c r="FD2573"/>
      <c r="FE2573"/>
      <c r="FF2573"/>
      <c r="FG2573"/>
      <c r="FH2573"/>
      <c r="FI2573"/>
      <c r="FJ2573"/>
      <c r="FK2573"/>
      <c r="FL2573"/>
      <c r="FM2573"/>
      <c r="FN2573"/>
      <c r="FO2573"/>
      <c r="FP2573"/>
      <c r="FQ2573"/>
      <c r="FR2573"/>
      <c r="FS2573"/>
      <c r="FT2573"/>
      <c r="FU2573"/>
      <c r="FV2573"/>
      <c r="FW2573"/>
      <c r="FX2573"/>
      <c r="FY2573"/>
      <c r="FZ2573"/>
      <c r="GA2573"/>
      <c r="GB2573"/>
      <c r="GC2573"/>
      <c r="GD2573"/>
      <c r="GE2573"/>
      <c r="GF2573"/>
      <c r="GG2573"/>
      <c r="GH2573"/>
      <c r="GI2573"/>
      <c r="GJ2573"/>
      <c r="GK2573"/>
      <c r="GL2573"/>
      <c r="GM2573"/>
      <c r="GN2573"/>
      <c r="GO2573"/>
      <c r="GP2573"/>
      <c r="GQ2573"/>
      <c r="GR2573"/>
      <c r="GS2573"/>
      <c r="GT2573"/>
      <c r="GU2573"/>
      <c r="GV2573"/>
      <c r="GW2573"/>
      <c r="GX2573"/>
      <c r="GY2573"/>
      <c r="GZ2573"/>
      <c r="HA2573"/>
      <c r="HB2573"/>
      <c r="HC2573"/>
      <c r="HD2573"/>
      <c r="HE2573"/>
      <c r="HF2573"/>
      <c r="HG2573"/>
      <c r="HH2573"/>
      <c r="HI2573"/>
      <c r="HJ2573"/>
      <c r="HK2573"/>
      <c r="HL2573"/>
      <c r="HM2573"/>
      <c r="HN2573"/>
      <c r="HO2573"/>
      <c r="HP2573"/>
      <c r="HQ2573"/>
      <c r="HR2573"/>
      <c r="HS2573"/>
      <c r="HT2573"/>
      <c r="HU2573"/>
      <c r="HV2573"/>
      <c r="HW2573"/>
      <c r="HX2573"/>
      <c r="HY2573"/>
      <c r="HZ2573"/>
      <c r="IA2573"/>
      <c r="IB2573"/>
      <c r="IC2573"/>
      <c r="ID2573"/>
      <c r="IE2573"/>
      <c r="IF2573"/>
      <c r="IG2573"/>
      <c r="IH2573"/>
      <c r="II2573"/>
      <c r="IJ2573"/>
      <c r="IK2573"/>
      <c r="IL2573"/>
      <c r="IM2573"/>
      <c r="IN2573"/>
    </row>
    <row r="2574" ht="15.95" customHeight="1" spans="1:248">
      <c r="A2574" s="407" t="s">
        <v>2608</v>
      </c>
      <c r="B2574" s="609" t="s">
        <v>1406</v>
      </c>
      <c r="C2574" s="625"/>
      <c r="D2574" s="633"/>
      <c r="E2574" s="607">
        <f>E2575</f>
        <v>5000000</v>
      </c>
      <c r="F2574" s="338"/>
      <c r="G2574"/>
      <c r="H2574"/>
      <c r="I2574"/>
      <c r="J2574"/>
      <c r="K2574"/>
      <c r="L2574"/>
      <c r="M2574"/>
      <c r="N2574"/>
      <c r="O2574"/>
      <c r="P2574"/>
      <c r="Q2574"/>
      <c r="R2574"/>
      <c r="S2574"/>
      <c r="T2574"/>
      <c r="U2574"/>
      <c r="V2574"/>
      <c r="W2574"/>
      <c r="X2574"/>
      <c r="Y2574"/>
      <c r="Z2574"/>
      <c r="AA2574"/>
      <c r="AB2574"/>
      <c r="AC2574"/>
      <c r="AD2574"/>
      <c r="AE2574"/>
      <c r="AF2574"/>
      <c r="AG2574"/>
      <c r="AH2574"/>
      <c r="AI2574"/>
      <c r="AJ2574"/>
      <c r="AK2574"/>
      <c r="AL2574"/>
      <c r="AM2574"/>
      <c r="AN2574"/>
      <c r="AO2574"/>
      <c r="AP2574"/>
      <c r="AQ2574"/>
      <c r="AR2574"/>
      <c r="AS2574"/>
      <c r="AT2574"/>
      <c r="AU2574"/>
      <c r="AV2574"/>
      <c r="AW2574"/>
      <c r="AX2574"/>
      <c r="AY2574"/>
      <c r="AZ2574"/>
      <c r="BA2574"/>
      <c r="BB2574"/>
      <c r="BC2574"/>
      <c r="BD2574"/>
      <c r="BE2574"/>
      <c r="BF2574"/>
      <c r="BG2574"/>
      <c r="BH2574"/>
      <c r="BI2574"/>
      <c r="BJ2574"/>
      <c r="BK2574"/>
      <c r="BL2574"/>
      <c r="BM2574"/>
      <c r="BN2574"/>
      <c r="BO2574"/>
      <c r="BP2574"/>
      <c r="BQ2574"/>
      <c r="BR2574"/>
      <c r="BS2574"/>
      <c r="BT2574"/>
      <c r="BU2574"/>
      <c r="BV2574"/>
      <c r="BW2574"/>
      <c r="BX2574"/>
      <c r="BY2574"/>
      <c r="BZ2574"/>
      <c r="CA2574"/>
      <c r="CB2574"/>
      <c r="CC2574"/>
      <c r="CD2574"/>
      <c r="CE2574"/>
      <c r="CF2574"/>
      <c r="CG2574"/>
      <c r="CH2574"/>
      <c r="CI2574"/>
      <c r="CJ2574"/>
      <c r="CK2574"/>
      <c r="CL2574"/>
      <c r="CM2574"/>
      <c r="CN2574"/>
      <c r="CO2574"/>
      <c r="CP2574"/>
      <c r="CQ2574"/>
      <c r="CR2574"/>
      <c r="CS2574"/>
      <c r="CT2574"/>
      <c r="CU2574"/>
      <c r="CV2574"/>
      <c r="CW2574"/>
      <c r="CX2574"/>
      <c r="CY2574"/>
      <c r="CZ2574"/>
      <c r="DA2574"/>
      <c r="DB2574"/>
      <c r="DC2574"/>
      <c r="DD2574"/>
      <c r="DE2574"/>
      <c r="DF2574"/>
      <c r="DG2574"/>
      <c r="DH2574"/>
      <c r="DI2574"/>
      <c r="DJ2574"/>
      <c r="DK2574"/>
      <c r="DL2574"/>
      <c r="DM2574"/>
      <c r="DN2574"/>
      <c r="DO2574"/>
      <c r="DP2574"/>
      <c r="DQ2574"/>
      <c r="DR2574"/>
      <c r="DS2574"/>
      <c r="DT2574"/>
      <c r="DU2574"/>
      <c r="DV2574"/>
      <c r="DW2574"/>
      <c r="DX2574"/>
      <c r="DY2574"/>
      <c r="DZ2574"/>
      <c r="EA2574"/>
      <c r="EB2574"/>
      <c r="EC2574"/>
      <c r="ED2574"/>
      <c r="EE2574"/>
      <c r="EF2574"/>
      <c r="EG2574"/>
      <c r="EH2574"/>
      <c r="EI2574"/>
      <c r="EJ2574"/>
      <c r="EK2574"/>
      <c r="EL2574"/>
      <c r="EM2574"/>
      <c r="EN2574"/>
      <c r="EO2574"/>
      <c r="EP2574"/>
      <c r="EQ2574"/>
      <c r="ER2574"/>
      <c r="ES2574"/>
      <c r="ET2574"/>
      <c r="EU2574"/>
      <c r="EV2574"/>
      <c r="EW2574"/>
      <c r="EX2574"/>
      <c r="EY2574"/>
      <c r="EZ2574"/>
      <c r="FA2574"/>
      <c r="FB2574"/>
      <c r="FC2574"/>
      <c r="FD2574"/>
      <c r="FE2574"/>
      <c r="FF2574"/>
      <c r="FG2574"/>
      <c r="FH2574"/>
      <c r="FI2574"/>
      <c r="FJ2574"/>
      <c r="FK2574"/>
      <c r="FL2574"/>
      <c r="FM2574"/>
      <c r="FN2574"/>
      <c r="FO2574"/>
      <c r="FP2574"/>
      <c r="FQ2574"/>
      <c r="FR2574"/>
      <c r="FS2574"/>
      <c r="FT2574"/>
      <c r="FU2574"/>
      <c r="FV2574"/>
      <c r="FW2574"/>
      <c r="FX2574"/>
      <c r="FY2574"/>
      <c r="FZ2574"/>
      <c r="GA2574"/>
      <c r="GB2574"/>
      <c r="GC2574"/>
      <c r="GD2574"/>
      <c r="GE2574"/>
      <c r="GF2574"/>
      <c r="GG2574"/>
      <c r="GH2574"/>
      <c r="GI2574"/>
      <c r="GJ2574"/>
      <c r="GK2574"/>
      <c r="GL2574"/>
      <c r="GM2574"/>
      <c r="GN2574"/>
      <c r="GO2574"/>
      <c r="GP2574"/>
      <c r="GQ2574"/>
      <c r="GR2574"/>
      <c r="GS2574"/>
      <c r="GT2574"/>
      <c r="GU2574"/>
      <c r="GV2574"/>
      <c r="GW2574"/>
      <c r="GX2574"/>
      <c r="GY2574"/>
      <c r="GZ2574"/>
      <c r="HA2574"/>
      <c r="HB2574"/>
      <c r="HC2574"/>
      <c r="HD2574"/>
      <c r="HE2574"/>
      <c r="HF2574"/>
      <c r="HG2574"/>
      <c r="HH2574"/>
      <c r="HI2574"/>
      <c r="HJ2574"/>
      <c r="HK2574"/>
      <c r="HL2574"/>
      <c r="HM2574"/>
      <c r="HN2574"/>
      <c r="HO2574"/>
      <c r="HP2574"/>
      <c r="HQ2574"/>
      <c r="HR2574"/>
      <c r="HS2574"/>
      <c r="HT2574"/>
      <c r="HU2574"/>
      <c r="HV2574"/>
      <c r="HW2574"/>
      <c r="HX2574"/>
      <c r="HY2574"/>
      <c r="HZ2574"/>
      <c r="IA2574"/>
      <c r="IB2574"/>
      <c r="IC2574"/>
      <c r="ID2574"/>
      <c r="IE2574"/>
      <c r="IF2574"/>
      <c r="IG2574"/>
      <c r="IH2574"/>
      <c r="II2574"/>
      <c r="IJ2574"/>
      <c r="IK2574"/>
      <c r="IL2574"/>
      <c r="IM2574"/>
      <c r="IN2574"/>
    </row>
    <row r="2575" ht="15.95" customHeight="1" spans="1:248">
      <c r="A2575" s="594" t="s">
        <v>2574</v>
      </c>
      <c r="B2575" s="611" t="s">
        <v>2593</v>
      </c>
      <c r="C2575" s="338"/>
      <c r="D2575" s="594"/>
      <c r="E2575" s="592">
        <v>5000000</v>
      </c>
      <c r="F2575" s="338"/>
      <c r="G2575"/>
      <c r="H2575"/>
      <c r="I2575"/>
      <c r="J2575"/>
      <c r="K2575"/>
      <c r="L2575"/>
      <c r="M2575"/>
      <c r="N2575"/>
      <c r="O2575"/>
      <c r="P2575"/>
      <c r="Q2575"/>
      <c r="R2575"/>
      <c r="S2575"/>
      <c r="T2575"/>
      <c r="U2575"/>
      <c r="V2575"/>
      <c r="W2575"/>
      <c r="X2575"/>
      <c r="Y2575"/>
      <c r="Z2575"/>
      <c r="AA2575"/>
      <c r="AB2575"/>
      <c r="AC2575"/>
      <c r="AD2575"/>
      <c r="AE2575"/>
      <c r="AF2575"/>
      <c r="AG2575"/>
      <c r="AH2575"/>
      <c r="AI2575"/>
      <c r="AJ2575"/>
      <c r="AK2575"/>
      <c r="AL2575"/>
      <c r="AM2575"/>
      <c r="AN2575"/>
      <c r="AO2575"/>
      <c r="AP2575"/>
      <c r="AQ2575"/>
      <c r="AR2575"/>
      <c r="AS2575"/>
      <c r="AT2575"/>
      <c r="AU2575"/>
      <c r="AV2575"/>
      <c r="AW2575"/>
      <c r="AX2575"/>
      <c r="AY2575"/>
      <c r="AZ2575"/>
      <c r="BA2575"/>
      <c r="BB2575"/>
      <c r="BC2575"/>
      <c r="BD2575"/>
      <c r="BE2575"/>
      <c r="BF2575"/>
      <c r="BG2575"/>
      <c r="BH2575"/>
      <c r="BI2575"/>
      <c r="BJ2575"/>
      <c r="BK2575"/>
      <c r="BL2575"/>
      <c r="BM2575"/>
      <c r="BN2575"/>
      <c r="BO2575"/>
      <c r="BP2575"/>
      <c r="BQ2575"/>
      <c r="BR2575"/>
      <c r="BS2575"/>
      <c r="BT2575"/>
      <c r="BU2575"/>
      <c r="BV2575"/>
      <c r="BW2575"/>
      <c r="BX2575"/>
      <c r="BY2575"/>
      <c r="BZ2575"/>
      <c r="CA2575"/>
      <c r="CB2575"/>
      <c r="CC2575"/>
      <c r="CD2575"/>
      <c r="CE2575"/>
      <c r="CF2575"/>
      <c r="CG2575"/>
      <c r="CH2575"/>
      <c r="CI2575"/>
      <c r="CJ2575"/>
      <c r="CK2575"/>
      <c r="CL2575"/>
      <c r="CM2575"/>
      <c r="CN2575"/>
      <c r="CO2575"/>
      <c r="CP2575"/>
      <c r="CQ2575"/>
      <c r="CR2575"/>
      <c r="CS2575"/>
      <c r="CT2575"/>
      <c r="CU2575"/>
      <c r="CV2575"/>
      <c r="CW2575"/>
      <c r="CX2575"/>
      <c r="CY2575"/>
      <c r="CZ2575"/>
      <c r="DA2575"/>
      <c r="DB2575"/>
      <c r="DC2575"/>
      <c r="DD2575"/>
      <c r="DE2575"/>
      <c r="DF2575"/>
      <c r="DG2575"/>
      <c r="DH2575"/>
      <c r="DI2575"/>
      <c r="DJ2575"/>
      <c r="DK2575"/>
      <c r="DL2575"/>
      <c r="DM2575"/>
      <c r="DN2575"/>
      <c r="DO2575"/>
      <c r="DP2575"/>
      <c r="DQ2575"/>
      <c r="DR2575"/>
      <c r="DS2575"/>
      <c r="DT2575"/>
      <c r="DU2575"/>
      <c r="DV2575"/>
      <c r="DW2575"/>
      <c r="DX2575"/>
      <c r="DY2575"/>
      <c r="DZ2575"/>
      <c r="EA2575"/>
      <c r="EB2575"/>
      <c r="EC2575"/>
      <c r="ED2575"/>
      <c r="EE2575"/>
      <c r="EF2575"/>
      <c r="EG2575"/>
      <c r="EH2575"/>
      <c r="EI2575"/>
      <c r="EJ2575"/>
      <c r="EK2575"/>
      <c r="EL2575"/>
      <c r="EM2575"/>
      <c r="EN2575"/>
      <c r="EO2575"/>
      <c r="EP2575"/>
      <c r="EQ2575"/>
      <c r="ER2575"/>
      <c r="ES2575"/>
      <c r="ET2575"/>
      <c r="EU2575"/>
      <c r="EV2575"/>
      <c r="EW2575"/>
      <c r="EX2575"/>
      <c r="EY2575"/>
      <c r="EZ2575"/>
      <c r="FA2575"/>
      <c r="FB2575"/>
      <c r="FC2575"/>
      <c r="FD2575"/>
      <c r="FE2575"/>
      <c r="FF2575"/>
      <c r="FG2575"/>
      <c r="FH2575"/>
      <c r="FI2575"/>
      <c r="FJ2575"/>
      <c r="FK2575"/>
      <c r="FL2575"/>
      <c r="FM2575"/>
      <c r="FN2575"/>
      <c r="FO2575"/>
      <c r="FP2575"/>
      <c r="FQ2575"/>
      <c r="FR2575"/>
      <c r="FS2575"/>
      <c r="FT2575"/>
      <c r="FU2575"/>
      <c r="FV2575"/>
      <c r="FW2575"/>
      <c r="FX2575"/>
      <c r="FY2575"/>
      <c r="FZ2575"/>
      <c r="GA2575"/>
      <c r="GB2575"/>
      <c r="GC2575"/>
      <c r="GD2575"/>
      <c r="GE2575"/>
      <c r="GF2575"/>
      <c r="GG2575"/>
      <c r="GH2575"/>
      <c r="GI2575"/>
      <c r="GJ2575"/>
      <c r="GK2575"/>
      <c r="GL2575"/>
      <c r="GM2575"/>
      <c r="GN2575"/>
      <c r="GO2575"/>
      <c r="GP2575"/>
      <c r="GQ2575"/>
      <c r="GR2575"/>
      <c r="GS2575"/>
      <c r="GT2575"/>
      <c r="GU2575"/>
      <c r="GV2575"/>
      <c r="GW2575"/>
      <c r="GX2575"/>
      <c r="GY2575"/>
      <c r="GZ2575"/>
      <c r="HA2575"/>
      <c r="HB2575"/>
      <c r="HC2575"/>
      <c r="HD2575"/>
      <c r="HE2575"/>
      <c r="HF2575"/>
      <c r="HG2575"/>
      <c r="HH2575"/>
      <c r="HI2575"/>
      <c r="HJ2575"/>
      <c r="HK2575"/>
      <c r="HL2575"/>
      <c r="HM2575"/>
      <c r="HN2575"/>
      <c r="HO2575"/>
      <c r="HP2575"/>
      <c r="HQ2575"/>
      <c r="HR2575"/>
      <c r="HS2575"/>
      <c r="HT2575"/>
      <c r="HU2575"/>
      <c r="HV2575"/>
      <c r="HW2575"/>
      <c r="HX2575"/>
      <c r="HY2575"/>
      <c r="HZ2575"/>
      <c r="IA2575"/>
      <c r="IB2575"/>
      <c r="IC2575"/>
      <c r="ID2575"/>
      <c r="IE2575"/>
      <c r="IF2575"/>
      <c r="IG2575"/>
      <c r="IH2575"/>
      <c r="II2575"/>
      <c r="IJ2575"/>
      <c r="IK2575"/>
      <c r="IL2575"/>
      <c r="IM2575"/>
      <c r="IN2575"/>
    </row>
    <row r="2576" spans="1:248">
      <c r="A2576" s="594"/>
      <c r="B2576" s="338"/>
      <c r="C2576" s="338"/>
      <c r="D2576" s="594"/>
      <c r="E2576" s="592"/>
      <c r="F2576" s="338"/>
      <c r="G2576"/>
      <c r="H2576"/>
      <c r="I2576"/>
      <c r="J2576"/>
      <c r="K2576"/>
      <c r="L2576"/>
      <c r="M2576"/>
      <c r="N2576"/>
      <c r="O2576"/>
      <c r="P2576"/>
      <c r="Q2576"/>
      <c r="R2576"/>
      <c r="S2576"/>
      <c r="T2576"/>
      <c r="U2576"/>
      <c r="V2576"/>
      <c r="W2576"/>
      <c r="X2576"/>
      <c r="Y2576"/>
      <c r="Z2576"/>
      <c r="AA2576"/>
      <c r="AB2576"/>
      <c r="AC2576"/>
      <c r="AD2576"/>
      <c r="AE2576"/>
      <c r="AF2576"/>
      <c r="AG2576"/>
      <c r="AH2576"/>
      <c r="AI2576"/>
      <c r="AJ2576"/>
      <c r="AK2576"/>
      <c r="AL2576"/>
      <c r="AM2576"/>
      <c r="AN2576"/>
      <c r="AO2576"/>
      <c r="AP2576"/>
      <c r="AQ2576"/>
      <c r="AR2576"/>
      <c r="AS2576"/>
      <c r="AT2576"/>
      <c r="AU2576"/>
      <c r="AV2576"/>
      <c r="AW2576"/>
      <c r="AX2576"/>
      <c r="AY2576"/>
      <c r="AZ2576"/>
      <c r="BA2576"/>
      <c r="BB2576"/>
      <c r="BC2576"/>
      <c r="BD2576"/>
      <c r="BE2576"/>
      <c r="BF2576"/>
      <c r="BG2576"/>
      <c r="BH2576"/>
      <c r="BI2576"/>
      <c r="BJ2576"/>
      <c r="BK2576"/>
      <c r="BL2576"/>
      <c r="BM2576"/>
      <c r="BN2576"/>
      <c r="BO2576"/>
      <c r="BP2576"/>
      <c r="BQ2576"/>
      <c r="BR2576"/>
      <c r="BS2576"/>
      <c r="BT2576"/>
      <c r="BU2576"/>
      <c r="BV2576"/>
      <c r="BW2576"/>
      <c r="BX2576"/>
      <c r="BY2576"/>
      <c r="BZ2576"/>
      <c r="CA2576"/>
      <c r="CB2576"/>
      <c r="CC2576"/>
      <c r="CD2576"/>
      <c r="CE2576"/>
      <c r="CF2576"/>
      <c r="CG2576"/>
      <c r="CH2576"/>
      <c r="CI2576"/>
      <c r="CJ2576"/>
      <c r="CK2576"/>
      <c r="CL2576"/>
      <c r="CM2576"/>
      <c r="CN2576"/>
      <c r="CO2576"/>
      <c r="CP2576"/>
      <c r="CQ2576"/>
      <c r="CR2576"/>
      <c r="CS2576"/>
      <c r="CT2576"/>
      <c r="CU2576"/>
      <c r="CV2576"/>
      <c r="CW2576"/>
      <c r="CX2576"/>
      <c r="CY2576"/>
      <c r="CZ2576"/>
      <c r="DA2576"/>
      <c r="DB2576"/>
      <c r="DC2576"/>
      <c r="DD2576"/>
      <c r="DE2576"/>
      <c r="DF2576"/>
      <c r="DG2576"/>
      <c r="DH2576"/>
      <c r="DI2576"/>
      <c r="DJ2576"/>
      <c r="DK2576"/>
      <c r="DL2576"/>
      <c r="DM2576"/>
      <c r="DN2576"/>
      <c r="DO2576"/>
      <c r="DP2576"/>
      <c r="DQ2576"/>
      <c r="DR2576"/>
      <c r="DS2576"/>
      <c r="DT2576"/>
      <c r="DU2576"/>
      <c r="DV2576"/>
      <c r="DW2576"/>
      <c r="DX2576"/>
      <c r="DY2576"/>
      <c r="DZ2576"/>
      <c r="EA2576"/>
      <c r="EB2576"/>
      <c r="EC2576"/>
      <c r="ED2576"/>
      <c r="EE2576"/>
      <c r="EF2576"/>
      <c r="EG2576"/>
      <c r="EH2576"/>
      <c r="EI2576"/>
      <c r="EJ2576"/>
      <c r="EK2576"/>
      <c r="EL2576"/>
      <c r="EM2576"/>
      <c r="EN2576"/>
      <c r="EO2576"/>
      <c r="EP2576"/>
      <c r="EQ2576"/>
      <c r="ER2576"/>
      <c r="ES2576"/>
      <c r="ET2576"/>
      <c r="EU2576"/>
      <c r="EV2576"/>
      <c r="EW2576"/>
      <c r="EX2576"/>
      <c r="EY2576"/>
      <c r="EZ2576"/>
      <c r="FA2576"/>
      <c r="FB2576"/>
      <c r="FC2576"/>
      <c r="FD2576"/>
      <c r="FE2576"/>
      <c r="FF2576"/>
      <c r="FG2576"/>
      <c r="FH2576"/>
      <c r="FI2576"/>
      <c r="FJ2576"/>
      <c r="FK2576"/>
      <c r="FL2576"/>
      <c r="FM2576"/>
      <c r="FN2576"/>
      <c r="FO2576"/>
      <c r="FP2576"/>
      <c r="FQ2576"/>
      <c r="FR2576"/>
      <c r="FS2576"/>
      <c r="FT2576"/>
      <c r="FU2576"/>
      <c r="FV2576"/>
      <c r="FW2576"/>
      <c r="FX2576"/>
      <c r="FY2576"/>
      <c r="FZ2576"/>
      <c r="GA2576"/>
      <c r="GB2576"/>
      <c r="GC2576"/>
      <c r="GD2576"/>
      <c r="GE2576"/>
      <c r="GF2576"/>
      <c r="GG2576"/>
      <c r="GH2576"/>
      <c r="GI2576"/>
      <c r="GJ2576"/>
      <c r="GK2576"/>
      <c r="GL2576"/>
      <c r="GM2576"/>
      <c r="GN2576"/>
      <c r="GO2576"/>
      <c r="GP2576"/>
      <c r="GQ2576"/>
      <c r="GR2576"/>
      <c r="GS2576"/>
      <c r="GT2576"/>
      <c r="GU2576"/>
      <c r="GV2576"/>
      <c r="GW2576"/>
      <c r="GX2576"/>
      <c r="GY2576"/>
      <c r="GZ2576"/>
      <c r="HA2576"/>
      <c r="HB2576"/>
      <c r="HC2576"/>
      <c r="HD2576"/>
      <c r="HE2576"/>
      <c r="HF2576"/>
      <c r="HG2576"/>
      <c r="HH2576"/>
      <c r="HI2576"/>
      <c r="HJ2576"/>
      <c r="HK2576"/>
      <c r="HL2576"/>
      <c r="HM2576"/>
      <c r="HN2576"/>
      <c r="HO2576"/>
      <c r="HP2576"/>
      <c r="HQ2576"/>
      <c r="HR2576"/>
      <c r="HS2576"/>
      <c r="HT2576"/>
      <c r="HU2576"/>
      <c r="HV2576"/>
      <c r="HW2576"/>
      <c r="HX2576"/>
      <c r="HY2576"/>
      <c r="HZ2576"/>
      <c r="IA2576"/>
      <c r="IB2576"/>
      <c r="IC2576"/>
      <c r="ID2576"/>
      <c r="IE2576"/>
      <c r="IF2576"/>
      <c r="IG2576"/>
      <c r="IH2576"/>
      <c r="II2576"/>
      <c r="IJ2576"/>
      <c r="IK2576"/>
      <c r="IL2576"/>
      <c r="IM2576"/>
      <c r="IN2576"/>
    </row>
    <row r="2577" spans="1:248">
      <c r="A2577" s="594">
        <v>6</v>
      </c>
      <c r="B2577" s="584" t="s">
        <v>2595</v>
      </c>
      <c r="C2577" s="584"/>
      <c r="D2577" s="633"/>
      <c r="E2577" s="607">
        <f>E2578</f>
        <v>73495000</v>
      </c>
      <c r="F2577" s="338"/>
      <c r="G2577"/>
      <c r="H2577"/>
      <c r="I2577"/>
      <c r="J2577"/>
      <c r="K2577"/>
      <c r="L2577"/>
      <c r="M2577"/>
      <c r="N2577"/>
      <c r="O2577"/>
      <c r="P2577"/>
      <c r="Q2577"/>
      <c r="R2577"/>
      <c r="S2577"/>
      <c r="T2577"/>
      <c r="U2577"/>
      <c r="V2577"/>
      <c r="W2577"/>
      <c r="X2577"/>
      <c r="Y2577"/>
      <c r="Z2577"/>
      <c r="AA2577"/>
      <c r="AB2577"/>
      <c r="AC2577"/>
      <c r="AD2577"/>
      <c r="AE2577"/>
      <c r="AF2577"/>
      <c r="AG2577"/>
      <c r="AH2577"/>
      <c r="AI2577"/>
      <c r="AJ2577"/>
      <c r="AK2577"/>
      <c r="AL2577"/>
      <c r="AM2577"/>
      <c r="AN2577"/>
      <c r="AO2577"/>
      <c r="AP2577"/>
      <c r="AQ2577"/>
      <c r="AR2577"/>
      <c r="AS2577"/>
      <c r="AT2577"/>
      <c r="AU2577"/>
      <c r="AV2577"/>
      <c r="AW2577"/>
      <c r="AX2577"/>
      <c r="AY2577"/>
      <c r="AZ2577"/>
      <c r="BA2577"/>
      <c r="BB2577"/>
      <c r="BC2577"/>
      <c r="BD2577"/>
      <c r="BE2577"/>
      <c r="BF2577"/>
      <c r="BG2577"/>
      <c r="BH2577"/>
      <c r="BI2577"/>
      <c r="BJ2577"/>
      <c r="BK2577"/>
      <c r="BL2577"/>
      <c r="BM2577"/>
      <c r="BN2577"/>
      <c r="BO2577"/>
      <c r="BP2577"/>
      <c r="BQ2577"/>
      <c r="BR2577"/>
      <c r="BS2577"/>
      <c r="BT2577"/>
      <c r="BU2577"/>
      <c r="BV2577"/>
      <c r="BW2577"/>
      <c r="BX2577"/>
      <c r="BY2577"/>
      <c r="BZ2577"/>
      <c r="CA2577"/>
      <c r="CB2577"/>
      <c r="CC2577"/>
      <c r="CD2577"/>
      <c r="CE2577"/>
      <c r="CF2577"/>
      <c r="CG2577"/>
      <c r="CH2577"/>
      <c r="CI2577"/>
      <c r="CJ2577"/>
      <c r="CK2577"/>
      <c r="CL2577"/>
      <c r="CM2577"/>
      <c r="CN2577"/>
      <c r="CO2577"/>
      <c r="CP2577"/>
      <c r="CQ2577"/>
      <c r="CR2577"/>
      <c r="CS2577"/>
      <c r="CT2577"/>
      <c r="CU2577"/>
      <c r="CV2577"/>
      <c r="CW2577"/>
      <c r="CX2577"/>
      <c r="CY2577"/>
      <c r="CZ2577"/>
      <c r="DA2577"/>
      <c r="DB2577"/>
      <c r="DC2577"/>
      <c r="DD2577"/>
      <c r="DE2577"/>
      <c r="DF2577"/>
      <c r="DG2577"/>
      <c r="DH2577"/>
      <c r="DI2577"/>
      <c r="DJ2577"/>
      <c r="DK2577"/>
      <c r="DL2577"/>
      <c r="DM2577"/>
      <c r="DN2577"/>
      <c r="DO2577"/>
      <c r="DP2577"/>
      <c r="DQ2577"/>
      <c r="DR2577"/>
      <c r="DS2577"/>
      <c r="DT2577"/>
      <c r="DU2577"/>
      <c r="DV2577"/>
      <c r="DW2577"/>
      <c r="DX2577"/>
      <c r="DY2577"/>
      <c r="DZ2577"/>
      <c r="EA2577"/>
      <c r="EB2577"/>
      <c r="EC2577"/>
      <c r="ED2577"/>
      <c r="EE2577"/>
      <c r="EF2577"/>
      <c r="EG2577"/>
      <c r="EH2577"/>
      <c r="EI2577"/>
      <c r="EJ2577"/>
      <c r="EK2577"/>
      <c r="EL2577"/>
      <c r="EM2577"/>
      <c r="EN2577"/>
      <c r="EO2577"/>
      <c r="EP2577"/>
      <c r="EQ2577"/>
      <c r="ER2577"/>
      <c r="ES2577"/>
      <c r="ET2577"/>
      <c r="EU2577"/>
      <c r="EV2577"/>
      <c r="EW2577"/>
      <c r="EX2577"/>
      <c r="EY2577"/>
      <c r="EZ2577"/>
      <c r="FA2577"/>
      <c r="FB2577"/>
      <c r="FC2577"/>
      <c r="FD2577"/>
      <c r="FE2577"/>
      <c r="FF2577"/>
      <c r="FG2577"/>
      <c r="FH2577"/>
      <c r="FI2577"/>
      <c r="FJ2577"/>
      <c r="FK2577"/>
      <c r="FL2577"/>
      <c r="FM2577"/>
      <c r="FN2577"/>
      <c r="FO2577"/>
      <c r="FP2577"/>
      <c r="FQ2577"/>
      <c r="FR2577"/>
      <c r="FS2577"/>
      <c r="FT2577"/>
      <c r="FU2577"/>
      <c r="FV2577"/>
      <c r="FW2577"/>
      <c r="FX2577"/>
      <c r="FY2577"/>
      <c r="FZ2577"/>
      <c r="GA2577"/>
      <c r="GB2577"/>
      <c r="GC2577"/>
      <c r="GD2577"/>
      <c r="GE2577"/>
      <c r="GF2577"/>
      <c r="GG2577"/>
      <c r="GH2577"/>
      <c r="GI2577"/>
      <c r="GJ2577"/>
      <c r="GK2577"/>
      <c r="GL2577"/>
      <c r="GM2577"/>
      <c r="GN2577"/>
      <c r="GO2577"/>
      <c r="GP2577"/>
      <c r="GQ2577"/>
      <c r="GR2577"/>
      <c r="GS2577"/>
      <c r="GT2577"/>
      <c r="GU2577"/>
      <c r="GV2577"/>
      <c r="GW2577"/>
      <c r="GX2577"/>
      <c r="GY2577"/>
      <c r="GZ2577"/>
      <c r="HA2577"/>
      <c r="HB2577"/>
      <c r="HC2577"/>
      <c r="HD2577"/>
      <c r="HE2577"/>
      <c r="HF2577"/>
      <c r="HG2577"/>
      <c r="HH2577"/>
      <c r="HI2577"/>
      <c r="HJ2577"/>
      <c r="HK2577"/>
      <c r="HL2577"/>
      <c r="HM2577"/>
      <c r="HN2577"/>
      <c r="HO2577"/>
      <c r="HP2577"/>
      <c r="HQ2577"/>
      <c r="HR2577"/>
      <c r="HS2577"/>
      <c r="HT2577"/>
      <c r="HU2577"/>
      <c r="HV2577"/>
      <c r="HW2577"/>
      <c r="HX2577"/>
      <c r="HY2577"/>
      <c r="HZ2577"/>
      <c r="IA2577"/>
      <c r="IB2577"/>
      <c r="IC2577"/>
      <c r="ID2577"/>
      <c r="IE2577"/>
      <c r="IF2577"/>
      <c r="IG2577"/>
      <c r="IH2577"/>
      <c r="II2577"/>
      <c r="IJ2577"/>
      <c r="IK2577"/>
      <c r="IL2577"/>
      <c r="IM2577"/>
      <c r="IN2577"/>
    </row>
    <row r="2578" spans="1:248">
      <c r="A2578" s="594" t="s">
        <v>2574</v>
      </c>
      <c r="B2578" s="338" t="s">
        <v>2596</v>
      </c>
      <c r="C2578" s="338"/>
      <c r="D2578" s="594"/>
      <c r="E2578" s="592">
        <f>20148000+53347000</f>
        <v>73495000</v>
      </c>
      <c r="F2578" s="338"/>
      <c r="G2578"/>
      <c r="H2578"/>
      <c r="I2578"/>
      <c r="J2578"/>
      <c r="K2578"/>
      <c r="L2578"/>
      <c r="M2578"/>
      <c r="N2578"/>
      <c r="O2578"/>
      <c r="P2578"/>
      <c r="Q2578"/>
      <c r="R2578"/>
      <c r="S2578"/>
      <c r="T2578"/>
      <c r="U2578"/>
      <c r="V2578"/>
      <c r="W2578"/>
      <c r="X2578"/>
      <c r="Y2578"/>
      <c r="Z2578"/>
      <c r="AA2578"/>
      <c r="AB2578"/>
      <c r="AC2578"/>
      <c r="AD2578"/>
      <c r="AE2578"/>
      <c r="AF2578"/>
      <c r="AG2578"/>
      <c r="AH2578"/>
      <c r="AI2578"/>
      <c r="AJ2578"/>
      <c r="AK2578"/>
      <c r="AL2578"/>
      <c r="AM2578"/>
      <c r="AN2578"/>
      <c r="AO2578"/>
      <c r="AP2578"/>
      <c r="AQ2578"/>
      <c r="AR2578"/>
      <c r="AS2578"/>
      <c r="AT2578"/>
      <c r="AU2578"/>
      <c r="AV2578"/>
      <c r="AW2578"/>
      <c r="AX2578"/>
      <c r="AY2578"/>
      <c r="AZ2578"/>
      <c r="BA2578"/>
      <c r="BB2578"/>
      <c r="BC2578"/>
      <c r="BD2578"/>
      <c r="BE2578"/>
      <c r="BF2578"/>
      <c r="BG2578"/>
      <c r="BH2578"/>
      <c r="BI2578"/>
      <c r="BJ2578"/>
      <c r="BK2578"/>
      <c r="BL2578"/>
      <c r="BM2578"/>
      <c r="BN2578"/>
      <c r="BO2578"/>
      <c r="BP2578"/>
      <c r="BQ2578"/>
      <c r="BR2578"/>
      <c r="BS2578"/>
      <c r="BT2578"/>
      <c r="BU2578"/>
      <c r="BV2578"/>
      <c r="BW2578"/>
      <c r="BX2578"/>
      <c r="BY2578"/>
      <c r="BZ2578"/>
      <c r="CA2578"/>
      <c r="CB2578"/>
      <c r="CC2578"/>
      <c r="CD2578"/>
      <c r="CE2578"/>
      <c r="CF2578"/>
      <c r="CG2578"/>
      <c r="CH2578"/>
      <c r="CI2578"/>
      <c r="CJ2578"/>
      <c r="CK2578"/>
      <c r="CL2578"/>
      <c r="CM2578"/>
      <c r="CN2578"/>
      <c r="CO2578"/>
      <c r="CP2578"/>
      <c r="CQ2578"/>
      <c r="CR2578"/>
      <c r="CS2578"/>
      <c r="CT2578"/>
      <c r="CU2578"/>
      <c r="CV2578"/>
      <c r="CW2578"/>
      <c r="CX2578"/>
      <c r="CY2578"/>
      <c r="CZ2578"/>
      <c r="DA2578"/>
      <c r="DB2578"/>
      <c r="DC2578"/>
      <c r="DD2578"/>
      <c r="DE2578"/>
      <c r="DF2578"/>
      <c r="DG2578"/>
      <c r="DH2578"/>
      <c r="DI2578"/>
      <c r="DJ2578"/>
      <c r="DK2578"/>
      <c r="DL2578"/>
      <c r="DM2578"/>
      <c r="DN2578"/>
      <c r="DO2578"/>
      <c r="DP2578"/>
      <c r="DQ2578"/>
      <c r="DR2578"/>
      <c r="DS2578"/>
      <c r="DT2578"/>
      <c r="DU2578"/>
      <c r="DV2578"/>
      <c r="DW2578"/>
      <c r="DX2578"/>
      <c r="DY2578"/>
      <c r="DZ2578"/>
      <c r="EA2578"/>
      <c r="EB2578"/>
      <c r="EC2578"/>
      <c r="ED2578"/>
      <c r="EE2578"/>
      <c r="EF2578"/>
      <c r="EG2578"/>
      <c r="EH2578"/>
      <c r="EI2578"/>
      <c r="EJ2578"/>
      <c r="EK2578"/>
      <c r="EL2578"/>
      <c r="EM2578"/>
      <c r="EN2578"/>
      <c r="EO2578"/>
      <c r="EP2578"/>
      <c r="EQ2578"/>
      <c r="ER2578"/>
      <c r="ES2578"/>
      <c r="ET2578"/>
      <c r="EU2578"/>
      <c r="EV2578"/>
      <c r="EW2578"/>
      <c r="EX2578"/>
      <c r="EY2578"/>
      <c r="EZ2578"/>
      <c r="FA2578"/>
      <c r="FB2578"/>
      <c r="FC2578"/>
      <c r="FD2578"/>
      <c r="FE2578"/>
      <c r="FF2578"/>
      <c r="FG2578"/>
      <c r="FH2578"/>
      <c r="FI2578"/>
      <c r="FJ2578"/>
      <c r="FK2578"/>
      <c r="FL2578"/>
      <c r="FM2578"/>
      <c r="FN2578"/>
      <c r="FO2578"/>
      <c r="FP2578"/>
      <c r="FQ2578"/>
      <c r="FR2578"/>
      <c r="FS2578"/>
      <c r="FT2578"/>
      <c r="FU2578"/>
      <c r="FV2578"/>
      <c r="FW2578"/>
      <c r="FX2578"/>
      <c r="FY2578"/>
      <c r="FZ2578"/>
      <c r="GA2578"/>
      <c r="GB2578"/>
      <c r="GC2578"/>
      <c r="GD2578"/>
      <c r="GE2578"/>
      <c r="GF2578"/>
      <c r="GG2578"/>
      <c r="GH2578"/>
      <c r="GI2578"/>
      <c r="GJ2578"/>
      <c r="GK2578"/>
      <c r="GL2578"/>
      <c r="GM2578"/>
      <c r="GN2578"/>
      <c r="GO2578"/>
      <c r="GP2578"/>
      <c r="GQ2578"/>
      <c r="GR2578"/>
      <c r="GS2578"/>
      <c r="GT2578"/>
      <c r="GU2578"/>
      <c r="GV2578"/>
      <c r="GW2578"/>
      <c r="GX2578"/>
      <c r="GY2578"/>
      <c r="GZ2578"/>
      <c r="HA2578"/>
      <c r="HB2578"/>
      <c r="HC2578"/>
      <c r="HD2578"/>
      <c r="HE2578"/>
      <c r="HF2578"/>
      <c r="HG2578"/>
      <c r="HH2578"/>
      <c r="HI2578"/>
      <c r="HJ2578"/>
      <c r="HK2578"/>
      <c r="HL2578"/>
      <c r="HM2578"/>
      <c r="HN2578"/>
      <c r="HO2578"/>
      <c r="HP2578"/>
      <c r="HQ2578"/>
      <c r="HR2578"/>
      <c r="HS2578"/>
      <c r="HT2578"/>
      <c r="HU2578"/>
      <c r="HV2578"/>
      <c r="HW2578"/>
      <c r="HX2578"/>
      <c r="HY2578"/>
      <c r="HZ2578"/>
      <c r="IA2578"/>
      <c r="IB2578"/>
      <c r="IC2578"/>
      <c r="ID2578"/>
      <c r="IE2578"/>
      <c r="IF2578"/>
      <c r="IG2578"/>
      <c r="IH2578"/>
      <c r="II2578"/>
      <c r="IJ2578"/>
      <c r="IK2578"/>
      <c r="IL2578"/>
      <c r="IM2578"/>
      <c r="IN2578"/>
    </row>
    <row r="2579" ht="15.95" customHeight="1" spans="1:248">
      <c r="A2579" s="594"/>
      <c r="B2579" s="584"/>
      <c r="C2579" s="338"/>
      <c r="D2579" s="594"/>
      <c r="E2579" s="338"/>
      <c r="F2579" s="338"/>
      <c r="G2579"/>
      <c r="H2579"/>
      <c r="I2579"/>
      <c r="J2579"/>
      <c r="K2579"/>
      <c r="L2579"/>
      <c r="M2579"/>
      <c r="N2579"/>
      <c r="O2579"/>
      <c r="P2579"/>
      <c r="Q2579"/>
      <c r="R2579"/>
      <c r="S2579"/>
      <c r="T2579"/>
      <c r="U2579"/>
      <c r="V2579"/>
      <c r="W2579"/>
      <c r="X2579"/>
      <c r="Y2579"/>
      <c r="Z2579"/>
      <c r="AA2579"/>
      <c r="AB2579"/>
      <c r="AC2579"/>
      <c r="AD2579"/>
      <c r="AE2579"/>
      <c r="AF2579"/>
      <c r="AG2579"/>
      <c r="AH2579"/>
      <c r="AI2579"/>
      <c r="AJ2579"/>
      <c r="AK2579"/>
      <c r="AL2579"/>
      <c r="AM2579"/>
      <c r="AN2579"/>
      <c r="AO2579"/>
      <c r="AP2579"/>
      <c r="AQ2579"/>
      <c r="AR2579"/>
      <c r="AS2579"/>
      <c r="AT2579"/>
      <c r="AU2579"/>
      <c r="AV2579"/>
      <c r="AW2579"/>
      <c r="AX2579"/>
      <c r="AY2579"/>
      <c r="AZ2579"/>
      <c r="BA2579"/>
      <c r="BB2579"/>
      <c r="BC2579"/>
      <c r="BD2579"/>
      <c r="BE2579"/>
      <c r="BF2579"/>
      <c r="BG2579"/>
      <c r="BH2579"/>
      <c r="BI2579"/>
      <c r="BJ2579"/>
      <c r="BK2579"/>
      <c r="BL2579"/>
      <c r="BM2579"/>
      <c r="BN2579"/>
      <c r="BO2579"/>
      <c r="BP2579"/>
      <c r="BQ2579"/>
      <c r="BR2579"/>
      <c r="BS2579"/>
      <c r="BT2579"/>
      <c r="BU2579"/>
      <c r="BV2579"/>
      <c r="BW2579"/>
      <c r="BX2579"/>
      <c r="BY2579"/>
      <c r="BZ2579"/>
      <c r="CA2579"/>
      <c r="CB2579"/>
      <c r="CC2579"/>
      <c r="CD2579"/>
      <c r="CE2579"/>
      <c r="CF2579"/>
      <c r="CG2579"/>
      <c r="CH2579"/>
      <c r="CI2579"/>
      <c r="CJ2579"/>
      <c r="CK2579"/>
      <c r="CL2579"/>
      <c r="CM2579"/>
      <c r="CN2579"/>
      <c r="CO2579"/>
      <c r="CP2579"/>
      <c r="CQ2579"/>
      <c r="CR2579"/>
      <c r="CS2579"/>
      <c r="CT2579"/>
      <c r="CU2579"/>
      <c r="CV2579"/>
      <c r="CW2579"/>
      <c r="CX2579"/>
      <c r="CY2579"/>
      <c r="CZ2579"/>
      <c r="DA2579"/>
      <c r="DB2579"/>
      <c r="DC2579"/>
      <c r="DD2579"/>
      <c r="DE2579"/>
      <c r="DF2579"/>
      <c r="DG2579"/>
      <c r="DH2579"/>
      <c r="DI2579"/>
      <c r="DJ2579"/>
      <c r="DK2579"/>
      <c r="DL2579"/>
      <c r="DM2579"/>
      <c r="DN2579"/>
      <c r="DO2579"/>
      <c r="DP2579"/>
      <c r="DQ2579"/>
      <c r="DR2579"/>
      <c r="DS2579"/>
      <c r="DT2579"/>
      <c r="DU2579"/>
      <c r="DV2579"/>
      <c r="DW2579"/>
      <c r="DX2579"/>
      <c r="DY2579"/>
      <c r="DZ2579"/>
      <c r="EA2579"/>
      <c r="EB2579"/>
      <c r="EC2579"/>
      <c r="ED2579"/>
      <c r="EE2579"/>
      <c r="EF2579"/>
      <c r="EG2579"/>
      <c r="EH2579"/>
      <c r="EI2579"/>
      <c r="EJ2579"/>
      <c r="EK2579"/>
      <c r="EL2579"/>
      <c r="EM2579"/>
      <c r="EN2579"/>
      <c r="EO2579"/>
      <c r="EP2579"/>
      <c r="EQ2579"/>
      <c r="ER2579"/>
      <c r="ES2579"/>
      <c r="ET2579"/>
      <c r="EU2579"/>
      <c r="EV2579"/>
      <c r="EW2579"/>
      <c r="EX2579"/>
      <c r="EY2579"/>
      <c r="EZ2579"/>
      <c r="FA2579"/>
      <c r="FB2579"/>
      <c r="FC2579"/>
      <c r="FD2579"/>
      <c r="FE2579"/>
      <c r="FF2579"/>
      <c r="FG2579"/>
      <c r="FH2579"/>
      <c r="FI2579"/>
      <c r="FJ2579"/>
      <c r="FK2579"/>
      <c r="FL2579"/>
      <c r="FM2579"/>
      <c r="FN2579"/>
      <c r="FO2579"/>
      <c r="FP2579"/>
      <c r="FQ2579"/>
      <c r="FR2579"/>
      <c r="FS2579"/>
      <c r="FT2579"/>
      <c r="FU2579"/>
      <c r="FV2579"/>
      <c r="FW2579"/>
      <c r="FX2579"/>
      <c r="FY2579"/>
      <c r="FZ2579"/>
      <c r="GA2579"/>
      <c r="GB2579"/>
      <c r="GC2579"/>
      <c r="GD2579"/>
      <c r="GE2579"/>
      <c r="GF2579"/>
      <c r="GG2579"/>
      <c r="GH2579"/>
      <c r="GI2579"/>
      <c r="GJ2579"/>
      <c r="GK2579"/>
      <c r="GL2579"/>
      <c r="GM2579"/>
      <c r="GN2579"/>
      <c r="GO2579"/>
      <c r="GP2579"/>
      <c r="GQ2579"/>
      <c r="GR2579"/>
      <c r="GS2579"/>
      <c r="GT2579"/>
      <c r="GU2579"/>
      <c r="GV2579"/>
      <c r="GW2579"/>
      <c r="GX2579"/>
      <c r="GY2579"/>
      <c r="GZ2579"/>
      <c r="HA2579"/>
      <c r="HB2579"/>
      <c r="HC2579"/>
      <c r="HD2579"/>
      <c r="HE2579"/>
      <c r="HF2579"/>
      <c r="HG2579"/>
      <c r="HH2579"/>
      <c r="HI2579"/>
      <c r="HJ2579"/>
      <c r="HK2579"/>
      <c r="HL2579"/>
      <c r="HM2579"/>
      <c r="HN2579"/>
      <c r="HO2579"/>
      <c r="HP2579"/>
      <c r="HQ2579"/>
      <c r="HR2579"/>
      <c r="HS2579"/>
      <c r="HT2579"/>
      <c r="HU2579"/>
      <c r="HV2579"/>
      <c r="HW2579"/>
      <c r="HX2579"/>
      <c r="HY2579"/>
      <c r="HZ2579"/>
      <c r="IA2579"/>
      <c r="IB2579"/>
      <c r="IC2579"/>
      <c r="ID2579"/>
      <c r="IE2579"/>
      <c r="IF2579"/>
      <c r="IG2579"/>
      <c r="IH2579"/>
      <c r="II2579"/>
      <c r="IJ2579"/>
      <c r="IK2579"/>
      <c r="IL2579"/>
      <c r="IM2579"/>
      <c r="IN2579"/>
    </row>
    <row r="2580" ht="15.95" customHeight="1" spans="1:248">
      <c r="A2580" s="407">
        <v>7</v>
      </c>
      <c r="B2580" s="609" t="s">
        <v>2614</v>
      </c>
      <c r="C2580" s="609"/>
      <c r="D2580" s="407"/>
      <c r="E2580" s="610">
        <f>E2581</f>
        <v>0</v>
      </c>
      <c r="F2580" s="338"/>
      <c r="G2580"/>
      <c r="H2580"/>
      <c r="I2580"/>
      <c r="J2580"/>
      <c r="K2580"/>
      <c r="L2580"/>
      <c r="M2580"/>
      <c r="N2580"/>
      <c r="O2580"/>
      <c r="P2580"/>
      <c r="Q2580"/>
      <c r="R2580"/>
      <c r="S2580"/>
      <c r="T2580"/>
      <c r="U2580"/>
      <c r="V2580"/>
      <c r="W2580"/>
      <c r="X2580"/>
      <c r="Y2580"/>
      <c r="Z2580"/>
      <c r="AA2580"/>
      <c r="AB2580"/>
      <c r="AC2580"/>
      <c r="AD2580"/>
      <c r="AE2580"/>
      <c r="AF2580"/>
      <c r="AG2580"/>
      <c r="AH2580"/>
      <c r="AI2580"/>
      <c r="AJ2580"/>
      <c r="AK2580"/>
      <c r="AL2580"/>
      <c r="AM2580"/>
      <c r="AN2580"/>
      <c r="AO2580"/>
      <c r="AP2580"/>
      <c r="AQ2580"/>
      <c r="AR2580"/>
      <c r="AS2580"/>
      <c r="AT2580"/>
      <c r="AU2580"/>
      <c r="AV2580"/>
      <c r="AW2580"/>
      <c r="AX2580"/>
      <c r="AY2580"/>
      <c r="AZ2580"/>
      <c r="BA2580"/>
      <c r="BB2580"/>
      <c r="BC2580"/>
      <c r="BD2580"/>
      <c r="BE2580"/>
      <c r="BF2580"/>
      <c r="BG2580"/>
      <c r="BH2580"/>
      <c r="BI2580"/>
      <c r="BJ2580"/>
      <c r="BK2580"/>
      <c r="BL2580"/>
      <c r="BM2580"/>
      <c r="BN2580"/>
      <c r="BO2580"/>
      <c r="BP2580"/>
      <c r="BQ2580"/>
      <c r="BR2580"/>
      <c r="BS2580"/>
      <c r="BT2580"/>
      <c r="BU2580"/>
      <c r="BV2580"/>
      <c r="BW2580"/>
      <c r="BX2580"/>
      <c r="BY2580"/>
      <c r="BZ2580"/>
      <c r="CA2580"/>
      <c r="CB2580"/>
      <c r="CC2580"/>
      <c r="CD2580"/>
      <c r="CE2580"/>
      <c r="CF2580"/>
      <c r="CG2580"/>
      <c r="CH2580"/>
      <c r="CI2580"/>
      <c r="CJ2580"/>
      <c r="CK2580"/>
      <c r="CL2580"/>
      <c r="CM2580"/>
      <c r="CN2580"/>
      <c r="CO2580"/>
      <c r="CP2580"/>
      <c r="CQ2580"/>
      <c r="CR2580"/>
      <c r="CS2580"/>
      <c r="CT2580"/>
      <c r="CU2580"/>
      <c r="CV2580"/>
      <c r="CW2580"/>
      <c r="CX2580"/>
      <c r="CY2580"/>
      <c r="CZ2580"/>
      <c r="DA2580"/>
      <c r="DB2580"/>
      <c r="DC2580"/>
      <c r="DD2580"/>
      <c r="DE2580"/>
      <c r="DF2580"/>
      <c r="DG2580"/>
      <c r="DH2580"/>
      <c r="DI2580"/>
      <c r="DJ2580"/>
      <c r="DK2580"/>
      <c r="DL2580"/>
      <c r="DM2580"/>
      <c r="DN2580"/>
      <c r="DO2580"/>
      <c r="DP2580"/>
      <c r="DQ2580"/>
      <c r="DR2580"/>
      <c r="DS2580"/>
      <c r="DT2580"/>
      <c r="DU2580"/>
      <c r="DV2580"/>
      <c r="DW2580"/>
      <c r="DX2580"/>
      <c r="DY2580"/>
      <c r="DZ2580"/>
      <c r="EA2580"/>
      <c r="EB2580"/>
      <c r="EC2580"/>
      <c r="ED2580"/>
      <c r="EE2580"/>
      <c r="EF2580"/>
      <c r="EG2580"/>
      <c r="EH2580"/>
      <c r="EI2580"/>
      <c r="EJ2580"/>
      <c r="EK2580"/>
      <c r="EL2580"/>
      <c r="EM2580"/>
      <c r="EN2580"/>
      <c r="EO2580"/>
      <c r="EP2580"/>
      <c r="EQ2580"/>
      <c r="ER2580"/>
      <c r="ES2580"/>
      <c r="ET2580"/>
      <c r="EU2580"/>
      <c r="EV2580"/>
      <c r="EW2580"/>
      <c r="EX2580"/>
      <c r="EY2580"/>
      <c r="EZ2580"/>
      <c r="FA2580"/>
      <c r="FB2580"/>
      <c r="FC2580"/>
      <c r="FD2580"/>
      <c r="FE2580"/>
      <c r="FF2580"/>
      <c r="FG2580"/>
      <c r="FH2580"/>
      <c r="FI2580"/>
      <c r="FJ2580"/>
      <c r="FK2580"/>
      <c r="FL2580"/>
      <c r="FM2580"/>
      <c r="FN2580"/>
      <c r="FO2580"/>
      <c r="FP2580"/>
      <c r="FQ2580"/>
      <c r="FR2580"/>
      <c r="FS2580"/>
      <c r="FT2580"/>
      <c r="FU2580"/>
      <c r="FV2580"/>
      <c r="FW2580"/>
      <c r="FX2580"/>
      <c r="FY2580"/>
      <c r="FZ2580"/>
      <c r="GA2580"/>
      <c r="GB2580"/>
      <c r="GC2580"/>
      <c r="GD2580"/>
      <c r="GE2580"/>
      <c r="GF2580"/>
      <c r="GG2580"/>
      <c r="GH2580"/>
      <c r="GI2580"/>
      <c r="GJ2580"/>
      <c r="GK2580"/>
      <c r="GL2580"/>
      <c r="GM2580"/>
      <c r="GN2580"/>
      <c r="GO2580"/>
      <c r="GP2580"/>
      <c r="GQ2580"/>
      <c r="GR2580"/>
      <c r="GS2580"/>
      <c r="GT2580"/>
      <c r="GU2580"/>
      <c r="GV2580"/>
      <c r="GW2580"/>
      <c r="GX2580"/>
      <c r="GY2580"/>
      <c r="GZ2580"/>
      <c r="HA2580"/>
      <c r="HB2580"/>
      <c r="HC2580"/>
      <c r="HD2580"/>
      <c r="HE2580"/>
      <c r="HF2580"/>
      <c r="HG2580"/>
      <c r="HH2580"/>
      <c r="HI2580"/>
      <c r="HJ2580"/>
      <c r="HK2580"/>
      <c r="HL2580"/>
      <c r="HM2580"/>
      <c r="HN2580"/>
      <c r="HO2580"/>
      <c r="HP2580"/>
      <c r="HQ2580"/>
      <c r="HR2580"/>
      <c r="HS2580"/>
      <c r="HT2580"/>
      <c r="HU2580"/>
      <c r="HV2580"/>
      <c r="HW2580"/>
      <c r="HX2580"/>
      <c r="HY2580"/>
      <c r="HZ2580"/>
      <c r="IA2580"/>
      <c r="IB2580"/>
      <c r="IC2580"/>
      <c r="ID2580"/>
      <c r="IE2580"/>
      <c r="IF2580"/>
      <c r="IG2580"/>
      <c r="IH2580"/>
      <c r="II2580"/>
      <c r="IJ2580"/>
      <c r="IK2580"/>
      <c r="IL2580"/>
      <c r="IM2580"/>
      <c r="IN2580"/>
    </row>
    <row r="2581" ht="15.95" customHeight="1" spans="1:248">
      <c r="A2581" s="407" t="s">
        <v>2574</v>
      </c>
      <c r="B2581" s="611" t="s">
        <v>2615</v>
      </c>
      <c r="C2581" s="326"/>
      <c r="D2581" s="407"/>
      <c r="E2581" s="628">
        <v>0</v>
      </c>
      <c r="F2581" s="338"/>
      <c r="G2581"/>
      <c r="H2581"/>
      <c r="I2581"/>
      <c r="J2581"/>
      <c r="K2581"/>
      <c r="L2581"/>
      <c r="M2581"/>
      <c r="N2581"/>
      <c r="O2581"/>
      <c r="P2581"/>
      <c r="Q2581"/>
      <c r="R2581"/>
      <c r="S2581"/>
      <c r="T2581"/>
      <c r="U2581"/>
      <c r="V2581"/>
      <c r="W2581"/>
      <c r="X2581"/>
      <c r="Y2581"/>
      <c r="Z2581"/>
      <c r="AA2581"/>
      <c r="AB2581"/>
      <c r="AC2581"/>
      <c r="AD2581"/>
      <c r="AE2581"/>
      <c r="AF2581"/>
      <c r="AG2581"/>
      <c r="AH2581"/>
      <c r="AI2581"/>
      <c r="AJ2581"/>
      <c r="AK2581"/>
      <c r="AL2581"/>
      <c r="AM2581"/>
      <c r="AN2581"/>
      <c r="AO2581"/>
      <c r="AP2581"/>
      <c r="AQ2581"/>
      <c r="AR2581"/>
      <c r="AS2581"/>
      <c r="AT2581"/>
      <c r="AU2581"/>
      <c r="AV2581"/>
      <c r="AW2581"/>
      <c r="AX2581"/>
      <c r="AY2581"/>
      <c r="AZ2581"/>
      <c r="BA2581"/>
      <c r="BB2581"/>
      <c r="BC2581"/>
      <c r="BD2581"/>
      <c r="BE2581"/>
      <c r="BF2581"/>
      <c r="BG2581"/>
      <c r="BH2581"/>
      <c r="BI2581"/>
      <c r="BJ2581"/>
      <c r="BK2581"/>
      <c r="BL2581"/>
      <c r="BM2581"/>
      <c r="BN2581"/>
      <c r="BO2581"/>
      <c r="BP2581"/>
      <c r="BQ2581"/>
      <c r="BR2581"/>
      <c r="BS2581"/>
      <c r="BT2581"/>
      <c r="BU2581"/>
      <c r="BV2581"/>
      <c r="BW2581"/>
      <c r="BX2581"/>
      <c r="BY2581"/>
      <c r="BZ2581"/>
      <c r="CA2581"/>
      <c r="CB2581"/>
      <c r="CC2581"/>
      <c r="CD2581"/>
      <c r="CE2581"/>
      <c r="CF2581"/>
      <c r="CG2581"/>
      <c r="CH2581"/>
      <c r="CI2581"/>
      <c r="CJ2581"/>
      <c r="CK2581"/>
      <c r="CL2581"/>
      <c r="CM2581"/>
      <c r="CN2581"/>
      <c r="CO2581"/>
      <c r="CP2581"/>
      <c r="CQ2581"/>
      <c r="CR2581"/>
      <c r="CS2581"/>
      <c r="CT2581"/>
      <c r="CU2581"/>
      <c r="CV2581"/>
      <c r="CW2581"/>
      <c r="CX2581"/>
      <c r="CY2581"/>
      <c r="CZ2581"/>
      <c r="DA2581"/>
      <c r="DB2581"/>
      <c r="DC2581"/>
      <c r="DD2581"/>
      <c r="DE2581"/>
      <c r="DF2581"/>
      <c r="DG2581"/>
      <c r="DH2581"/>
      <c r="DI2581"/>
      <c r="DJ2581"/>
      <c r="DK2581"/>
      <c r="DL2581"/>
      <c r="DM2581"/>
      <c r="DN2581"/>
      <c r="DO2581"/>
      <c r="DP2581"/>
      <c r="DQ2581"/>
      <c r="DR2581"/>
      <c r="DS2581"/>
      <c r="DT2581"/>
      <c r="DU2581"/>
      <c r="DV2581"/>
      <c r="DW2581"/>
      <c r="DX2581"/>
      <c r="DY2581"/>
      <c r="DZ2581"/>
      <c r="EA2581"/>
      <c r="EB2581"/>
      <c r="EC2581"/>
      <c r="ED2581"/>
      <c r="EE2581"/>
      <c r="EF2581"/>
      <c r="EG2581"/>
      <c r="EH2581"/>
      <c r="EI2581"/>
      <c r="EJ2581"/>
      <c r="EK2581"/>
      <c r="EL2581"/>
      <c r="EM2581"/>
      <c r="EN2581"/>
      <c r="EO2581"/>
      <c r="EP2581"/>
      <c r="EQ2581"/>
      <c r="ER2581"/>
      <c r="ES2581"/>
      <c r="ET2581"/>
      <c r="EU2581"/>
      <c r="EV2581"/>
      <c r="EW2581"/>
      <c r="EX2581"/>
      <c r="EY2581"/>
      <c r="EZ2581"/>
      <c r="FA2581"/>
      <c r="FB2581"/>
      <c r="FC2581"/>
      <c r="FD2581"/>
      <c r="FE2581"/>
      <c r="FF2581"/>
      <c r="FG2581"/>
      <c r="FH2581"/>
      <c r="FI2581"/>
      <c r="FJ2581"/>
      <c r="FK2581"/>
      <c r="FL2581"/>
      <c r="FM2581"/>
      <c r="FN2581"/>
      <c r="FO2581"/>
      <c r="FP2581"/>
      <c r="FQ2581"/>
      <c r="FR2581"/>
      <c r="FS2581"/>
      <c r="FT2581"/>
      <c r="FU2581"/>
      <c r="FV2581"/>
      <c r="FW2581"/>
      <c r="FX2581"/>
      <c r="FY2581"/>
      <c r="FZ2581"/>
      <c r="GA2581"/>
      <c r="GB2581"/>
      <c r="GC2581"/>
      <c r="GD2581"/>
      <c r="GE2581"/>
      <c r="GF2581"/>
      <c r="GG2581"/>
      <c r="GH2581"/>
      <c r="GI2581"/>
      <c r="GJ2581"/>
      <c r="GK2581"/>
      <c r="GL2581"/>
      <c r="GM2581"/>
      <c r="GN2581"/>
      <c r="GO2581"/>
      <c r="GP2581"/>
      <c r="GQ2581"/>
      <c r="GR2581"/>
      <c r="GS2581"/>
      <c r="GT2581"/>
      <c r="GU2581"/>
      <c r="GV2581"/>
      <c r="GW2581"/>
      <c r="GX2581"/>
      <c r="GY2581"/>
      <c r="GZ2581"/>
      <c r="HA2581"/>
      <c r="HB2581"/>
      <c r="HC2581"/>
      <c r="HD2581"/>
      <c r="HE2581"/>
      <c r="HF2581"/>
      <c r="HG2581"/>
      <c r="HH2581"/>
      <c r="HI2581"/>
      <c r="HJ2581"/>
      <c r="HK2581"/>
      <c r="HL2581"/>
      <c r="HM2581"/>
      <c r="HN2581"/>
      <c r="HO2581"/>
      <c r="HP2581"/>
      <c r="HQ2581"/>
      <c r="HR2581"/>
      <c r="HS2581"/>
      <c r="HT2581"/>
      <c r="HU2581"/>
      <c r="HV2581"/>
      <c r="HW2581"/>
      <c r="HX2581"/>
      <c r="HY2581"/>
      <c r="HZ2581"/>
      <c r="IA2581"/>
      <c r="IB2581"/>
      <c r="IC2581"/>
      <c r="ID2581"/>
      <c r="IE2581"/>
      <c r="IF2581"/>
      <c r="IG2581"/>
      <c r="IH2581"/>
      <c r="II2581"/>
      <c r="IJ2581"/>
      <c r="IK2581"/>
      <c r="IL2581"/>
      <c r="IM2581"/>
      <c r="IN2581"/>
    </row>
    <row r="2582" spans="1:248">
      <c r="A2582" s="604"/>
      <c r="B2582" s="604"/>
      <c r="C2582" s="604"/>
      <c r="D2582" s="616"/>
      <c r="E2582" s="616"/>
      <c r="F2582" s="616"/>
      <c r="G2582"/>
      <c r="H2582"/>
      <c r="I2582"/>
      <c r="J2582"/>
      <c r="K2582"/>
      <c r="L2582"/>
      <c r="M2582"/>
      <c r="N2582"/>
      <c r="O2582"/>
      <c r="P2582"/>
      <c r="Q2582"/>
      <c r="R2582"/>
      <c r="S2582"/>
      <c r="T2582"/>
      <c r="U2582"/>
      <c r="V2582"/>
      <c r="W2582"/>
      <c r="X2582"/>
      <c r="Y2582"/>
      <c r="Z2582"/>
      <c r="AA2582"/>
      <c r="AB2582"/>
      <c r="AC2582"/>
      <c r="AD2582"/>
      <c r="AE2582"/>
      <c r="AF2582"/>
      <c r="AG2582"/>
      <c r="AH2582"/>
      <c r="AI2582"/>
      <c r="AJ2582"/>
      <c r="AK2582"/>
      <c r="AL2582"/>
      <c r="AM2582"/>
      <c r="AN2582"/>
      <c r="AO2582"/>
      <c r="AP2582"/>
      <c r="AQ2582"/>
      <c r="AR2582"/>
      <c r="AS2582"/>
      <c r="AT2582"/>
      <c r="AU2582"/>
      <c r="AV2582"/>
      <c r="AW2582"/>
      <c r="AX2582"/>
      <c r="AY2582"/>
      <c r="AZ2582"/>
      <c r="BA2582"/>
      <c r="BB2582"/>
      <c r="BC2582"/>
      <c r="BD2582"/>
      <c r="BE2582"/>
      <c r="BF2582"/>
      <c r="BG2582"/>
      <c r="BH2582"/>
      <c r="BI2582"/>
      <c r="BJ2582"/>
      <c r="BK2582"/>
      <c r="BL2582"/>
      <c r="BM2582"/>
      <c r="BN2582"/>
      <c r="BO2582"/>
      <c r="BP2582"/>
      <c r="BQ2582"/>
      <c r="BR2582"/>
      <c r="BS2582"/>
      <c r="BT2582"/>
      <c r="BU2582"/>
      <c r="BV2582"/>
      <c r="BW2582"/>
      <c r="BX2582"/>
      <c r="BY2582"/>
      <c r="BZ2582"/>
      <c r="CA2582"/>
      <c r="CB2582"/>
      <c r="CC2582"/>
      <c r="CD2582"/>
      <c r="CE2582"/>
      <c r="CF2582"/>
      <c r="CG2582"/>
      <c r="CH2582"/>
      <c r="CI2582"/>
      <c r="CJ2582"/>
      <c r="CK2582"/>
      <c r="CL2582"/>
      <c r="CM2582"/>
      <c r="CN2582"/>
      <c r="CO2582"/>
      <c r="CP2582"/>
      <c r="CQ2582"/>
      <c r="CR2582"/>
      <c r="CS2582"/>
      <c r="CT2582"/>
      <c r="CU2582"/>
      <c r="CV2582"/>
      <c r="CW2582"/>
      <c r="CX2582"/>
      <c r="CY2582"/>
      <c r="CZ2582"/>
      <c r="DA2582"/>
      <c r="DB2582"/>
      <c r="DC2582"/>
      <c r="DD2582"/>
      <c r="DE2582"/>
      <c r="DF2582"/>
      <c r="DG2582"/>
      <c r="DH2582"/>
      <c r="DI2582"/>
      <c r="DJ2582"/>
      <c r="DK2582"/>
      <c r="DL2582"/>
      <c r="DM2582"/>
      <c r="DN2582"/>
      <c r="DO2582"/>
      <c r="DP2582"/>
      <c r="DQ2582"/>
      <c r="DR2582"/>
      <c r="DS2582"/>
      <c r="DT2582"/>
      <c r="DU2582"/>
      <c r="DV2582"/>
      <c r="DW2582"/>
      <c r="DX2582"/>
      <c r="DY2582"/>
      <c r="DZ2582"/>
      <c r="EA2582"/>
      <c r="EB2582"/>
      <c r="EC2582"/>
      <c r="ED2582"/>
      <c r="EE2582"/>
      <c r="EF2582"/>
      <c r="EG2582"/>
      <c r="EH2582"/>
      <c r="EI2582"/>
      <c r="EJ2582"/>
      <c r="EK2582"/>
      <c r="EL2582"/>
      <c r="EM2582"/>
      <c r="EN2582"/>
      <c r="EO2582"/>
      <c r="EP2582"/>
      <c r="EQ2582"/>
      <c r="ER2582"/>
      <c r="ES2582"/>
      <c r="ET2582"/>
      <c r="EU2582"/>
      <c r="EV2582"/>
      <c r="EW2582"/>
      <c r="EX2582"/>
      <c r="EY2582"/>
      <c r="EZ2582"/>
      <c r="FA2582"/>
      <c r="FB2582"/>
      <c r="FC2582"/>
      <c r="FD2582"/>
      <c r="FE2582"/>
      <c r="FF2582"/>
      <c r="FG2582"/>
      <c r="FH2582"/>
      <c r="FI2582"/>
      <c r="FJ2582"/>
      <c r="FK2582"/>
      <c r="FL2582"/>
      <c r="FM2582"/>
      <c r="FN2582"/>
      <c r="FO2582"/>
      <c r="FP2582"/>
      <c r="FQ2582"/>
      <c r="FR2582"/>
      <c r="FS2582"/>
      <c r="FT2582"/>
      <c r="FU2582"/>
      <c r="FV2582"/>
      <c r="FW2582"/>
      <c r="FX2582"/>
      <c r="FY2582"/>
      <c r="FZ2582"/>
      <c r="GA2582"/>
      <c r="GB2582"/>
      <c r="GC2582"/>
      <c r="GD2582"/>
      <c r="GE2582"/>
      <c r="GF2582"/>
      <c r="GG2582"/>
      <c r="GH2582"/>
      <c r="GI2582"/>
      <c r="GJ2582"/>
      <c r="GK2582"/>
      <c r="GL2582"/>
      <c r="GM2582"/>
      <c r="GN2582"/>
      <c r="GO2582"/>
      <c r="GP2582"/>
      <c r="GQ2582"/>
      <c r="GR2582"/>
      <c r="GS2582"/>
      <c r="GT2582"/>
      <c r="GU2582"/>
      <c r="GV2582"/>
      <c r="GW2582"/>
      <c r="GX2582"/>
      <c r="GY2582"/>
      <c r="GZ2582"/>
      <c r="HA2582"/>
      <c r="HB2582"/>
      <c r="HC2582"/>
      <c r="HD2582"/>
      <c r="HE2582"/>
      <c r="HF2582"/>
      <c r="HG2582"/>
      <c r="HH2582"/>
      <c r="HI2582"/>
      <c r="HJ2582"/>
      <c r="HK2582"/>
      <c r="HL2582"/>
      <c r="HM2582"/>
      <c r="HN2582"/>
      <c r="HO2582"/>
      <c r="HP2582"/>
      <c r="HQ2582"/>
      <c r="HR2582"/>
      <c r="HS2582"/>
      <c r="HT2582"/>
      <c r="HU2582"/>
      <c r="HV2582"/>
      <c r="HW2582"/>
      <c r="HX2582"/>
      <c r="HY2582"/>
      <c r="HZ2582"/>
      <c r="IA2582"/>
      <c r="IB2582"/>
      <c r="IC2582"/>
      <c r="ID2582"/>
      <c r="IE2582"/>
      <c r="IF2582"/>
      <c r="IG2582"/>
      <c r="IH2582"/>
      <c r="II2582"/>
      <c r="IJ2582"/>
      <c r="IK2582"/>
      <c r="IL2582"/>
      <c r="IM2582"/>
      <c r="IN2582"/>
    </row>
    <row r="2583" spans="1:248">
      <c r="A2583" s="134" t="s">
        <v>1756</v>
      </c>
      <c r="B2583" s="134"/>
      <c r="C2583" s="134"/>
      <c r="D2583" s="135"/>
      <c r="E2583" s="134"/>
      <c r="F2583" s="134"/>
      <c r="G2583"/>
      <c r="H2583"/>
      <c r="I2583"/>
      <c r="J2583"/>
      <c r="K2583"/>
      <c r="L2583"/>
      <c r="M2583"/>
      <c r="N2583"/>
      <c r="O2583"/>
      <c r="P2583"/>
      <c r="Q2583"/>
      <c r="R2583"/>
      <c r="S2583"/>
      <c r="T2583"/>
      <c r="U2583"/>
      <c r="V2583"/>
      <c r="W2583"/>
      <c r="X2583"/>
      <c r="Y2583"/>
      <c r="Z2583"/>
      <c r="AA2583"/>
      <c r="AB2583"/>
      <c r="AC2583"/>
      <c r="AD2583"/>
      <c r="AE2583"/>
      <c r="AF2583"/>
      <c r="AG2583"/>
      <c r="AH2583"/>
      <c r="AI2583"/>
      <c r="AJ2583"/>
      <c r="AK2583"/>
      <c r="AL2583"/>
      <c r="AM2583"/>
      <c r="AN2583"/>
      <c r="AO2583"/>
      <c r="AP2583"/>
      <c r="AQ2583"/>
      <c r="AR2583"/>
      <c r="AS2583"/>
      <c r="AT2583"/>
      <c r="AU2583"/>
      <c r="AV2583"/>
      <c r="AW2583"/>
      <c r="AX2583"/>
      <c r="AY2583"/>
      <c r="AZ2583"/>
      <c r="BA2583"/>
      <c r="BB2583"/>
      <c r="BC2583"/>
      <c r="BD2583"/>
      <c r="BE2583"/>
      <c r="BF2583"/>
      <c r="BG2583"/>
      <c r="BH2583"/>
      <c r="BI2583"/>
      <c r="BJ2583"/>
      <c r="BK2583"/>
      <c r="BL2583"/>
      <c r="BM2583"/>
      <c r="BN2583"/>
      <c r="BO2583"/>
      <c r="BP2583"/>
      <c r="BQ2583"/>
      <c r="BR2583"/>
      <c r="BS2583"/>
      <c r="BT2583"/>
      <c r="BU2583"/>
      <c r="BV2583"/>
      <c r="BW2583"/>
      <c r="BX2583"/>
      <c r="BY2583"/>
      <c r="BZ2583"/>
      <c r="CA2583"/>
      <c r="CB2583"/>
      <c r="CC2583"/>
      <c r="CD2583"/>
      <c r="CE2583"/>
      <c r="CF2583"/>
      <c r="CG2583"/>
      <c r="CH2583"/>
      <c r="CI2583"/>
      <c r="CJ2583"/>
      <c r="CK2583"/>
      <c r="CL2583"/>
      <c r="CM2583"/>
      <c r="CN2583"/>
      <c r="CO2583"/>
      <c r="CP2583"/>
      <c r="CQ2583"/>
      <c r="CR2583"/>
      <c r="CS2583"/>
      <c r="CT2583"/>
      <c r="CU2583"/>
      <c r="CV2583"/>
      <c r="CW2583"/>
      <c r="CX2583"/>
      <c r="CY2583"/>
      <c r="CZ2583"/>
      <c r="DA2583"/>
      <c r="DB2583"/>
      <c r="DC2583"/>
      <c r="DD2583"/>
      <c r="DE2583"/>
      <c r="DF2583"/>
      <c r="DG2583"/>
      <c r="DH2583"/>
      <c r="DI2583"/>
      <c r="DJ2583"/>
      <c r="DK2583"/>
      <c r="DL2583"/>
      <c r="DM2583"/>
      <c r="DN2583"/>
      <c r="DO2583"/>
      <c r="DP2583"/>
      <c r="DQ2583"/>
      <c r="DR2583"/>
      <c r="DS2583"/>
      <c r="DT2583"/>
      <c r="DU2583"/>
      <c r="DV2583"/>
      <c r="DW2583"/>
      <c r="DX2583"/>
      <c r="DY2583"/>
      <c r="DZ2583"/>
      <c r="EA2583"/>
      <c r="EB2583"/>
      <c r="EC2583"/>
      <c r="ED2583"/>
      <c r="EE2583"/>
      <c r="EF2583"/>
      <c r="EG2583"/>
      <c r="EH2583"/>
      <c r="EI2583"/>
      <c r="EJ2583"/>
      <c r="EK2583"/>
      <c r="EL2583"/>
      <c r="EM2583"/>
      <c r="EN2583"/>
      <c r="EO2583"/>
      <c r="EP2583"/>
      <c r="EQ2583"/>
      <c r="ER2583"/>
      <c r="ES2583"/>
      <c r="ET2583"/>
      <c r="EU2583"/>
      <c r="EV2583"/>
      <c r="EW2583"/>
      <c r="EX2583"/>
      <c r="EY2583"/>
      <c r="EZ2583"/>
      <c r="FA2583"/>
      <c r="FB2583"/>
      <c r="FC2583"/>
      <c r="FD2583"/>
      <c r="FE2583"/>
      <c r="FF2583"/>
      <c r="FG2583"/>
      <c r="FH2583"/>
      <c r="FI2583"/>
      <c r="FJ2583"/>
      <c r="FK2583"/>
      <c r="FL2583"/>
      <c r="FM2583"/>
      <c r="FN2583"/>
      <c r="FO2583"/>
      <c r="FP2583"/>
      <c r="FQ2583"/>
      <c r="FR2583"/>
      <c r="FS2583"/>
      <c r="FT2583"/>
      <c r="FU2583"/>
      <c r="FV2583"/>
      <c r="FW2583"/>
      <c r="FX2583"/>
      <c r="FY2583"/>
      <c r="FZ2583"/>
      <c r="GA2583"/>
      <c r="GB2583"/>
      <c r="GC2583"/>
      <c r="GD2583"/>
      <c r="GE2583"/>
      <c r="GF2583"/>
      <c r="GG2583"/>
      <c r="GH2583"/>
      <c r="GI2583"/>
      <c r="GJ2583"/>
      <c r="GK2583"/>
      <c r="GL2583"/>
      <c r="GM2583"/>
      <c r="GN2583"/>
      <c r="GO2583"/>
      <c r="GP2583"/>
      <c r="GQ2583"/>
      <c r="GR2583"/>
      <c r="GS2583"/>
      <c r="GT2583"/>
      <c r="GU2583"/>
      <c r="GV2583"/>
      <c r="GW2583"/>
      <c r="GX2583"/>
      <c r="GY2583"/>
      <c r="GZ2583"/>
      <c r="HA2583"/>
      <c r="HB2583"/>
      <c r="HC2583"/>
      <c r="HD2583"/>
      <c r="HE2583"/>
      <c r="HF2583"/>
      <c r="HG2583"/>
      <c r="HH2583"/>
      <c r="HI2583"/>
      <c r="HJ2583"/>
      <c r="HK2583"/>
      <c r="HL2583"/>
      <c r="HM2583"/>
      <c r="HN2583"/>
      <c r="HO2583"/>
      <c r="HP2583"/>
      <c r="HQ2583"/>
      <c r="HR2583"/>
      <c r="HS2583"/>
      <c r="HT2583"/>
      <c r="HU2583"/>
      <c r="HV2583"/>
      <c r="HW2583"/>
      <c r="HX2583"/>
      <c r="HY2583"/>
      <c r="HZ2583"/>
      <c r="IA2583"/>
      <c r="IB2583"/>
      <c r="IC2583"/>
      <c r="ID2583"/>
      <c r="IE2583"/>
      <c r="IF2583"/>
      <c r="IG2583"/>
      <c r="IH2583"/>
      <c r="II2583"/>
      <c r="IJ2583"/>
      <c r="IK2583"/>
      <c r="IL2583"/>
      <c r="IM2583"/>
      <c r="IN2583"/>
    </row>
    <row r="2584" spans="1:248">
      <c r="A2584" s="137" t="s">
        <v>2814</v>
      </c>
      <c r="B2584" s="137"/>
      <c r="C2584" s="137"/>
      <c r="D2584" s="138"/>
      <c r="E2584" s="137"/>
      <c r="F2584" s="137"/>
      <c r="G2584"/>
      <c r="H2584"/>
      <c r="I2584"/>
      <c r="J2584"/>
      <c r="K2584"/>
      <c r="L2584"/>
      <c r="M2584"/>
      <c r="N2584"/>
      <c r="O2584"/>
      <c r="P2584"/>
      <c r="Q2584"/>
      <c r="R2584"/>
      <c r="S2584"/>
      <c r="T2584"/>
      <c r="U2584"/>
      <c r="V2584"/>
      <c r="W2584"/>
      <c r="X2584"/>
      <c r="Y2584"/>
      <c r="Z2584"/>
      <c r="AA2584"/>
      <c r="AB2584"/>
      <c r="AC2584"/>
      <c r="AD2584"/>
      <c r="AE2584"/>
      <c r="AF2584"/>
      <c r="AG2584"/>
      <c r="AH2584"/>
      <c r="AI2584"/>
      <c r="AJ2584"/>
      <c r="AK2584"/>
      <c r="AL2584"/>
      <c r="AM2584"/>
      <c r="AN2584"/>
      <c r="AO2584"/>
      <c r="AP2584"/>
      <c r="AQ2584"/>
      <c r="AR2584"/>
      <c r="AS2584"/>
      <c r="AT2584"/>
      <c r="AU2584"/>
      <c r="AV2584"/>
      <c r="AW2584"/>
      <c r="AX2584"/>
      <c r="AY2584"/>
      <c r="AZ2584"/>
      <c r="BA2584"/>
      <c r="BB2584"/>
      <c r="BC2584"/>
      <c r="BD2584"/>
      <c r="BE2584"/>
      <c r="BF2584"/>
      <c r="BG2584"/>
      <c r="BH2584"/>
      <c r="BI2584"/>
      <c r="BJ2584"/>
      <c r="BK2584"/>
      <c r="BL2584"/>
      <c r="BM2584"/>
      <c r="BN2584"/>
      <c r="BO2584"/>
      <c r="BP2584"/>
      <c r="BQ2584"/>
      <c r="BR2584"/>
      <c r="BS2584"/>
      <c r="BT2584"/>
      <c r="BU2584"/>
      <c r="BV2584"/>
      <c r="BW2584"/>
      <c r="BX2584"/>
      <c r="BY2584"/>
      <c r="BZ2584"/>
      <c r="CA2584"/>
      <c r="CB2584"/>
      <c r="CC2584"/>
      <c r="CD2584"/>
      <c r="CE2584"/>
      <c r="CF2584"/>
      <c r="CG2584"/>
      <c r="CH2584"/>
      <c r="CI2584"/>
      <c r="CJ2584"/>
      <c r="CK2584"/>
      <c r="CL2584"/>
      <c r="CM2584"/>
      <c r="CN2584"/>
      <c r="CO2584"/>
      <c r="CP2584"/>
      <c r="CQ2584"/>
      <c r="CR2584"/>
      <c r="CS2584"/>
      <c r="CT2584"/>
      <c r="CU2584"/>
      <c r="CV2584"/>
      <c r="CW2584"/>
      <c r="CX2584"/>
      <c r="CY2584"/>
      <c r="CZ2584"/>
      <c r="DA2584"/>
      <c r="DB2584"/>
      <c r="DC2584"/>
      <c r="DD2584"/>
      <c r="DE2584"/>
      <c r="DF2584"/>
      <c r="DG2584"/>
      <c r="DH2584"/>
      <c r="DI2584"/>
      <c r="DJ2584"/>
      <c r="DK2584"/>
      <c r="DL2584"/>
      <c r="DM2584"/>
      <c r="DN2584"/>
      <c r="DO2584"/>
      <c r="DP2584"/>
      <c r="DQ2584"/>
      <c r="DR2584"/>
      <c r="DS2584"/>
      <c r="DT2584"/>
      <c r="DU2584"/>
      <c r="DV2584"/>
      <c r="DW2584"/>
      <c r="DX2584"/>
      <c r="DY2584"/>
      <c r="DZ2584"/>
      <c r="EA2584"/>
      <c r="EB2584"/>
      <c r="EC2584"/>
      <c r="ED2584"/>
      <c r="EE2584"/>
      <c r="EF2584"/>
      <c r="EG2584"/>
      <c r="EH2584"/>
      <c r="EI2584"/>
      <c r="EJ2584"/>
      <c r="EK2584"/>
      <c r="EL2584"/>
      <c r="EM2584"/>
      <c r="EN2584"/>
      <c r="EO2584"/>
      <c r="EP2584"/>
      <c r="EQ2584"/>
      <c r="ER2584"/>
      <c r="ES2584"/>
      <c r="ET2584"/>
      <c r="EU2584"/>
      <c r="EV2584"/>
      <c r="EW2584"/>
      <c r="EX2584"/>
      <c r="EY2584"/>
      <c r="EZ2584"/>
      <c r="FA2584"/>
      <c r="FB2584"/>
      <c r="FC2584"/>
      <c r="FD2584"/>
      <c r="FE2584"/>
      <c r="FF2584"/>
      <c r="FG2584"/>
      <c r="FH2584"/>
      <c r="FI2584"/>
      <c r="FJ2584"/>
      <c r="FK2584"/>
      <c r="FL2584"/>
      <c r="FM2584"/>
      <c r="FN2584"/>
      <c r="FO2584"/>
      <c r="FP2584"/>
      <c r="FQ2584"/>
      <c r="FR2584"/>
      <c r="FS2584"/>
      <c r="FT2584"/>
      <c r="FU2584"/>
      <c r="FV2584"/>
      <c r="FW2584"/>
      <c r="FX2584"/>
      <c r="FY2584"/>
      <c r="FZ2584"/>
      <c r="GA2584"/>
      <c r="GB2584"/>
      <c r="GC2584"/>
      <c r="GD2584"/>
      <c r="GE2584"/>
      <c r="GF2584"/>
      <c r="GG2584"/>
      <c r="GH2584"/>
      <c r="GI2584"/>
      <c r="GJ2584"/>
      <c r="GK2584"/>
      <c r="GL2584"/>
      <c r="GM2584"/>
      <c r="GN2584"/>
      <c r="GO2584"/>
      <c r="GP2584"/>
      <c r="GQ2584"/>
      <c r="GR2584"/>
      <c r="GS2584"/>
      <c r="GT2584"/>
      <c r="GU2584"/>
      <c r="GV2584"/>
      <c r="GW2584"/>
      <c r="GX2584"/>
      <c r="GY2584"/>
      <c r="GZ2584"/>
      <c r="HA2584"/>
      <c r="HB2584"/>
      <c r="HC2584"/>
      <c r="HD2584"/>
      <c r="HE2584"/>
      <c r="HF2584"/>
      <c r="HG2584"/>
      <c r="HH2584"/>
      <c r="HI2584"/>
      <c r="HJ2584"/>
      <c r="HK2584"/>
      <c r="HL2584"/>
      <c r="HM2584"/>
      <c r="HN2584"/>
      <c r="HO2584"/>
      <c r="HP2584"/>
      <c r="HQ2584"/>
      <c r="HR2584"/>
      <c r="HS2584"/>
      <c r="HT2584"/>
      <c r="HU2584"/>
      <c r="HV2584"/>
      <c r="HW2584"/>
      <c r="HX2584"/>
      <c r="HY2584"/>
      <c r="HZ2584"/>
      <c r="IA2584"/>
      <c r="IB2584"/>
      <c r="IC2584"/>
      <c r="ID2584"/>
      <c r="IE2584"/>
      <c r="IF2584"/>
      <c r="IG2584"/>
      <c r="IH2584"/>
      <c r="II2584"/>
      <c r="IJ2584"/>
      <c r="IK2584"/>
      <c r="IL2584"/>
      <c r="IM2584"/>
      <c r="IN2584"/>
    </row>
    <row r="2585" ht="54" customHeight="1" spans="1:248">
      <c r="A2585" s="412" t="s">
        <v>2570</v>
      </c>
      <c r="B2585" s="412" t="s">
        <v>122</v>
      </c>
      <c r="C2585" s="140" t="s">
        <v>123</v>
      </c>
      <c r="D2585" s="140" t="s">
        <v>124</v>
      </c>
      <c r="E2585" s="140" t="s">
        <v>125</v>
      </c>
      <c r="F2585" s="140" t="s">
        <v>2571</v>
      </c>
      <c r="G2585"/>
      <c r="H2585"/>
      <c r="I2585"/>
      <c r="J2585"/>
      <c r="K2585"/>
      <c r="L2585"/>
      <c r="M2585"/>
      <c r="N2585"/>
      <c r="O2585"/>
      <c r="P2585"/>
      <c r="Q2585"/>
      <c r="R2585"/>
      <c r="S2585"/>
      <c r="T2585"/>
      <c r="U2585"/>
      <c r="V2585"/>
      <c r="W2585"/>
      <c r="X2585"/>
      <c r="Y2585"/>
      <c r="Z2585"/>
      <c r="AA2585"/>
      <c r="AB2585"/>
      <c r="AC2585"/>
      <c r="AD2585"/>
      <c r="AE2585"/>
      <c r="AF2585"/>
      <c r="AG2585"/>
      <c r="AH2585"/>
      <c r="AI2585"/>
      <c r="AJ2585"/>
      <c r="AK2585"/>
      <c r="AL2585"/>
      <c r="AM2585"/>
      <c r="AN2585"/>
      <c r="AO2585"/>
      <c r="AP2585"/>
      <c r="AQ2585"/>
      <c r="AR2585"/>
      <c r="AS2585"/>
      <c r="AT2585"/>
      <c r="AU2585"/>
      <c r="AV2585"/>
      <c r="AW2585"/>
      <c r="AX2585"/>
      <c r="AY2585"/>
      <c r="AZ2585"/>
      <c r="BA2585"/>
      <c r="BB2585"/>
      <c r="BC2585"/>
      <c r="BD2585"/>
      <c r="BE2585"/>
      <c r="BF2585"/>
      <c r="BG2585"/>
      <c r="BH2585"/>
      <c r="BI2585"/>
      <c r="BJ2585"/>
      <c r="BK2585"/>
      <c r="BL2585"/>
      <c r="BM2585"/>
      <c r="BN2585"/>
      <c r="BO2585"/>
      <c r="BP2585"/>
      <c r="BQ2585"/>
      <c r="BR2585"/>
      <c r="BS2585"/>
      <c r="BT2585"/>
      <c r="BU2585"/>
      <c r="BV2585"/>
      <c r="BW2585"/>
      <c r="BX2585"/>
      <c r="BY2585"/>
      <c r="BZ2585"/>
      <c r="CA2585"/>
      <c r="CB2585"/>
      <c r="CC2585"/>
      <c r="CD2585"/>
      <c r="CE2585"/>
      <c r="CF2585"/>
      <c r="CG2585"/>
      <c r="CH2585"/>
      <c r="CI2585"/>
      <c r="CJ2585"/>
      <c r="CK2585"/>
      <c r="CL2585"/>
      <c r="CM2585"/>
      <c r="CN2585"/>
      <c r="CO2585"/>
      <c r="CP2585"/>
      <c r="CQ2585"/>
      <c r="CR2585"/>
      <c r="CS2585"/>
      <c r="CT2585"/>
      <c r="CU2585"/>
      <c r="CV2585"/>
      <c r="CW2585"/>
      <c r="CX2585"/>
      <c r="CY2585"/>
      <c r="CZ2585"/>
      <c r="DA2585"/>
      <c r="DB2585"/>
      <c r="DC2585"/>
      <c r="DD2585"/>
      <c r="DE2585"/>
      <c r="DF2585"/>
      <c r="DG2585"/>
      <c r="DH2585"/>
      <c r="DI2585"/>
      <c r="DJ2585"/>
      <c r="DK2585"/>
      <c r="DL2585"/>
      <c r="DM2585"/>
      <c r="DN2585"/>
      <c r="DO2585"/>
      <c r="DP2585"/>
      <c r="DQ2585"/>
      <c r="DR2585"/>
      <c r="DS2585"/>
      <c r="DT2585"/>
      <c r="DU2585"/>
      <c r="DV2585"/>
      <c r="DW2585"/>
      <c r="DX2585"/>
      <c r="DY2585"/>
      <c r="DZ2585"/>
      <c r="EA2585"/>
      <c r="EB2585"/>
      <c r="EC2585"/>
      <c r="ED2585"/>
      <c r="EE2585"/>
      <c r="EF2585"/>
      <c r="EG2585"/>
      <c r="EH2585"/>
      <c r="EI2585"/>
      <c r="EJ2585"/>
      <c r="EK2585"/>
      <c r="EL2585"/>
      <c r="EM2585"/>
      <c r="EN2585"/>
      <c r="EO2585"/>
      <c r="EP2585"/>
      <c r="EQ2585"/>
      <c r="ER2585"/>
      <c r="ES2585"/>
      <c r="ET2585"/>
      <c r="EU2585"/>
      <c r="EV2585"/>
      <c r="EW2585"/>
      <c r="EX2585"/>
      <c r="EY2585"/>
      <c r="EZ2585"/>
      <c r="FA2585"/>
      <c r="FB2585"/>
      <c r="FC2585"/>
      <c r="FD2585"/>
      <c r="FE2585"/>
      <c r="FF2585"/>
      <c r="FG2585"/>
      <c r="FH2585"/>
      <c r="FI2585"/>
      <c r="FJ2585"/>
      <c r="FK2585"/>
      <c r="FL2585"/>
      <c r="FM2585"/>
      <c r="FN2585"/>
      <c r="FO2585"/>
      <c r="FP2585"/>
      <c r="FQ2585"/>
      <c r="FR2585"/>
      <c r="FS2585"/>
      <c r="FT2585"/>
      <c r="FU2585"/>
      <c r="FV2585"/>
      <c r="FW2585"/>
      <c r="FX2585"/>
      <c r="FY2585"/>
      <c r="FZ2585"/>
      <c r="GA2585"/>
      <c r="GB2585"/>
      <c r="GC2585"/>
      <c r="GD2585"/>
      <c r="GE2585"/>
      <c r="GF2585"/>
      <c r="GG2585"/>
      <c r="GH2585"/>
      <c r="GI2585"/>
      <c r="GJ2585"/>
      <c r="GK2585"/>
      <c r="GL2585"/>
      <c r="GM2585"/>
      <c r="GN2585"/>
      <c r="GO2585"/>
      <c r="GP2585"/>
      <c r="GQ2585"/>
      <c r="GR2585"/>
      <c r="GS2585"/>
      <c r="GT2585"/>
      <c r="GU2585"/>
      <c r="GV2585"/>
      <c r="GW2585"/>
      <c r="GX2585"/>
      <c r="GY2585"/>
      <c r="GZ2585"/>
      <c r="HA2585"/>
      <c r="HB2585"/>
      <c r="HC2585"/>
      <c r="HD2585"/>
      <c r="HE2585"/>
      <c r="HF2585"/>
      <c r="HG2585"/>
      <c r="HH2585"/>
      <c r="HI2585"/>
      <c r="HJ2585"/>
      <c r="HK2585"/>
      <c r="HL2585"/>
      <c r="HM2585"/>
      <c r="HN2585"/>
      <c r="HO2585"/>
      <c r="HP2585"/>
      <c r="HQ2585"/>
      <c r="HR2585"/>
      <c r="HS2585"/>
      <c r="HT2585"/>
      <c r="HU2585"/>
      <c r="HV2585"/>
      <c r="HW2585"/>
      <c r="HX2585"/>
      <c r="HY2585"/>
      <c r="HZ2585"/>
      <c r="IA2585"/>
      <c r="IB2585"/>
      <c r="IC2585"/>
      <c r="ID2585"/>
      <c r="IE2585"/>
      <c r="IF2585"/>
      <c r="IG2585"/>
      <c r="IH2585"/>
      <c r="II2585"/>
      <c r="IJ2585"/>
      <c r="IK2585"/>
      <c r="IL2585"/>
      <c r="IM2585"/>
      <c r="IN2585"/>
    </row>
    <row r="2586" spans="1:248">
      <c r="A2586" s="582">
        <v>1</v>
      </c>
      <c r="B2586" s="582">
        <v>2</v>
      </c>
      <c r="C2586" s="582">
        <v>3</v>
      </c>
      <c r="D2586" s="583">
        <v>4</v>
      </c>
      <c r="E2586" s="582">
        <v>5</v>
      </c>
      <c r="F2586" s="582">
        <v>6</v>
      </c>
      <c r="G2586"/>
      <c r="H2586"/>
      <c r="I2586"/>
      <c r="J2586"/>
      <c r="K2586"/>
      <c r="L2586"/>
      <c r="M2586"/>
      <c r="N2586"/>
      <c r="O2586"/>
      <c r="P2586"/>
      <c r="Q2586"/>
      <c r="R2586"/>
      <c r="S2586"/>
      <c r="T2586"/>
      <c r="U2586"/>
      <c r="V2586"/>
      <c r="W2586"/>
      <c r="X2586"/>
      <c r="Y2586"/>
      <c r="Z2586"/>
      <c r="AA2586"/>
      <c r="AB2586"/>
      <c r="AC2586"/>
      <c r="AD2586"/>
      <c r="AE2586"/>
      <c r="AF2586"/>
      <c r="AG2586"/>
      <c r="AH2586"/>
      <c r="AI2586"/>
      <c r="AJ2586"/>
      <c r="AK2586"/>
      <c r="AL2586"/>
      <c r="AM2586"/>
      <c r="AN2586"/>
      <c r="AO2586"/>
      <c r="AP2586"/>
      <c r="AQ2586"/>
      <c r="AR2586"/>
      <c r="AS2586"/>
      <c r="AT2586"/>
      <c r="AU2586"/>
      <c r="AV2586"/>
      <c r="AW2586"/>
      <c r="AX2586"/>
      <c r="AY2586"/>
      <c r="AZ2586"/>
      <c r="BA2586"/>
      <c r="BB2586"/>
      <c r="BC2586"/>
      <c r="BD2586"/>
      <c r="BE2586"/>
      <c r="BF2586"/>
      <c r="BG2586"/>
      <c r="BH2586"/>
      <c r="BI2586"/>
      <c r="BJ2586"/>
      <c r="BK2586"/>
      <c r="BL2586"/>
      <c r="BM2586"/>
      <c r="BN2586"/>
      <c r="BO2586"/>
      <c r="BP2586"/>
      <c r="BQ2586"/>
      <c r="BR2586"/>
      <c r="BS2586"/>
      <c r="BT2586"/>
      <c r="BU2586"/>
      <c r="BV2586"/>
      <c r="BW2586"/>
      <c r="BX2586"/>
      <c r="BY2586"/>
      <c r="BZ2586"/>
      <c r="CA2586"/>
      <c r="CB2586"/>
      <c r="CC2586"/>
      <c r="CD2586"/>
      <c r="CE2586"/>
      <c r="CF2586"/>
      <c r="CG2586"/>
      <c r="CH2586"/>
      <c r="CI2586"/>
      <c r="CJ2586"/>
      <c r="CK2586"/>
      <c r="CL2586"/>
      <c r="CM2586"/>
      <c r="CN2586"/>
      <c r="CO2586"/>
      <c r="CP2586"/>
      <c r="CQ2586"/>
      <c r="CR2586"/>
      <c r="CS2586"/>
      <c r="CT2586"/>
      <c r="CU2586"/>
      <c r="CV2586"/>
      <c r="CW2586"/>
      <c r="CX2586"/>
      <c r="CY2586"/>
      <c r="CZ2586"/>
      <c r="DA2586"/>
      <c r="DB2586"/>
      <c r="DC2586"/>
      <c r="DD2586"/>
      <c r="DE2586"/>
      <c r="DF2586"/>
      <c r="DG2586"/>
      <c r="DH2586"/>
      <c r="DI2586"/>
      <c r="DJ2586"/>
      <c r="DK2586"/>
      <c r="DL2586"/>
      <c r="DM2586"/>
      <c r="DN2586"/>
      <c r="DO2586"/>
      <c r="DP2586"/>
      <c r="DQ2586"/>
      <c r="DR2586"/>
      <c r="DS2586"/>
      <c r="DT2586"/>
      <c r="DU2586"/>
      <c r="DV2586"/>
      <c r="DW2586"/>
      <c r="DX2586"/>
      <c r="DY2586"/>
      <c r="DZ2586"/>
      <c r="EA2586"/>
      <c r="EB2586"/>
      <c r="EC2586"/>
      <c r="ED2586"/>
      <c r="EE2586"/>
      <c r="EF2586"/>
      <c r="EG2586"/>
      <c r="EH2586"/>
      <c r="EI2586"/>
      <c r="EJ2586"/>
      <c r="EK2586"/>
      <c r="EL2586"/>
      <c r="EM2586"/>
      <c r="EN2586"/>
      <c r="EO2586"/>
      <c r="EP2586"/>
      <c r="EQ2586"/>
      <c r="ER2586"/>
      <c r="ES2586"/>
      <c r="ET2586"/>
      <c r="EU2586"/>
      <c r="EV2586"/>
      <c r="EW2586"/>
      <c r="EX2586"/>
      <c r="EY2586"/>
      <c r="EZ2586"/>
      <c r="FA2586"/>
      <c r="FB2586"/>
      <c r="FC2586"/>
      <c r="FD2586"/>
      <c r="FE2586"/>
      <c r="FF2586"/>
      <c r="FG2586"/>
      <c r="FH2586"/>
      <c r="FI2586"/>
      <c r="FJ2586"/>
      <c r="FK2586"/>
      <c r="FL2586"/>
      <c r="FM2586"/>
      <c r="FN2586"/>
      <c r="FO2586"/>
      <c r="FP2586"/>
      <c r="FQ2586"/>
      <c r="FR2586"/>
      <c r="FS2586"/>
      <c r="FT2586"/>
      <c r="FU2586"/>
      <c r="FV2586"/>
      <c r="FW2586"/>
      <c r="FX2586"/>
      <c r="FY2586"/>
      <c r="FZ2586"/>
      <c r="GA2586"/>
      <c r="GB2586"/>
      <c r="GC2586"/>
      <c r="GD2586"/>
      <c r="GE2586"/>
      <c r="GF2586"/>
      <c r="GG2586"/>
      <c r="GH2586"/>
      <c r="GI2586"/>
      <c r="GJ2586"/>
      <c r="GK2586"/>
      <c r="GL2586"/>
      <c r="GM2586"/>
      <c r="GN2586"/>
      <c r="GO2586"/>
      <c r="GP2586"/>
      <c r="GQ2586"/>
      <c r="GR2586"/>
      <c r="GS2586"/>
      <c r="GT2586"/>
      <c r="GU2586"/>
      <c r="GV2586"/>
      <c r="GW2586"/>
      <c r="GX2586"/>
      <c r="GY2586"/>
      <c r="GZ2586"/>
      <c r="HA2586"/>
      <c r="HB2586"/>
      <c r="HC2586"/>
      <c r="HD2586"/>
      <c r="HE2586"/>
      <c r="HF2586"/>
      <c r="HG2586"/>
      <c r="HH2586"/>
      <c r="HI2586"/>
      <c r="HJ2586"/>
      <c r="HK2586"/>
      <c r="HL2586"/>
      <c r="HM2586"/>
      <c r="HN2586"/>
      <c r="HO2586"/>
      <c r="HP2586"/>
      <c r="HQ2586"/>
      <c r="HR2586"/>
      <c r="HS2586"/>
      <c r="HT2586"/>
      <c r="HU2586"/>
      <c r="HV2586"/>
      <c r="HW2586"/>
      <c r="HX2586"/>
      <c r="HY2586"/>
      <c r="HZ2586"/>
      <c r="IA2586"/>
      <c r="IB2586"/>
      <c r="IC2586"/>
      <c r="ID2586"/>
      <c r="IE2586"/>
      <c r="IF2586"/>
      <c r="IG2586"/>
      <c r="IH2586"/>
      <c r="II2586"/>
      <c r="IJ2586"/>
      <c r="IK2586"/>
      <c r="IL2586"/>
      <c r="IM2586"/>
      <c r="IN2586"/>
    </row>
    <row r="2587" spans="1:248">
      <c r="A2587" s="338"/>
      <c r="B2587" s="584"/>
      <c r="C2587" s="338"/>
      <c r="D2587" s="407"/>
      <c r="E2587" s="338"/>
      <c r="F2587" s="338"/>
      <c r="G2587"/>
      <c r="H2587"/>
      <c r="I2587"/>
      <c r="J2587"/>
      <c r="K2587"/>
      <c r="L2587"/>
      <c r="M2587"/>
      <c r="N2587"/>
      <c r="O2587"/>
      <c r="P2587"/>
      <c r="Q2587"/>
      <c r="R2587"/>
      <c r="S2587"/>
      <c r="T2587"/>
      <c r="U2587"/>
      <c r="V2587"/>
      <c r="W2587"/>
      <c r="X2587"/>
      <c r="Y2587"/>
      <c r="Z2587"/>
      <c r="AA2587"/>
      <c r="AB2587"/>
      <c r="AC2587"/>
      <c r="AD2587"/>
      <c r="AE2587"/>
      <c r="AF2587"/>
      <c r="AG2587"/>
      <c r="AH2587"/>
      <c r="AI2587"/>
      <c r="AJ2587"/>
      <c r="AK2587"/>
      <c r="AL2587"/>
      <c r="AM2587"/>
      <c r="AN2587"/>
      <c r="AO2587"/>
      <c r="AP2587"/>
      <c r="AQ2587"/>
      <c r="AR2587"/>
      <c r="AS2587"/>
      <c r="AT2587"/>
      <c r="AU2587"/>
      <c r="AV2587"/>
      <c r="AW2587"/>
      <c r="AX2587"/>
      <c r="AY2587"/>
      <c r="AZ2587"/>
      <c r="BA2587"/>
      <c r="BB2587"/>
      <c r="BC2587"/>
      <c r="BD2587"/>
      <c r="BE2587"/>
      <c r="BF2587"/>
      <c r="BG2587"/>
      <c r="BH2587"/>
      <c r="BI2587"/>
      <c r="BJ2587"/>
      <c r="BK2587"/>
      <c r="BL2587"/>
      <c r="BM2587"/>
      <c r="BN2587"/>
      <c r="BO2587"/>
      <c r="BP2587"/>
      <c r="BQ2587"/>
      <c r="BR2587"/>
      <c r="BS2587"/>
      <c r="BT2587"/>
      <c r="BU2587"/>
      <c r="BV2587"/>
      <c r="BW2587"/>
      <c r="BX2587"/>
      <c r="BY2587"/>
      <c r="BZ2587"/>
      <c r="CA2587"/>
      <c r="CB2587"/>
      <c r="CC2587"/>
      <c r="CD2587"/>
      <c r="CE2587"/>
      <c r="CF2587"/>
      <c r="CG2587"/>
      <c r="CH2587"/>
      <c r="CI2587"/>
      <c r="CJ2587"/>
      <c r="CK2587"/>
      <c r="CL2587"/>
      <c r="CM2587"/>
      <c r="CN2587"/>
      <c r="CO2587"/>
      <c r="CP2587"/>
      <c r="CQ2587"/>
      <c r="CR2587"/>
      <c r="CS2587"/>
      <c r="CT2587"/>
      <c r="CU2587"/>
      <c r="CV2587"/>
      <c r="CW2587"/>
      <c r="CX2587"/>
      <c r="CY2587"/>
      <c r="CZ2587"/>
      <c r="DA2587"/>
      <c r="DB2587"/>
      <c r="DC2587"/>
      <c r="DD2587"/>
      <c r="DE2587"/>
      <c r="DF2587"/>
      <c r="DG2587"/>
      <c r="DH2587"/>
      <c r="DI2587"/>
      <c r="DJ2587"/>
      <c r="DK2587"/>
      <c r="DL2587"/>
      <c r="DM2587"/>
      <c r="DN2587"/>
      <c r="DO2587"/>
      <c r="DP2587"/>
      <c r="DQ2587"/>
      <c r="DR2587"/>
      <c r="DS2587"/>
      <c r="DT2587"/>
      <c r="DU2587"/>
      <c r="DV2587"/>
      <c r="DW2587"/>
      <c r="DX2587"/>
      <c r="DY2587"/>
      <c r="DZ2587"/>
      <c r="EA2587"/>
      <c r="EB2587"/>
      <c r="EC2587"/>
      <c r="ED2587"/>
      <c r="EE2587"/>
      <c r="EF2587"/>
      <c r="EG2587"/>
      <c r="EH2587"/>
      <c r="EI2587"/>
      <c r="EJ2587"/>
      <c r="EK2587"/>
      <c r="EL2587"/>
      <c r="EM2587"/>
      <c r="EN2587"/>
      <c r="EO2587"/>
      <c r="EP2587"/>
      <c r="EQ2587"/>
      <c r="ER2587"/>
      <c r="ES2587"/>
      <c r="ET2587"/>
      <c r="EU2587"/>
      <c r="EV2587"/>
      <c r="EW2587"/>
      <c r="EX2587"/>
      <c r="EY2587"/>
      <c r="EZ2587"/>
      <c r="FA2587"/>
      <c r="FB2587"/>
      <c r="FC2587"/>
      <c r="FD2587"/>
      <c r="FE2587"/>
      <c r="FF2587"/>
      <c r="FG2587"/>
      <c r="FH2587"/>
      <c r="FI2587"/>
      <c r="FJ2587"/>
      <c r="FK2587"/>
      <c r="FL2587"/>
      <c r="FM2587"/>
      <c r="FN2587"/>
      <c r="FO2587"/>
      <c r="FP2587"/>
      <c r="FQ2587"/>
      <c r="FR2587"/>
      <c r="FS2587"/>
      <c r="FT2587"/>
      <c r="FU2587"/>
      <c r="FV2587"/>
      <c r="FW2587"/>
      <c r="FX2587"/>
      <c r="FY2587"/>
      <c r="FZ2587"/>
      <c r="GA2587"/>
      <c r="GB2587"/>
      <c r="GC2587"/>
      <c r="GD2587"/>
      <c r="GE2587"/>
      <c r="GF2587"/>
      <c r="GG2587"/>
      <c r="GH2587"/>
      <c r="GI2587"/>
      <c r="GJ2587"/>
      <c r="GK2587"/>
      <c r="GL2587"/>
      <c r="GM2587"/>
      <c r="GN2587"/>
      <c r="GO2587"/>
      <c r="GP2587"/>
      <c r="GQ2587"/>
      <c r="GR2587"/>
      <c r="GS2587"/>
      <c r="GT2587"/>
      <c r="GU2587"/>
      <c r="GV2587"/>
      <c r="GW2587"/>
      <c r="GX2587"/>
      <c r="GY2587"/>
      <c r="GZ2587"/>
      <c r="HA2587"/>
      <c r="HB2587"/>
      <c r="HC2587"/>
      <c r="HD2587"/>
      <c r="HE2587"/>
      <c r="HF2587"/>
      <c r="HG2587"/>
      <c r="HH2587"/>
      <c r="HI2587"/>
      <c r="HJ2587"/>
      <c r="HK2587"/>
      <c r="HL2587"/>
      <c r="HM2587"/>
      <c r="HN2587"/>
      <c r="HO2587"/>
      <c r="HP2587"/>
      <c r="HQ2587"/>
      <c r="HR2587"/>
      <c r="HS2587"/>
      <c r="HT2587"/>
      <c r="HU2587"/>
      <c r="HV2587"/>
      <c r="HW2587"/>
      <c r="HX2587"/>
      <c r="HY2587"/>
      <c r="HZ2587"/>
      <c r="IA2587"/>
      <c r="IB2587"/>
      <c r="IC2587"/>
      <c r="ID2587"/>
      <c r="IE2587"/>
      <c r="IF2587"/>
      <c r="IG2587"/>
      <c r="IH2587"/>
      <c r="II2587"/>
      <c r="IJ2587"/>
      <c r="IK2587"/>
      <c r="IL2587"/>
      <c r="IM2587"/>
      <c r="IN2587"/>
    </row>
    <row r="2588" spans="1:248">
      <c r="A2588" s="338"/>
      <c r="B2588" s="584" t="s">
        <v>127</v>
      </c>
      <c r="C2588" s="338"/>
      <c r="D2588" s="407"/>
      <c r="E2588" s="585">
        <f>E2590+E2591</f>
        <v>1472816000</v>
      </c>
      <c r="F2588" s="338"/>
      <c r="G2588"/>
      <c r="H2588"/>
      <c r="I2588"/>
      <c r="J2588"/>
      <c r="K2588"/>
      <c r="L2588"/>
      <c r="M2588"/>
      <c r="N2588"/>
      <c r="O2588"/>
      <c r="P2588"/>
      <c r="Q2588"/>
      <c r="R2588"/>
      <c r="S2588"/>
      <c r="T2588"/>
      <c r="U2588"/>
      <c r="V2588"/>
      <c r="W2588"/>
      <c r="X2588"/>
      <c r="Y2588"/>
      <c r="Z2588"/>
      <c r="AA2588"/>
      <c r="AB2588"/>
      <c r="AC2588"/>
      <c r="AD2588"/>
      <c r="AE2588"/>
      <c r="AF2588"/>
      <c r="AG2588"/>
      <c r="AH2588"/>
      <c r="AI2588"/>
      <c r="AJ2588"/>
      <c r="AK2588"/>
      <c r="AL2588"/>
      <c r="AM2588"/>
      <c r="AN2588"/>
      <c r="AO2588"/>
      <c r="AP2588"/>
      <c r="AQ2588"/>
      <c r="AR2588"/>
      <c r="AS2588"/>
      <c r="AT2588"/>
      <c r="AU2588"/>
      <c r="AV2588"/>
      <c r="AW2588"/>
      <c r="AX2588"/>
      <c r="AY2588"/>
      <c r="AZ2588"/>
      <c r="BA2588"/>
      <c r="BB2588"/>
      <c r="BC2588"/>
      <c r="BD2588"/>
      <c r="BE2588"/>
      <c r="BF2588"/>
      <c r="BG2588"/>
      <c r="BH2588"/>
      <c r="BI2588"/>
      <c r="BJ2588"/>
      <c r="BK2588"/>
      <c r="BL2588"/>
      <c r="BM2588"/>
      <c r="BN2588"/>
      <c r="BO2588"/>
      <c r="BP2588"/>
      <c r="BQ2588"/>
      <c r="BR2588"/>
      <c r="BS2588"/>
      <c r="BT2588"/>
      <c r="BU2588"/>
      <c r="BV2588"/>
      <c r="BW2588"/>
      <c r="BX2588"/>
      <c r="BY2588"/>
      <c r="BZ2588"/>
      <c r="CA2588"/>
      <c r="CB2588"/>
      <c r="CC2588"/>
      <c r="CD2588"/>
      <c r="CE2588"/>
      <c r="CF2588"/>
      <c r="CG2588"/>
      <c r="CH2588"/>
      <c r="CI2588"/>
      <c r="CJ2588"/>
      <c r="CK2588"/>
      <c r="CL2588"/>
      <c r="CM2588"/>
      <c r="CN2588"/>
      <c r="CO2588"/>
      <c r="CP2588"/>
      <c r="CQ2588"/>
      <c r="CR2588"/>
      <c r="CS2588"/>
      <c r="CT2588"/>
      <c r="CU2588"/>
      <c r="CV2588"/>
      <c r="CW2588"/>
      <c r="CX2588"/>
      <c r="CY2588"/>
      <c r="CZ2588"/>
      <c r="DA2588"/>
      <c r="DB2588"/>
      <c r="DC2588"/>
      <c r="DD2588"/>
      <c r="DE2588"/>
      <c r="DF2588"/>
      <c r="DG2588"/>
      <c r="DH2588"/>
      <c r="DI2588"/>
      <c r="DJ2588"/>
      <c r="DK2588"/>
      <c r="DL2588"/>
      <c r="DM2588"/>
      <c r="DN2588"/>
      <c r="DO2588"/>
      <c r="DP2588"/>
      <c r="DQ2588"/>
      <c r="DR2588"/>
      <c r="DS2588"/>
      <c r="DT2588"/>
      <c r="DU2588"/>
      <c r="DV2588"/>
      <c r="DW2588"/>
      <c r="DX2588"/>
      <c r="DY2588"/>
      <c r="DZ2588"/>
      <c r="EA2588"/>
      <c r="EB2588"/>
      <c r="EC2588"/>
      <c r="ED2588"/>
      <c r="EE2588"/>
      <c r="EF2588"/>
      <c r="EG2588"/>
      <c r="EH2588"/>
      <c r="EI2588"/>
      <c r="EJ2588"/>
      <c r="EK2588"/>
      <c r="EL2588"/>
      <c r="EM2588"/>
      <c r="EN2588"/>
      <c r="EO2588"/>
      <c r="EP2588"/>
      <c r="EQ2588"/>
      <c r="ER2588"/>
      <c r="ES2588"/>
      <c r="ET2588"/>
      <c r="EU2588"/>
      <c r="EV2588"/>
      <c r="EW2588"/>
      <c r="EX2588"/>
      <c r="EY2588"/>
      <c r="EZ2588"/>
      <c r="FA2588"/>
      <c r="FB2588"/>
      <c r="FC2588"/>
      <c r="FD2588"/>
      <c r="FE2588"/>
      <c r="FF2588"/>
      <c r="FG2588"/>
      <c r="FH2588"/>
      <c r="FI2588"/>
      <c r="FJ2588"/>
      <c r="FK2588"/>
      <c r="FL2588"/>
      <c r="FM2588"/>
      <c r="FN2588"/>
      <c r="FO2588"/>
      <c r="FP2588"/>
      <c r="FQ2588"/>
      <c r="FR2588"/>
      <c r="FS2588"/>
      <c r="FT2588"/>
      <c r="FU2588"/>
      <c r="FV2588"/>
      <c r="FW2588"/>
      <c r="FX2588"/>
      <c r="FY2588"/>
      <c r="FZ2588"/>
      <c r="GA2588"/>
      <c r="GB2588"/>
      <c r="GC2588"/>
      <c r="GD2588"/>
      <c r="GE2588"/>
      <c r="GF2588"/>
      <c r="GG2588"/>
      <c r="GH2588"/>
      <c r="GI2588"/>
      <c r="GJ2588"/>
      <c r="GK2588"/>
      <c r="GL2588"/>
      <c r="GM2588"/>
      <c r="GN2588"/>
      <c r="GO2588"/>
      <c r="GP2588"/>
      <c r="GQ2588"/>
      <c r="GR2588"/>
      <c r="GS2588"/>
      <c r="GT2588"/>
      <c r="GU2588"/>
      <c r="GV2588"/>
      <c r="GW2588"/>
      <c r="GX2588"/>
      <c r="GY2588"/>
      <c r="GZ2588"/>
      <c r="HA2588"/>
      <c r="HB2588"/>
      <c r="HC2588"/>
      <c r="HD2588"/>
      <c r="HE2588"/>
      <c r="HF2588"/>
      <c r="HG2588"/>
      <c r="HH2588"/>
      <c r="HI2588"/>
      <c r="HJ2588"/>
      <c r="HK2588"/>
      <c r="HL2588"/>
      <c r="HM2588"/>
      <c r="HN2588"/>
      <c r="HO2588"/>
      <c r="HP2588"/>
      <c r="HQ2588"/>
      <c r="HR2588"/>
      <c r="HS2588"/>
      <c r="HT2588"/>
      <c r="HU2588"/>
      <c r="HV2588"/>
      <c r="HW2588"/>
      <c r="HX2588"/>
      <c r="HY2588"/>
      <c r="HZ2588"/>
      <c r="IA2588"/>
      <c r="IB2588"/>
      <c r="IC2588"/>
      <c r="ID2588"/>
      <c r="IE2588"/>
      <c r="IF2588"/>
      <c r="IG2588"/>
      <c r="IH2588"/>
      <c r="II2588"/>
      <c r="IJ2588"/>
      <c r="IK2588"/>
      <c r="IL2588"/>
      <c r="IM2588"/>
      <c r="IN2588"/>
    </row>
    <row r="2589" spans="1:248">
      <c r="A2589" s="338"/>
      <c r="B2589" s="338"/>
      <c r="C2589" s="338"/>
      <c r="D2589" s="407"/>
      <c r="E2589" s="302"/>
      <c r="F2589" s="338"/>
      <c r="G2589"/>
      <c r="H2589"/>
      <c r="I2589"/>
      <c r="J2589"/>
      <c r="K2589"/>
      <c r="L2589"/>
      <c r="M2589"/>
      <c r="N2589"/>
      <c r="O2589"/>
      <c r="P2589"/>
      <c r="Q2589"/>
      <c r="R2589"/>
      <c r="S2589"/>
      <c r="T2589"/>
      <c r="U2589"/>
      <c r="V2589"/>
      <c r="W2589"/>
      <c r="X2589"/>
      <c r="Y2589"/>
      <c r="Z2589"/>
      <c r="AA2589"/>
      <c r="AB2589"/>
      <c r="AC2589"/>
      <c r="AD2589"/>
      <c r="AE2589"/>
      <c r="AF2589"/>
      <c r="AG2589"/>
      <c r="AH2589"/>
      <c r="AI2589"/>
      <c r="AJ2589"/>
      <c r="AK2589"/>
      <c r="AL2589"/>
      <c r="AM2589"/>
      <c r="AN2589"/>
      <c r="AO2589"/>
      <c r="AP2589"/>
      <c r="AQ2589"/>
      <c r="AR2589"/>
      <c r="AS2589"/>
      <c r="AT2589"/>
      <c r="AU2589"/>
      <c r="AV2589"/>
      <c r="AW2589"/>
      <c r="AX2589"/>
      <c r="AY2589"/>
      <c r="AZ2589"/>
      <c r="BA2589"/>
      <c r="BB2589"/>
      <c r="BC2589"/>
      <c r="BD2589"/>
      <c r="BE2589"/>
      <c r="BF2589"/>
      <c r="BG2589"/>
      <c r="BH2589"/>
      <c r="BI2589"/>
      <c r="BJ2589"/>
      <c r="BK2589"/>
      <c r="BL2589"/>
      <c r="BM2589"/>
      <c r="BN2589"/>
      <c r="BO2589"/>
      <c r="BP2589"/>
      <c r="BQ2589"/>
      <c r="BR2589"/>
      <c r="BS2589"/>
      <c r="BT2589"/>
      <c r="BU2589"/>
      <c r="BV2589"/>
      <c r="BW2589"/>
      <c r="BX2589"/>
      <c r="BY2589"/>
      <c r="BZ2589"/>
      <c r="CA2589"/>
      <c r="CB2589"/>
      <c r="CC2589"/>
      <c r="CD2589"/>
      <c r="CE2589"/>
      <c r="CF2589"/>
      <c r="CG2589"/>
      <c r="CH2589"/>
      <c r="CI2589"/>
      <c r="CJ2589"/>
      <c r="CK2589"/>
      <c r="CL2589"/>
      <c r="CM2589"/>
      <c r="CN2589"/>
      <c r="CO2589"/>
      <c r="CP2589"/>
      <c r="CQ2589"/>
      <c r="CR2589"/>
      <c r="CS2589"/>
      <c r="CT2589"/>
      <c r="CU2589"/>
      <c r="CV2589"/>
      <c r="CW2589"/>
      <c r="CX2589"/>
      <c r="CY2589"/>
      <c r="CZ2589"/>
      <c r="DA2589"/>
      <c r="DB2589"/>
      <c r="DC2589"/>
      <c r="DD2589"/>
      <c r="DE2589"/>
      <c r="DF2589"/>
      <c r="DG2589"/>
      <c r="DH2589"/>
      <c r="DI2589"/>
      <c r="DJ2589"/>
      <c r="DK2589"/>
      <c r="DL2589"/>
      <c r="DM2589"/>
      <c r="DN2589"/>
      <c r="DO2589"/>
      <c r="DP2589"/>
      <c r="DQ2589"/>
      <c r="DR2589"/>
      <c r="DS2589"/>
      <c r="DT2589"/>
      <c r="DU2589"/>
      <c r="DV2589"/>
      <c r="DW2589"/>
      <c r="DX2589"/>
      <c r="DY2589"/>
      <c r="DZ2589"/>
      <c r="EA2589"/>
      <c r="EB2589"/>
      <c r="EC2589"/>
      <c r="ED2589"/>
      <c r="EE2589"/>
      <c r="EF2589"/>
      <c r="EG2589"/>
      <c r="EH2589"/>
      <c r="EI2589"/>
      <c r="EJ2589"/>
      <c r="EK2589"/>
      <c r="EL2589"/>
      <c r="EM2589"/>
      <c r="EN2589"/>
      <c r="EO2589"/>
      <c r="EP2589"/>
      <c r="EQ2589"/>
      <c r="ER2589"/>
      <c r="ES2589"/>
      <c r="ET2589"/>
      <c r="EU2589"/>
      <c r="EV2589"/>
      <c r="EW2589"/>
      <c r="EX2589"/>
      <c r="EY2589"/>
      <c r="EZ2589"/>
      <c r="FA2589"/>
      <c r="FB2589"/>
      <c r="FC2589"/>
      <c r="FD2589"/>
      <c r="FE2589"/>
      <c r="FF2589"/>
      <c r="FG2589"/>
      <c r="FH2589"/>
      <c r="FI2589"/>
      <c r="FJ2589"/>
      <c r="FK2589"/>
      <c r="FL2589"/>
      <c r="FM2589"/>
      <c r="FN2589"/>
      <c r="FO2589"/>
      <c r="FP2589"/>
      <c r="FQ2589"/>
      <c r="FR2589"/>
      <c r="FS2589"/>
      <c r="FT2589"/>
      <c r="FU2589"/>
      <c r="FV2589"/>
      <c r="FW2589"/>
      <c r="FX2589"/>
      <c r="FY2589"/>
      <c r="FZ2589"/>
      <c r="GA2589"/>
      <c r="GB2589"/>
      <c r="GC2589"/>
      <c r="GD2589"/>
      <c r="GE2589"/>
      <c r="GF2589"/>
      <c r="GG2589"/>
      <c r="GH2589"/>
      <c r="GI2589"/>
      <c r="GJ2589"/>
      <c r="GK2589"/>
      <c r="GL2589"/>
      <c r="GM2589"/>
      <c r="GN2589"/>
      <c r="GO2589"/>
      <c r="GP2589"/>
      <c r="GQ2589"/>
      <c r="GR2589"/>
      <c r="GS2589"/>
      <c r="GT2589"/>
      <c r="GU2589"/>
      <c r="GV2589"/>
      <c r="GW2589"/>
      <c r="GX2589"/>
      <c r="GY2589"/>
      <c r="GZ2589"/>
      <c r="HA2589"/>
      <c r="HB2589"/>
      <c r="HC2589"/>
      <c r="HD2589"/>
      <c r="HE2589"/>
      <c r="HF2589"/>
      <c r="HG2589"/>
      <c r="HH2589"/>
      <c r="HI2589"/>
      <c r="HJ2589"/>
      <c r="HK2589"/>
      <c r="HL2589"/>
      <c r="HM2589"/>
      <c r="HN2589"/>
      <c r="HO2589"/>
      <c r="HP2589"/>
      <c r="HQ2589"/>
      <c r="HR2589"/>
      <c r="HS2589"/>
      <c r="HT2589"/>
      <c r="HU2589"/>
      <c r="HV2589"/>
      <c r="HW2589"/>
      <c r="HX2589"/>
      <c r="HY2589"/>
      <c r="HZ2589"/>
      <c r="IA2589"/>
      <c r="IB2589"/>
      <c r="IC2589"/>
      <c r="ID2589"/>
      <c r="IE2589"/>
      <c r="IF2589"/>
      <c r="IG2589"/>
      <c r="IH2589"/>
      <c r="II2589"/>
      <c r="IJ2589"/>
      <c r="IK2589"/>
      <c r="IL2589"/>
      <c r="IM2589"/>
      <c r="IN2589"/>
    </row>
    <row r="2590" spans="1:248">
      <c r="A2590" s="338"/>
      <c r="B2590" s="338" t="s">
        <v>128</v>
      </c>
      <c r="C2590" s="338"/>
      <c r="D2590" s="407"/>
      <c r="E2590" s="302">
        <f>1290205000+5696000</f>
        <v>1295901000</v>
      </c>
      <c r="F2590" s="338"/>
      <c r="G2590"/>
      <c r="H2590"/>
      <c r="I2590"/>
      <c r="J2590"/>
      <c r="K2590"/>
      <c r="L2590"/>
      <c r="M2590"/>
      <c r="N2590"/>
      <c r="O2590"/>
      <c r="P2590"/>
      <c r="Q2590"/>
      <c r="R2590"/>
      <c r="S2590"/>
      <c r="T2590"/>
      <c r="U2590"/>
      <c r="V2590"/>
      <c r="W2590"/>
      <c r="X2590"/>
      <c r="Y2590"/>
      <c r="Z2590"/>
      <c r="AA2590"/>
      <c r="AB2590"/>
      <c r="AC2590"/>
      <c r="AD2590"/>
      <c r="AE2590"/>
      <c r="AF2590"/>
      <c r="AG2590"/>
      <c r="AH2590"/>
      <c r="AI2590"/>
      <c r="AJ2590"/>
      <c r="AK2590"/>
      <c r="AL2590"/>
      <c r="AM2590"/>
      <c r="AN2590"/>
      <c r="AO2590"/>
      <c r="AP2590"/>
      <c r="AQ2590"/>
      <c r="AR2590"/>
      <c r="AS2590"/>
      <c r="AT2590"/>
      <c r="AU2590"/>
      <c r="AV2590"/>
      <c r="AW2590"/>
      <c r="AX2590"/>
      <c r="AY2590"/>
      <c r="AZ2590"/>
      <c r="BA2590"/>
      <c r="BB2590"/>
      <c r="BC2590"/>
      <c r="BD2590"/>
      <c r="BE2590"/>
      <c r="BF2590"/>
      <c r="BG2590"/>
      <c r="BH2590"/>
      <c r="BI2590"/>
      <c r="BJ2590"/>
      <c r="BK2590"/>
      <c r="BL2590"/>
      <c r="BM2590"/>
      <c r="BN2590"/>
      <c r="BO2590"/>
      <c r="BP2590"/>
      <c r="BQ2590"/>
      <c r="BR2590"/>
      <c r="BS2590"/>
      <c r="BT2590"/>
      <c r="BU2590"/>
      <c r="BV2590"/>
      <c r="BW2590"/>
      <c r="BX2590"/>
      <c r="BY2590"/>
      <c r="BZ2590"/>
      <c r="CA2590"/>
      <c r="CB2590"/>
      <c r="CC2590"/>
      <c r="CD2590"/>
      <c r="CE2590"/>
      <c r="CF2590"/>
      <c r="CG2590"/>
      <c r="CH2590"/>
      <c r="CI2590"/>
      <c r="CJ2590"/>
      <c r="CK2590"/>
      <c r="CL2590"/>
      <c r="CM2590"/>
      <c r="CN2590"/>
      <c r="CO2590"/>
      <c r="CP2590"/>
      <c r="CQ2590"/>
      <c r="CR2590"/>
      <c r="CS2590"/>
      <c r="CT2590"/>
      <c r="CU2590"/>
      <c r="CV2590"/>
      <c r="CW2590"/>
      <c r="CX2590"/>
      <c r="CY2590"/>
      <c r="CZ2590"/>
      <c r="DA2590"/>
      <c r="DB2590"/>
      <c r="DC2590"/>
      <c r="DD2590"/>
      <c r="DE2590"/>
      <c r="DF2590"/>
      <c r="DG2590"/>
      <c r="DH2590"/>
      <c r="DI2590"/>
      <c r="DJ2590"/>
      <c r="DK2590"/>
      <c r="DL2590"/>
      <c r="DM2590"/>
      <c r="DN2590"/>
      <c r="DO2590"/>
      <c r="DP2590"/>
      <c r="DQ2590"/>
      <c r="DR2590"/>
      <c r="DS2590"/>
      <c r="DT2590"/>
      <c r="DU2590"/>
      <c r="DV2590"/>
      <c r="DW2590"/>
      <c r="DX2590"/>
      <c r="DY2590"/>
      <c r="DZ2590"/>
      <c r="EA2590"/>
      <c r="EB2590"/>
      <c r="EC2590"/>
      <c r="ED2590"/>
      <c r="EE2590"/>
      <c r="EF2590"/>
      <c r="EG2590"/>
      <c r="EH2590"/>
      <c r="EI2590"/>
      <c r="EJ2590"/>
      <c r="EK2590"/>
      <c r="EL2590"/>
      <c r="EM2590"/>
      <c r="EN2590"/>
      <c r="EO2590"/>
      <c r="EP2590"/>
      <c r="EQ2590"/>
      <c r="ER2590"/>
      <c r="ES2590"/>
      <c r="ET2590"/>
      <c r="EU2590"/>
      <c r="EV2590"/>
      <c r="EW2590"/>
      <c r="EX2590"/>
      <c r="EY2590"/>
      <c r="EZ2590"/>
      <c r="FA2590"/>
      <c r="FB2590"/>
      <c r="FC2590"/>
      <c r="FD2590"/>
      <c r="FE2590"/>
      <c r="FF2590"/>
      <c r="FG2590"/>
      <c r="FH2590"/>
      <c r="FI2590"/>
      <c r="FJ2590"/>
      <c r="FK2590"/>
      <c r="FL2590"/>
      <c r="FM2590"/>
      <c r="FN2590"/>
      <c r="FO2590"/>
      <c r="FP2590"/>
      <c r="FQ2590"/>
      <c r="FR2590"/>
      <c r="FS2590"/>
      <c r="FT2590"/>
      <c r="FU2590"/>
      <c r="FV2590"/>
      <c r="FW2590"/>
      <c r="FX2590"/>
      <c r="FY2590"/>
      <c r="FZ2590"/>
      <c r="GA2590"/>
      <c r="GB2590"/>
      <c r="GC2590"/>
      <c r="GD2590"/>
      <c r="GE2590"/>
      <c r="GF2590"/>
      <c r="GG2590"/>
      <c r="GH2590"/>
      <c r="GI2590"/>
      <c r="GJ2590"/>
      <c r="GK2590"/>
      <c r="GL2590"/>
      <c r="GM2590"/>
      <c r="GN2590"/>
      <c r="GO2590"/>
      <c r="GP2590"/>
      <c r="GQ2590"/>
      <c r="GR2590"/>
      <c r="GS2590"/>
      <c r="GT2590"/>
      <c r="GU2590"/>
      <c r="GV2590"/>
      <c r="GW2590"/>
      <c r="GX2590"/>
      <c r="GY2590"/>
      <c r="GZ2590"/>
      <c r="HA2590"/>
      <c r="HB2590"/>
      <c r="HC2590"/>
      <c r="HD2590"/>
      <c r="HE2590"/>
      <c r="HF2590"/>
      <c r="HG2590"/>
      <c r="HH2590"/>
      <c r="HI2590"/>
      <c r="HJ2590"/>
      <c r="HK2590"/>
      <c r="HL2590"/>
      <c r="HM2590"/>
      <c r="HN2590"/>
      <c r="HO2590"/>
      <c r="HP2590"/>
      <c r="HQ2590"/>
      <c r="HR2590"/>
      <c r="HS2590"/>
      <c r="HT2590"/>
      <c r="HU2590"/>
      <c r="HV2590"/>
      <c r="HW2590"/>
      <c r="HX2590"/>
      <c r="HY2590"/>
      <c r="HZ2590"/>
      <c r="IA2590"/>
      <c r="IB2590"/>
      <c r="IC2590"/>
      <c r="ID2590"/>
      <c r="IE2590"/>
      <c r="IF2590"/>
      <c r="IG2590"/>
      <c r="IH2590"/>
      <c r="II2590"/>
      <c r="IJ2590"/>
      <c r="IK2590"/>
      <c r="IL2590"/>
      <c r="IM2590"/>
      <c r="IN2590"/>
    </row>
    <row r="2591" spans="1:248">
      <c r="A2591" s="338"/>
      <c r="B2591" s="338" t="s">
        <v>2572</v>
      </c>
      <c r="C2591" s="338"/>
      <c r="D2591" s="407"/>
      <c r="E2591" s="302">
        <v>176915000</v>
      </c>
      <c r="F2591" s="338"/>
      <c r="G2591"/>
      <c r="H2591"/>
      <c r="I2591"/>
      <c r="J2591"/>
      <c r="K2591"/>
      <c r="L2591"/>
      <c r="M2591"/>
      <c r="N2591"/>
      <c r="O2591"/>
      <c r="P2591"/>
      <c r="Q2591"/>
      <c r="R2591"/>
      <c r="S2591"/>
      <c r="T2591"/>
      <c r="U2591"/>
      <c r="V2591"/>
      <c r="W2591"/>
      <c r="X2591"/>
      <c r="Y2591"/>
      <c r="Z2591"/>
      <c r="AA2591"/>
      <c r="AB2591"/>
      <c r="AC2591"/>
      <c r="AD2591"/>
      <c r="AE2591"/>
      <c r="AF2591"/>
      <c r="AG2591"/>
      <c r="AH2591"/>
      <c r="AI2591"/>
      <c r="AJ2591"/>
      <c r="AK2591"/>
      <c r="AL2591"/>
      <c r="AM2591"/>
      <c r="AN2591"/>
      <c r="AO2591"/>
      <c r="AP2591"/>
      <c r="AQ2591"/>
      <c r="AR2591"/>
      <c r="AS2591"/>
      <c r="AT2591"/>
      <c r="AU2591"/>
      <c r="AV2591"/>
      <c r="AW2591"/>
      <c r="AX2591"/>
      <c r="AY2591"/>
      <c r="AZ2591"/>
      <c r="BA2591"/>
      <c r="BB2591"/>
      <c r="BC2591"/>
      <c r="BD2591"/>
      <c r="BE2591"/>
      <c r="BF2591"/>
      <c r="BG2591"/>
      <c r="BH2591"/>
      <c r="BI2591"/>
      <c r="BJ2591"/>
      <c r="BK2591"/>
      <c r="BL2591"/>
      <c r="BM2591"/>
      <c r="BN2591"/>
      <c r="BO2591"/>
      <c r="BP2591"/>
      <c r="BQ2591"/>
      <c r="BR2591"/>
      <c r="BS2591"/>
      <c r="BT2591"/>
      <c r="BU2591"/>
      <c r="BV2591"/>
      <c r="BW2591"/>
      <c r="BX2591"/>
      <c r="BY2591"/>
      <c r="BZ2591"/>
      <c r="CA2591"/>
      <c r="CB2591"/>
      <c r="CC2591"/>
      <c r="CD2591"/>
      <c r="CE2591"/>
      <c r="CF2591"/>
      <c r="CG2591"/>
      <c r="CH2591"/>
      <c r="CI2591"/>
      <c r="CJ2591"/>
      <c r="CK2591"/>
      <c r="CL2591"/>
      <c r="CM2591"/>
      <c r="CN2591"/>
      <c r="CO2591"/>
      <c r="CP2591"/>
      <c r="CQ2591"/>
      <c r="CR2591"/>
      <c r="CS2591"/>
      <c r="CT2591"/>
      <c r="CU2591"/>
      <c r="CV2591"/>
      <c r="CW2591"/>
      <c r="CX2591"/>
      <c r="CY2591"/>
      <c r="CZ2591"/>
      <c r="DA2591"/>
      <c r="DB2591"/>
      <c r="DC2591"/>
      <c r="DD2591"/>
      <c r="DE2591"/>
      <c r="DF2591"/>
      <c r="DG2591"/>
      <c r="DH2591"/>
      <c r="DI2591"/>
      <c r="DJ2591"/>
      <c r="DK2591"/>
      <c r="DL2591"/>
      <c r="DM2591"/>
      <c r="DN2591"/>
      <c r="DO2591"/>
      <c r="DP2591"/>
      <c r="DQ2591"/>
      <c r="DR2591"/>
      <c r="DS2591"/>
      <c r="DT2591"/>
      <c r="DU2591"/>
      <c r="DV2591"/>
      <c r="DW2591"/>
      <c r="DX2591"/>
      <c r="DY2591"/>
      <c r="DZ2591"/>
      <c r="EA2591"/>
      <c r="EB2591"/>
      <c r="EC2591"/>
      <c r="ED2591"/>
      <c r="EE2591"/>
      <c r="EF2591"/>
      <c r="EG2591"/>
      <c r="EH2591"/>
      <c r="EI2591"/>
      <c r="EJ2591"/>
      <c r="EK2591"/>
      <c r="EL2591"/>
      <c r="EM2591"/>
      <c r="EN2591"/>
      <c r="EO2591"/>
      <c r="EP2591"/>
      <c r="EQ2591"/>
      <c r="ER2591"/>
      <c r="ES2591"/>
      <c r="ET2591"/>
      <c r="EU2591"/>
      <c r="EV2591"/>
      <c r="EW2591"/>
      <c r="EX2591"/>
      <c r="EY2591"/>
      <c r="EZ2591"/>
      <c r="FA2591"/>
      <c r="FB2591"/>
      <c r="FC2591"/>
      <c r="FD2591"/>
      <c r="FE2591"/>
      <c r="FF2591"/>
      <c r="FG2591"/>
      <c r="FH2591"/>
      <c r="FI2591"/>
      <c r="FJ2591"/>
      <c r="FK2591"/>
      <c r="FL2591"/>
      <c r="FM2591"/>
      <c r="FN2591"/>
      <c r="FO2591"/>
      <c r="FP2591"/>
      <c r="FQ2591"/>
      <c r="FR2591"/>
      <c r="FS2591"/>
      <c r="FT2591"/>
      <c r="FU2591"/>
      <c r="FV2591"/>
      <c r="FW2591"/>
      <c r="FX2591"/>
      <c r="FY2591"/>
      <c r="FZ2591"/>
      <c r="GA2591"/>
      <c r="GB2591"/>
      <c r="GC2591"/>
      <c r="GD2591"/>
      <c r="GE2591"/>
      <c r="GF2591"/>
      <c r="GG2591"/>
      <c r="GH2591"/>
      <c r="GI2591"/>
      <c r="GJ2591"/>
      <c r="GK2591"/>
      <c r="GL2591"/>
      <c r="GM2591"/>
      <c r="GN2591"/>
      <c r="GO2591"/>
      <c r="GP2591"/>
      <c r="GQ2591"/>
      <c r="GR2591"/>
      <c r="GS2591"/>
      <c r="GT2591"/>
      <c r="GU2591"/>
      <c r="GV2591"/>
      <c r="GW2591"/>
      <c r="GX2591"/>
      <c r="GY2591"/>
      <c r="GZ2591"/>
      <c r="HA2591"/>
      <c r="HB2591"/>
      <c r="HC2591"/>
      <c r="HD2591"/>
      <c r="HE2591"/>
      <c r="HF2591"/>
      <c r="HG2591"/>
      <c r="HH2591"/>
      <c r="HI2591"/>
      <c r="HJ2591"/>
      <c r="HK2591"/>
      <c r="HL2591"/>
      <c r="HM2591"/>
      <c r="HN2591"/>
      <c r="HO2591"/>
      <c r="HP2591"/>
      <c r="HQ2591"/>
      <c r="HR2591"/>
      <c r="HS2591"/>
      <c r="HT2591"/>
      <c r="HU2591"/>
      <c r="HV2591"/>
      <c r="HW2591"/>
      <c r="HX2591"/>
      <c r="HY2591"/>
      <c r="HZ2591"/>
      <c r="IA2591"/>
      <c r="IB2591"/>
      <c r="IC2591"/>
      <c r="ID2591"/>
      <c r="IE2591"/>
      <c r="IF2591"/>
      <c r="IG2591"/>
      <c r="IH2591"/>
      <c r="II2591"/>
      <c r="IJ2591"/>
      <c r="IK2591"/>
      <c r="IL2591"/>
      <c r="IM2591"/>
      <c r="IN2591"/>
    </row>
    <row r="2592" spans="1:248">
      <c r="A2592" s="338"/>
      <c r="B2592" s="338"/>
      <c r="C2592" s="338"/>
      <c r="D2592" s="407"/>
      <c r="E2592" s="338"/>
      <c r="F2592" s="338"/>
      <c r="G2592"/>
      <c r="H2592"/>
      <c r="I2592"/>
      <c r="J2592"/>
      <c r="K2592"/>
      <c r="L2592"/>
      <c r="M2592"/>
      <c r="N2592"/>
      <c r="O2592"/>
      <c r="P2592"/>
      <c r="Q2592"/>
      <c r="R2592"/>
      <c r="S2592"/>
      <c r="T2592"/>
      <c r="U2592"/>
      <c r="V2592"/>
      <c r="W2592"/>
      <c r="X2592"/>
      <c r="Y2592"/>
      <c r="Z2592"/>
      <c r="AA2592"/>
      <c r="AB2592"/>
      <c r="AC2592"/>
      <c r="AD2592"/>
      <c r="AE2592"/>
      <c r="AF2592"/>
      <c r="AG2592"/>
      <c r="AH2592"/>
      <c r="AI2592"/>
      <c r="AJ2592"/>
      <c r="AK2592"/>
      <c r="AL2592"/>
      <c r="AM2592"/>
      <c r="AN2592"/>
      <c r="AO2592"/>
      <c r="AP2592"/>
      <c r="AQ2592"/>
      <c r="AR2592"/>
      <c r="AS2592"/>
      <c r="AT2592"/>
      <c r="AU2592"/>
      <c r="AV2592"/>
      <c r="AW2592"/>
      <c r="AX2592"/>
      <c r="AY2592"/>
      <c r="AZ2592"/>
      <c r="BA2592"/>
      <c r="BB2592"/>
      <c r="BC2592"/>
      <c r="BD2592"/>
      <c r="BE2592"/>
      <c r="BF2592"/>
      <c r="BG2592"/>
      <c r="BH2592"/>
      <c r="BI2592"/>
      <c r="BJ2592"/>
      <c r="BK2592"/>
      <c r="BL2592"/>
      <c r="BM2592"/>
      <c r="BN2592"/>
      <c r="BO2592"/>
      <c r="BP2592"/>
      <c r="BQ2592"/>
      <c r="BR2592"/>
      <c r="BS2592"/>
      <c r="BT2592"/>
      <c r="BU2592"/>
      <c r="BV2592"/>
      <c r="BW2592"/>
      <c r="BX2592"/>
      <c r="BY2592"/>
      <c r="BZ2592"/>
      <c r="CA2592"/>
      <c r="CB2592"/>
      <c r="CC2592"/>
      <c r="CD2592"/>
      <c r="CE2592"/>
      <c r="CF2592"/>
      <c r="CG2592"/>
      <c r="CH2592"/>
      <c r="CI2592"/>
      <c r="CJ2592"/>
      <c r="CK2592"/>
      <c r="CL2592"/>
      <c r="CM2592"/>
      <c r="CN2592"/>
      <c r="CO2592"/>
      <c r="CP2592"/>
      <c r="CQ2592"/>
      <c r="CR2592"/>
      <c r="CS2592"/>
      <c r="CT2592"/>
      <c r="CU2592"/>
      <c r="CV2592"/>
      <c r="CW2592"/>
      <c r="CX2592"/>
      <c r="CY2592"/>
      <c r="CZ2592"/>
      <c r="DA2592"/>
      <c r="DB2592"/>
      <c r="DC2592"/>
      <c r="DD2592"/>
      <c r="DE2592"/>
      <c r="DF2592"/>
      <c r="DG2592"/>
      <c r="DH2592"/>
      <c r="DI2592"/>
      <c r="DJ2592"/>
      <c r="DK2592"/>
      <c r="DL2592"/>
      <c r="DM2592"/>
      <c r="DN2592"/>
      <c r="DO2592"/>
      <c r="DP2592"/>
      <c r="DQ2592"/>
      <c r="DR2592"/>
      <c r="DS2592"/>
      <c r="DT2592"/>
      <c r="DU2592"/>
      <c r="DV2592"/>
      <c r="DW2592"/>
      <c r="DX2592"/>
      <c r="DY2592"/>
      <c r="DZ2592"/>
      <c r="EA2592"/>
      <c r="EB2592"/>
      <c r="EC2592"/>
      <c r="ED2592"/>
      <c r="EE2592"/>
      <c r="EF2592"/>
      <c r="EG2592"/>
      <c r="EH2592"/>
      <c r="EI2592"/>
      <c r="EJ2592"/>
      <c r="EK2592"/>
      <c r="EL2592"/>
      <c r="EM2592"/>
      <c r="EN2592"/>
      <c r="EO2592"/>
      <c r="EP2592"/>
      <c r="EQ2592"/>
      <c r="ER2592"/>
      <c r="ES2592"/>
      <c r="ET2592"/>
      <c r="EU2592"/>
      <c r="EV2592"/>
      <c r="EW2592"/>
      <c r="EX2592"/>
      <c r="EY2592"/>
      <c r="EZ2592"/>
      <c r="FA2592"/>
      <c r="FB2592"/>
      <c r="FC2592"/>
      <c r="FD2592"/>
      <c r="FE2592"/>
      <c r="FF2592"/>
      <c r="FG2592"/>
      <c r="FH2592"/>
      <c r="FI2592"/>
      <c r="FJ2592"/>
      <c r="FK2592"/>
      <c r="FL2592"/>
      <c r="FM2592"/>
      <c r="FN2592"/>
      <c r="FO2592"/>
      <c r="FP2592"/>
      <c r="FQ2592"/>
      <c r="FR2592"/>
      <c r="FS2592"/>
      <c r="FT2592"/>
      <c r="FU2592"/>
      <c r="FV2592"/>
      <c r="FW2592"/>
      <c r="FX2592"/>
      <c r="FY2592"/>
      <c r="FZ2592"/>
      <c r="GA2592"/>
      <c r="GB2592"/>
      <c r="GC2592"/>
      <c r="GD2592"/>
      <c r="GE2592"/>
      <c r="GF2592"/>
      <c r="GG2592"/>
      <c r="GH2592"/>
      <c r="GI2592"/>
      <c r="GJ2592"/>
      <c r="GK2592"/>
      <c r="GL2592"/>
      <c r="GM2592"/>
      <c r="GN2592"/>
      <c r="GO2592"/>
      <c r="GP2592"/>
      <c r="GQ2592"/>
      <c r="GR2592"/>
      <c r="GS2592"/>
      <c r="GT2592"/>
      <c r="GU2592"/>
      <c r="GV2592"/>
      <c r="GW2592"/>
      <c r="GX2592"/>
      <c r="GY2592"/>
      <c r="GZ2592"/>
      <c r="HA2592"/>
      <c r="HB2592"/>
      <c r="HC2592"/>
      <c r="HD2592"/>
      <c r="HE2592"/>
      <c r="HF2592"/>
      <c r="HG2592"/>
      <c r="HH2592"/>
      <c r="HI2592"/>
      <c r="HJ2592"/>
      <c r="HK2592"/>
      <c r="HL2592"/>
      <c r="HM2592"/>
      <c r="HN2592"/>
      <c r="HO2592"/>
      <c r="HP2592"/>
      <c r="HQ2592"/>
      <c r="HR2592"/>
      <c r="HS2592"/>
      <c r="HT2592"/>
      <c r="HU2592"/>
      <c r="HV2592"/>
      <c r="HW2592"/>
      <c r="HX2592"/>
      <c r="HY2592"/>
      <c r="HZ2592"/>
      <c r="IA2592"/>
      <c r="IB2592"/>
      <c r="IC2592"/>
      <c r="ID2592"/>
      <c r="IE2592"/>
      <c r="IF2592"/>
      <c r="IG2592"/>
      <c r="IH2592"/>
      <c r="II2592"/>
      <c r="IJ2592"/>
      <c r="IK2592"/>
      <c r="IL2592"/>
      <c r="IM2592"/>
      <c r="IN2592"/>
    </row>
    <row r="2593" spans="1:248">
      <c r="A2593" s="338"/>
      <c r="B2593" s="584" t="s">
        <v>132</v>
      </c>
      <c r="C2593" s="338"/>
      <c r="D2593" s="407"/>
      <c r="E2593" s="585">
        <f>E2595+E2602+E2608+E2611+E2614</f>
        <v>306123000</v>
      </c>
      <c r="F2593" s="338"/>
      <c r="G2593"/>
      <c r="H2593"/>
      <c r="I2593"/>
      <c r="J2593"/>
      <c r="K2593"/>
      <c r="L2593"/>
      <c r="M2593"/>
      <c r="N2593"/>
      <c r="O2593"/>
      <c r="P2593"/>
      <c r="Q2593"/>
      <c r="R2593"/>
      <c r="S2593"/>
      <c r="T2593"/>
      <c r="U2593"/>
      <c r="V2593"/>
      <c r="W2593"/>
      <c r="X2593"/>
      <c r="Y2593"/>
      <c r="Z2593"/>
      <c r="AA2593"/>
      <c r="AB2593"/>
      <c r="AC2593"/>
      <c r="AD2593"/>
      <c r="AE2593"/>
      <c r="AF2593"/>
      <c r="AG2593"/>
      <c r="AH2593"/>
      <c r="AI2593"/>
      <c r="AJ2593"/>
      <c r="AK2593"/>
      <c r="AL2593"/>
      <c r="AM2593"/>
      <c r="AN2593"/>
      <c r="AO2593"/>
      <c r="AP2593"/>
      <c r="AQ2593"/>
      <c r="AR2593"/>
      <c r="AS2593"/>
      <c r="AT2593"/>
      <c r="AU2593"/>
      <c r="AV2593"/>
      <c r="AW2593"/>
      <c r="AX2593"/>
      <c r="AY2593"/>
      <c r="AZ2593"/>
      <c r="BA2593"/>
      <c r="BB2593"/>
      <c r="BC2593"/>
      <c r="BD2593"/>
      <c r="BE2593"/>
      <c r="BF2593"/>
      <c r="BG2593"/>
      <c r="BH2593"/>
      <c r="BI2593"/>
      <c r="BJ2593"/>
      <c r="BK2593"/>
      <c r="BL2593"/>
      <c r="BM2593"/>
      <c r="BN2593"/>
      <c r="BO2593"/>
      <c r="BP2593"/>
      <c r="BQ2593"/>
      <c r="BR2593"/>
      <c r="BS2593"/>
      <c r="BT2593"/>
      <c r="BU2593"/>
      <c r="BV2593"/>
      <c r="BW2593"/>
      <c r="BX2593"/>
      <c r="BY2593"/>
      <c r="BZ2593"/>
      <c r="CA2593"/>
      <c r="CB2593"/>
      <c r="CC2593"/>
      <c r="CD2593"/>
      <c r="CE2593"/>
      <c r="CF2593"/>
      <c r="CG2593"/>
      <c r="CH2593"/>
      <c r="CI2593"/>
      <c r="CJ2593"/>
      <c r="CK2593"/>
      <c r="CL2593"/>
      <c r="CM2593"/>
      <c r="CN2593"/>
      <c r="CO2593"/>
      <c r="CP2593"/>
      <c r="CQ2593"/>
      <c r="CR2593"/>
      <c r="CS2593"/>
      <c r="CT2593"/>
      <c r="CU2593"/>
      <c r="CV2593"/>
      <c r="CW2593"/>
      <c r="CX2593"/>
      <c r="CY2593"/>
      <c r="CZ2593"/>
      <c r="DA2593"/>
      <c r="DB2593"/>
      <c r="DC2593"/>
      <c r="DD2593"/>
      <c r="DE2593"/>
      <c r="DF2593"/>
      <c r="DG2593"/>
      <c r="DH2593"/>
      <c r="DI2593"/>
      <c r="DJ2593"/>
      <c r="DK2593"/>
      <c r="DL2593"/>
      <c r="DM2593"/>
      <c r="DN2593"/>
      <c r="DO2593"/>
      <c r="DP2593"/>
      <c r="DQ2593"/>
      <c r="DR2593"/>
      <c r="DS2593"/>
      <c r="DT2593"/>
      <c r="DU2593"/>
      <c r="DV2593"/>
      <c r="DW2593"/>
      <c r="DX2593"/>
      <c r="DY2593"/>
      <c r="DZ2593"/>
      <c r="EA2593"/>
      <c r="EB2593"/>
      <c r="EC2593"/>
      <c r="ED2593"/>
      <c r="EE2593"/>
      <c r="EF2593"/>
      <c r="EG2593"/>
      <c r="EH2593"/>
      <c r="EI2593"/>
      <c r="EJ2593"/>
      <c r="EK2593"/>
      <c r="EL2593"/>
      <c r="EM2593"/>
      <c r="EN2593"/>
      <c r="EO2593"/>
      <c r="EP2593"/>
      <c r="EQ2593"/>
      <c r="ER2593"/>
      <c r="ES2593"/>
      <c r="ET2593"/>
      <c r="EU2593"/>
      <c r="EV2593"/>
      <c r="EW2593"/>
      <c r="EX2593"/>
      <c r="EY2593"/>
      <c r="EZ2593"/>
      <c r="FA2593"/>
      <c r="FB2593"/>
      <c r="FC2593"/>
      <c r="FD2593"/>
      <c r="FE2593"/>
      <c r="FF2593"/>
      <c r="FG2593"/>
      <c r="FH2593"/>
      <c r="FI2593"/>
      <c r="FJ2593"/>
      <c r="FK2593"/>
      <c r="FL2593"/>
      <c r="FM2593"/>
      <c r="FN2593"/>
      <c r="FO2593"/>
      <c r="FP2593"/>
      <c r="FQ2593"/>
      <c r="FR2593"/>
      <c r="FS2593"/>
      <c r="FT2593"/>
      <c r="FU2593"/>
      <c r="FV2593"/>
      <c r="FW2593"/>
      <c r="FX2593"/>
      <c r="FY2593"/>
      <c r="FZ2593"/>
      <c r="GA2593"/>
      <c r="GB2593"/>
      <c r="GC2593"/>
      <c r="GD2593"/>
      <c r="GE2593"/>
      <c r="GF2593"/>
      <c r="GG2593"/>
      <c r="GH2593"/>
      <c r="GI2593"/>
      <c r="GJ2593"/>
      <c r="GK2593"/>
      <c r="GL2593"/>
      <c r="GM2593"/>
      <c r="GN2593"/>
      <c r="GO2593"/>
      <c r="GP2593"/>
      <c r="GQ2593"/>
      <c r="GR2593"/>
      <c r="GS2593"/>
      <c r="GT2593"/>
      <c r="GU2593"/>
      <c r="GV2593"/>
      <c r="GW2593"/>
      <c r="GX2593"/>
      <c r="GY2593"/>
      <c r="GZ2593"/>
      <c r="HA2593"/>
      <c r="HB2593"/>
      <c r="HC2593"/>
      <c r="HD2593"/>
      <c r="HE2593"/>
      <c r="HF2593"/>
      <c r="HG2593"/>
      <c r="HH2593"/>
      <c r="HI2593"/>
      <c r="HJ2593"/>
      <c r="HK2593"/>
      <c r="HL2593"/>
      <c r="HM2593"/>
      <c r="HN2593"/>
      <c r="HO2593"/>
      <c r="HP2593"/>
      <c r="HQ2593"/>
      <c r="HR2593"/>
      <c r="HS2593"/>
      <c r="HT2593"/>
      <c r="HU2593"/>
      <c r="HV2593"/>
      <c r="HW2593"/>
      <c r="HX2593"/>
      <c r="HY2593"/>
      <c r="HZ2593"/>
      <c r="IA2593"/>
      <c r="IB2593"/>
      <c r="IC2593"/>
      <c r="ID2593"/>
      <c r="IE2593"/>
      <c r="IF2593"/>
      <c r="IG2593"/>
      <c r="IH2593"/>
      <c r="II2593"/>
      <c r="IJ2593"/>
      <c r="IK2593"/>
      <c r="IL2593"/>
      <c r="IM2593"/>
      <c r="IN2593"/>
    </row>
    <row r="2594" spans="1:248">
      <c r="A2594" s="338"/>
      <c r="B2594" s="338"/>
      <c r="C2594" s="338"/>
      <c r="D2594" s="407"/>
      <c r="E2594" s="338"/>
      <c r="F2594" s="338"/>
      <c r="G2594"/>
      <c r="H2594"/>
      <c r="I2594"/>
      <c r="J2594"/>
      <c r="K2594"/>
      <c r="L2594"/>
      <c r="M2594"/>
      <c r="N2594"/>
      <c r="O2594"/>
      <c r="P2594"/>
      <c r="Q2594"/>
      <c r="R2594"/>
      <c r="S2594"/>
      <c r="T2594"/>
      <c r="U2594"/>
      <c r="V2594"/>
      <c r="W2594"/>
      <c r="X2594"/>
      <c r="Y2594"/>
      <c r="Z2594"/>
      <c r="AA2594"/>
      <c r="AB2594"/>
      <c r="AC2594"/>
      <c r="AD2594"/>
      <c r="AE2594"/>
      <c r="AF2594"/>
      <c r="AG2594"/>
      <c r="AH2594"/>
      <c r="AI2594"/>
      <c r="AJ2594"/>
      <c r="AK2594"/>
      <c r="AL2594"/>
      <c r="AM2594"/>
      <c r="AN2594"/>
      <c r="AO2594"/>
      <c r="AP2594"/>
      <c r="AQ2594"/>
      <c r="AR2594"/>
      <c r="AS2594"/>
      <c r="AT2594"/>
      <c r="AU2594"/>
      <c r="AV2594"/>
      <c r="AW2594"/>
      <c r="AX2594"/>
      <c r="AY2594"/>
      <c r="AZ2594"/>
      <c r="BA2594"/>
      <c r="BB2594"/>
      <c r="BC2594"/>
      <c r="BD2594"/>
      <c r="BE2594"/>
      <c r="BF2594"/>
      <c r="BG2594"/>
      <c r="BH2594"/>
      <c r="BI2594"/>
      <c r="BJ2594"/>
      <c r="BK2594"/>
      <c r="BL2594"/>
      <c r="BM2594"/>
      <c r="BN2594"/>
      <c r="BO2594"/>
      <c r="BP2594"/>
      <c r="BQ2594"/>
      <c r="BR2594"/>
      <c r="BS2594"/>
      <c r="BT2594"/>
      <c r="BU2594"/>
      <c r="BV2594"/>
      <c r="BW2594"/>
      <c r="BX2594"/>
      <c r="BY2594"/>
      <c r="BZ2594"/>
      <c r="CA2594"/>
      <c r="CB2594"/>
      <c r="CC2594"/>
      <c r="CD2594"/>
      <c r="CE2594"/>
      <c r="CF2594"/>
      <c r="CG2594"/>
      <c r="CH2594"/>
      <c r="CI2594"/>
      <c r="CJ2594"/>
      <c r="CK2594"/>
      <c r="CL2594"/>
      <c r="CM2594"/>
      <c r="CN2594"/>
      <c r="CO2594"/>
      <c r="CP2594"/>
      <c r="CQ2594"/>
      <c r="CR2594"/>
      <c r="CS2594"/>
      <c r="CT2594"/>
      <c r="CU2594"/>
      <c r="CV2594"/>
      <c r="CW2594"/>
      <c r="CX2594"/>
      <c r="CY2594"/>
      <c r="CZ2594"/>
      <c r="DA2594"/>
      <c r="DB2594"/>
      <c r="DC2594"/>
      <c r="DD2594"/>
      <c r="DE2594"/>
      <c r="DF2594"/>
      <c r="DG2594"/>
      <c r="DH2594"/>
      <c r="DI2594"/>
      <c r="DJ2594"/>
      <c r="DK2594"/>
      <c r="DL2594"/>
      <c r="DM2594"/>
      <c r="DN2594"/>
      <c r="DO2594"/>
      <c r="DP2594"/>
      <c r="DQ2594"/>
      <c r="DR2594"/>
      <c r="DS2594"/>
      <c r="DT2594"/>
      <c r="DU2594"/>
      <c r="DV2594"/>
      <c r="DW2594"/>
      <c r="DX2594"/>
      <c r="DY2594"/>
      <c r="DZ2594"/>
      <c r="EA2594"/>
      <c r="EB2594"/>
      <c r="EC2594"/>
      <c r="ED2594"/>
      <c r="EE2594"/>
      <c r="EF2594"/>
      <c r="EG2594"/>
      <c r="EH2594"/>
      <c r="EI2594"/>
      <c r="EJ2594"/>
      <c r="EK2594"/>
      <c r="EL2594"/>
      <c r="EM2594"/>
      <c r="EN2594"/>
      <c r="EO2594"/>
      <c r="EP2594"/>
      <c r="EQ2594"/>
      <c r="ER2594"/>
      <c r="ES2594"/>
      <c r="ET2594"/>
      <c r="EU2594"/>
      <c r="EV2594"/>
      <c r="EW2594"/>
      <c r="EX2594"/>
      <c r="EY2594"/>
      <c r="EZ2594"/>
      <c r="FA2594"/>
      <c r="FB2594"/>
      <c r="FC2594"/>
      <c r="FD2594"/>
      <c r="FE2594"/>
      <c r="FF2594"/>
      <c r="FG2594"/>
      <c r="FH2594"/>
      <c r="FI2594"/>
      <c r="FJ2594"/>
      <c r="FK2594"/>
      <c r="FL2594"/>
      <c r="FM2594"/>
      <c r="FN2594"/>
      <c r="FO2594"/>
      <c r="FP2594"/>
      <c r="FQ2594"/>
      <c r="FR2594"/>
      <c r="FS2594"/>
      <c r="FT2594"/>
      <c r="FU2594"/>
      <c r="FV2594"/>
      <c r="FW2594"/>
      <c r="FX2594"/>
      <c r="FY2594"/>
      <c r="FZ2594"/>
      <c r="GA2594"/>
      <c r="GB2594"/>
      <c r="GC2594"/>
      <c r="GD2594"/>
      <c r="GE2594"/>
      <c r="GF2594"/>
      <c r="GG2594"/>
      <c r="GH2594"/>
      <c r="GI2594"/>
      <c r="GJ2594"/>
      <c r="GK2594"/>
      <c r="GL2594"/>
      <c r="GM2594"/>
      <c r="GN2594"/>
      <c r="GO2594"/>
      <c r="GP2594"/>
      <c r="GQ2594"/>
      <c r="GR2594"/>
      <c r="GS2594"/>
      <c r="GT2594"/>
      <c r="GU2594"/>
      <c r="GV2594"/>
      <c r="GW2594"/>
      <c r="GX2594"/>
      <c r="GY2594"/>
      <c r="GZ2594"/>
      <c r="HA2594"/>
      <c r="HB2594"/>
      <c r="HC2594"/>
      <c r="HD2594"/>
      <c r="HE2594"/>
      <c r="HF2594"/>
      <c r="HG2594"/>
      <c r="HH2594"/>
      <c r="HI2594"/>
      <c r="HJ2594"/>
      <c r="HK2594"/>
      <c r="HL2594"/>
      <c r="HM2594"/>
      <c r="HN2594"/>
      <c r="HO2594"/>
      <c r="HP2594"/>
      <c r="HQ2594"/>
      <c r="HR2594"/>
      <c r="HS2594"/>
      <c r="HT2594"/>
      <c r="HU2594"/>
      <c r="HV2594"/>
      <c r="HW2594"/>
      <c r="HX2594"/>
      <c r="HY2594"/>
      <c r="HZ2594"/>
      <c r="IA2594"/>
      <c r="IB2594"/>
      <c r="IC2594"/>
      <c r="ID2594"/>
      <c r="IE2594"/>
      <c r="IF2594"/>
      <c r="IG2594"/>
      <c r="IH2594"/>
      <c r="II2594"/>
      <c r="IJ2594"/>
      <c r="IK2594"/>
      <c r="IL2594"/>
      <c r="IM2594"/>
      <c r="IN2594"/>
    </row>
    <row r="2595" ht="48" customHeight="1" spans="1:248">
      <c r="A2595" s="407" t="s">
        <v>2452</v>
      </c>
      <c r="B2595" s="411" t="s">
        <v>2573</v>
      </c>
      <c r="C2595" s="586"/>
      <c r="D2595" s="587"/>
      <c r="E2595" s="588">
        <f>SUM(E2596:E2600)</f>
        <v>150770000</v>
      </c>
      <c r="F2595" s="338"/>
      <c r="G2595"/>
      <c r="H2595"/>
      <c r="I2595"/>
      <c r="J2595"/>
      <c r="K2595"/>
      <c r="L2595"/>
      <c r="M2595"/>
      <c r="N2595"/>
      <c r="O2595"/>
      <c r="P2595"/>
      <c r="Q2595"/>
      <c r="R2595"/>
      <c r="S2595"/>
      <c r="T2595"/>
      <c r="U2595"/>
      <c r="V2595"/>
      <c r="W2595"/>
      <c r="X2595"/>
      <c r="Y2595"/>
      <c r="Z2595"/>
      <c r="AA2595"/>
      <c r="AB2595"/>
      <c r="AC2595"/>
      <c r="AD2595"/>
      <c r="AE2595"/>
      <c r="AF2595"/>
      <c r="AG2595"/>
      <c r="AH2595"/>
      <c r="AI2595"/>
      <c r="AJ2595"/>
      <c r="AK2595"/>
      <c r="AL2595"/>
      <c r="AM2595"/>
      <c r="AN2595"/>
      <c r="AO2595"/>
      <c r="AP2595"/>
      <c r="AQ2595"/>
      <c r="AR2595"/>
      <c r="AS2595"/>
      <c r="AT2595"/>
      <c r="AU2595"/>
      <c r="AV2595"/>
      <c r="AW2595"/>
      <c r="AX2595"/>
      <c r="AY2595"/>
      <c r="AZ2595"/>
      <c r="BA2595"/>
      <c r="BB2595"/>
      <c r="BC2595"/>
      <c r="BD2595"/>
      <c r="BE2595"/>
      <c r="BF2595"/>
      <c r="BG2595"/>
      <c r="BH2595"/>
      <c r="BI2595"/>
      <c r="BJ2595"/>
      <c r="BK2595"/>
      <c r="BL2595"/>
      <c r="BM2595"/>
      <c r="BN2595"/>
      <c r="BO2595"/>
      <c r="BP2595"/>
      <c r="BQ2595"/>
      <c r="BR2595"/>
      <c r="BS2595"/>
      <c r="BT2595"/>
      <c r="BU2595"/>
      <c r="BV2595"/>
      <c r="BW2595"/>
      <c r="BX2595"/>
      <c r="BY2595"/>
      <c r="BZ2595"/>
      <c r="CA2595"/>
      <c r="CB2595"/>
      <c r="CC2595"/>
      <c r="CD2595"/>
      <c r="CE2595"/>
      <c r="CF2595"/>
      <c r="CG2595"/>
      <c r="CH2595"/>
      <c r="CI2595"/>
      <c r="CJ2595"/>
      <c r="CK2595"/>
      <c r="CL2595"/>
      <c r="CM2595"/>
      <c r="CN2595"/>
      <c r="CO2595"/>
      <c r="CP2595"/>
      <c r="CQ2595"/>
      <c r="CR2595"/>
      <c r="CS2595"/>
      <c r="CT2595"/>
      <c r="CU2595"/>
      <c r="CV2595"/>
      <c r="CW2595"/>
      <c r="CX2595"/>
      <c r="CY2595"/>
      <c r="CZ2595"/>
      <c r="DA2595"/>
      <c r="DB2595"/>
      <c r="DC2595"/>
      <c r="DD2595"/>
      <c r="DE2595"/>
      <c r="DF2595"/>
      <c r="DG2595"/>
      <c r="DH2595"/>
      <c r="DI2595"/>
      <c r="DJ2595"/>
      <c r="DK2595"/>
      <c r="DL2595"/>
      <c r="DM2595"/>
      <c r="DN2595"/>
      <c r="DO2595"/>
      <c r="DP2595"/>
      <c r="DQ2595"/>
      <c r="DR2595"/>
      <c r="DS2595"/>
      <c r="DT2595"/>
      <c r="DU2595"/>
      <c r="DV2595"/>
      <c r="DW2595"/>
      <c r="DX2595"/>
      <c r="DY2595"/>
      <c r="DZ2595"/>
      <c r="EA2595"/>
      <c r="EB2595"/>
      <c r="EC2595"/>
      <c r="ED2595"/>
      <c r="EE2595"/>
      <c r="EF2595"/>
      <c r="EG2595"/>
      <c r="EH2595"/>
      <c r="EI2595"/>
      <c r="EJ2595"/>
      <c r="EK2595"/>
      <c r="EL2595"/>
      <c r="EM2595"/>
      <c r="EN2595"/>
      <c r="EO2595"/>
      <c r="EP2595"/>
      <c r="EQ2595"/>
      <c r="ER2595"/>
      <c r="ES2595"/>
      <c r="ET2595"/>
      <c r="EU2595"/>
      <c r="EV2595"/>
      <c r="EW2595"/>
      <c r="EX2595"/>
      <c r="EY2595"/>
      <c r="EZ2595"/>
      <c r="FA2595"/>
      <c r="FB2595"/>
      <c r="FC2595"/>
      <c r="FD2595"/>
      <c r="FE2595"/>
      <c r="FF2595"/>
      <c r="FG2595"/>
      <c r="FH2595"/>
      <c r="FI2595"/>
      <c r="FJ2595"/>
      <c r="FK2595"/>
      <c r="FL2595"/>
      <c r="FM2595"/>
      <c r="FN2595"/>
      <c r="FO2595"/>
      <c r="FP2595"/>
      <c r="FQ2595"/>
      <c r="FR2595"/>
      <c r="FS2595"/>
      <c r="FT2595"/>
      <c r="FU2595"/>
      <c r="FV2595"/>
      <c r="FW2595"/>
      <c r="FX2595"/>
      <c r="FY2595"/>
      <c r="FZ2595"/>
      <c r="GA2595"/>
      <c r="GB2595"/>
      <c r="GC2595"/>
      <c r="GD2595"/>
      <c r="GE2595"/>
      <c r="GF2595"/>
      <c r="GG2595"/>
      <c r="GH2595"/>
      <c r="GI2595"/>
      <c r="GJ2595"/>
      <c r="GK2595"/>
      <c r="GL2595"/>
      <c r="GM2595"/>
      <c r="GN2595"/>
      <c r="GO2595"/>
      <c r="GP2595"/>
      <c r="GQ2595"/>
      <c r="GR2595"/>
      <c r="GS2595"/>
      <c r="GT2595"/>
      <c r="GU2595"/>
      <c r="GV2595"/>
      <c r="GW2595"/>
      <c r="GX2595"/>
      <c r="GY2595"/>
      <c r="GZ2595"/>
      <c r="HA2595"/>
      <c r="HB2595"/>
      <c r="HC2595"/>
      <c r="HD2595"/>
      <c r="HE2595"/>
      <c r="HF2595"/>
      <c r="HG2595"/>
      <c r="HH2595"/>
      <c r="HI2595"/>
      <c r="HJ2595"/>
      <c r="HK2595"/>
      <c r="HL2595"/>
      <c r="HM2595"/>
      <c r="HN2595"/>
      <c r="HO2595"/>
      <c r="HP2595"/>
      <c r="HQ2595"/>
      <c r="HR2595"/>
      <c r="HS2595"/>
      <c r="HT2595"/>
      <c r="HU2595"/>
      <c r="HV2595"/>
      <c r="HW2595"/>
      <c r="HX2595"/>
      <c r="HY2595"/>
      <c r="HZ2595"/>
      <c r="IA2595"/>
      <c r="IB2595"/>
      <c r="IC2595"/>
      <c r="ID2595"/>
      <c r="IE2595"/>
      <c r="IF2595"/>
      <c r="IG2595"/>
      <c r="IH2595"/>
      <c r="II2595"/>
      <c r="IJ2595"/>
      <c r="IK2595"/>
      <c r="IL2595"/>
      <c r="IM2595"/>
      <c r="IN2595"/>
    </row>
    <row r="2596" ht="15.95" customHeight="1" spans="1:248">
      <c r="A2596" s="589" t="s">
        <v>2574</v>
      </c>
      <c r="B2596" s="590" t="s">
        <v>2575</v>
      </c>
      <c r="C2596" s="591" t="s">
        <v>2576</v>
      </c>
      <c r="D2596" s="407" t="s">
        <v>773</v>
      </c>
      <c r="E2596" s="592">
        <v>6480000</v>
      </c>
      <c r="F2596" s="338"/>
      <c r="G2596"/>
      <c r="H2596"/>
      <c r="I2596"/>
      <c r="J2596"/>
      <c r="K2596"/>
      <c r="L2596"/>
      <c r="M2596"/>
      <c r="N2596"/>
      <c r="O2596"/>
      <c r="P2596"/>
      <c r="Q2596"/>
      <c r="R2596"/>
      <c r="S2596"/>
      <c r="T2596"/>
      <c r="U2596"/>
      <c r="V2596"/>
      <c r="W2596"/>
      <c r="X2596"/>
      <c r="Y2596"/>
      <c r="Z2596"/>
      <c r="AA2596"/>
      <c r="AB2596"/>
      <c r="AC2596"/>
      <c r="AD2596"/>
      <c r="AE2596"/>
      <c r="AF2596"/>
      <c r="AG2596"/>
      <c r="AH2596"/>
      <c r="AI2596"/>
      <c r="AJ2596"/>
      <c r="AK2596"/>
      <c r="AL2596"/>
      <c r="AM2596"/>
      <c r="AN2596"/>
      <c r="AO2596"/>
      <c r="AP2596"/>
      <c r="AQ2596"/>
      <c r="AR2596"/>
      <c r="AS2596"/>
      <c r="AT2596"/>
      <c r="AU2596"/>
      <c r="AV2596"/>
      <c r="AW2596"/>
      <c r="AX2596"/>
      <c r="AY2596"/>
      <c r="AZ2596"/>
      <c r="BA2596"/>
      <c r="BB2596"/>
      <c r="BC2596"/>
      <c r="BD2596"/>
      <c r="BE2596"/>
      <c r="BF2596"/>
      <c r="BG2596"/>
      <c r="BH2596"/>
      <c r="BI2596"/>
      <c r="BJ2596"/>
      <c r="BK2596"/>
      <c r="BL2596"/>
      <c r="BM2596"/>
      <c r="BN2596"/>
      <c r="BO2596"/>
      <c r="BP2596"/>
      <c r="BQ2596"/>
      <c r="BR2596"/>
      <c r="BS2596"/>
      <c r="BT2596"/>
      <c r="BU2596"/>
      <c r="BV2596"/>
      <c r="BW2596"/>
      <c r="BX2596"/>
      <c r="BY2596"/>
      <c r="BZ2596"/>
      <c r="CA2596"/>
      <c r="CB2596"/>
      <c r="CC2596"/>
      <c r="CD2596"/>
      <c r="CE2596"/>
      <c r="CF2596"/>
      <c r="CG2596"/>
      <c r="CH2596"/>
      <c r="CI2596"/>
      <c r="CJ2596"/>
      <c r="CK2596"/>
      <c r="CL2596"/>
      <c r="CM2596"/>
      <c r="CN2596"/>
      <c r="CO2596"/>
      <c r="CP2596"/>
      <c r="CQ2596"/>
      <c r="CR2596"/>
      <c r="CS2596"/>
      <c r="CT2596"/>
      <c r="CU2596"/>
      <c r="CV2596"/>
      <c r="CW2596"/>
      <c r="CX2596"/>
      <c r="CY2596"/>
      <c r="CZ2596"/>
      <c r="DA2596"/>
      <c r="DB2596"/>
      <c r="DC2596"/>
      <c r="DD2596"/>
      <c r="DE2596"/>
      <c r="DF2596"/>
      <c r="DG2596"/>
      <c r="DH2596"/>
      <c r="DI2596"/>
      <c r="DJ2596"/>
      <c r="DK2596"/>
      <c r="DL2596"/>
      <c r="DM2596"/>
      <c r="DN2596"/>
      <c r="DO2596"/>
      <c r="DP2596"/>
      <c r="DQ2596"/>
      <c r="DR2596"/>
      <c r="DS2596"/>
      <c r="DT2596"/>
      <c r="DU2596"/>
      <c r="DV2596"/>
      <c r="DW2596"/>
      <c r="DX2596"/>
      <c r="DY2596"/>
      <c r="DZ2596"/>
      <c r="EA2596"/>
      <c r="EB2596"/>
      <c r="EC2596"/>
      <c r="ED2596"/>
      <c r="EE2596"/>
      <c r="EF2596"/>
      <c r="EG2596"/>
      <c r="EH2596"/>
      <c r="EI2596"/>
      <c r="EJ2596"/>
      <c r="EK2596"/>
      <c r="EL2596"/>
      <c r="EM2596"/>
      <c r="EN2596"/>
      <c r="EO2596"/>
      <c r="EP2596"/>
      <c r="EQ2596"/>
      <c r="ER2596"/>
      <c r="ES2596"/>
      <c r="ET2596"/>
      <c r="EU2596"/>
      <c r="EV2596"/>
      <c r="EW2596"/>
      <c r="EX2596"/>
      <c r="EY2596"/>
      <c r="EZ2596"/>
      <c r="FA2596"/>
      <c r="FB2596"/>
      <c r="FC2596"/>
      <c r="FD2596"/>
      <c r="FE2596"/>
      <c r="FF2596"/>
      <c r="FG2596"/>
      <c r="FH2596"/>
      <c r="FI2596"/>
      <c r="FJ2596"/>
      <c r="FK2596"/>
      <c r="FL2596"/>
      <c r="FM2596"/>
      <c r="FN2596"/>
      <c r="FO2596"/>
      <c r="FP2596"/>
      <c r="FQ2596"/>
      <c r="FR2596"/>
      <c r="FS2596"/>
      <c r="FT2596"/>
      <c r="FU2596"/>
      <c r="FV2596"/>
      <c r="FW2596"/>
      <c r="FX2596"/>
      <c r="FY2596"/>
      <c r="FZ2596"/>
      <c r="GA2596"/>
      <c r="GB2596"/>
      <c r="GC2596"/>
      <c r="GD2596"/>
      <c r="GE2596"/>
      <c r="GF2596"/>
      <c r="GG2596"/>
      <c r="GH2596"/>
      <c r="GI2596"/>
      <c r="GJ2596"/>
      <c r="GK2596"/>
      <c r="GL2596"/>
      <c r="GM2596"/>
      <c r="GN2596"/>
      <c r="GO2596"/>
      <c r="GP2596"/>
      <c r="GQ2596"/>
      <c r="GR2596"/>
      <c r="GS2596"/>
      <c r="GT2596"/>
      <c r="GU2596"/>
      <c r="GV2596"/>
      <c r="GW2596"/>
      <c r="GX2596"/>
      <c r="GY2596"/>
      <c r="GZ2596"/>
      <c r="HA2596"/>
      <c r="HB2596"/>
      <c r="HC2596"/>
      <c r="HD2596"/>
      <c r="HE2596"/>
      <c r="HF2596"/>
      <c r="HG2596"/>
      <c r="HH2596"/>
      <c r="HI2596"/>
      <c r="HJ2596"/>
      <c r="HK2596"/>
      <c r="HL2596"/>
      <c r="HM2596"/>
      <c r="HN2596"/>
      <c r="HO2596"/>
      <c r="HP2596"/>
      <c r="HQ2596"/>
      <c r="HR2596"/>
      <c r="HS2596"/>
      <c r="HT2596"/>
      <c r="HU2596"/>
      <c r="HV2596"/>
      <c r="HW2596"/>
      <c r="HX2596"/>
      <c r="HY2596"/>
      <c r="HZ2596"/>
      <c r="IA2596"/>
      <c r="IB2596"/>
      <c r="IC2596"/>
      <c r="ID2596"/>
      <c r="IE2596"/>
      <c r="IF2596"/>
      <c r="IG2596"/>
      <c r="IH2596"/>
      <c r="II2596"/>
      <c r="IJ2596"/>
      <c r="IK2596"/>
      <c r="IL2596"/>
      <c r="IM2596"/>
      <c r="IN2596"/>
    </row>
    <row r="2597" ht="15.95" customHeight="1" spans="1:248">
      <c r="A2597" s="407" t="s">
        <v>2577</v>
      </c>
      <c r="B2597" s="593" t="s">
        <v>2180</v>
      </c>
      <c r="C2597" s="591" t="s">
        <v>2578</v>
      </c>
      <c r="D2597" s="407" t="s">
        <v>773</v>
      </c>
      <c r="E2597" s="592">
        <v>19800000</v>
      </c>
      <c r="F2597" s="338"/>
      <c r="G2597"/>
      <c r="H2597"/>
      <c r="I2597"/>
      <c r="J2597"/>
      <c r="K2597"/>
      <c r="L2597"/>
      <c r="M2597"/>
      <c r="N2597"/>
      <c r="O2597"/>
      <c r="P2597"/>
      <c r="Q2597"/>
      <c r="R2597"/>
      <c r="S2597"/>
      <c r="T2597"/>
      <c r="U2597"/>
      <c r="V2597"/>
      <c r="W2597"/>
      <c r="X2597"/>
      <c r="Y2597"/>
      <c r="Z2597"/>
      <c r="AA2597"/>
      <c r="AB2597"/>
      <c r="AC2597"/>
      <c r="AD2597"/>
      <c r="AE2597"/>
      <c r="AF2597"/>
      <c r="AG2597"/>
      <c r="AH2597"/>
      <c r="AI2597"/>
      <c r="AJ2597"/>
      <c r="AK2597"/>
      <c r="AL2597"/>
      <c r="AM2597"/>
      <c r="AN2597"/>
      <c r="AO2597"/>
      <c r="AP2597"/>
      <c r="AQ2597"/>
      <c r="AR2597"/>
      <c r="AS2597"/>
      <c r="AT2597"/>
      <c r="AU2597"/>
      <c r="AV2597"/>
      <c r="AW2597"/>
      <c r="AX2597"/>
      <c r="AY2597"/>
      <c r="AZ2597"/>
      <c r="BA2597"/>
      <c r="BB2597"/>
      <c r="BC2597"/>
      <c r="BD2597"/>
      <c r="BE2597"/>
      <c r="BF2597"/>
      <c r="BG2597"/>
      <c r="BH2597"/>
      <c r="BI2597"/>
      <c r="BJ2597"/>
      <c r="BK2597"/>
      <c r="BL2597"/>
      <c r="BM2597"/>
      <c r="BN2597"/>
      <c r="BO2597"/>
      <c r="BP2597"/>
      <c r="BQ2597"/>
      <c r="BR2597"/>
      <c r="BS2597"/>
      <c r="BT2597"/>
      <c r="BU2597"/>
      <c r="BV2597"/>
      <c r="BW2597"/>
      <c r="BX2597"/>
      <c r="BY2597"/>
      <c r="BZ2597"/>
      <c r="CA2597"/>
      <c r="CB2597"/>
      <c r="CC2597"/>
      <c r="CD2597"/>
      <c r="CE2597"/>
      <c r="CF2597"/>
      <c r="CG2597"/>
      <c r="CH2597"/>
      <c r="CI2597"/>
      <c r="CJ2597"/>
      <c r="CK2597"/>
      <c r="CL2597"/>
      <c r="CM2597"/>
      <c r="CN2597"/>
      <c r="CO2597"/>
      <c r="CP2597"/>
      <c r="CQ2597"/>
      <c r="CR2597"/>
      <c r="CS2597"/>
      <c r="CT2597"/>
      <c r="CU2597"/>
      <c r="CV2597"/>
      <c r="CW2597"/>
      <c r="CX2597"/>
      <c r="CY2597"/>
      <c r="CZ2597"/>
      <c r="DA2597"/>
      <c r="DB2597"/>
      <c r="DC2597"/>
      <c r="DD2597"/>
      <c r="DE2597"/>
      <c r="DF2597"/>
      <c r="DG2597"/>
      <c r="DH2597"/>
      <c r="DI2597"/>
      <c r="DJ2597"/>
      <c r="DK2597"/>
      <c r="DL2597"/>
      <c r="DM2597"/>
      <c r="DN2597"/>
      <c r="DO2597"/>
      <c r="DP2597"/>
      <c r="DQ2597"/>
      <c r="DR2597"/>
      <c r="DS2597"/>
      <c r="DT2597"/>
      <c r="DU2597"/>
      <c r="DV2597"/>
      <c r="DW2597"/>
      <c r="DX2597"/>
      <c r="DY2597"/>
      <c r="DZ2597"/>
      <c r="EA2597"/>
      <c r="EB2597"/>
      <c r="EC2597"/>
      <c r="ED2597"/>
      <c r="EE2597"/>
      <c r="EF2597"/>
      <c r="EG2597"/>
      <c r="EH2597"/>
      <c r="EI2597"/>
      <c r="EJ2597"/>
      <c r="EK2597"/>
      <c r="EL2597"/>
      <c r="EM2597"/>
      <c r="EN2597"/>
      <c r="EO2597"/>
      <c r="EP2597"/>
      <c r="EQ2597"/>
      <c r="ER2597"/>
      <c r="ES2597"/>
      <c r="ET2597"/>
      <c r="EU2597"/>
      <c r="EV2597"/>
      <c r="EW2597"/>
      <c r="EX2597"/>
      <c r="EY2597"/>
      <c r="EZ2597"/>
      <c r="FA2597"/>
      <c r="FB2597"/>
      <c r="FC2597"/>
      <c r="FD2597"/>
      <c r="FE2597"/>
      <c r="FF2597"/>
      <c r="FG2597"/>
      <c r="FH2597"/>
      <c r="FI2597"/>
      <c r="FJ2597"/>
      <c r="FK2597"/>
      <c r="FL2597"/>
      <c r="FM2597"/>
      <c r="FN2597"/>
      <c r="FO2597"/>
      <c r="FP2597"/>
      <c r="FQ2597"/>
      <c r="FR2597"/>
      <c r="FS2597"/>
      <c r="FT2597"/>
      <c r="FU2597"/>
      <c r="FV2597"/>
      <c r="FW2597"/>
      <c r="FX2597"/>
      <c r="FY2597"/>
      <c r="FZ2597"/>
      <c r="GA2597"/>
      <c r="GB2597"/>
      <c r="GC2597"/>
      <c r="GD2597"/>
      <c r="GE2597"/>
      <c r="GF2597"/>
      <c r="GG2597"/>
      <c r="GH2597"/>
      <c r="GI2597"/>
      <c r="GJ2597"/>
      <c r="GK2597"/>
      <c r="GL2597"/>
      <c r="GM2597"/>
      <c r="GN2597"/>
      <c r="GO2597"/>
      <c r="GP2597"/>
      <c r="GQ2597"/>
      <c r="GR2597"/>
      <c r="GS2597"/>
      <c r="GT2597"/>
      <c r="GU2597"/>
      <c r="GV2597"/>
      <c r="GW2597"/>
      <c r="GX2597"/>
      <c r="GY2597"/>
      <c r="GZ2597"/>
      <c r="HA2597"/>
      <c r="HB2597"/>
      <c r="HC2597"/>
      <c r="HD2597"/>
      <c r="HE2597"/>
      <c r="HF2597"/>
      <c r="HG2597"/>
      <c r="HH2597"/>
      <c r="HI2597"/>
      <c r="HJ2597"/>
      <c r="HK2597"/>
      <c r="HL2597"/>
      <c r="HM2597"/>
      <c r="HN2597"/>
      <c r="HO2597"/>
      <c r="HP2597"/>
      <c r="HQ2597"/>
      <c r="HR2597"/>
      <c r="HS2597"/>
      <c r="HT2597"/>
      <c r="HU2597"/>
      <c r="HV2597"/>
      <c r="HW2597"/>
      <c r="HX2597"/>
      <c r="HY2597"/>
      <c r="HZ2597"/>
      <c r="IA2597"/>
      <c r="IB2597"/>
      <c r="IC2597"/>
      <c r="ID2597"/>
      <c r="IE2597"/>
      <c r="IF2597"/>
      <c r="IG2597"/>
      <c r="IH2597"/>
      <c r="II2597"/>
      <c r="IJ2597"/>
      <c r="IK2597"/>
      <c r="IL2597"/>
      <c r="IM2597"/>
      <c r="IN2597"/>
    </row>
    <row r="2598" ht="15.95" customHeight="1" spans="1:248">
      <c r="A2598" s="407" t="s">
        <v>2579</v>
      </c>
      <c r="B2598" s="604" t="s">
        <v>2599</v>
      </c>
      <c r="C2598" s="604" t="s">
        <v>2600</v>
      </c>
      <c r="D2598" s="407" t="s">
        <v>773</v>
      </c>
      <c r="E2598" s="592">
        <v>1000000</v>
      </c>
      <c r="F2598" s="338"/>
      <c r="G2598"/>
      <c r="H2598"/>
      <c r="I2598"/>
      <c r="J2598"/>
      <c r="K2598"/>
      <c r="L2598"/>
      <c r="M2598"/>
      <c r="N2598"/>
      <c r="O2598"/>
      <c r="P2598"/>
      <c r="Q2598"/>
      <c r="R2598"/>
      <c r="S2598"/>
      <c r="T2598"/>
      <c r="U2598"/>
      <c r="V2598"/>
      <c r="W2598"/>
      <c r="X2598"/>
      <c r="Y2598"/>
      <c r="Z2598"/>
      <c r="AA2598"/>
      <c r="AB2598"/>
      <c r="AC2598"/>
      <c r="AD2598"/>
      <c r="AE2598"/>
      <c r="AF2598"/>
      <c r="AG2598"/>
      <c r="AH2598"/>
      <c r="AI2598"/>
      <c r="AJ2598"/>
      <c r="AK2598"/>
      <c r="AL2598"/>
      <c r="AM2598"/>
      <c r="AN2598"/>
      <c r="AO2598"/>
      <c r="AP2598"/>
      <c r="AQ2598"/>
      <c r="AR2598"/>
      <c r="AS2598"/>
      <c r="AT2598"/>
      <c r="AU2598"/>
      <c r="AV2598"/>
      <c r="AW2598"/>
      <c r="AX2598"/>
      <c r="AY2598"/>
      <c r="AZ2598"/>
      <c r="BA2598"/>
      <c r="BB2598"/>
      <c r="BC2598"/>
      <c r="BD2598"/>
      <c r="BE2598"/>
      <c r="BF2598"/>
      <c r="BG2598"/>
      <c r="BH2598"/>
      <c r="BI2598"/>
      <c r="BJ2598"/>
      <c r="BK2598"/>
      <c r="BL2598"/>
      <c r="BM2598"/>
      <c r="BN2598"/>
      <c r="BO2598"/>
      <c r="BP2598"/>
      <c r="BQ2598"/>
      <c r="BR2598"/>
      <c r="BS2598"/>
      <c r="BT2598"/>
      <c r="BU2598"/>
      <c r="BV2598"/>
      <c r="BW2598"/>
      <c r="BX2598"/>
      <c r="BY2598"/>
      <c r="BZ2598"/>
      <c r="CA2598"/>
      <c r="CB2598"/>
      <c r="CC2598"/>
      <c r="CD2598"/>
      <c r="CE2598"/>
      <c r="CF2598"/>
      <c r="CG2598"/>
      <c r="CH2598"/>
      <c r="CI2598"/>
      <c r="CJ2598"/>
      <c r="CK2598"/>
      <c r="CL2598"/>
      <c r="CM2598"/>
      <c r="CN2598"/>
      <c r="CO2598"/>
      <c r="CP2598"/>
      <c r="CQ2598"/>
      <c r="CR2598"/>
      <c r="CS2598"/>
      <c r="CT2598"/>
      <c r="CU2598"/>
      <c r="CV2598"/>
      <c r="CW2598"/>
      <c r="CX2598"/>
      <c r="CY2598"/>
      <c r="CZ2598"/>
      <c r="DA2598"/>
      <c r="DB2598"/>
      <c r="DC2598"/>
      <c r="DD2598"/>
      <c r="DE2598"/>
      <c r="DF2598"/>
      <c r="DG2598"/>
      <c r="DH2598"/>
      <c r="DI2598"/>
      <c r="DJ2598"/>
      <c r="DK2598"/>
      <c r="DL2598"/>
      <c r="DM2598"/>
      <c r="DN2598"/>
      <c r="DO2598"/>
      <c r="DP2598"/>
      <c r="DQ2598"/>
      <c r="DR2598"/>
      <c r="DS2598"/>
      <c r="DT2598"/>
      <c r="DU2598"/>
      <c r="DV2598"/>
      <c r="DW2598"/>
      <c r="DX2598"/>
      <c r="DY2598"/>
      <c r="DZ2598"/>
      <c r="EA2598"/>
      <c r="EB2598"/>
      <c r="EC2598"/>
      <c r="ED2598"/>
      <c r="EE2598"/>
      <c r="EF2598"/>
      <c r="EG2598"/>
      <c r="EH2598"/>
      <c r="EI2598"/>
      <c r="EJ2598"/>
      <c r="EK2598"/>
      <c r="EL2598"/>
      <c r="EM2598"/>
      <c r="EN2598"/>
      <c r="EO2598"/>
      <c r="EP2598"/>
      <c r="EQ2598"/>
      <c r="ER2598"/>
      <c r="ES2598"/>
      <c r="ET2598"/>
      <c r="EU2598"/>
      <c r="EV2598"/>
      <c r="EW2598"/>
      <c r="EX2598"/>
      <c r="EY2598"/>
      <c r="EZ2598"/>
      <c r="FA2598"/>
      <c r="FB2598"/>
      <c r="FC2598"/>
      <c r="FD2598"/>
      <c r="FE2598"/>
      <c r="FF2598"/>
      <c r="FG2598"/>
      <c r="FH2598"/>
      <c r="FI2598"/>
      <c r="FJ2598"/>
      <c r="FK2598"/>
      <c r="FL2598"/>
      <c r="FM2598"/>
      <c r="FN2598"/>
      <c r="FO2598"/>
      <c r="FP2598"/>
      <c r="FQ2598"/>
      <c r="FR2598"/>
      <c r="FS2598"/>
      <c r="FT2598"/>
      <c r="FU2598"/>
      <c r="FV2598"/>
      <c r="FW2598"/>
      <c r="FX2598"/>
      <c r="FY2598"/>
      <c r="FZ2598"/>
      <c r="GA2598"/>
      <c r="GB2598"/>
      <c r="GC2598"/>
      <c r="GD2598"/>
      <c r="GE2598"/>
      <c r="GF2598"/>
      <c r="GG2598"/>
      <c r="GH2598"/>
      <c r="GI2598"/>
      <c r="GJ2598"/>
      <c r="GK2598"/>
      <c r="GL2598"/>
      <c r="GM2598"/>
      <c r="GN2598"/>
      <c r="GO2598"/>
      <c r="GP2598"/>
      <c r="GQ2598"/>
      <c r="GR2598"/>
      <c r="GS2598"/>
      <c r="GT2598"/>
      <c r="GU2598"/>
      <c r="GV2598"/>
      <c r="GW2598"/>
      <c r="GX2598"/>
      <c r="GY2598"/>
      <c r="GZ2598"/>
      <c r="HA2598"/>
      <c r="HB2598"/>
      <c r="HC2598"/>
      <c r="HD2598"/>
      <c r="HE2598"/>
      <c r="HF2598"/>
      <c r="HG2598"/>
      <c r="HH2598"/>
      <c r="HI2598"/>
      <c r="HJ2598"/>
      <c r="HK2598"/>
      <c r="HL2598"/>
      <c r="HM2598"/>
      <c r="HN2598"/>
      <c r="HO2598"/>
      <c r="HP2598"/>
      <c r="HQ2598"/>
      <c r="HR2598"/>
      <c r="HS2598"/>
      <c r="HT2598"/>
      <c r="HU2598"/>
      <c r="HV2598"/>
      <c r="HW2598"/>
      <c r="HX2598"/>
      <c r="HY2598"/>
      <c r="HZ2598"/>
      <c r="IA2598"/>
      <c r="IB2598"/>
      <c r="IC2598"/>
      <c r="ID2598"/>
      <c r="IE2598"/>
      <c r="IF2598"/>
      <c r="IG2598"/>
      <c r="IH2598"/>
      <c r="II2598"/>
      <c r="IJ2598"/>
      <c r="IK2598"/>
      <c r="IL2598"/>
      <c r="IM2598"/>
      <c r="IN2598"/>
    </row>
    <row r="2599" ht="15.95" customHeight="1" spans="1:248">
      <c r="A2599" s="407" t="s">
        <v>2582</v>
      </c>
      <c r="B2599" s="593" t="s">
        <v>2580</v>
      </c>
      <c r="C2599" s="591" t="s">
        <v>2581</v>
      </c>
      <c r="D2599" s="407" t="s">
        <v>773</v>
      </c>
      <c r="E2599" s="592">
        <v>74260000</v>
      </c>
      <c r="F2599" s="338"/>
      <c r="G2599"/>
      <c r="H2599"/>
      <c r="I2599"/>
      <c r="J2599"/>
      <c r="K2599"/>
      <c r="L2599"/>
      <c r="M2599"/>
      <c r="N2599"/>
      <c r="O2599"/>
      <c r="P2599"/>
      <c r="Q2599"/>
      <c r="R2599"/>
      <c r="S2599"/>
      <c r="T2599"/>
      <c r="U2599"/>
      <c r="V2599"/>
      <c r="W2599"/>
      <c r="X2599"/>
      <c r="Y2599"/>
      <c r="Z2599"/>
      <c r="AA2599"/>
      <c r="AB2599"/>
      <c r="AC2599"/>
      <c r="AD2599"/>
      <c r="AE2599"/>
      <c r="AF2599"/>
      <c r="AG2599"/>
      <c r="AH2599"/>
      <c r="AI2599"/>
      <c r="AJ2599"/>
      <c r="AK2599"/>
      <c r="AL2599"/>
      <c r="AM2599"/>
      <c r="AN2599"/>
      <c r="AO2599"/>
      <c r="AP2599"/>
      <c r="AQ2599"/>
      <c r="AR2599"/>
      <c r="AS2599"/>
      <c r="AT2599"/>
      <c r="AU2599"/>
      <c r="AV2599"/>
      <c r="AW2599"/>
      <c r="AX2599"/>
      <c r="AY2599"/>
      <c r="AZ2599"/>
      <c r="BA2599"/>
      <c r="BB2599"/>
      <c r="BC2599"/>
      <c r="BD2599"/>
      <c r="BE2599"/>
      <c r="BF2599"/>
      <c r="BG2599"/>
      <c r="BH2599"/>
      <c r="BI2599"/>
      <c r="BJ2599"/>
      <c r="BK2599"/>
      <c r="BL2599"/>
      <c r="BM2599"/>
      <c r="BN2599"/>
      <c r="BO2599"/>
      <c r="BP2599"/>
      <c r="BQ2599"/>
      <c r="BR2599"/>
      <c r="BS2599"/>
      <c r="BT2599"/>
      <c r="BU2599"/>
      <c r="BV2599"/>
      <c r="BW2599"/>
      <c r="BX2599"/>
      <c r="BY2599"/>
      <c r="BZ2599"/>
      <c r="CA2599"/>
      <c r="CB2599"/>
      <c r="CC2599"/>
      <c r="CD2599"/>
      <c r="CE2599"/>
      <c r="CF2599"/>
      <c r="CG2599"/>
      <c r="CH2599"/>
      <c r="CI2599"/>
      <c r="CJ2599"/>
      <c r="CK2599"/>
      <c r="CL2599"/>
      <c r="CM2599"/>
      <c r="CN2599"/>
      <c r="CO2599"/>
      <c r="CP2599"/>
      <c r="CQ2599"/>
      <c r="CR2599"/>
      <c r="CS2599"/>
      <c r="CT2599"/>
      <c r="CU2599"/>
      <c r="CV2599"/>
      <c r="CW2599"/>
      <c r="CX2599"/>
      <c r="CY2599"/>
      <c r="CZ2599"/>
      <c r="DA2599"/>
      <c r="DB2599"/>
      <c r="DC2599"/>
      <c r="DD2599"/>
      <c r="DE2599"/>
      <c r="DF2599"/>
      <c r="DG2599"/>
      <c r="DH2599"/>
      <c r="DI2599"/>
      <c r="DJ2599"/>
      <c r="DK2599"/>
      <c r="DL2599"/>
      <c r="DM2599"/>
      <c r="DN2599"/>
      <c r="DO2599"/>
      <c r="DP2599"/>
      <c r="DQ2599"/>
      <c r="DR2599"/>
      <c r="DS2599"/>
      <c r="DT2599"/>
      <c r="DU2599"/>
      <c r="DV2599"/>
      <c r="DW2599"/>
      <c r="DX2599"/>
      <c r="DY2599"/>
      <c r="DZ2599"/>
      <c r="EA2599"/>
      <c r="EB2599"/>
      <c r="EC2599"/>
      <c r="ED2599"/>
      <c r="EE2599"/>
      <c r="EF2599"/>
      <c r="EG2599"/>
      <c r="EH2599"/>
      <c r="EI2599"/>
      <c r="EJ2599"/>
      <c r="EK2599"/>
      <c r="EL2599"/>
      <c r="EM2599"/>
      <c r="EN2599"/>
      <c r="EO2599"/>
      <c r="EP2599"/>
      <c r="EQ2599"/>
      <c r="ER2599"/>
      <c r="ES2599"/>
      <c r="ET2599"/>
      <c r="EU2599"/>
      <c r="EV2599"/>
      <c r="EW2599"/>
      <c r="EX2599"/>
      <c r="EY2599"/>
      <c r="EZ2599"/>
      <c r="FA2599"/>
      <c r="FB2599"/>
      <c r="FC2599"/>
      <c r="FD2599"/>
      <c r="FE2599"/>
      <c r="FF2599"/>
      <c r="FG2599"/>
      <c r="FH2599"/>
      <c r="FI2599"/>
      <c r="FJ2599"/>
      <c r="FK2599"/>
      <c r="FL2599"/>
      <c r="FM2599"/>
      <c r="FN2599"/>
      <c r="FO2599"/>
      <c r="FP2599"/>
      <c r="FQ2599"/>
      <c r="FR2599"/>
      <c r="FS2599"/>
      <c r="FT2599"/>
      <c r="FU2599"/>
      <c r="FV2599"/>
      <c r="FW2599"/>
      <c r="FX2599"/>
      <c r="FY2599"/>
      <c r="FZ2599"/>
      <c r="GA2599"/>
      <c r="GB2599"/>
      <c r="GC2599"/>
      <c r="GD2599"/>
      <c r="GE2599"/>
      <c r="GF2599"/>
      <c r="GG2599"/>
      <c r="GH2599"/>
      <c r="GI2599"/>
      <c r="GJ2599"/>
      <c r="GK2599"/>
      <c r="GL2599"/>
      <c r="GM2599"/>
      <c r="GN2599"/>
      <c r="GO2599"/>
      <c r="GP2599"/>
      <c r="GQ2599"/>
      <c r="GR2599"/>
      <c r="GS2599"/>
      <c r="GT2599"/>
      <c r="GU2599"/>
      <c r="GV2599"/>
      <c r="GW2599"/>
      <c r="GX2599"/>
      <c r="GY2599"/>
      <c r="GZ2599"/>
      <c r="HA2599"/>
      <c r="HB2599"/>
      <c r="HC2599"/>
      <c r="HD2599"/>
      <c r="HE2599"/>
      <c r="HF2599"/>
      <c r="HG2599"/>
      <c r="HH2599"/>
      <c r="HI2599"/>
      <c r="HJ2599"/>
      <c r="HK2599"/>
      <c r="HL2599"/>
      <c r="HM2599"/>
      <c r="HN2599"/>
      <c r="HO2599"/>
      <c r="HP2599"/>
      <c r="HQ2599"/>
      <c r="HR2599"/>
      <c r="HS2599"/>
      <c r="HT2599"/>
      <c r="HU2599"/>
      <c r="HV2599"/>
      <c r="HW2599"/>
      <c r="HX2599"/>
      <c r="HY2599"/>
      <c r="HZ2599"/>
      <c r="IA2599"/>
      <c r="IB2599"/>
      <c r="IC2599"/>
      <c r="ID2599"/>
      <c r="IE2599"/>
      <c r="IF2599"/>
      <c r="IG2599"/>
      <c r="IH2599"/>
      <c r="II2599"/>
      <c r="IJ2599"/>
      <c r="IK2599"/>
      <c r="IL2599"/>
      <c r="IM2599"/>
      <c r="IN2599"/>
    </row>
    <row r="2600" spans="1:248">
      <c r="A2600" s="594" t="s">
        <v>2601</v>
      </c>
      <c r="B2600" s="593" t="s">
        <v>2583</v>
      </c>
      <c r="C2600" s="591" t="s">
        <v>2584</v>
      </c>
      <c r="D2600" s="407" t="s">
        <v>773</v>
      </c>
      <c r="E2600" s="592">
        <v>49230000</v>
      </c>
      <c r="F2600" s="275"/>
      <c r="G2600"/>
      <c r="H2600"/>
      <c r="I2600"/>
      <c r="J2600"/>
      <c r="K2600"/>
      <c r="L2600"/>
      <c r="M2600"/>
      <c r="N2600"/>
      <c r="O2600"/>
      <c r="P2600"/>
      <c r="Q2600"/>
      <c r="R2600"/>
      <c r="S2600"/>
      <c r="T2600"/>
      <c r="U2600"/>
      <c r="V2600"/>
      <c r="W2600"/>
      <c r="X2600"/>
      <c r="Y2600"/>
      <c r="Z2600"/>
      <c r="AA2600"/>
      <c r="AB2600"/>
      <c r="AC2600"/>
      <c r="AD2600"/>
      <c r="AE2600"/>
      <c r="AF2600"/>
      <c r="AG2600"/>
      <c r="AH2600"/>
      <c r="AI2600"/>
      <c r="AJ2600"/>
      <c r="AK2600"/>
      <c r="AL2600"/>
      <c r="AM2600"/>
      <c r="AN2600"/>
      <c r="AO2600"/>
      <c r="AP2600"/>
      <c r="AQ2600"/>
      <c r="AR2600"/>
      <c r="AS2600"/>
      <c r="AT2600"/>
      <c r="AU2600"/>
      <c r="AV2600"/>
      <c r="AW2600"/>
      <c r="AX2600"/>
      <c r="AY2600"/>
      <c r="AZ2600"/>
      <c r="BA2600"/>
      <c r="BB2600"/>
      <c r="BC2600"/>
      <c r="BD2600"/>
      <c r="BE2600"/>
      <c r="BF2600"/>
      <c r="BG2600"/>
      <c r="BH2600"/>
      <c r="BI2600"/>
      <c r="BJ2600"/>
      <c r="BK2600"/>
      <c r="BL2600"/>
      <c r="BM2600"/>
      <c r="BN2600"/>
      <c r="BO2600"/>
      <c r="BP2600"/>
      <c r="BQ2600"/>
      <c r="BR2600"/>
      <c r="BS2600"/>
      <c r="BT2600"/>
      <c r="BU2600"/>
      <c r="BV2600"/>
      <c r="BW2600"/>
      <c r="BX2600"/>
      <c r="BY2600"/>
      <c r="BZ2600"/>
      <c r="CA2600"/>
      <c r="CB2600"/>
      <c r="CC2600"/>
      <c r="CD2600"/>
      <c r="CE2600"/>
      <c r="CF2600"/>
      <c r="CG2600"/>
      <c r="CH2600"/>
      <c r="CI2600"/>
      <c r="CJ2600"/>
      <c r="CK2600"/>
      <c r="CL2600"/>
      <c r="CM2600"/>
      <c r="CN2600"/>
      <c r="CO2600"/>
      <c r="CP2600"/>
      <c r="CQ2600"/>
      <c r="CR2600"/>
      <c r="CS2600"/>
      <c r="CT2600"/>
      <c r="CU2600"/>
      <c r="CV2600"/>
      <c r="CW2600"/>
      <c r="CX2600"/>
      <c r="CY2600"/>
      <c r="CZ2600"/>
      <c r="DA2600"/>
      <c r="DB2600"/>
      <c r="DC2600"/>
      <c r="DD2600"/>
      <c r="DE2600"/>
      <c r="DF2600"/>
      <c r="DG2600"/>
      <c r="DH2600"/>
      <c r="DI2600"/>
      <c r="DJ2600"/>
      <c r="DK2600"/>
      <c r="DL2600"/>
      <c r="DM2600"/>
      <c r="DN2600"/>
      <c r="DO2600"/>
      <c r="DP2600"/>
      <c r="DQ2600"/>
      <c r="DR2600"/>
      <c r="DS2600"/>
      <c r="DT2600"/>
      <c r="DU2600"/>
      <c r="DV2600"/>
      <c r="DW2600"/>
      <c r="DX2600"/>
      <c r="DY2600"/>
      <c r="DZ2600"/>
      <c r="EA2600"/>
      <c r="EB2600"/>
      <c r="EC2600"/>
      <c r="ED2600"/>
      <c r="EE2600"/>
      <c r="EF2600"/>
      <c r="EG2600"/>
      <c r="EH2600"/>
      <c r="EI2600"/>
      <c r="EJ2600"/>
      <c r="EK2600"/>
      <c r="EL2600"/>
      <c r="EM2600"/>
      <c r="EN2600"/>
      <c r="EO2600"/>
      <c r="EP2600"/>
      <c r="EQ2600"/>
      <c r="ER2600"/>
      <c r="ES2600"/>
      <c r="ET2600"/>
      <c r="EU2600"/>
      <c r="EV2600"/>
      <c r="EW2600"/>
      <c r="EX2600"/>
      <c r="EY2600"/>
      <c r="EZ2600"/>
      <c r="FA2600"/>
      <c r="FB2600"/>
      <c r="FC2600"/>
      <c r="FD2600"/>
      <c r="FE2600"/>
      <c r="FF2600"/>
      <c r="FG2600"/>
      <c r="FH2600"/>
      <c r="FI2600"/>
      <c r="FJ2600"/>
      <c r="FK2600"/>
      <c r="FL2600"/>
      <c r="FM2600"/>
      <c r="FN2600"/>
      <c r="FO2600"/>
      <c r="FP2600"/>
      <c r="FQ2600"/>
      <c r="FR2600"/>
      <c r="FS2600"/>
      <c r="FT2600"/>
      <c r="FU2600"/>
      <c r="FV2600"/>
      <c r="FW2600"/>
      <c r="FX2600"/>
      <c r="FY2600"/>
      <c r="FZ2600"/>
      <c r="GA2600"/>
      <c r="GB2600"/>
      <c r="GC2600"/>
      <c r="GD2600"/>
      <c r="GE2600"/>
      <c r="GF2600"/>
      <c r="GG2600"/>
      <c r="GH2600"/>
      <c r="GI2600"/>
      <c r="GJ2600"/>
      <c r="GK2600"/>
      <c r="GL2600"/>
      <c r="GM2600"/>
      <c r="GN2600"/>
      <c r="GO2600"/>
      <c r="GP2600"/>
      <c r="GQ2600"/>
      <c r="GR2600"/>
      <c r="GS2600"/>
      <c r="GT2600"/>
      <c r="GU2600"/>
      <c r="GV2600"/>
      <c r="GW2600"/>
      <c r="GX2600"/>
      <c r="GY2600"/>
      <c r="GZ2600"/>
      <c r="HA2600"/>
      <c r="HB2600"/>
      <c r="HC2600"/>
      <c r="HD2600"/>
      <c r="HE2600"/>
      <c r="HF2600"/>
      <c r="HG2600"/>
      <c r="HH2600"/>
      <c r="HI2600"/>
      <c r="HJ2600"/>
      <c r="HK2600"/>
      <c r="HL2600"/>
      <c r="HM2600"/>
      <c r="HN2600"/>
      <c r="HO2600"/>
      <c r="HP2600"/>
      <c r="HQ2600"/>
      <c r="HR2600"/>
      <c r="HS2600"/>
      <c r="HT2600"/>
      <c r="HU2600"/>
      <c r="HV2600"/>
      <c r="HW2600"/>
      <c r="HX2600"/>
      <c r="HY2600"/>
      <c r="HZ2600"/>
      <c r="IA2600"/>
      <c r="IB2600"/>
      <c r="IC2600"/>
      <c r="ID2600"/>
      <c r="IE2600"/>
      <c r="IF2600"/>
      <c r="IG2600"/>
      <c r="IH2600"/>
      <c r="II2600"/>
      <c r="IJ2600"/>
      <c r="IK2600"/>
      <c r="IL2600"/>
      <c r="IM2600"/>
      <c r="IN2600"/>
    </row>
    <row r="2601" spans="1:248">
      <c r="A2601" s="617"/>
      <c r="B2601" s="621"/>
      <c r="C2601" s="591"/>
      <c r="D2601" s="595"/>
      <c r="E2601" s="618"/>
      <c r="F2601" s="619"/>
      <c r="G2601"/>
      <c r="H2601"/>
      <c r="I2601"/>
      <c r="J2601"/>
      <c r="K2601"/>
      <c r="L2601"/>
      <c r="M2601"/>
      <c r="N2601"/>
      <c r="O2601"/>
      <c r="P2601"/>
      <c r="Q2601"/>
      <c r="R2601"/>
      <c r="S2601"/>
      <c r="T2601"/>
      <c r="U2601"/>
      <c r="V2601"/>
      <c r="W2601"/>
      <c r="X2601"/>
      <c r="Y2601"/>
      <c r="Z2601"/>
      <c r="AA2601"/>
      <c r="AB2601"/>
      <c r="AC2601"/>
      <c r="AD2601"/>
      <c r="AE2601"/>
      <c r="AF2601"/>
      <c r="AG2601"/>
      <c r="AH2601"/>
      <c r="AI2601"/>
      <c r="AJ2601"/>
      <c r="AK2601"/>
      <c r="AL2601"/>
      <c r="AM2601"/>
      <c r="AN2601"/>
      <c r="AO2601"/>
      <c r="AP2601"/>
      <c r="AQ2601"/>
      <c r="AR2601"/>
      <c r="AS2601"/>
      <c r="AT2601"/>
      <c r="AU2601"/>
      <c r="AV2601"/>
      <c r="AW2601"/>
      <c r="AX2601"/>
      <c r="AY2601"/>
      <c r="AZ2601"/>
      <c r="BA2601"/>
      <c r="BB2601"/>
      <c r="BC2601"/>
      <c r="BD2601"/>
      <c r="BE2601"/>
      <c r="BF2601"/>
      <c r="BG2601"/>
      <c r="BH2601"/>
      <c r="BI2601"/>
      <c r="BJ2601"/>
      <c r="BK2601"/>
      <c r="BL2601"/>
      <c r="BM2601"/>
      <c r="BN2601"/>
      <c r="BO2601"/>
      <c r="BP2601"/>
      <c r="BQ2601"/>
      <c r="BR2601"/>
      <c r="BS2601"/>
      <c r="BT2601"/>
      <c r="BU2601"/>
      <c r="BV2601"/>
      <c r="BW2601"/>
      <c r="BX2601"/>
      <c r="BY2601"/>
      <c r="BZ2601"/>
      <c r="CA2601"/>
      <c r="CB2601"/>
      <c r="CC2601"/>
      <c r="CD2601"/>
      <c r="CE2601"/>
      <c r="CF2601"/>
      <c r="CG2601"/>
      <c r="CH2601"/>
      <c r="CI2601"/>
      <c r="CJ2601"/>
      <c r="CK2601"/>
      <c r="CL2601"/>
      <c r="CM2601"/>
      <c r="CN2601"/>
      <c r="CO2601"/>
      <c r="CP2601"/>
      <c r="CQ2601"/>
      <c r="CR2601"/>
      <c r="CS2601"/>
      <c r="CT2601"/>
      <c r="CU2601"/>
      <c r="CV2601"/>
      <c r="CW2601"/>
      <c r="CX2601"/>
      <c r="CY2601"/>
      <c r="CZ2601"/>
      <c r="DA2601"/>
      <c r="DB2601"/>
      <c r="DC2601"/>
      <c r="DD2601"/>
      <c r="DE2601"/>
      <c r="DF2601"/>
      <c r="DG2601"/>
      <c r="DH2601"/>
      <c r="DI2601"/>
      <c r="DJ2601"/>
      <c r="DK2601"/>
      <c r="DL2601"/>
      <c r="DM2601"/>
      <c r="DN2601"/>
      <c r="DO2601"/>
      <c r="DP2601"/>
      <c r="DQ2601"/>
      <c r="DR2601"/>
      <c r="DS2601"/>
      <c r="DT2601"/>
      <c r="DU2601"/>
      <c r="DV2601"/>
      <c r="DW2601"/>
      <c r="DX2601"/>
      <c r="DY2601"/>
      <c r="DZ2601"/>
      <c r="EA2601"/>
      <c r="EB2601"/>
      <c r="EC2601"/>
      <c r="ED2601"/>
      <c r="EE2601"/>
      <c r="EF2601"/>
      <c r="EG2601"/>
      <c r="EH2601"/>
      <c r="EI2601"/>
      <c r="EJ2601"/>
      <c r="EK2601"/>
      <c r="EL2601"/>
      <c r="EM2601"/>
      <c r="EN2601"/>
      <c r="EO2601"/>
      <c r="EP2601"/>
      <c r="EQ2601"/>
      <c r="ER2601"/>
      <c r="ES2601"/>
      <c r="ET2601"/>
      <c r="EU2601"/>
      <c r="EV2601"/>
      <c r="EW2601"/>
      <c r="EX2601"/>
      <c r="EY2601"/>
      <c r="EZ2601"/>
      <c r="FA2601"/>
      <c r="FB2601"/>
      <c r="FC2601"/>
      <c r="FD2601"/>
      <c r="FE2601"/>
      <c r="FF2601"/>
      <c r="FG2601"/>
      <c r="FH2601"/>
      <c r="FI2601"/>
      <c r="FJ2601"/>
      <c r="FK2601"/>
      <c r="FL2601"/>
      <c r="FM2601"/>
      <c r="FN2601"/>
      <c r="FO2601"/>
      <c r="FP2601"/>
      <c r="FQ2601"/>
      <c r="FR2601"/>
      <c r="FS2601"/>
      <c r="FT2601"/>
      <c r="FU2601"/>
      <c r="FV2601"/>
      <c r="FW2601"/>
      <c r="FX2601"/>
      <c r="FY2601"/>
      <c r="FZ2601"/>
      <c r="GA2601"/>
      <c r="GB2601"/>
      <c r="GC2601"/>
      <c r="GD2601"/>
      <c r="GE2601"/>
      <c r="GF2601"/>
      <c r="GG2601"/>
      <c r="GH2601"/>
      <c r="GI2601"/>
      <c r="GJ2601"/>
      <c r="GK2601"/>
      <c r="GL2601"/>
      <c r="GM2601"/>
      <c r="GN2601"/>
      <c r="GO2601"/>
      <c r="GP2601"/>
      <c r="GQ2601"/>
      <c r="GR2601"/>
      <c r="GS2601"/>
      <c r="GT2601"/>
      <c r="GU2601"/>
      <c r="GV2601"/>
      <c r="GW2601"/>
      <c r="GX2601"/>
      <c r="GY2601"/>
      <c r="GZ2601"/>
      <c r="HA2601"/>
      <c r="HB2601"/>
      <c r="HC2601"/>
      <c r="HD2601"/>
      <c r="HE2601"/>
      <c r="HF2601"/>
      <c r="HG2601"/>
      <c r="HH2601"/>
      <c r="HI2601"/>
      <c r="HJ2601"/>
      <c r="HK2601"/>
      <c r="HL2601"/>
      <c r="HM2601"/>
      <c r="HN2601"/>
      <c r="HO2601"/>
      <c r="HP2601"/>
      <c r="HQ2601"/>
      <c r="HR2601"/>
      <c r="HS2601"/>
      <c r="HT2601"/>
      <c r="HU2601"/>
      <c r="HV2601"/>
      <c r="HW2601"/>
      <c r="HX2601"/>
      <c r="HY2601"/>
      <c r="HZ2601"/>
      <c r="IA2601"/>
      <c r="IB2601"/>
      <c r="IC2601"/>
      <c r="ID2601"/>
      <c r="IE2601"/>
      <c r="IF2601"/>
      <c r="IG2601"/>
      <c r="IH2601"/>
      <c r="II2601"/>
      <c r="IJ2601"/>
      <c r="IK2601"/>
      <c r="IL2601"/>
      <c r="IM2601"/>
      <c r="IN2601"/>
    </row>
    <row r="2602" ht="33" customHeight="1" spans="1:248">
      <c r="A2602" s="595" t="s">
        <v>2454</v>
      </c>
      <c r="B2602" s="403" t="s">
        <v>146</v>
      </c>
      <c r="C2602" s="596"/>
      <c r="D2602" s="597"/>
      <c r="E2602" s="598">
        <f>SUM(E2603:E2606)</f>
        <v>95392000</v>
      </c>
      <c r="F2602" s="599"/>
      <c r="G2602"/>
      <c r="H2602"/>
      <c r="I2602"/>
      <c r="J2602"/>
      <c r="K2602"/>
      <c r="L2602"/>
      <c r="M2602"/>
      <c r="N2602"/>
      <c r="O2602"/>
      <c r="P2602"/>
      <c r="Q2602"/>
      <c r="R2602"/>
      <c r="S2602"/>
      <c r="T2602"/>
      <c r="U2602"/>
      <c r="V2602"/>
      <c r="W2602"/>
      <c r="X2602"/>
      <c r="Y2602"/>
      <c r="Z2602"/>
      <c r="AA2602"/>
      <c r="AB2602"/>
      <c r="AC2602"/>
      <c r="AD2602"/>
      <c r="AE2602"/>
      <c r="AF2602"/>
      <c r="AG2602"/>
      <c r="AH2602"/>
      <c r="AI2602"/>
      <c r="AJ2602"/>
      <c r="AK2602"/>
      <c r="AL2602"/>
      <c r="AM2602"/>
      <c r="AN2602"/>
      <c r="AO2602"/>
      <c r="AP2602"/>
      <c r="AQ2602"/>
      <c r="AR2602"/>
      <c r="AS2602"/>
      <c r="AT2602"/>
      <c r="AU2602"/>
      <c r="AV2602"/>
      <c r="AW2602"/>
      <c r="AX2602"/>
      <c r="AY2602"/>
      <c r="AZ2602"/>
      <c r="BA2602"/>
      <c r="BB2602"/>
      <c r="BC2602"/>
      <c r="BD2602"/>
      <c r="BE2602"/>
      <c r="BF2602"/>
      <c r="BG2602"/>
      <c r="BH2602"/>
      <c r="BI2602"/>
      <c r="BJ2602"/>
      <c r="BK2602"/>
      <c r="BL2602"/>
      <c r="BM2602"/>
      <c r="BN2602"/>
      <c r="BO2602"/>
      <c r="BP2602"/>
      <c r="BQ2602"/>
      <c r="BR2602"/>
      <c r="BS2602"/>
      <c r="BT2602"/>
      <c r="BU2602"/>
      <c r="BV2602"/>
      <c r="BW2602"/>
      <c r="BX2602"/>
      <c r="BY2602"/>
      <c r="BZ2602"/>
      <c r="CA2602"/>
      <c r="CB2602"/>
      <c r="CC2602"/>
      <c r="CD2602"/>
      <c r="CE2602"/>
      <c r="CF2602"/>
      <c r="CG2602"/>
      <c r="CH2602"/>
      <c r="CI2602"/>
      <c r="CJ2602"/>
      <c r="CK2602"/>
      <c r="CL2602"/>
      <c r="CM2602"/>
      <c r="CN2602"/>
      <c r="CO2602"/>
      <c r="CP2602"/>
      <c r="CQ2602"/>
      <c r="CR2602"/>
      <c r="CS2602"/>
      <c r="CT2602"/>
      <c r="CU2602"/>
      <c r="CV2602"/>
      <c r="CW2602"/>
      <c r="CX2602"/>
      <c r="CY2602"/>
      <c r="CZ2602"/>
      <c r="DA2602"/>
      <c r="DB2602"/>
      <c r="DC2602"/>
      <c r="DD2602"/>
      <c r="DE2602"/>
      <c r="DF2602"/>
      <c r="DG2602"/>
      <c r="DH2602"/>
      <c r="DI2602"/>
      <c r="DJ2602"/>
      <c r="DK2602"/>
      <c r="DL2602"/>
      <c r="DM2602"/>
      <c r="DN2602"/>
      <c r="DO2602"/>
      <c r="DP2602"/>
      <c r="DQ2602"/>
      <c r="DR2602"/>
      <c r="DS2602"/>
      <c r="DT2602"/>
      <c r="DU2602"/>
      <c r="DV2602"/>
      <c r="DW2602"/>
      <c r="DX2602"/>
      <c r="DY2602"/>
      <c r="DZ2602"/>
      <c r="EA2602"/>
      <c r="EB2602"/>
      <c r="EC2602"/>
      <c r="ED2602"/>
      <c r="EE2602"/>
      <c r="EF2602"/>
      <c r="EG2602"/>
      <c r="EH2602"/>
      <c r="EI2602"/>
      <c r="EJ2602"/>
      <c r="EK2602"/>
      <c r="EL2602"/>
      <c r="EM2602"/>
      <c r="EN2602"/>
      <c r="EO2602"/>
      <c r="EP2602"/>
      <c r="EQ2602"/>
      <c r="ER2602"/>
      <c r="ES2602"/>
      <c r="ET2602"/>
      <c r="EU2602"/>
      <c r="EV2602"/>
      <c r="EW2602"/>
      <c r="EX2602"/>
      <c r="EY2602"/>
      <c r="EZ2602"/>
      <c r="FA2602"/>
      <c r="FB2602"/>
      <c r="FC2602"/>
      <c r="FD2602"/>
      <c r="FE2602"/>
      <c r="FF2602"/>
      <c r="FG2602"/>
      <c r="FH2602"/>
      <c r="FI2602"/>
      <c r="FJ2602"/>
      <c r="FK2602"/>
      <c r="FL2602"/>
      <c r="FM2602"/>
      <c r="FN2602"/>
      <c r="FO2602"/>
      <c r="FP2602"/>
      <c r="FQ2602"/>
      <c r="FR2602"/>
      <c r="FS2602"/>
      <c r="FT2602"/>
      <c r="FU2602"/>
      <c r="FV2602"/>
      <c r="FW2602"/>
      <c r="FX2602"/>
      <c r="FY2602"/>
      <c r="FZ2602"/>
      <c r="GA2602"/>
      <c r="GB2602"/>
      <c r="GC2602"/>
      <c r="GD2602"/>
      <c r="GE2602"/>
      <c r="GF2602"/>
      <c r="GG2602"/>
      <c r="GH2602"/>
      <c r="GI2602"/>
      <c r="GJ2602"/>
      <c r="GK2602"/>
      <c r="GL2602"/>
      <c r="GM2602"/>
      <c r="GN2602"/>
      <c r="GO2602"/>
      <c r="GP2602"/>
      <c r="GQ2602"/>
      <c r="GR2602"/>
      <c r="GS2602"/>
      <c r="GT2602"/>
      <c r="GU2602"/>
      <c r="GV2602"/>
      <c r="GW2602"/>
      <c r="GX2602"/>
      <c r="GY2602"/>
      <c r="GZ2602"/>
      <c r="HA2602"/>
      <c r="HB2602"/>
      <c r="HC2602"/>
      <c r="HD2602"/>
      <c r="HE2602"/>
      <c r="HF2602"/>
      <c r="HG2602"/>
      <c r="HH2602"/>
      <c r="HI2602"/>
      <c r="HJ2602"/>
      <c r="HK2602"/>
      <c r="HL2602"/>
      <c r="HM2602"/>
      <c r="HN2602"/>
      <c r="HO2602"/>
      <c r="HP2602"/>
      <c r="HQ2602"/>
      <c r="HR2602"/>
      <c r="HS2602"/>
      <c r="HT2602"/>
      <c r="HU2602"/>
      <c r="HV2602"/>
      <c r="HW2602"/>
      <c r="HX2602"/>
      <c r="HY2602"/>
      <c r="HZ2602"/>
      <c r="IA2602"/>
      <c r="IB2602"/>
      <c r="IC2602"/>
      <c r="ID2602"/>
      <c r="IE2602"/>
      <c r="IF2602"/>
      <c r="IG2602"/>
      <c r="IH2602"/>
      <c r="II2602"/>
      <c r="IJ2602"/>
      <c r="IK2602"/>
      <c r="IL2602"/>
      <c r="IM2602"/>
      <c r="IN2602"/>
    </row>
    <row r="2603" spans="1:248">
      <c r="A2603" s="594" t="s">
        <v>2574</v>
      </c>
      <c r="B2603" s="338" t="s">
        <v>2606</v>
      </c>
      <c r="C2603" s="338" t="s">
        <v>2586</v>
      </c>
      <c r="D2603" s="407" t="s">
        <v>773</v>
      </c>
      <c r="E2603" s="600">
        <v>1500000</v>
      </c>
      <c r="F2603" s="338"/>
      <c r="G2603"/>
      <c r="H2603"/>
      <c r="I2603"/>
      <c r="J2603"/>
      <c r="K2603"/>
      <c r="L2603"/>
      <c r="M2603"/>
      <c r="N2603"/>
      <c r="O2603"/>
      <c r="P2603"/>
      <c r="Q2603"/>
      <c r="R2603"/>
      <c r="S2603"/>
      <c r="T2603"/>
      <c r="U2603"/>
      <c r="V2603"/>
      <c r="W2603"/>
      <c r="X2603"/>
      <c r="Y2603"/>
      <c r="Z2603"/>
      <c r="AA2603"/>
      <c r="AB2603"/>
      <c r="AC2603"/>
      <c r="AD2603"/>
      <c r="AE2603"/>
      <c r="AF2603"/>
      <c r="AG2603"/>
      <c r="AH2603"/>
      <c r="AI2603"/>
      <c r="AJ2603"/>
      <c r="AK2603"/>
      <c r="AL2603"/>
      <c r="AM2603"/>
      <c r="AN2603"/>
      <c r="AO2603"/>
      <c r="AP2603"/>
      <c r="AQ2603"/>
      <c r="AR2603"/>
      <c r="AS2603"/>
      <c r="AT2603"/>
      <c r="AU2603"/>
      <c r="AV2603"/>
      <c r="AW2603"/>
      <c r="AX2603"/>
      <c r="AY2603"/>
      <c r="AZ2603"/>
      <c r="BA2603"/>
      <c r="BB2603"/>
      <c r="BC2603"/>
      <c r="BD2603"/>
      <c r="BE2603"/>
      <c r="BF2603"/>
      <c r="BG2603"/>
      <c r="BH2603"/>
      <c r="BI2603"/>
      <c r="BJ2603"/>
      <c r="BK2603"/>
      <c r="BL2603"/>
      <c r="BM2603"/>
      <c r="BN2603"/>
      <c r="BO2603"/>
      <c r="BP2603"/>
      <c r="BQ2603"/>
      <c r="BR2603"/>
      <c r="BS2603"/>
      <c r="BT2603"/>
      <c r="BU2603"/>
      <c r="BV2603"/>
      <c r="BW2603"/>
      <c r="BX2603"/>
      <c r="BY2603"/>
      <c r="BZ2603"/>
      <c r="CA2603"/>
      <c r="CB2603"/>
      <c r="CC2603"/>
      <c r="CD2603"/>
      <c r="CE2603"/>
      <c r="CF2603"/>
      <c r="CG2603"/>
      <c r="CH2603"/>
      <c r="CI2603"/>
      <c r="CJ2603"/>
      <c r="CK2603"/>
      <c r="CL2603"/>
      <c r="CM2603"/>
      <c r="CN2603"/>
      <c r="CO2603"/>
      <c r="CP2603"/>
      <c r="CQ2603"/>
      <c r="CR2603"/>
      <c r="CS2603"/>
      <c r="CT2603"/>
      <c r="CU2603"/>
      <c r="CV2603"/>
      <c r="CW2603"/>
      <c r="CX2603"/>
      <c r="CY2603"/>
      <c r="CZ2603"/>
      <c r="DA2603"/>
      <c r="DB2603"/>
      <c r="DC2603"/>
      <c r="DD2603"/>
      <c r="DE2603"/>
      <c r="DF2603"/>
      <c r="DG2603"/>
      <c r="DH2603"/>
      <c r="DI2603"/>
      <c r="DJ2603"/>
      <c r="DK2603"/>
      <c r="DL2603"/>
      <c r="DM2603"/>
      <c r="DN2603"/>
      <c r="DO2603"/>
      <c r="DP2603"/>
      <c r="DQ2603"/>
      <c r="DR2603"/>
      <c r="DS2603"/>
      <c r="DT2603"/>
      <c r="DU2603"/>
      <c r="DV2603"/>
      <c r="DW2603"/>
      <c r="DX2603"/>
      <c r="DY2603"/>
      <c r="DZ2603"/>
      <c r="EA2603"/>
      <c r="EB2603"/>
      <c r="EC2603"/>
      <c r="ED2603"/>
      <c r="EE2603"/>
      <c r="EF2603"/>
      <c r="EG2603"/>
      <c r="EH2603"/>
      <c r="EI2603"/>
      <c r="EJ2603"/>
      <c r="EK2603"/>
      <c r="EL2603"/>
      <c r="EM2603"/>
      <c r="EN2603"/>
      <c r="EO2603"/>
      <c r="EP2603"/>
      <c r="EQ2603"/>
      <c r="ER2603"/>
      <c r="ES2603"/>
      <c r="ET2603"/>
      <c r="EU2603"/>
      <c r="EV2603"/>
      <c r="EW2603"/>
      <c r="EX2603"/>
      <c r="EY2603"/>
      <c r="EZ2603"/>
      <c r="FA2603"/>
      <c r="FB2603"/>
      <c r="FC2603"/>
      <c r="FD2603"/>
      <c r="FE2603"/>
      <c r="FF2603"/>
      <c r="FG2603"/>
      <c r="FH2603"/>
      <c r="FI2603"/>
      <c r="FJ2603"/>
      <c r="FK2603"/>
      <c r="FL2603"/>
      <c r="FM2603"/>
      <c r="FN2603"/>
      <c r="FO2603"/>
      <c r="FP2603"/>
      <c r="FQ2603"/>
      <c r="FR2603"/>
      <c r="FS2603"/>
      <c r="FT2603"/>
      <c r="FU2603"/>
      <c r="FV2603"/>
      <c r="FW2603"/>
      <c r="FX2603"/>
      <c r="FY2603"/>
      <c r="FZ2603"/>
      <c r="GA2603"/>
      <c r="GB2603"/>
      <c r="GC2603"/>
      <c r="GD2603"/>
      <c r="GE2603"/>
      <c r="GF2603"/>
      <c r="GG2603"/>
      <c r="GH2603"/>
      <c r="GI2603"/>
      <c r="GJ2603"/>
      <c r="GK2603"/>
      <c r="GL2603"/>
      <c r="GM2603"/>
      <c r="GN2603"/>
      <c r="GO2603"/>
      <c r="GP2603"/>
      <c r="GQ2603"/>
      <c r="GR2603"/>
      <c r="GS2603"/>
      <c r="GT2603"/>
      <c r="GU2603"/>
      <c r="GV2603"/>
      <c r="GW2603"/>
      <c r="GX2603"/>
      <c r="GY2603"/>
      <c r="GZ2603"/>
      <c r="HA2603"/>
      <c r="HB2603"/>
      <c r="HC2603"/>
      <c r="HD2603"/>
      <c r="HE2603"/>
      <c r="HF2603"/>
      <c r="HG2603"/>
      <c r="HH2603"/>
      <c r="HI2603"/>
      <c r="HJ2603"/>
      <c r="HK2603"/>
      <c r="HL2603"/>
      <c r="HM2603"/>
      <c r="HN2603"/>
      <c r="HO2603"/>
      <c r="HP2603"/>
      <c r="HQ2603"/>
      <c r="HR2603"/>
      <c r="HS2603"/>
      <c r="HT2603"/>
      <c r="HU2603"/>
      <c r="HV2603"/>
      <c r="HW2603"/>
      <c r="HX2603"/>
      <c r="HY2603"/>
      <c r="HZ2603"/>
      <c r="IA2603"/>
      <c r="IB2603"/>
      <c r="IC2603"/>
      <c r="ID2603"/>
      <c r="IE2603"/>
      <c r="IF2603"/>
      <c r="IG2603"/>
      <c r="IH2603"/>
      <c r="II2603"/>
      <c r="IJ2603"/>
      <c r="IK2603"/>
      <c r="IL2603"/>
      <c r="IM2603"/>
      <c r="IN2603"/>
    </row>
    <row r="2604" s="128" customFormat="1" ht="15.95" customHeight="1" spans="1:6">
      <c r="A2604" s="601" t="s">
        <v>2577</v>
      </c>
      <c r="B2604" s="602" t="s">
        <v>2587</v>
      </c>
      <c r="C2604" s="338" t="s">
        <v>2588</v>
      </c>
      <c r="D2604" s="407" t="s">
        <v>773</v>
      </c>
      <c r="E2604" s="603">
        <v>1200000</v>
      </c>
      <c r="F2604" s="335"/>
    </row>
    <row r="2605" spans="1:248">
      <c r="A2605" s="594" t="s">
        <v>2579</v>
      </c>
      <c r="B2605" s="338" t="s">
        <v>2589</v>
      </c>
      <c r="C2605" s="338" t="s">
        <v>2590</v>
      </c>
      <c r="D2605" s="407" t="s">
        <v>773</v>
      </c>
      <c r="E2605" s="600">
        <f>18800000+10000000</f>
        <v>28800000</v>
      </c>
      <c r="F2605" s="338"/>
      <c r="G2605"/>
      <c r="H2605"/>
      <c r="I2605"/>
      <c r="J2605"/>
      <c r="K2605"/>
      <c r="L2605"/>
      <c r="M2605"/>
      <c r="N2605"/>
      <c r="O2605"/>
      <c r="P2605"/>
      <c r="Q2605"/>
      <c r="R2605"/>
      <c r="S2605"/>
      <c r="T2605"/>
      <c r="U2605"/>
      <c r="V2605"/>
      <c r="W2605"/>
      <c r="X2605"/>
      <c r="Y2605"/>
      <c r="Z2605"/>
      <c r="AA2605"/>
      <c r="AB2605"/>
      <c r="AC2605"/>
      <c r="AD2605"/>
      <c r="AE2605"/>
      <c r="AF2605"/>
      <c r="AG2605"/>
      <c r="AH2605"/>
      <c r="AI2605"/>
      <c r="AJ2605"/>
      <c r="AK2605"/>
      <c r="AL2605"/>
      <c r="AM2605"/>
      <c r="AN2605"/>
      <c r="AO2605"/>
      <c r="AP2605"/>
      <c r="AQ2605"/>
      <c r="AR2605"/>
      <c r="AS2605"/>
      <c r="AT2605"/>
      <c r="AU2605"/>
      <c r="AV2605"/>
      <c r="AW2605"/>
      <c r="AX2605"/>
      <c r="AY2605"/>
      <c r="AZ2605"/>
      <c r="BA2605"/>
      <c r="BB2605"/>
      <c r="BC2605"/>
      <c r="BD2605"/>
      <c r="BE2605"/>
      <c r="BF2605"/>
      <c r="BG2605"/>
      <c r="BH2605"/>
      <c r="BI2605"/>
      <c r="BJ2605"/>
      <c r="BK2605"/>
      <c r="BL2605"/>
      <c r="BM2605"/>
      <c r="BN2605"/>
      <c r="BO2605"/>
      <c r="BP2605"/>
      <c r="BQ2605"/>
      <c r="BR2605"/>
      <c r="BS2605"/>
      <c r="BT2605"/>
      <c r="BU2605"/>
      <c r="BV2605"/>
      <c r="BW2605"/>
      <c r="BX2605"/>
      <c r="BY2605"/>
      <c r="BZ2605"/>
      <c r="CA2605"/>
      <c r="CB2605"/>
      <c r="CC2605"/>
      <c r="CD2605"/>
      <c r="CE2605"/>
      <c r="CF2605"/>
      <c r="CG2605"/>
      <c r="CH2605"/>
      <c r="CI2605"/>
      <c r="CJ2605"/>
      <c r="CK2605"/>
      <c r="CL2605"/>
      <c r="CM2605"/>
      <c r="CN2605"/>
      <c r="CO2605"/>
      <c r="CP2605"/>
      <c r="CQ2605"/>
      <c r="CR2605"/>
      <c r="CS2605"/>
      <c r="CT2605"/>
      <c r="CU2605"/>
      <c r="CV2605"/>
      <c r="CW2605"/>
      <c r="CX2605"/>
      <c r="CY2605"/>
      <c r="CZ2605"/>
      <c r="DA2605"/>
      <c r="DB2605"/>
      <c r="DC2605"/>
      <c r="DD2605"/>
      <c r="DE2605"/>
      <c r="DF2605"/>
      <c r="DG2605"/>
      <c r="DH2605"/>
      <c r="DI2605"/>
      <c r="DJ2605"/>
      <c r="DK2605"/>
      <c r="DL2605"/>
      <c r="DM2605"/>
      <c r="DN2605"/>
      <c r="DO2605"/>
      <c r="DP2605"/>
      <c r="DQ2605"/>
      <c r="DR2605"/>
      <c r="DS2605"/>
      <c r="DT2605"/>
      <c r="DU2605"/>
      <c r="DV2605"/>
      <c r="DW2605"/>
      <c r="DX2605"/>
      <c r="DY2605"/>
      <c r="DZ2605"/>
      <c r="EA2605"/>
      <c r="EB2605"/>
      <c r="EC2605"/>
      <c r="ED2605"/>
      <c r="EE2605"/>
      <c r="EF2605"/>
      <c r="EG2605"/>
      <c r="EH2605"/>
      <c r="EI2605"/>
      <c r="EJ2605"/>
      <c r="EK2605"/>
      <c r="EL2605"/>
      <c r="EM2605"/>
      <c r="EN2605"/>
      <c r="EO2605"/>
      <c r="EP2605"/>
      <c r="EQ2605"/>
      <c r="ER2605"/>
      <c r="ES2605"/>
      <c r="ET2605"/>
      <c r="EU2605"/>
      <c r="EV2605"/>
      <c r="EW2605"/>
      <c r="EX2605"/>
      <c r="EY2605"/>
      <c r="EZ2605"/>
      <c r="FA2605"/>
      <c r="FB2605"/>
      <c r="FC2605"/>
      <c r="FD2605"/>
      <c r="FE2605"/>
      <c r="FF2605"/>
      <c r="FG2605"/>
      <c r="FH2605"/>
      <c r="FI2605"/>
      <c r="FJ2605"/>
      <c r="FK2605"/>
      <c r="FL2605"/>
      <c r="FM2605"/>
      <c r="FN2605"/>
      <c r="FO2605"/>
      <c r="FP2605"/>
      <c r="FQ2605"/>
      <c r="FR2605"/>
      <c r="FS2605"/>
      <c r="FT2605"/>
      <c r="FU2605"/>
      <c r="FV2605"/>
      <c r="FW2605"/>
      <c r="FX2605"/>
      <c r="FY2605"/>
      <c r="FZ2605"/>
      <c r="GA2605"/>
      <c r="GB2605"/>
      <c r="GC2605"/>
      <c r="GD2605"/>
      <c r="GE2605"/>
      <c r="GF2605"/>
      <c r="GG2605"/>
      <c r="GH2605"/>
      <c r="GI2605"/>
      <c r="GJ2605"/>
      <c r="GK2605"/>
      <c r="GL2605"/>
      <c r="GM2605"/>
      <c r="GN2605"/>
      <c r="GO2605"/>
      <c r="GP2605"/>
      <c r="GQ2605"/>
      <c r="GR2605"/>
      <c r="GS2605"/>
      <c r="GT2605"/>
      <c r="GU2605"/>
      <c r="GV2605"/>
      <c r="GW2605"/>
      <c r="GX2605"/>
      <c r="GY2605"/>
      <c r="GZ2605"/>
      <c r="HA2605"/>
      <c r="HB2605"/>
      <c r="HC2605"/>
      <c r="HD2605"/>
      <c r="HE2605"/>
      <c r="HF2605"/>
      <c r="HG2605"/>
      <c r="HH2605"/>
      <c r="HI2605"/>
      <c r="HJ2605"/>
      <c r="HK2605"/>
      <c r="HL2605"/>
      <c r="HM2605"/>
      <c r="HN2605"/>
      <c r="HO2605"/>
      <c r="HP2605"/>
      <c r="HQ2605"/>
      <c r="HR2605"/>
      <c r="HS2605"/>
      <c r="HT2605"/>
      <c r="HU2605"/>
      <c r="HV2605"/>
      <c r="HW2605"/>
      <c r="HX2605"/>
      <c r="HY2605"/>
      <c r="HZ2605"/>
      <c r="IA2605"/>
      <c r="IB2605"/>
      <c r="IC2605"/>
      <c r="ID2605"/>
      <c r="IE2605"/>
      <c r="IF2605"/>
      <c r="IG2605"/>
      <c r="IH2605"/>
      <c r="II2605"/>
      <c r="IJ2605"/>
      <c r="IK2605"/>
      <c r="IL2605"/>
      <c r="IM2605"/>
      <c r="IN2605"/>
    </row>
    <row r="2606" spans="1:248">
      <c r="A2606" s="594" t="s">
        <v>2582</v>
      </c>
      <c r="B2606" s="604" t="s">
        <v>2591</v>
      </c>
      <c r="C2606" s="338" t="s">
        <v>2592</v>
      </c>
      <c r="D2606" s="407" t="s">
        <v>773</v>
      </c>
      <c r="E2606" s="600">
        <v>63892000</v>
      </c>
      <c r="F2606" s="338"/>
      <c r="G2606"/>
      <c r="H2606"/>
      <c r="I2606"/>
      <c r="J2606"/>
      <c r="K2606"/>
      <c r="L2606"/>
      <c r="M2606"/>
      <c r="N2606"/>
      <c r="O2606"/>
      <c r="P2606"/>
      <c r="Q2606"/>
      <c r="R2606"/>
      <c r="S2606"/>
      <c r="T2606"/>
      <c r="U2606"/>
      <c r="V2606"/>
      <c r="W2606"/>
      <c r="X2606"/>
      <c r="Y2606"/>
      <c r="Z2606"/>
      <c r="AA2606"/>
      <c r="AB2606"/>
      <c r="AC2606"/>
      <c r="AD2606"/>
      <c r="AE2606"/>
      <c r="AF2606"/>
      <c r="AG2606"/>
      <c r="AH2606"/>
      <c r="AI2606"/>
      <c r="AJ2606"/>
      <c r="AK2606"/>
      <c r="AL2606"/>
      <c r="AM2606"/>
      <c r="AN2606"/>
      <c r="AO2606"/>
      <c r="AP2606"/>
      <c r="AQ2606"/>
      <c r="AR2606"/>
      <c r="AS2606"/>
      <c r="AT2606"/>
      <c r="AU2606"/>
      <c r="AV2606"/>
      <c r="AW2606"/>
      <c r="AX2606"/>
      <c r="AY2606"/>
      <c r="AZ2606"/>
      <c r="BA2606"/>
      <c r="BB2606"/>
      <c r="BC2606"/>
      <c r="BD2606"/>
      <c r="BE2606"/>
      <c r="BF2606"/>
      <c r="BG2606"/>
      <c r="BH2606"/>
      <c r="BI2606"/>
      <c r="BJ2606"/>
      <c r="BK2606"/>
      <c r="BL2606"/>
      <c r="BM2606"/>
      <c r="BN2606"/>
      <c r="BO2606"/>
      <c r="BP2606"/>
      <c r="BQ2606"/>
      <c r="BR2606"/>
      <c r="BS2606"/>
      <c r="BT2606"/>
      <c r="BU2606"/>
      <c r="BV2606"/>
      <c r="BW2606"/>
      <c r="BX2606"/>
      <c r="BY2606"/>
      <c r="BZ2606"/>
      <c r="CA2606"/>
      <c r="CB2606"/>
      <c r="CC2606"/>
      <c r="CD2606"/>
      <c r="CE2606"/>
      <c r="CF2606"/>
      <c r="CG2606"/>
      <c r="CH2606"/>
      <c r="CI2606"/>
      <c r="CJ2606"/>
      <c r="CK2606"/>
      <c r="CL2606"/>
      <c r="CM2606"/>
      <c r="CN2606"/>
      <c r="CO2606"/>
      <c r="CP2606"/>
      <c r="CQ2606"/>
      <c r="CR2606"/>
      <c r="CS2606"/>
      <c r="CT2606"/>
      <c r="CU2606"/>
      <c r="CV2606"/>
      <c r="CW2606"/>
      <c r="CX2606"/>
      <c r="CY2606"/>
      <c r="CZ2606"/>
      <c r="DA2606"/>
      <c r="DB2606"/>
      <c r="DC2606"/>
      <c r="DD2606"/>
      <c r="DE2606"/>
      <c r="DF2606"/>
      <c r="DG2606"/>
      <c r="DH2606"/>
      <c r="DI2606"/>
      <c r="DJ2606"/>
      <c r="DK2606"/>
      <c r="DL2606"/>
      <c r="DM2606"/>
      <c r="DN2606"/>
      <c r="DO2606"/>
      <c r="DP2606"/>
      <c r="DQ2606"/>
      <c r="DR2606"/>
      <c r="DS2606"/>
      <c r="DT2606"/>
      <c r="DU2606"/>
      <c r="DV2606"/>
      <c r="DW2606"/>
      <c r="DX2606"/>
      <c r="DY2606"/>
      <c r="DZ2606"/>
      <c r="EA2606"/>
      <c r="EB2606"/>
      <c r="EC2606"/>
      <c r="ED2606"/>
      <c r="EE2606"/>
      <c r="EF2606"/>
      <c r="EG2606"/>
      <c r="EH2606"/>
      <c r="EI2606"/>
      <c r="EJ2606"/>
      <c r="EK2606"/>
      <c r="EL2606"/>
      <c r="EM2606"/>
      <c r="EN2606"/>
      <c r="EO2606"/>
      <c r="EP2606"/>
      <c r="EQ2606"/>
      <c r="ER2606"/>
      <c r="ES2606"/>
      <c r="ET2606"/>
      <c r="EU2606"/>
      <c r="EV2606"/>
      <c r="EW2606"/>
      <c r="EX2606"/>
      <c r="EY2606"/>
      <c r="EZ2606"/>
      <c r="FA2606"/>
      <c r="FB2606"/>
      <c r="FC2606"/>
      <c r="FD2606"/>
      <c r="FE2606"/>
      <c r="FF2606"/>
      <c r="FG2606"/>
      <c r="FH2606"/>
      <c r="FI2606"/>
      <c r="FJ2606"/>
      <c r="FK2606"/>
      <c r="FL2606"/>
      <c r="FM2606"/>
      <c r="FN2606"/>
      <c r="FO2606"/>
      <c r="FP2606"/>
      <c r="FQ2606"/>
      <c r="FR2606"/>
      <c r="FS2606"/>
      <c r="FT2606"/>
      <c r="FU2606"/>
      <c r="FV2606"/>
      <c r="FW2606"/>
      <c r="FX2606"/>
      <c r="FY2606"/>
      <c r="FZ2606"/>
      <c r="GA2606"/>
      <c r="GB2606"/>
      <c r="GC2606"/>
      <c r="GD2606"/>
      <c r="GE2606"/>
      <c r="GF2606"/>
      <c r="GG2606"/>
      <c r="GH2606"/>
      <c r="GI2606"/>
      <c r="GJ2606"/>
      <c r="GK2606"/>
      <c r="GL2606"/>
      <c r="GM2606"/>
      <c r="GN2606"/>
      <c r="GO2606"/>
      <c r="GP2606"/>
      <c r="GQ2606"/>
      <c r="GR2606"/>
      <c r="GS2606"/>
      <c r="GT2606"/>
      <c r="GU2606"/>
      <c r="GV2606"/>
      <c r="GW2606"/>
      <c r="GX2606"/>
      <c r="GY2606"/>
      <c r="GZ2606"/>
      <c r="HA2606"/>
      <c r="HB2606"/>
      <c r="HC2606"/>
      <c r="HD2606"/>
      <c r="HE2606"/>
      <c r="HF2606"/>
      <c r="HG2606"/>
      <c r="HH2606"/>
      <c r="HI2606"/>
      <c r="HJ2606"/>
      <c r="HK2606"/>
      <c r="HL2606"/>
      <c r="HM2606"/>
      <c r="HN2606"/>
      <c r="HO2606"/>
      <c r="HP2606"/>
      <c r="HQ2606"/>
      <c r="HR2606"/>
      <c r="HS2606"/>
      <c r="HT2606"/>
      <c r="HU2606"/>
      <c r="HV2606"/>
      <c r="HW2606"/>
      <c r="HX2606"/>
      <c r="HY2606"/>
      <c r="HZ2606"/>
      <c r="IA2606"/>
      <c r="IB2606"/>
      <c r="IC2606"/>
      <c r="ID2606"/>
      <c r="IE2606"/>
      <c r="IF2606"/>
      <c r="IG2606"/>
      <c r="IH2606"/>
      <c r="II2606"/>
      <c r="IJ2606"/>
      <c r="IK2606"/>
      <c r="IL2606"/>
      <c r="IM2606"/>
      <c r="IN2606"/>
    </row>
    <row r="2607" spans="1:248">
      <c r="A2607" s="594"/>
      <c r="B2607" s="338"/>
      <c r="C2607" s="338"/>
      <c r="D2607" s="407"/>
      <c r="E2607" s="592"/>
      <c r="F2607" s="605"/>
      <c r="G2607"/>
      <c r="H2607"/>
      <c r="I2607"/>
      <c r="J2607"/>
      <c r="K2607"/>
      <c r="L2607"/>
      <c r="M2607"/>
      <c r="N2607"/>
      <c r="O2607"/>
      <c r="P2607"/>
      <c r="Q2607"/>
      <c r="R2607"/>
      <c r="S2607"/>
      <c r="T2607"/>
      <c r="U2607"/>
      <c r="V2607"/>
      <c r="W2607"/>
      <c r="X2607"/>
      <c r="Y2607"/>
      <c r="Z2607"/>
      <c r="AA2607"/>
      <c r="AB2607"/>
      <c r="AC2607"/>
      <c r="AD2607"/>
      <c r="AE2607"/>
      <c r="AF2607"/>
      <c r="AG2607"/>
      <c r="AH2607"/>
      <c r="AI2607"/>
      <c r="AJ2607"/>
      <c r="AK2607"/>
      <c r="AL2607"/>
      <c r="AM2607"/>
      <c r="AN2607"/>
      <c r="AO2607"/>
      <c r="AP2607"/>
      <c r="AQ2607"/>
      <c r="AR2607"/>
      <c r="AS2607"/>
      <c r="AT2607"/>
      <c r="AU2607"/>
      <c r="AV2607"/>
      <c r="AW2607"/>
      <c r="AX2607"/>
      <c r="AY2607"/>
      <c r="AZ2607"/>
      <c r="BA2607"/>
      <c r="BB2607"/>
      <c r="BC2607"/>
      <c r="BD2607"/>
      <c r="BE2607"/>
      <c r="BF2607"/>
      <c r="BG2607"/>
      <c r="BH2607"/>
      <c r="BI2607"/>
      <c r="BJ2607"/>
      <c r="BK2607"/>
      <c r="BL2607"/>
      <c r="BM2607"/>
      <c r="BN2607"/>
      <c r="BO2607"/>
      <c r="BP2607"/>
      <c r="BQ2607"/>
      <c r="BR2607"/>
      <c r="BS2607"/>
      <c r="BT2607"/>
      <c r="BU2607"/>
      <c r="BV2607"/>
      <c r="BW2607"/>
      <c r="BX2607"/>
      <c r="BY2607"/>
      <c r="BZ2607"/>
      <c r="CA2607"/>
      <c r="CB2607"/>
      <c r="CC2607"/>
      <c r="CD2607"/>
      <c r="CE2607"/>
      <c r="CF2607"/>
      <c r="CG2607"/>
      <c r="CH2607"/>
      <c r="CI2607"/>
      <c r="CJ2607"/>
      <c r="CK2607"/>
      <c r="CL2607"/>
      <c r="CM2607"/>
      <c r="CN2607"/>
      <c r="CO2607"/>
      <c r="CP2607"/>
      <c r="CQ2607"/>
      <c r="CR2607"/>
      <c r="CS2607"/>
      <c r="CT2607"/>
      <c r="CU2607"/>
      <c r="CV2607"/>
      <c r="CW2607"/>
      <c r="CX2607"/>
      <c r="CY2607"/>
      <c r="CZ2607"/>
      <c r="DA2607"/>
      <c r="DB2607"/>
      <c r="DC2607"/>
      <c r="DD2607"/>
      <c r="DE2607"/>
      <c r="DF2607"/>
      <c r="DG2607"/>
      <c r="DH2607"/>
      <c r="DI2607"/>
      <c r="DJ2607"/>
      <c r="DK2607"/>
      <c r="DL2607"/>
      <c r="DM2607"/>
      <c r="DN2607"/>
      <c r="DO2607"/>
      <c r="DP2607"/>
      <c r="DQ2607"/>
      <c r="DR2607"/>
      <c r="DS2607"/>
      <c r="DT2607"/>
      <c r="DU2607"/>
      <c r="DV2607"/>
      <c r="DW2607"/>
      <c r="DX2607"/>
      <c r="DY2607"/>
      <c r="DZ2607"/>
      <c r="EA2607"/>
      <c r="EB2607"/>
      <c r="EC2607"/>
      <c r="ED2607"/>
      <c r="EE2607"/>
      <c r="EF2607"/>
      <c r="EG2607"/>
      <c r="EH2607"/>
      <c r="EI2607"/>
      <c r="EJ2607"/>
      <c r="EK2607"/>
      <c r="EL2607"/>
      <c r="EM2607"/>
      <c r="EN2607"/>
      <c r="EO2607"/>
      <c r="EP2607"/>
      <c r="EQ2607"/>
      <c r="ER2607"/>
      <c r="ES2607"/>
      <c r="ET2607"/>
      <c r="EU2607"/>
      <c r="EV2607"/>
      <c r="EW2607"/>
      <c r="EX2607"/>
      <c r="EY2607"/>
      <c r="EZ2607"/>
      <c r="FA2607"/>
      <c r="FB2607"/>
      <c r="FC2607"/>
      <c r="FD2607"/>
      <c r="FE2607"/>
      <c r="FF2607"/>
      <c r="FG2607"/>
      <c r="FH2607"/>
      <c r="FI2607"/>
      <c r="FJ2607"/>
      <c r="FK2607"/>
      <c r="FL2607"/>
      <c r="FM2607"/>
      <c r="FN2607"/>
      <c r="FO2607"/>
      <c r="FP2607"/>
      <c r="FQ2607"/>
      <c r="FR2607"/>
      <c r="FS2607"/>
      <c r="FT2607"/>
      <c r="FU2607"/>
      <c r="FV2607"/>
      <c r="FW2607"/>
      <c r="FX2607"/>
      <c r="FY2607"/>
      <c r="FZ2607"/>
      <c r="GA2607"/>
      <c r="GB2607"/>
      <c r="GC2607"/>
      <c r="GD2607"/>
      <c r="GE2607"/>
      <c r="GF2607"/>
      <c r="GG2607"/>
      <c r="GH2607"/>
      <c r="GI2607"/>
      <c r="GJ2607"/>
      <c r="GK2607"/>
      <c r="GL2607"/>
      <c r="GM2607"/>
      <c r="GN2607"/>
      <c r="GO2607"/>
      <c r="GP2607"/>
      <c r="GQ2607"/>
      <c r="GR2607"/>
      <c r="GS2607"/>
      <c r="GT2607"/>
      <c r="GU2607"/>
      <c r="GV2607"/>
      <c r="GW2607"/>
      <c r="GX2607"/>
      <c r="GY2607"/>
      <c r="GZ2607"/>
      <c r="HA2607"/>
      <c r="HB2607"/>
      <c r="HC2607"/>
      <c r="HD2607"/>
      <c r="HE2607"/>
      <c r="HF2607"/>
      <c r="HG2607"/>
      <c r="HH2607"/>
      <c r="HI2607"/>
      <c r="HJ2607"/>
      <c r="HK2607"/>
      <c r="HL2607"/>
      <c r="HM2607"/>
      <c r="HN2607"/>
      <c r="HO2607"/>
      <c r="HP2607"/>
      <c r="HQ2607"/>
      <c r="HR2607"/>
      <c r="HS2607"/>
      <c r="HT2607"/>
      <c r="HU2607"/>
      <c r="HV2607"/>
      <c r="HW2607"/>
      <c r="HX2607"/>
      <c r="HY2607"/>
      <c r="HZ2607"/>
      <c r="IA2607"/>
      <c r="IB2607"/>
      <c r="IC2607"/>
      <c r="ID2607"/>
      <c r="IE2607"/>
      <c r="IF2607"/>
      <c r="IG2607"/>
      <c r="IH2607"/>
      <c r="II2607"/>
      <c r="IJ2607"/>
      <c r="IK2607"/>
      <c r="IL2607"/>
      <c r="IM2607"/>
      <c r="IN2607"/>
    </row>
    <row r="2608" spans="1:248">
      <c r="A2608" s="407" t="s">
        <v>2456</v>
      </c>
      <c r="B2608" s="411" t="s">
        <v>2193</v>
      </c>
      <c r="C2608" s="606"/>
      <c r="D2608" s="412"/>
      <c r="E2608" s="607">
        <f>E2609</f>
        <v>5000000</v>
      </c>
      <c r="F2608" s="338"/>
      <c r="G2608"/>
      <c r="H2608"/>
      <c r="I2608"/>
      <c r="J2608"/>
      <c r="K2608"/>
      <c r="L2608"/>
      <c r="M2608"/>
      <c r="N2608"/>
      <c r="O2608"/>
      <c r="P2608"/>
      <c r="Q2608"/>
      <c r="R2608"/>
      <c r="S2608"/>
      <c r="T2608"/>
      <c r="U2608"/>
      <c r="V2608"/>
      <c r="W2608"/>
      <c r="X2608"/>
      <c r="Y2608"/>
      <c r="Z2608"/>
      <c r="AA2608"/>
      <c r="AB2608"/>
      <c r="AC2608"/>
      <c r="AD2608"/>
      <c r="AE2608"/>
      <c r="AF2608"/>
      <c r="AG2608"/>
      <c r="AH2608"/>
      <c r="AI2608"/>
      <c r="AJ2608"/>
      <c r="AK2608"/>
      <c r="AL2608"/>
      <c r="AM2608"/>
      <c r="AN2608"/>
      <c r="AO2608"/>
      <c r="AP2608"/>
      <c r="AQ2608"/>
      <c r="AR2608"/>
      <c r="AS2608"/>
      <c r="AT2608"/>
      <c r="AU2608"/>
      <c r="AV2608"/>
      <c r="AW2608"/>
      <c r="AX2608"/>
      <c r="AY2608"/>
      <c r="AZ2608"/>
      <c r="BA2608"/>
      <c r="BB2608"/>
      <c r="BC2608"/>
      <c r="BD2608"/>
      <c r="BE2608"/>
      <c r="BF2608"/>
      <c r="BG2608"/>
      <c r="BH2608"/>
      <c r="BI2608"/>
      <c r="BJ2608"/>
      <c r="BK2608"/>
      <c r="BL2608"/>
      <c r="BM2608"/>
      <c r="BN2608"/>
      <c r="BO2608"/>
      <c r="BP2608"/>
      <c r="BQ2608"/>
      <c r="BR2608"/>
      <c r="BS2608"/>
      <c r="BT2608"/>
      <c r="BU2608"/>
      <c r="BV2608"/>
      <c r="BW2608"/>
      <c r="BX2608"/>
      <c r="BY2608"/>
      <c r="BZ2608"/>
      <c r="CA2608"/>
      <c r="CB2608"/>
      <c r="CC2608"/>
      <c r="CD2608"/>
      <c r="CE2608"/>
      <c r="CF2608"/>
      <c r="CG2608"/>
      <c r="CH2608"/>
      <c r="CI2608"/>
      <c r="CJ2608"/>
      <c r="CK2608"/>
      <c r="CL2608"/>
      <c r="CM2608"/>
      <c r="CN2608"/>
      <c r="CO2608"/>
      <c r="CP2608"/>
      <c r="CQ2608"/>
      <c r="CR2608"/>
      <c r="CS2608"/>
      <c r="CT2608"/>
      <c r="CU2608"/>
      <c r="CV2608"/>
      <c r="CW2608"/>
      <c r="CX2608"/>
      <c r="CY2608"/>
      <c r="CZ2608"/>
      <c r="DA2608"/>
      <c r="DB2608"/>
      <c r="DC2608"/>
      <c r="DD2608"/>
      <c r="DE2608"/>
      <c r="DF2608"/>
      <c r="DG2608"/>
      <c r="DH2608"/>
      <c r="DI2608"/>
      <c r="DJ2608"/>
      <c r="DK2608"/>
      <c r="DL2608"/>
      <c r="DM2608"/>
      <c r="DN2608"/>
      <c r="DO2608"/>
      <c r="DP2608"/>
      <c r="DQ2608"/>
      <c r="DR2608"/>
      <c r="DS2608"/>
      <c r="DT2608"/>
      <c r="DU2608"/>
      <c r="DV2608"/>
      <c r="DW2608"/>
      <c r="DX2608"/>
      <c r="DY2608"/>
      <c r="DZ2608"/>
      <c r="EA2608"/>
      <c r="EB2608"/>
      <c r="EC2608"/>
      <c r="ED2608"/>
      <c r="EE2608"/>
      <c r="EF2608"/>
      <c r="EG2608"/>
      <c r="EH2608"/>
      <c r="EI2608"/>
      <c r="EJ2608"/>
      <c r="EK2608"/>
      <c r="EL2608"/>
      <c r="EM2608"/>
      <c r="EN2608"/>
      <c r="EO2608"/>
      <c r="EP2608"/>
      <c r="EQ2608"/>
      <c r="ER2608"/>
      <c r="ES2608"/>
      <c r="ET2608"/>
      <c r="EU2608"/>
      <c r="EV2608"/>
      <c r="EW2608"/>
      <c r="EX2608"/>
      <c r="EY2608"/>
      <c r="EZ2608"/>
      <c r="FA2608"/>
      <c r="FB2608"/>
      <c r="FC2608"/>
      <c r="FD2608"/>
      <c r="FE2608"/>
      <c r="FF2608"/>
      <c r="FG2608"/>
      <c r="FH2608"/>
      <c r="FI2608"/>
      <c r="FJ2608"/>
      <c r="FK2608"/>
      <c r="FL2608"/>
      <c r="FM2608"/>
      <c r="FN2608"/>
      <c r="FO2608"/>
      <c r="FP2608"/>
      <c r="FQ2608"/>
      <c r="FR2608"/>
      <c r="FS2608"/>
      <c r="FT2608"/>
      <c r="FU2608"/>
      <c r="FV2608"/>
      <c r="FW2608"/>
      <c r="FX2608"/>
      <c r="FY2608"/>
      <c r="FZ2608"/>
      <c r="GA2608"/>
      <c r="GB2608"/>
      <c r="GC2608"/>
      <c r="GD2608"/>
      <c r="GE2608"/>
      <c r="GF2608"/>
      <c r="GG2608"/>
      <c r="GH2608"/>
      <c r="GI2608"/>
      <c r="GJ2608"/>
      <c r="GK2608"/>
      <c r="GL2608"/>
      <c r="GM2608"/>
      <c r="GN2608"/>
      <c r="GO2608"/>
      <c r="GP2608"/>
      <c r="GQ2608"/>
      <c r="GR2608"/>
      <c r="GS2608"/>
      <c r="GT2608"/>
      <c r="GU2608"/>
      <c r="GV2608"/>
      <c r="GW2608"/>
      <c r="GX2608"/>
      <c r="GY2608"/>
      <c r="GZ2608"/>
      <c r="HA2608"/>
      <c r="HB2608"/>
      <c r="HC2608"/>
      <c r="HD2608"/>
      <c r="HE2608"/>
      <c r="HF2608"/>
      <c r="HG2608"/>
      <c r="HH2608"/>
      <c r="HI2608"/>
      <c r="HJ2608"/>
      <c r="HK2608"/>
      <c r="HL2608"/>
      <c r="HM2608"/>
      <c r="HN2608"/>
      <c r="HO2608"/>
      <c r="HP2608"/>
      <c r="HQ2608"/>
      <c r="HR2608"/>
      <c r="HS2608"/>
      <c r="HT2608"/>
      <c r="HU2608"/>
      <c r="HV2608"/>
      <c r="HW2608"/>
      <c r="HX2608"/>
      <c r="HY2608"/>
      <c r="HZ2608"/>
      <c r="IA2608"/>
      <c r="IB2608"/>
      <c r="IC2608"/>
      <c r="ID2608"/>
      <c r="IE2608"/>
      <c r="IF2608"/>
      <c r="IG2608"/>
      <c r="IH2608"/>
      <c r="II2608"/>
      <c r="IJ2608"/>
      <c r="IK2608"/>
      <c r="IL2608"/>
      <c r="IM2608"/>
      <c r="IN2608"/>
    </row>
    <row r="2609" spans="1:248">
      <c r="A2609" s="594" t="s">
        <v>2574</v>
      </c>
      <c r="B2609" s="338" t="s">
        <v>2027</v>
      </c>
      <c r="C2609" s="338"/>
      <c r="D2609" s="608"/>
      <c r="E2609" s="592">
        <v>5000000</v>
      </c>
      <c r="F2609" s="338"/>
      <c r="G2609"/>
      <c r="H2609"/>
      <c r="I2609"/>
      <c r="J2609"/>
      <c r="K2609"/>
      <c r="L2609"/>
      <c r="M2609"/>
      <c r="N2609"/>
      <c r="O2609"/>
      <c r="P2609"/>
      <c r="Q2609"/>
      <c r="R2609"/>
      <c r="S2609"/>
      <c r="T2609"/>
      <c r="U2609"/>
      <c r="V2609"/>
      <c r="W2609"/>
      <c r="X2609"/>
      <c r="Y2609"/>
      <c r="Z2609"/>
      <c r="AA2609"/>
      <c r="AB2609"/>
      <c r="AC2609"/>
      <c r="AD2609"/>
      <c r="AE2609"/>
      <c r="AF2609"/>
      <c r="AG2609"/>
      <c r="AH2609"/>
      <c r="AI2609"/>
      <c r="AJ2609"/>
      <c r="AK2609"/>
      <c r="AL2609"/>
      <c r="AM2609"/>
      <c r="AN2609"/>
      <c r="AO2609"/>
      <c r="AP2609"/>
      <c r="AQ2609"/>
      <c r="AR2609"/>
      <c r="AS2609"/>
      <c r="AT2609"/>
      <c r="AU2609"/>
      <c r="AV2609"/>
      <c r="AW2609"/>
      <c r="AX2609"/>
      <c r="AY2609"/>
      <c r="AZ2609"/>
      <c r="BA2609"/>
      <c r="BB2609"/>
      <c r="BC2609"/>
      <c r="BD2609"/>
      <c r="BE2609"/>
      <c r="BF2609"/>
      <c r="BG2609"/>
      <c r="BH2609"/>
      <c r="BI2609"/>
      <c r="BJ2609"/>
      <c r="BK2609"/>
      <c r="BL2609"/>
      <c r="BM2609"/>
      <c r="BN2609"/>
      <c r="BO2609"/>
      <c r="BP2609"/>
      <c r="BQ2609"/>
      <c r="BR2609"/>
      <c r="BS2609"/>
      <c r="BT2609"/>
      <c r="BU2609"/>
      <c r="BV2609"/>
      <c r="BW2609"/>
      <c r="BX2609"/>
      <c r="BY2609"/>
      <c r="BZ2609"/>
      <c r="CA2609"/>
      <c r="CB2609"/>
      <c r="CC2609"/>
      <c r="CD2609"/>
      <c r="CE2609"/>
      <c r="CF2609"/>
      <c r="CG2609"/>
      <c r="CH2609"/>
      <c r="CI2609"/>
      <c r="CJ2609"/>
      <c r="CK2609"/>
      <c r="CL2609"/>
      <c r="CM2609"/>
      <c r="CN2609"/>
      <c r="CO2609"/>
      <c r="CP2609"/>
      <c r="CQ2609"/>
      <c r="CR2609"/>
      <c r="CS2609"/>
      <c r="CT2609"/>
      <c r="CU2609"/>
      <c r="CV2609"/>
      <c r="CW2609"/>
      <c r="CX2609"/>
      <c r="CY2609"/>
      <c r="CZ2609"/>
      <c r="DA2609"/>
      <c r="DB2609"/>
      <c r="DC2609"/>
      <c r="DD2609"/>
      <c r="DE2609"/>
      <c r="DF2609"/>
      <c r="DG2609"/>
      <c r="DH2609"/>
      <c r="DI2609"/>
      <c r="DJ2609"/>
      <c r="DK2609"/>
      <c r="DL2609"/>
      <c r="DM2609"/>
      <c r="DN2609"/>
      <c r="DO2609"/>
      <c r="DP2609"/>
      <c r="DQ2609"/>
      <c r="DR2609"/>
      <c r="DS2609"/>
      <c r="DT2609"/>
      <c r="DU2609"/>
      <c r="DV2609"/>
      <c r="DW2609"/>
      <c r="DX2609"/>
      <c r="DY2609"/>
      <c r="DZ2609"/>
      <c r="EA2609"/>
      <c r="EB2609"/>
      <c r="EC2609"/>
      <c r="ED2609"/>
      <c r="EE2609"/>
      <c r="EF2609"/>
      <c r="EG2609"/>
      <c r="EH2609"/>
      <c r="EI2609"/>
      <c r="EJ2609"/>
      <c r="EK2609"/>
      <c r="EL2609"/>
      <c r="EM2609"/>
      <c r="EN2609"/>
      <c r="EO2609"/>
      <c r="EP2609"/>
      <c r="EQ2609"/>
      <c r="ER2609"/>
      <c r="ES2609"/>
      <c r="ET2609"/>
      <c r="EU2609"/>
      <c r="EV2609"/>
      <c r="EW2609"/>
      <c r="EX2609"/>
      <c r="EY2609"/>
      <c r="EZ2609"/>
      <c r="FA2609"/>
      <c r="FB2609"/>
      <c r="FC2609"/>
      <c r="FD2609"/>
      <c r="FE2609"/>
      <c r="FF2609"/>
      <c r="FG2609"/>
      <c r="FH2609"/>
      <c r="FI2609"/>
      <c r="FJ2609"/>
      <c r="FK2609"/>
      <c r="FL2609"/>
      <c r="FM2609"/>
      <c r="FN2609"/>
      <c r="FO2609"/>
      <c r="FP2609"/>
      <c r="FQ2609"/>
      <c r="FR2609"/>
      <c r="FS2609"/>
      <c r="FT2609"/>
      <c r="FU2609"/>
      <c r="FV2609"/>
      <c r="FW2609"/>
      <c r="FX2609"/>
      <c r="FY2609"/>
      <c r="FZ2609"/>
      <c r="GA2609"/>
      <c r="GB2609"/>
      <c r="GC2609"/>
      <c r="GD2609"/>
      <c r="GE2609"/>
      <c r="GF2609"/>
      <c r="GG2609"/>
      <c r="GH2609"/>
      <c r="GI2609"/>
      <c r="GJ2609"/>
      <c r="GK2609"/>
      <c r="GL2609"/>
      <c r="GM2609"/>
      <c r="GN2609"/>
      <c r="GO2609"/>
      <c r="GP2609"/>
      <c r="GQ2609"/>
      <c r="GR2609"/>
      <c r="GS2609"/>
      <c r="GT2609"/>
      <c r="GU2609"/>
      <c r="GV2609"/>
      <c r="GW2609"/>
      <c r="GX2609"/>
      <c r="GY2609"/>
      <c r="GZ2609"/>
      <c r="HA2609"/>
      <c r="HB2609"/>
      <c r="HC2609"/>
      <c r="HD2609"/>
      <c r="HE2609"/>
      <c r="HF2609"/>
      <c r="HG2609"/>
      <c r="HH2609"/>
      <c r="HI2609"/>
      <c r="HJ2609"/>
      <c r="HK2609"/>
      <c r="HL2609"/>
      <c r="HM2609"/>
      <c r="HN2609"/>
      <c r="HO2609"/>
      <c r="HP2609"/>
      <c r="HQ2609"/>
      <c r="HR2609"/>
      <c r="HS2609"/>
      <c r="HT2609"/>
      <c r="HU2609"/>
      <c r="HV2609"/>
      <c r="HW2609"/>
      <c r="HX2609"/>
      <c r="HY2609"/>
      <c r="HZ2609"/>
      <c r="IA2609"/>
      <c r="IB2609"/>
      <c r="IC2609"/>
      <c r="ID2609"/>
      <c r="IE2609"/>
      <c r="IF2609"/>
      <c r="IG2609"/>
      <c r="IH2609"/>
      <c r="II2609"/>
      <c r="IJ2609"/>
      <c r="IK2609"/>
      <c r="IL2609"/>
      <c r="IM2609"/>
      <c r="IN2609"/>
    </row>
    <row r="2610" spans="1:248">
      <c r="A2610" s="594"/>
      <c r="B2610" s="338"/>
      <c r="C2610" s="338"/>
      <c r="D2610" s="407"/>
      <c r="E2610" s="592"/>
      <c r="F2610" s="338"/>
      <c r="G2610"/>
      <c r="H2610"/>
      <c r="I2610"/>
      <c r="J2610"/>
      <c r="K2610"/>
      <c r="L2610"/>
      <c r="M2610"/>
      <c r="N2610"/>
      <c r="O2610"/>
      <c r="P2610"/>
      <c r="Q2610"/>
      <c r="R2610"/>
      <c r="S2610"/>
      <c r="T2610"/>
      <c r="U2610"/>
      <c r="V2610"/>
      <c r="W2610"/>
      <c r="X2610"/>
      <c r="Y2610"/>
      <c r="Z2610"/>
      <c r="AA2610"/>
      <c r="AB2610"/>
      <c r="AC2610"/>
      <c r="AD2610"/>
      <c r="AE2610"/>
      <c r="AF2610"/>
      <c r="AG2610"/>
      <c r="AH2610"/>
      <c r="AI2610"/>
      <c r="AJ2610"/>
      <c r="AK2610"/>
      <c r="AL2610"/>
      <c r="AM2610"/>
      <c r="AN2610"/>
      <c r="AO2610"/>
      <c r="AP2610"/>
      <c r="AQ2610"/>
      <c r="AR2610"/>
      <c r="AS2610"/>
      <c r="AT2610"/>
      <c r="AU2610"/>
      <c r="AV2610"/>
      <c r="AW2610"/>
      <c r="AX2610"/>
      <c r="AY2610"/>
      <c r="AZ2610"/>
      <c r="BA2610"/>
      <c r="BB2610"/>
      <c r="BC2610"/>
      <c r="BD2610"/>
      <c r="BE2610"/>
      <c r="BF2610"/>
      <c r="BG2610"/>
      <c r="BH2610"/>
      <c r="BI2610"/>
      <c r="BJ2610"/>
      <c r="BK2610"/>
      <c r="BL2610"/>
      <c r="BM2610"/>
      <c r="BN2610"/>
      <c r="BO2610"/>
      <c r="BP2610"/>
      <c r="BQ2610"/>
      <c r="BR2610"/>
      <c r="BS2610"/>
      <c r="BT2610"/>
      <c r="BU2610"/>
      <c r="BV2610"/>
      <c r="BW2610"/>
      <c r="BX2610"/>
      <c r="BY2610"/>
      <c r="BZ2610"/>
      <c r="CA2610"/>
      <c r="CB2610"/>
      <c r="CC2610"/>
      <c r="CD2610"/>
      <c r="CE2610"/>
      <c r="CF2610"/>
      <c r="CG2610"/>
      <c r="CH2610"/>
      <c r="CI2610"/>
      <c r="CJ2610"/>
      <c r="CK2610"/>
      <c r="CL2610"/>
      <c r="CM2610"/>
      <c r="CN2610"/>
      <c r="CO2610"/>
      <c r="CP2610"/>
      <c r="CQ2610"/>
      <c r="CR2610"/>
      <c r="CS2610"/>
      <c r="CT2610"/>
      <c r="CU2610"/>
      <c r="CV2610"/>
      <c r="CW2610"/>
      <c r="CX2610"/>
      <c r="CY2610"/>
      <c r="CZ2610"/>
      <c r="DA2610"/>
      <c r="DB2610"/>
      <c r="DC2610"/>
      <c r="DD2610"/>
      <c r="DE2610"/>
      <c r="DF2610"/>
      <c r="DG2610"/>
      <c r="DH2610"/>
      <c r="DI2610"/>
      <c r="DJ2610"/>
      <c r="DK2610"/>
      <c r="DL2610"/>
      <c r="DM2610"/>
      <c r="DN2610"/>
      <c r="DO2610"/>
      <c r="DP2610"/>
      <c r="DQ2610"/>
      <c r="DR2610"/>
      <c r="DS2610"/>
      <c r="DT2610"/>
      <c r="DU2610"/>
      <c r="DV2610"/>
      <c r="DW2610"/>
      <c r="DX2610"/>
      <c r="DY2610"/>
      <c r="DZ2610"/>
      <c r="EA2610"/>
      <c r="EB2610"/>
      <c r="EC2610"/>
      <c r="ED2610"/>
      <c r="EE2610"/>
      <c r="EF2610"/>
      <c r="EG2610"/>
      <c r="EH2610"/>
      <c r="EI2610"/>
      <c r="EJ2610"/>
      <c r="EK2610"/>
      <c r="EL2610"/>
      <c r="EM2610"/>
      <c r="EN2610"/>
      <c r="EO2610"/>
      <c r="EP2610"/>
      <c r="EQ2610"/>
      <c r="ER2610"/>
      <c r="ES2610"/>
      <c r="ET2610"/>
      <c r="EU2610"/>
      <c r="EV2610"/>
      <c r="EW2610"/>
      <c r="EX2610"/>
      <c r="EY2610"/>
      <c r="EZ2610"/>
      <c r="FA2610"/>
      <c r="FB2610"/>
      <c r="FC2610"/>
      <c r="FD2610"/>
      <c r="FE2610"/>
      <c r="FF2610"/>
      <c r="FG2610"/>
      <c r="FH2610"/>
      <c r="FI2610"/>
      <c r="FJ2610"/>
      <c r="FK2610"/>
      <c r="FL2610"/>
      <c r="FM2610"/>
      <c r="FN2610"/>
      <c r="FO2610"/>
      <c r="FP2610"/>
      <c r="FQ2610"/>
      <c r="FR2610"/>
      <c r="FS2610"/>
      <c r="FT2610"/>
      <c r="FU2610"/>
      <c r="FV2610"/>
      <c r="FW2610"/>
      <c r="FX2610"/>
      <c r="FY2610"/>
      <c r="FZ2610"/>
      <c r="GA2610"/>
      <c r="GB2610"/>
      <c r="GC2610"/>
      <c r="GD2610"/>
      <c r="GE2610"/>
      <c r="GF2610"/>
      <c r="GG2610"/>
      <c r="GH2610"/>
      <c r="GI2610"/>
      <c r="GJ2610"/>
      <c r="GK2610"/>
      <c r="GL2610"/>
      <c r="GM2610"/>
      <c r="GN2610"/>
      <c r="GO2610"/>
      <c r="GP2610"/>
      <c r="GQ2610"/>
      <c r="GR2610"/>
      <c r="GS2610"/>
      <c r="GT2610"/>
      <c r="GU2610"/>
      <c r="GV2610"/>
      <c r="GW2610"/>
      <c r="GX2610"/>
      <c r="GY2610"/>
      <c r="GZ2610"/>
      <c r="HA2610"/>
      <c r="HB2610"/>
      <c r="HC2610"/>
      <c r="HD2610"/>
      <c r="HE2610"/>
      <c r="HF2610"/>
      <c r="HG2610"/>
      <c r="HH2610"/>
      <c r="HI2610"/>
      <c r="HJ2610"/>
      <c r="HK2610"/>
      <c r="HL2610"/>
      <c r="HM2610"/>
      <c r="HN2610"/>
      <c r="HO2610"/>
      <c r="HP2610"/>
      <c r="HQ2610"/>
      <c r="HR2610"/>
      <c r="HS2610"/>
      <c r="HT2610"/>
      <c r="HU2610"/>
      <c r="HV2610"/>
      <c r="HW2610"/>
      <c r="HX2610"/>
      <c r="HY2610"/>
      <c r="HZ2610"/>
      <c r="IA2610"/>
      <c r="IB2610"/>
      <c r="IC2610"/>
      <c r="ID2610"/>
      <c r="IE2610"/>
      <c r="IF2610"/>
      <c r="IG2610"/>
      <c r="IH2610"/>
      <c r="II2610"/>
      <c r="IJ2610"/>
      <c r="IK2610"/>
      <c r="IL2610"/>
      <c r="IM2610"/>
      <c r="IN2610"/>
    </row>
    <row r="2611" ht="32.1" customHeight="1" spans="1:248">
      <c r="A2611" s="407">
        <v>4</v>
      </c>
      <c r="B2611" s="609" t="s">
        <v>1406</v>
      </c>
      <c r="C2611" s="609"/>
      <c r="D2611" s="587"/>
      <c r="E2611" s="610">
        <f>E2612</f>
        <v>5000000</v>
      </c>
      <c r="F2611" s="338"/>
      <c r="G2611"/>
      <c r="H2611"/>
      <c r="I2611"/>
      <c r="J2611"/>
      <c r="K2611"/>
      <c r="L2611"/>
      <c r="M2611"/>
      <c r="N2611"/>
      <c r="O2611"/>
      <c r="P2611"/>
      <c r="Q2611"/>
      <c r="R2611"/>
      <c r="S2611"/>
      <c r="T2611"/>
      <c r="U2611"/>
      <c r="V2611"/>
      <c r="W2611"/>
      <c r="X2611"/>
      <c r="Y2611"/>
      <c r="Z2611"/>
      <c r="AA2611"/>
      <c r="AB2611"/>
      <c r="AC2611"/>
      <c r="AD2611"/>
      <c r="AE2611"/>
      <c r="AF2611"/>
      <c r="AG2611"/>
      <c r="AH2611"/>
      <c r="AI2611"/>
      <c r="AJ2611"/>
      <c r="AK2611"/>
      <c r="AL2611"/>
      <c r="AM2611"/>
      <c r="AN2611"/>
      <c r="AO2611"/>
      <c r="AP2611"/>
      <c r="AQ2611"/>
      <c r="AR2611"/>
      <c r="AS2611"/>
      <c r="AT2611"/>
      <c r="AU2611"/>
      <c r="AV2611"/>
      <c r="AW2611"/>
      <c r="AX2611"/>
      <c r="AY2611"/>
      <c r="AZ2611"/>
      <c r="BA2611"/>
      <c r="BB2611"/>
      <c r="BC2611"/>
      <c r="BD2611"/>
      <c r="BE2611"/>
      <c r="BF2611"/>
      <c r="BG2611"/>
      <c r="BH2611"/>
      <c r="BI2611"/>
      <c r="BJ2611"/>
      <c r="BK2611"/>
      <c r="BL2611"/>
      <c r="BM2611"/>
      <c r="BN2611"/>
      <c r="BO2611"/>
      <c r="BP2611"/>
      <c r="BQ2611"/>
      <c r="BR2611"/>
      <c r="BS2611"/>
      <c r="BT2611"/>
      <c r="BU2611"/>
      <c r="BV2611"/>
      <c r="BW2611"/>
      <c r="BX2611"/>
      <c r="BY2611"/>
      <c r="BZ2611"/>
      <c r="CA2611"/>
      <c r="CB2611"/>
      <c r="CC2611"/>
      <c r="CD2611"/>
      <c r="CE2611"/>
      <c r="CF2611"/>
      <c r="CG2611"/>
      <c r="CH2611"/>
      <c r="CI2611"/>
      <c r="CJ2611"/>
      <c r="CK2611"/>
      <c r="CL2611"/>
      <c r="CM2611"/>
      <c r="CN2611"/>
      <c r="CO2611"/>
      <c r="CP2611"/>
      <c r="CQ2611"/>
      <c r="CR2611"/>
      <c r="CS2611"/>
      <c r="CT2611"/>
      <c r="CU2611"/>
      <c r="CV2611"/>
      <c r="CW2611"/>
      <c r="CX2611"/>
      <c r="CY2611"/>
      <c r="CZ2611"/>
      <c r="DA2611"/>
      <c r="DB2611"/>
      <c r="DC2611"/>
      <c r="DD2611"/>
      <c r="DE2611"/>
      <c r="DF2611"/>
      <c r="DG2611"/>
      <c r="DH2611"/>
      <c r="DI2611"/>
      <c r="DJ2611"/>
      <c r="DK2611"/>
      <c r="DL2611"/>
      <c r="DM2611"/>
      <c r="DN2611"/>
      <c r="DO2611"/>
      <c r="DP2611"/>
      <c r="DQ2611"/>
      <c r="DR2611"/>
      <c r="DS2611"/>
      <c r="DT2611"/>
      <c r="DU2611"/>
      <c r="DV2611"/>
      <c r="DW2611"/>
      <c r="DX2611"/>
      <c r="DY2611"/>
      <c r="DZ2611"/>
      <c r="EA2611"/>
      <c r="EB2611"/>
      <c r="EC2611"/>
      <c r="ED2611"/>
      <c r="EE2611"/>
      <c r="EF2611"/>
      <c r="EG2611"/>
      <c r="EH2611"/>
      <c r="EI2611"/>
      <c r="EJ2611"/>
      <c r="EK2611"/>
      <c r="EL2611"/>
      <c r="EM2611"/>
      <c r="EN2611"/>
      <c r="EO2611"/>
      <c r="EP2611"/>
      <c r="EQ2611"/>
      <c r="ER2611"/>
      <c r="ES2611"/>
      <c r="ET2611"/>
      <c r="EU2611"/>
      <c r="EV2611"/>
      <c r="EW2611"/>
      <c r="EX2611"/>
      <c r="EY2611"/>
      <c r="EZ2611"/>
      <c r="FA2611"/>
      <c r="FB2611"/>
      <c r="FC2611"/>
      <c r="FD2611"/>
      <c r="FE2611"/>
      <c r="FF2611"/>
      <c r="FG2611"/>
      <c r="FH2611"/>
      <c r="FI2611"/>
      <c r="FJ2611"/>
      <c r="FK2611"/>
      <c r="FL2611"/>
      <c r="FM2611"/>
      <c r="FN2611"/>
      <c r="FO2611"/>
      <c r="FP2611"/>
      <c r="FQ2611"/>
      <c r="FR2611"/>
      <c r="FS2611"/>
      <c r="FT2611"/>
      <c r="FU2611"/>
      <c r="FV2611"/>
      <c r="FW2611"/>
      <c r="FX2611"/>
      <c r="FY2611"/>
      <c r="FZ2611"/>
      <c r="GA2611"/>
      <c r="GB2611"/>
      <c r="GC2611"/>
      <c r="GD2611"/>
      <c r="GE2611"/>
      <c r="GF2611"/>
      <c r="GG2611"/>
      <c r="GH2611"/>
      <c r="GI2611"/>
      <c r="GJ2611"/>
      <c r="GK2611"/>
      <c r="GL2611"/>
      <c r="GM2611"/>
      <c r="GN2611"/>
      <c r="GO2611"/>
      <c r="GP2611"/>
      <c r="GQ2611"/>
      <c r="GR2611"/>
      <c r="GS2611"/>
      <c r="GT2611"/>
      <c r="GU2611"/>
      <c r="GV2611"/>
      <c r="GW2611"/>
      <c r="GX2611"/>
      <c r="GY2611"/>
      <c r="GZ2611"/>
      <c r="HA2611"/>
      <c r="HB2611"/>
      <c r="HC2611"/>
      <c r="HD2611"/>
      <c r="HE2611"/>
      <c r="HF2611"/>
      <c r="HG2611"/>
      <c r="HH2611"/>
      <c r="HI2611"/>
      <c r="HJ2611"/>
      <c r="HK2611"/>
      <c r="HL2611"/>
      <c r="HM2611"/>
      <c r="HN2611"/>
      <c r="HO2611"/>
      <c r="HP2611"/>
      <c r="HQ2611"/>
      <c r="HR2611"/>
      <c r="HS2611"/>
      <c r="HT2611"/>
      <c r="HU2611"/>
      <c r="HV2611"/>
      <c r="HW2611"/>
      <c r="HX2611"/>
      <c r="HY2611"/>
      <c r="HZ2611"/>
      <c r="IA2611"/>
      <c r="IB2611"/>
      <c r="IC2611"/>
      <c r="ID2611"/>
      <c r="IE2611"/>
      <c r="IF2611"/>
      <c r="IG2611"/>
      <c r="IH2611"/>
      <c r="II2611"/>
      <c r="IJ2611"/>
      <c r="IK2611"/>
      <c r="IL2611"/>
      <c r="IM2611"/>
      <c r="IN2611"/>
    </row>
    <row r="2612" ht="34.5" customHeight="1" spans="1:248">
      <c r="A2612" s="594" t="s">
        <v>2574</v>
      </c>
      <c r="B2612" s="611" t="s">
        <v>2593</v>
      </c>
      <c r="C2612" s="335" t="s">
        <v>2594</v>
      </c>
      <c r="D2612" s="407" t="s">
        <v>773</v>
      </c>
      <c r="E2612" s="592">
        <v>5000000</v>
      </c>
      <c r="F2612" s="338"/>
      <c r="G2612"/>
      <c r="H2612"/>
      <c r="I2612"/>
      <c r="J2612"/>
      <c r="K2612"/>
      <c r="L2612"/>
      <c r="M2612"/>
      <c r="N2612"/>
      <c r="O2612"/>
      <c r="P2612"/>
      <c r="Q2612"/>
      <c r="R2612"/>
      <c r="S2612"/>
      <c r="T2612"/>
      <c r="U2612"/>
      <c r="V2612"/>
      <c r="W2612"/>
      <c r="X2612"/>
      <c r="Y2612"/>
      <c r="Z2612"/>
      <c r="AA2612"/>
      <c r="AB2612"/>
      <c r="AC2612"/>
      <c r="AD2612"/>
      <c r="AE2612"/>
      <c r="AF2612"/>
      <c r="AG2612"/>
      <c r="AH2612"/>
      <c r="AI2612"/>
      <c r="AJ2612"/>
      <c r="AK2612"/>
      <c r="AL2612"/>
      <c r="AM2612"/>
      <c r="AN2612"/>
      <c r="AO2612"/>
      <c r="AP2612"/>
      <c r="AQ2612"/>
      <c r="AR2612"/>
      <c r="AS2612"/>
      <c r="AT2612"/>
      <c r="AU2612"/>
      <c r="AV2612"/>
      <c r="AW2612"/>
      <c r="AX2612"/>
      <c r="AY2612"/>
      <c r="AZ2612"/>
      <c r="BA2612"/>
      <c r="BB2612"/>
      <c r="BC2612"/>
      <c r="BD2612"/>
      <c r="BE2612"/>
      <c r="BF2612"/>
      <c r="BG2612"/>
      <c r="BH2612"/>
      <c r="BI2612"/>
      <c r="BJ2612"/>
      <c r="BK2612"/>
      <c r="BL2612"/>
      <c r="BM2612"/>
      <c r="BN2612"/>
      <c r="BO2612"/>
      <c r="BP2612"/>
      <c r="BQ2612"/>
      <c r="BR2612"/>
      <c r="BS2612"/>
      <c r="BT2612"/>
      <c r="BU2612"/>
      <c r="BV2612"/>
      <c r="BW2612"/>
      <c r="BX2612"/>
      <c r="BY2612"/>
      <c r="BZ2612"/>
      <c r="CA2612"/>
      <c r="CB2612"/>
      <c r="CC2612"/>
      <c r="CD2612"/>
      <c r="CE2612"/>
      <c r="CF2612"/>
      <c r="CG2612"/>
      <c r="CH2612"/>
      <c r="CI2612"/>
      <c r="CJ2612"/>
      <c r="CK2612"/>
      <c r="CL2612"/>
      <c r="CM2612"/>
      <c r="CN2612"/>
      <c r="CO2612"/>
      <c r="CP2612"/>
      <c r="CQ2612"/>
      <c r="CR2612"/>
      <c r="CS2612"/>
      <c r="CT2612"/>
      <c r="CU2612"/>
      <c r="CV2612"/>
      <c r="CW2612"/>
      <c r="CX2612"/>
      <c r="CY2612"/>
      <c r="CZ2612"/>
      <c r="DA2612"/>
      <c r="DB2612"/>
      <c r="DC2612"/>
      <c r="DD2612"/>
      <c r="DE2612"/>
      <c r="DF2612"/>
      <c r="DG2612"/>
      <c r="DH2612"/>
      <c r="DI2612"/>
      <c r="DJ2612"/>
      <c r="DK2612"/>
      <c r="DL2612"/>
      <c r="DM2612"/>
      <c r="DN2612"/>
      <c r="DO2612"/>
      <c r="DP2612"/>
      <c r="DQ2612"/>
      <c r="DR2612"/>
      <c r="DS2612"/>
      <c r="DT2612"/>
      <c r="DU2612"/>
      <c r="DV2612"/>
      <c r="DW2612"/>
      <c r="DX2612"/>
      <c r="DY2612"/>
      <c r="DZ2612"/>
      <c r="EA2612"/>
      <c r="EB2612"/>
      <c r="EC2612"/>
      <c r="ED2612"/>
      <c r="EE2612"/>
      <c r="EF2612"/>
      <c r="EG2612"/>
      <c r="EH2612"/>
      <c r="EI2612"/>
      <c r="EJ2612"/>
      <c r="EK2612"/>
      <c r="EL2612"/>
      <c r="EM2612"/>
      <c r="EN2612"/>
      <c r="EO2612"/>
      <c r="EP2612"/>
      <c r="EQ2612"/>
      <c r="ER2612"/>
      <c r="ES2612"/>
      <c r="ET2612"/>
      <c r="EU2612"/>
      <c r="EV2612"/>
      <c r="EW2612"/>
      <c r="EX2612"/>
      <c r="EY2612"/>
      <c r="EZ2612"/>
      <c r="FA2612"/>
      <c r="FB2612"/>
      <c r="FC2612"/>
      <c r="FD2612"/>
      <c r="FE2612"/>
      <c r="FF2612"/>
      <c r="FG2612"/>
      <c r="FH2612"/>
      <c r="FI2612"/>
      <c r="FJ2612"/>
      <c r="FK2612"/>
      <c r="FL2612"/>
      <c r="FM2612"/>
      <c r="FN2612"/>
      <c r="FO2612"/>
      <c r="FP2612"/>
      <c r="FQ2612"/>
      <c r="FR2612"/>
      <c r="FS2612"/>
      <c r="FT2612"/>
      <c r="FU2612"/>
      <c r="FV2612"/>
      <c r="FW2612"/>
      <c r="FX2612"/>
      <c r="FY2612"/>
      <c r="FZ2612"/>
      <c r="GA2612"/>
      <c r="GB2612"/>
      <c r="GC2612"/>
      <c r="GD2612"/>
      <c r="GE2612"/>
      <c r="GF2612"/>
      <c r="GG2612"/>
      <c r="GH2612"/>
      <c r="GI2612"/>
      <c r="GJ2612"/>
      <c r="GK2612"/>
      <c r="GL2612"/>
      <c r="GM2612"/>
      <c r="GN2612"/>
      <c r="GO2612"/>
      <c r="GP2612"/>
      <c r="GQ2612"/>
      <c r="GR2612"/>
      <c r="GS2612"/>
      <c r="GT2612"/>
      <c r="GU2612"/>
      <c r="GV2612"/>
      <c r="GW2612"/>
      <c r="GX2612"/>
      <c r="GY2612"/>
      <c r="GZ2612"/>
      <c r="HA2612"/>
      <c r="HB2612"/>
      <c r="HC2612"/>
      <c r="HD2612"/>
      <c r="HE2612"/>
      <c r="HF2612"/>
      <c r="HG2612"/>
      <c r="HH2612"/>
      <c r="HI2612"/>
      <c r="HJ2612"/>
      <c r="HK2612"/>
      <c r="HL2612"/>
      <c r="HM2612"/>
      <c r="HN2612"/>
      <c r="HO2612"/>
      <c r="HP2612"/>
      <c r="HQ2612"/>
      <c r="HR2612"/>
      <c r="HS2612"/>
      <c r="HT2612"/>
      <c r="HU2612"/>
      <c r="HV2612"/>
      <c r="HW2612"/>
      <c r="HX2612"/>
      <c r="HY2612"/>
      <c r="HZ2612"/>
      <c r="IA2612"/>
      <c r="IB2612"/>
      <c r="IC2612"/>
      <c r="ID2612"/>
      <c r="IE2612"/>
      <c r="IF2612"/>
      <c r="IG2612"/>
      <c r="IH2612"/>
      <c r="II2612"/>
      <c r="IJ2612"/>
      <c r="IK2612"/>
      <c r="IL2612"/>
      <c r="IM2612"/>
      <c r="IN2612"/>
    </row>
    <row r="2613" spans="1:248">
      <c r="A2613" s="594"/>
      <c r="B2613" s="338"/>
      <c r="C2613" s="338"/>
      <c r="D2613" s="407"/>
      <c r="E2613" s="592"/>
      <c r="F2613" s="338"/>
      <c r="G2613"/>
      <c r="H2613"/>
      <c r="I2613"/>
      <c r="J2613"/>
      <c r="K2613"/>
      <c r="L2613"/>
      <c r="M2613"/>
      <c r="N2613"/>
      <c r="O2613"/>
      <c r="P2613"/>
      <c r="Q2613"/>
      <c r="R2613"/>
      <c r="S2613"/>
      <c r="T2613"/>
      <c r="U2613"/>
      <c r="V2613"/>
      <c r="W2613"/>
      <c r="X2613"/>
      <c r="Y2613"/>
      <c r="Z2613"/>
      <c r="AA2613"/>
      <c r="AB2613"/>
      <c r="AC2613"/>
      <c r="AD2613"/>
      <c r="AE2613"/>
      <c r="AF2613"/>
      <c r="AG2613"/>
      <c r="AH2613"/>
      <c r="AI2613"/>
      <c r="AJ2613"/>
      <c r="AK2613"/>
      <c r="AL2613"/>
      <c r="AM2613"/>
      <c r="AN2613"/>
      <c r="AO2613"/>
      <c r="AP2613"/>
      <c r="AQ2613"/>
      <c r="AR2613"/>
      <c r="AS2613"/>
      <c r="AT2613"/>
      <c r="AU2613"/>
      <c r="AV2613"/>
      <c r="AW2613"/>
      <c r="AX2613"/>
      <c r="AY2613"/>
      <c r="AZ2613"/>
      <c r="BA2613"/>
      <c r="BB2613"/>
      <c r="BC2613"/>
      <c r="BD2613"/>
      <c r="BE2613"/>
      <c r="BF2613"/>
      <c r="BG2613"/>
      <c r="BH2613"/>
      <c r="BI2613"/>
      <c r="BJ2613"/>
      <c r="BK2613"/>
      <c r="BL2613"/>
      <c r="BM2613"/>
      <c r="BN2613"/>
      <c r="BO2613"/>
      <c r="BP2613"/>
      <c r="BQ2613"/>
      <c r="BR2613"/>
      <c r="BS2613"/>
      <c r="BT2613"/>
      <c r="BU2613"/>
      <c r="BV2613"/>
      <c r="BW2613"/>
      <c r="BX2613"/>
      <c r="BY2613"/>
      <c r="BZ2613"/>
      <c r="CA2613"/>
      <c r="CB2613"/>
      <c r="CC2613"/>
      <c r="CD2613"/>
      <c r="CE2613"/>
      <c r="CF2613"/>
      <c r="CG2613"/>
      <c r="CH2613"/>
      <c r="CI2613"/>
      <c r="CJ2613"/>
      <c r="CK2613"/>
      <c r="CL2613"/>
      <c r="CM2613"/>
      <c r="CN2613"/>
      <c r="CO2613"/>
      <c r="CP2613"/>
      <c r="CQ2613"/>
      <c r="CR2613"/>
      <c r="CS2613"/>
      <c r="CT2613"/>
      <c r="CU2613"/>
      <c r="CV2613"/>
      <c r="CW2613"/>
      <c r="CX2613"/>
      <c r="CY2613"/>
      <c r="CZ2613"/>
      <c r="DA2613"/>
      <c r="DB2613"/>
      <c r="DC2613"/>
      <c r="DD2613"/>
      <c r="DE2613"/>
      <c r="DF2613"/>
      <c r="DG2613"/>
      <c r="DH2613"/>
      <c r="DI2613"/>
      <c r="DJ2613"/>
      <c r="DK2613"/>
      <c r="DL2613"/>
      <c r="DM2613"/>
      <c r="DN2613"/>
      <c r="DO2613"/>
      <c r="DP2613"/>
      <c r="DQ2613"/>
      <c r="DR2613"/>
      <c r="DS2613"/>
      <c r="DT2613"/>
      <c r="DU2613"/>
      <c r="DV2613"/>
      <c r="DW2613"/>
      <c r="DX2613"/>
      <c r="DY2613"/>
      <c r="DZ2613"/>
      <c r="EA2613"/>
      <c r="EB2613"/>
      <c r="EC2613"/>
      <c r="ED2613"/>
      <c r="EE2613"/>
      <c r="EF2613"/>
      <c r="EG2613"/>
      <c r="EH2613"/>
      <c r="EI2613"/>
      <c r="EJ2613"/>
      <c r="EK2613"/>
      <c r="EL2613"/>
      <c r="EM2613"/>
      <c r="EN2613"/>
      <c r="EO2613"/>
      <c r="EP2613"/>
      <c r="EQ2613"/>
      <c r="ER2613"/>
      <c r="ES2613"/>
      <c r="ET2613"/>
      <c r="EU2613"/>
      <c r="EV2613"/>
      <c r="EW2613"/>
      <c r="EX2613"/>
      <c r="EY2613"/>
      <c r="EZ2613"/>
      <c r="FA2613"/>
      <c r="FB2613"/>
      <c r="FC2613"/>
      <c r="FD2613"/>
      <c r="FE2613"/>
      <c r="FF2613"/>
      <c r="FG2613"/>
      <c r="FH2613"/>
      <c r="FI2613"/>
      <c r="FJ2613"/>
      <c r="FK2613"/>
      <c r="FL2613"/>
      <c r="FM2613"/>
      <c r="FN2613"/>
      <c r="FO2613"/>
      <c r="FP2613"/>
      <c r="FQ2613"/>
      <c r="FR2613"/>
      <c r="FS2613"/>
      <c r="FT2613"/>
      <c r="FU2613"/>
      <c r="FV2613"/>
      <c r="FW2613"/>
      <c r="FX2613"/>
      <c r="FY2613"/>
      <c r="FZ2613"/>
      <c r="GA2613"/>
      <c r="GB2613"/>
      <c r="GC2613"/>
      <c r="GD2613"/>
      <c r="GE2613"/>
      <c r="GF2613"/>
      <c r="GG2613"/>
      <c r="GH2613"/>
      <c r="GI2613"/>
      <c r="GJ2613"/>
      <c r="GK2613"/>
      <c r="GL2613"/>
      <c r="GM2613"/>
      <c r="GN2613"/>
      <c r="GO2613"/>
      <c r="GP2613"/>
      <c r="GQ2613"/>
      <c r="GR2613"/>
      <c r="GS2613"/>
      <c r="GT2613"/>
      <c r="GU2613"/>
      <c r="GV2613"/>
      <c r="GW2613"/>
      <c r="GX2613"/>
      <c r="GY2613"/>
      <c r="GZ2613"/>
      <c r="HA2613"/>
      <c r="HB2613"/>
      <c r="HC2613"/>
      <c r="HD2613"/>
      <c r="HE2613"/>
      <c r="HF2613"/>
      <c r="HG2613"/>
      <c r="HH2613"/>
      <c r="HI2613"/>
      <c r="HJ2613"/>
      <c r="HK2613"/>
      <c r="HL2613"/>
      <c r="HM2613"/>
      <c r="HN2613"/>
      <c r="HO2613"/>
      <c r="HP2613"/>
      <c r="HQ2613"/>
      <c r="HR2613"/>
      <c r="HS2613"/>
      <c r="HT2613"/>
      <c r="HU2613"/>
      <c r="HV2613"/>
      <c r="HW2613"/>
      <c r="HX2613"/>
      <c r="HY2613"/>
      <c r="HZ2613"/>
      <c r="IA2613"/>
      <c r="IB2613"/>
      <c r="IC2613"/>
      <c r="ID2613"/>
      <c r="IE2613"/>
      <c r="IF2613"/>
      <c r="IG2613"/>
      <c r="IH2613"/>
      <c r="II2613"/>
      <c r="IJ2613"/>
      <c r="IK2613"/>
      <c r="IL2613"/>
      <c r="IM2613"/>
      <c r="IN2613"/>
    </row>
    <row r="2614" ht="32.1" customHeight="1" spans="1:248">
      <c r="A2614" s="416">
        <v>5</v>
      </c>
      <c r="B2614" s="612" t="s">
        <v>2595</v>
      </c>
      <c r="C2614" s="613"/>
      <c r="D2614" s="614"/>
      <c r="E2614" s="615">
        <f>E2615</f>
        <v>49961000</v>
      </c>
      <c r="F2614" s="599"/>
      <c r="G2614"/>
      <c r="H2614"/>
      <c r="I2614"/>
      <c r="J2614"/>
      <c r="K2614"/>
      <c r="L2614"/>
      <c r="M2614"/>
      <c r="N2614"/>
      <c r="O2614"/>
      <c r="P2614"/>
      <c r="Q2614"/>
      <c r="R2614"/>
      <c r="S2614"/>
      <c r="T2614"/>
      <c r="U2614"/>
      <c r="V2614"/>
      <c r="W2614"/>
      <c r="X2614"/>
      <c r="Y2614"/>
      <c r="Z2614"/>
      <c r="AA2614"/>
      <c r="AB2614"/>
      <c r="AC2614"/>
      <c r="AD2614"/>
      <c r="AE2614"/>
      <c r="AF2614"/>
      <c r="AG2614"/>
      <c r="AH2614"/>
      <c r="AI2614"/>
      <c r="AJ2614"/>
      <c r="AK2614"/>
      <c r="AL2614"/>
      <c r="AM2614"/>
      <c r="AN2614"/>
      <c r="AO2614"/>
      <c r="AP2614"/>
      <c r="AQ2614"/>
      <c r="AR2614"/>
      <c r="AS2614"/>
      <c r="AT2614"/>
      <c r="AU2614"/>
      <c r="AV2614"/>
      <c r="AW2614"/>
      <c r="AX2614"/>
      <c r="AY2614"/>
      <c r="AZ2614"/>
      <c r="BA2614"/>
      <c r="BB2614"/>
      <c r="BC2614"/>
      <c r="BD2614"/>
      <c r="BE2614"/>
      <c r="BF2614"/>
      <c r="BG2614"/>
      <c r="BH2614"/>
      <c r="BI2614"/>
      <c r="BJ2614"/>
      <c r="BK2614"/>
      <c r="BL2614"/>
      <c r="BM2614"/>
      <c r="BN2614"/>
      <c r="BO2614"/>
      <c r="BP2614"/>
      <c r="BQ2614"/>
      <c r="BR2614"/>
      <c r="BS2614"/>
      <c r="BT2614"/>
      <c r="BU2614"/>
      <c r="BV2614"/>
      <c r="BW2614"/>
      <c r="BX2614"/>
      <c r="BY2614"/>
      <c r="BZ2614"/>
      <c r="CA2614"/>
      <c r="CB2614"/>
      <c r="CC2614"/>
      <c r="CD2614"/>
      <c r="CE2614"/>
      <c r="CF2614"/>
      <c r="CG2614"/>
      <c r="CH2614"/>
      <c r="CI2614"/>
      <c r="CJ2614"/>
      <c r="CK2614"/>
      <c r="CL2614"/>
      <c r="CM2614"/>
      <c r="CN2614"/>
      <c r="CO2614"/>
      <c r="CP2614"/>
      <c r="CQ2614"/>
      <c r="CR2614"/>
      <c r="CS2614"/>
      <c r="CT2614"/>
      <c r="CU2614"/>
      <c r="CV2614"/>
      <c r="CW2614"/>
      <c r="CX2614"/>
      <c r="CY2614"/>
      <c r="CZ2614"/>
      <c r="DA2614"/>
      <c r="DB2614"/>
      <c r="DC2614"/>
      <c r="DD2614"/>
      <c r="DE2614"/>
      <c r="DF2614"/>
      <c r="DG2614"/>
      <c r="DH2614"/>
      <c r="DI2614"/>
      <c r="DJ2614"/>
      <c r="DK2614"/>
      <c r="DL2614"/>
      <c r="DM2614"/>
      <c r="DN2614"/>
      <c r="DO2614"/>
      <c r="DP2614"/>
      <c r="DQ2614"/>
      <c r="DR2614"/>
      <c r="DS2614"/>
      <c r="DT2614"/>
      <c r="DU2614"/>
      <c r="DV2614"/>
      <c r="DW2614"/>
      <c r="DX2614"/>
      <c r="DY2614"/>
      <c r="DZ2614"/>
      <c r="EA2614"/>
      <c r="EB2614"/>
      <c r="EC2614"/>
      <c r="ED2614"/>
      <c r="EE2614"/>
      <c r="EF2614"/>
      <c r="EG2614"/>
      <c r="EH2614"/>
      <c r="EI2614"/>
      <c r="EJ2614"/>
      <c r="EK2614"/>
      <c r="EL2614"/>
      <c r="EM2614"/>
      <c r="EN2614"/>
      <c r="EO2614"/>
      <c r="EP2614"/>
      <c r="EQ2614"/>
      <c r="ER2614"/>
      <c r="ES2614"/>
      <c r="ET2614"/>
      <c r="EU2614"/>
      <c r="EV2614"/>
      <c r="EW2614"/>
      <c r="EX2614"/>
      <c r="EY2614"/>
      <c r="EZ2614"/>
      <c r="FA2614"/>
      <c r="FB2614"/>
      <c r="FC2614"/>
      <c r="FD2614"/>
      <c r="FE2614"/>
      <c r="FF2614"/>
      <c r="FG2614"/>
      <c r="FH2614"/>
      <c r="FI2614"/>
      <c r="FJ2614"/>
      <c r="FK2614"/>
      <c r="FL2614"/>
      <c r="FM2614"/>
      <c r="FN2614"/>
      <c r="FO2614"/>
      <c r="FP2614"/>
      <c r="FQ2614"/>
      <c r="FR2614"/>
      <c r="FS2614"/>
      <c r="FT2614"/>
      <c r="FU2614"/>
      <c r="FV2614"/>
      <c r="FW2614"/>
      <c r="FX2614"/>
      <c r="FY2614"/>
      <c r="FZ2614"/>
      <c r="GA2614"/>
      <c r="GB2614"/>
      <c r="GC2614"/>
      <c r="GD2614"/>
      <c r="GE2614"/>
      <c r="GF2614"/>
      <c r="GG2614"/>
      <c r="GH2614"/>
      <c r="GI2614"/>
      <c r="GJ2614"/>
      <c r="GK2614"/>
      <c r="GL2614"/>
      <c r="GM2614"/>
      <c r="GN2614"/>
      <c r="GO2614"/>
      <c r="GP2614"/>
      <c r="GQ2614"/>
      <c r="GR2614"/>
      <c r="GS2614"/>
      <c r="GT2614"/>
      <c r="GU2614"/>
      <c r="GV2614"/>
      <c r="GW2614"/>
      <c r="GX2614"/>
      <c r="GY2614"/>
      <c r="GZ2614"/>
      <c r="HA2614"/>
      <c r="HB2614"/>
      <c r="HC2614"/>
      <c r="HD2614"/>
      <c r="HE2614"/>
      <c r="HF2614"/>
      <c r="HG2614"/>
      <c r="HH2614"/>
      <c r="HI2614"/>
      <c r="HJ2614"/>
      <c r="HK2614"/>
      <c r="HL2614"/>
      <c r="HM2614"/>
      <c r="HN2614"/>
      <c r="HO2614"/>
      <c r="HP2614"/>
      <c r="HQ2614"/>
      <c r="HR2614"/>
      <c r="HS2614"/>
      <c r="HT2614"/>
      <c r="HU2614"/>
      <c r="HV2614"/>
      <c r="HW2614"/>
      <c r="HX2614"/>
      <c r="HY2614"/>
      <c r="HZ2614"/>
      <c r="IA2614"/>
      <c r="IB2614"/>
      <c r="IC2614"/>
      <c r="ID2614"/>
      <c r="IE2614"/>
      <c r="IF2614"/>
      <c r="IG2614"/>
      <c r="IH2614"/>
      <c r="II2614"/>
      <c r="IJ2614"/>
      <c r="IK2614"/>
      <c r="IL2614"/>
      <c r="IM2614"/>
      <c r="IN2614"/>
    </row>
    <row r="2615" spans="1:248">
      <c r="A2615" s="594" t="s">
        <v>2574</v>
      </c>
      <c r="B2615" s="338" t="s">
        <v>2596</v>
      </c>
      <c r="C2615" s="338" t="s">
        <v>2597</v>
      </c>
      <c r="D2615" s="407" t="s">
        <v>773</v>
      </c>
      <c r="E2615" s="592">
        <f>12461000+37500000</f>
        <v>49961000</v>
      </c>
      <c r="F2615" s="338"/>
      <c r="G2615"/>
      <c r="H2615"/>
      <c r="I2615"/>
      <c r="J2615"/>
      <c r="K2615"/>
      <c r="L2615"/>
      <c r="M2615"/>
      <c r="N2615"/>
      <c r="O2615"/>
      <c r="P2615"/>
      <c r="Q2615"/>
      <c r="R2615"/>
      <c r="S2615"/>
      <c r="T2615"/>
      <c r="U2615"/>
      <c r="V2615"/>
      <c r="W2615"/>
      <c r="X2615"/>
      <c r="Y2615"/>
      <c r="Z2615"/>
      <c r="AA2615"/>
      <c r="AB2615"/>
      <c r="AC2615"/>
      <c r="AD2615"/>
      <c r="AE2615"/>
      <c r="AF2615"/>
      <c r="AG2615"/>
      <c r="AH2615"/>
      <c r="AI2615"/>
      <c r="AJ2615"/>
      <c r="AK2615"/>
      <c r="AL2615"/>
      <c r="AM2615"/>
      <c r="AN2615"/>
      <c r="AO2615"/>
      <c r="AP2615"/>
      <c r="AQ2615"/>
      <c r="AR2615"/>
      <c r="AS2615"/>
      <c r="AT2615"/>
      <c r="AU2615"/>
      <c r="AV2615"/>
      <c r="AW2615"/>
      <c r="AX2615"/>
      <c r="AY2615"/>
      <c r="AZ2615"/>
      <c r="BA2615"/>
      <c r="BB2615"/>
      <c r="BC2615"/>
      <c r="BD2615"/>
      <c r="BE2615"/>
      <c r="BF2615"/>
      <c r="BG2615"/>
      <c r="BH2615"/>
      <c r="BI2615"/>
      <c r="BJ2615"/>
      <c r="BK2615"/>
      <c r="BL2615"/>
      <c r="BM2615"/>
      <c r="BN2615"/>
      <c r="BO2615"/>
      <c r="BP2615"/>
      <c r="BQ2615"/>
      <c r="BR2615"/>
      <c r="BS2615"/>
      <c r="BT2615"/>
      <c r="BU2615"/>
      <c r="BV2615"/>
      <c r="BW2615"/>
      <c r="BX2615"/>
      <c r="BY2615"/>
      <c r="BZ2615"/>
      <c r="CA2615"/>
      <c r="CB2615"/>
      <c r="CC2615"/>
      <c r="CD2615"/>
      <c r="CE2615"/>
      <c r="CF2615"/>
      <c r="CG2615"/>
      <c r="CH2615"/>
      <c r="CI2615"/>
      <c r="CJ2615"/>
      <c r="CK2615"/>
      <c r="CL2615"/>
      <c r="CM2615"/>
      <c r="CN2615"/>
      <c r="CO2615"/>
      <c r="CP2615"/>
      <c r="CQ2615"/>
      <c r="CR2615"/>
      <c r="CS2615"/>
      <c r="CT2615"/>
      <c r="CU2615"/>
      <c r="CV2615"/>
      <c r="CW2615"/>
      <c r="CX2615"/>
      <c r="CY2615"/>
      <c r="CZ2615"/>
      <c r="DA2615"/>
      <c r="DB2615"/>
      <c r="DC2615"/>
      <c r="DD2615"/>
      <c r="DE2615"/>
      <c r="DF2615"/>
      <c r="DG2615"/>
      <c r="DH2615"/>
      <c r="DI2615"/>
      <c r="DJ2615"/>
      <c r="DK2615"/>
      <c r="DL2615"/>
      <c r="DM2615"/>
      <c r="DN2615"/>
      <c r="DO2615"/>
      <c r="DP2615"/>
      <c r="DQ2615"/>
      <c r="DR2615"/>
      <c r="DS2615"/>
      <c r="DT2615"/>
      <c r="DU2615"/>
      <c r="DV2615"/>
      <c r="DW2615"/>
      <c r="DX2615"/>
      <c r="DY2615"/>
      <c r="DZ2615"/>
      <c r="EA2615"/>
      <c r="EB2615"/>
      <c r="EC2615"/>
      <c r="ED2615"/>
      <c r="EE2615"/>
      <c r="EF2615"/>
      <c r="EG2615"/>
      <c r="EH2615"/>
      <c r="EI2615"/>
      <c r="EJ2615"/>
      <c r="EK2615"/>
      <c r="EL2615"/>
      <c r="EM2615"/>
      <c r="EN2615"/>
      <c r="EO2615"/>
      <c r="EP2615"/>
      <c r="EQ2615"/>
      <c r="ER2615"/>
      <c r="ES2615"/>
      <c r="ET2615"/>
      <c r="EU2615"/>
      <c r="EV2615"/>
      <c r="EW2615"/>
      <c r="EX2615"/>
      <c r="EY2615"/>
      <c r="EZ2615"/>
      <c r="FA2615"/>
      <c r="FB2615"/>
      <c r="FC2615"/>
      <c r="FD2615"/>
      <c r="FE2615"/>
      <c r="FF2615"/>
      <c r="FG2615"/>
      <c r="FH2615"/>
      <c r="FI2615"/>
      <c r="FJ2615"/>
      <c r="FK2615"/>
      <c r="FL2615"/>
      <c r="FM2615"/>
      <c r="FN2615"/>
      <c r="FO2615"/>
      <c r="FP2615"/>
      <c r="FQ2615"/>
      <c r="FR2615"/>
      <c r="FS2615"/>
      <c r="FT2615"/>
      <c r="FU2615"/>
      <c r="FV2615"/>
      <c r="FW2615"/>
      <c r="FX2615"/>
      <c r="FY2615"/>
      <c r="FZ2615"/>
      <c r="GA2615"/>
      <c r="GB2615"/>
      <c r="GC2615"/>
      <c r="GD2615"/>
      <c r="GE2615"/>
      <c r="GF2615"/>
      <c r="GG2615"/>
      <c r="GH2615"/>
      <c r="GI2615"/>
      <c r="GJ2615"/>
      <c r="GK2615"/>
      <c r="GL2615"/>
      <c r="GM2615"/>
      <c r="GN2615"/>
      <c r="GO2615"/>
      <c r="GP2615"/>
      <c r="GQ2615"/>
      <c r="GR2615"/>
      <c r="GS2615"/>
      <c r="GT2615"/>
      <c r="GU2615"/>
      <c r="GV2615"/>
      <c r="GW2615"/>
      <c r="GX2615"/>
      <c r="GY2615"/>
      <c r="GZ2615"/>
      <c r="HA2615"/>
      <c r="HB2615"/>
      <c r="HC2615"/>
      <c r="HD2615"/>
      <c r="HE2615"/>
      <c r="HF2615"/>
      <c r="HG2615"/>
      <c r="HH2615"/>
      <c r="HI2615"/>
      <c r="HJ2615"/>
      <c r="HK2615"/>
      <c r="HL2615"/>
      <c r="HM2615"/>
      <c r="HN2615"/>
      <c r="HO2615"/>
      <c r="HP2615"/>
      <c r="HQ2615"/>
      <c r="HR2615"/>
      <c r="HS2615"/>
      <c r="HT2615"/>
      <c r="HU2615"/>
      <c r="HV2615"/>
      <c r="HW2615"/>
      <c r="HX2615"/>
      <c r="HY2615"/>
      <c r="HZ2615"/>
      <c r="IA2615"/>
      <c r="IB2615"/>
      <c r="IC2615"/>
      <c r="ID2615"/>
      <c r="IE2615"/>
      <c r="IF2615"/>
      <c r="IG2615"/>
      <c r="IH2615"/>
      <c r="II2615"/>
      <c r="IJ2615"/>
      <c r="IK2615"/>
      <c r="IL2615"/>
      <c r="IM2615"/>
      <c r="IN2615"/>
    </row>
    <row r="2616" spans="1:248">
      <c r="A2616" s="604"/>
      <c r="B2616" s="604"/>
      <c r="C2616" s="604"/>
      <c r="D2616" s="608"/>
      <c r="E2616" s="616"/>
      <c r="F2616" s="616"/>
      <c r="G2616"/>
      <c r="H2616"/>
      <c r="I2616"/>
      <c r="J2616"/>
      <c r="K2616"/>
      <c r="L2616"/>
      <c r="M2616"/>
      <c r="N2616"/>
      <c r="O2616"/>
      <c r="P2616"/>
      <c r="Q2616"/>
      <c r="R2616"/>
      <c r="S2616"/>
      <c r="T2616"/>
      <c r="U2616"/>
      <c r="V2616"/>
      <c r="W2616"/>
      <c r="X2616"/>
      <c r="Y2616"/>
      <c r="Z2616"/>
      <c r="AA2616"/>
      <c r="AB2616"/>
      <c r="AC2616"/>
      <c r="AD2616"/>
      <c r="AE2616"/>
      <c r="AF2616"/>
      <c r="AG2616"/>
      <c r="AH2616"/>
      <c r="AI2616"/>
      <c r="AJ2616"/>
      <c r="AK2616"/>
      <c r="AL2616"/>
      <c r="AM2616"/>
      <c r="AN2616"/>
      <c r="AO2616"/>
      <c r="AP2616"/>
      <c r="AQ2616"/>
      <c r="AR2616"/>
      <c r="AS2616"/>
      <c r="AT2616"/>
      <c r="AU2616"/>
      <c r="AV2616"/>
      <c r="AW2616"/>
      <c r="AX2616"/>
      <c r="AY2616"/>
      <c r="AZ2616"/>
      <c r="BA2616"/>
      <c r="BB2616"/>
      <c r="BC2616"/>
      <c r="BD2616"/>
      <c r="BE2616"/>
      <c r="BF2616"/>
      <c r="BG2616"/>
      <c r="BH2616"/>
      <c r="BI2616"/>
      <c r="BJ2616"/>
      <c r="BK2616"/>
      <c r="BL2616"/>
      <c r="BM2616"/>
      <c r="BN2616"/>
      <c r="BO2616"/>
      <c r="BP2616"/>
      <c r="BQ2616"/>
      <c r="BR2616"/>
      <c r="BS2616"/>
      <c r="BT2616"/>
      <c r="BU2616"/>
      <c r="BV2616"/>
      <c r="BW2616"/>
      <c r="BX2616"/>
      <c r="BY2616"/>
      <c r="BZ2616"/>
      <c r="CA2616"/>
      <c r="CB2616"/>
      <c r="CC2616"/>
      <c r="CD2616"/>
      <c r="CE2616"/>
      <c r="CF2616"/>
      <c r="CG2616"/>
      <c r="CH2616"/>
      <c r="CI2616"/>
      <c r="CJ2616"/>
      <c r="CK2616"/>
      <c r="CL2616"/>
      <c r="CM2616"/>
      <c r="CN2616"/>
      <c r="CO2616"/>
      <c r="CP2616"/>
      <c r="CQ2616"/>
      <c r="CR2616"/>
      <c r="CS2616"/>
      <c r="CT2616"/>
      <c r="CU2616"/>
      <c r="CV2616"/>
      <c r="CW2616"/>
      <c r="CX2616"/>
      <c r="CY2616"/>
      <c r="CZ2616"/>
      <c r="DA2616"/>
      <c r="DB2616"/>
      <c r="DC2616"/>
      <c r="DD2616"/>
      <c r="DE2616"/>
      <c r="DF2616"/>
      <c r="DG2616"/>
      <c r="DH2616"/>
      <c r="DI2616"/>
      <c r="DJ2616"/>
      <c r="DK2616"/>
      <c r="DL2616"/>
      <c r="DM2616"/>
      <c r="DN2616"/>
      <c r="DO2616"/>
      <c r="DP2616"/>
      <c r="DQ2616"/>
      <c r="DR2616"/>
      <c r="DS2616"/>
      <c r="DT2616"/>
      <c r="DU2616"/>
      <c r="DV2616"/>
      <c r="DW2616"/>
      <c r="DX2616"/>
      <c r="DY2616"/>
      <c r="DZ2616"/>
      <c r="EA2616"/>
      <c r="EB2616"/>
      <c r="EC2616"/>
      <c r="ED2616"/>
      <c r="EE2616"/>
      <c r="EF2616"/>
      <c r="EG2616"/>
      <c r="EH2616"/>
      <c r="EI2616"/>
      <c r="EJ2616"/>
      <c r="EK2616"/>
      <c r="EL2616"/>
      <c r="EM2616"/>
      <c r="EN2616"/>
      <c r="EO2616"/>
      <c r="EP2616"/>
      <c r="EQ2616"/>
      <c r="ER2616"/>
      <c r="ES2616"/>
      <c r="ET2616"/>
      <c r="EU2616"/>
      <c r="EV2616"/>
      <c r="EW2616"/>
      <c r="EX2616"/>
      <c r="EY2616"/>
      <c r="EZ2616"/>
      <c r="FA2616"/>
      <c r="FB2616"/>
      <c r="FC2616"/>
      <c r="FD2616"/>
      <c r="FE2616"/>
      <c r="FF2616"/>
      <c r="FG2616"/>
      <c r="FH2616"/>
      <c r="FI2616"/>
      <c r="FJ2616"/>
      <c r="FK2616"/>
      <c r="FL2616"/>
      <c r="FM2616"/>
      <c r="FN2616"/>
      <c r="FO2616"/>
      <c r="FP2616"/>
      <c r="FQ2616"/>
      <c r="FR2616"/>
      <c r="FS2616"/>
      <c r="FT2616"/>
      <c r="FU2616"/>
      <c r="FV2616"/>
      <c r="FW2616"/>
      <c r="FX2616"/>
      <c r="FY2616"/>
      <c r="FZ2616"/>
      <c r="GA2616"/>
      <c r="GB2616"/>
      <c r="GC2616"/>
      <c r="GD2616"/>
      <c r="GE2616"/>
      <c r="GF2616"/>
      <c r="GG2616"/>
      <c r="GH2616"/>
      <c r="GI2616"/>
      <c r="GJ2616"/>
      <c r="GK2616"/>
      <c r="GL2616"/>
      <c r="GM2616"/>
      <c r="GN2616"/>
      <c r="GO2616"/>
      <c r="GP2616"/>
      <c r="GQ2616"/>
      <c r="GR2616"/>
      <c r="GS2616"/>
      <c r="GT2616"/>
      <c r="GU2616"/>
      <c r="GV2616"/>
      <c r="GW2616"/>
      <c r="GX2616"/>
      <c r="GY2616"/>
      <c r="GZ2616"/>
      <c r="HA2616"/>
      <c r="HB2616"/>
      <c r="HC2616"/>
      <c r="HD2616"/>
      <c r="HE2616"/>
      <c r="HF2616"/>
      <c r="HG2616"/>
      <c r="HH2616"/>
      <c r="HI2616"/>
      <c r="HJ2616"/>
      <c r="HK2616"/>
      <c r="HL2616"/>
      <c r="HM2616"/>
      <c r="HN2616"/>
      <c r="HO2616"/>
      <c r="HP2616"/>
      <c r="HQ2616"/>
      <c r="HR2616"/>
      <c r="HS2616"/>
      <c r="HT2616"/>
      <c r="HU2616"/>
      <c r="HV2616"/>
      <c r="HW2616"/>
      <c r="HX2616"/>
      <c r="HY2616"/>
      <c r="HZ2616"/>
      <c r="IA2616"/>
      <c r="IB2616"/>
      <c r="IC2616"/>
      <c r="ID2616"/>
      <c r="IE2616"/>
      <c r="IF2616"/>
      <c r="IG2616"/>
      <c r="IH2616"/>
      <c r="II2616"/>
      <c r="IJ2616"/>
      <c r="IK2616"/>
      <c r="IL2616"/>
      <c r="IM2616"/>
      <c r="IN2616"/>
    </row>
    <row r="2617" spans="1:248">
      <c r="A2617" s="134" t="s">
        <v>1756</v>
      </c>
      <c r="B2617" s="134"/>
      <c r="C2617" s="134"/>
      <c r="D2617" s="134"/>
      <c r="E2617" s="134"/>
      <c r="F2617" s="134"/>
      <c r="G2617"/>
      <c r="H2617"/>
      <c r="I2617"/>
      <c r="J2617"/>
      <c r="K2617"/>
      <c r="L2617"/>
      <c r="M2617"/>
      <c r="N2617"/>
      <c r="O2617"/>
      <c r="P2617"/>
      <c r="Q2617"/>
      <c r="R2617"/>
      <c r="S2617"/>
      <c r="T2617"/>
      <c r="U2617"/>
      <c r="V2617"/>
      <c r="W2617"/>
      <c r="X2617"/>
      <c r="Y2617"/>
      <c r="Z2617"/>
      <c r="AA2617"/>
      <c r="AB2617"/>
      <c r="AC2617"/>
      <c r="AD2617"/>
      <c r="AE2617"/>
      <c r="AF2617"/>
      <c r="AG2617"/>
      <c r="AH2617"/>
      <c r="AI2617"/>
      <c r="AJ2617"/>
      <c r="AK2617"/>
      <c r="AL2617"/>
      <c r="AM2617"/>
      <c r="AN2617"/>
      <c r="AO2617"/>
      <c r="AP2617"/>
      <c r="AQ2617"/>
      <c r="AR2617"/>
      <c r="AS2617"/>
      <c r="AT2617"/>
      <c r="AU2617"/>
      <c r="AV2617"/>
      <c r="AW2617"/>
      <c r="AX2617"/>
      <c r="AY2617"/>
      <c r="AZ2617"/>
      <c r="BA2617"/>
      <c r="BB2617"/>
      <c r="BC2617"/>
      <c r="BD2617"/>
      <c r="BE2617"/>
      <c r="BF2617"/>
      <c r="BG2617"/>
      <c r="BH2617"/>
      <c r="BI2617"/>
      <c r="BJ2617"/>
      <c r="BK2617"/>
      <c r="BL2617"/>
      <c r="BM2617"/>
      <c r="BN2617"/>
      <c r="BO2617"/>
      <c r="BP2617"/>
      <c r="BQ2617"/>
      <c r="BR2617"/>
      <c r="BS2617"/>
      <c r="BT2617"/>
      <c r="BU2617"/>
      <c r="BV2617"/>
      <c r="BW2617"/>
      <c r="BX2617"/>
      <c r="BY2617"/>
      <c r="BZ2617"/>
      <c r="CA2617"/>
      <c r="CB2617"/>
      <c r="CC2617"/>
      <c r="CD2617"/>
      <c r="CE2617"/>
      <c r="CF2617"/>
      <c r="CG2617"/>
      <c r="CH2617"/>
      <c r="CI2617"/>
      <c r="CJ2617"/>
      <c r="CK2617"/>
      <c r="CL2617"/>
      <c r="CM2617"/>
      <c r="CN2617"/>
      <c r="CO2617"/>
      <c r="CP2617"/>
      <c r="CQ2617"/>
      <c r="CR2617"/>
      <c r="CS2617"/>
      <c r="CT2617"/>
      <c r="CU2617"/>
      <c r="CV2617"/>
      <c r="CW2617"/>
      <c r="CX2617"/>
      <c r="CY2617"/>
      <c r="CZ2617"/>
      <c r="DA2617"/>
      <c r="DB2617"/>
      <c r="DC2617"/>
      <c r="DD2617"/>
      <c r="DE2617"/>
      <c r="DF2617"/>
      <c r="DG2617"/>
      <c r="DH2617"/>
      <c r="DI2617"/>
      <c r="DJ2617"/>
      <c r="DK2617"/>
      <c r="DL2617"/>
      <c r="DM2617"/>
      <c r="DN2617"/>
      <c r="DO2617"/>
      <c r="DP2617"/>
      <c r="DQ2617"/>
      <c r="DR2617"/>
      <c r="DS2617"/>
      <c r="DT2617"/>
      <c r="DU2617"/>
      <c r="DV2617"/>
      <c r="DW2617"/>
      <c r="DX2617"/>
      <c r="DY2617"/>
      <c r="DZ2617"/>
      <c r="EA2617"/>
      <c r="EB2617"/>
      <c r="EC2617"/>
      <c r="ED2617"/>
      <c r="EE2617"/>
      <c r="EF2617"/>
      <c r="EG2617"/>
      <c r="EH2617"/>
      <c r="EI2617"/>
      <c r="EJ2617"/>
      <c r="EK2617"/>
      <c r="EL2617"/>
      <c r="EM2617"/>
      <c r="EN2617"/>
      <c r="EO2617"/>
      <c r="EP2617"/>
      <c r="EQ2617"/>
      <c r="ER2617"/>
      <c r="ES2617"/>
      <c r="ET2617"/>
      <c r="EU2617"/>
      <c r="EV2617"/>
      <c r="EW2617"/>
      <c r="EX2617"/>
      <c r="EY2617"/>
      <c r="EZ2617"/>
      <c r="FA2617"/>
      <c r="FB2617"/>
      <c r="FC2617"/>
      <c r="FD2617"/>
      <c r="FE2617"/>
      <c r="FF2617"/>
      <c r="FG2617"/>
      <c r="FH2617"/>
      <c r="FI2617"/>
      <c r="FJ2617"/>
      <c r="FK2617"/>
      <c r="FL2617"/>
      <c r="FM2617"/>
      <c r="FN2617"/>
      <c r="FO2617"/>
      <c r="FP2617"/>
      <c r="FQ2617"/>
      <c r="FR2617"/>
      <c r="FS2617"/>
      <c r="FT2617"/>
      <c r="FU2617"/>
      <c r="FV2617"/>
      <c r="FW2617"/>
      <c r="FX2617"/>
      <c r="FY2617"/>
      <c r="FZ2617"/>
      <c r="GA2617"/>
      <c r="GB2617"/>
      <c r="GC2617"/>
      <c r="GD2617"/>
      <c r="GE2617"/>
      <c r="GF2617"/>
      <c r="GG2617"/>
      <c r="GH2617"/>
      <c r="GI2617"/>
      <c r="GJ2617"/>
      <c r="GK2617"/>
      <c r="GL2617"/>
      <c r="GM2617"/>
      <c r="GN2617"/>
      <c r="GO2617"/>
      <c r="GP2617"/>
      <c r="GQ2617"/>
      <c r="GR2617"/>
      <c r="GS2617"/>
      <c r="GT2617"/>
      <c r="GU2617"/>
      <c r="GV2617"/>
      <c r="GW2617"/>
      <c r="GX2617"/>
      <c r="GY2617"/>
      <c r="GZ2617"/>
      <c r="HA2617"/>
      <c r="HB2617"/>
      <c r="HC2617"/>
      <c r="HD2617"/>
      <c r="HE2617"/>
      <c r="HF2617"/>
      <c r="HG2617"/>
      <c r="HH2617"/>
      <c r="HI2617"/>
      <c r="HJ2617"/>
      <c r="HK2617"/>
      <c r="HL2617"/>
      <c r="HM2617"/>
      <c r="HN2617"/>
      <c r="HO2617"/>
      <c r="HP2617"/>
      <c r="HQ2617"/>
      <c r="HR2617"/>
      <c r="HS2617"/>
      <c r="HT2617"/>
      <c r="HU2617"/>
      <c r="HV2617"/>
      <c r="HW2617"/>
      <c r="HX2617"/>
      <c r="HY2617"/>
      <c r="HZ2617"/>
      <c r="IA2617"/>
      <c r="IB2617"/>
      <c r="IC2617"/>
      <c r="ID2617"/>
      <c r="IE2617"/>
      <c r="IF2617"/>
      <c r="IG2617"/>
      <c r="IH2617"/>
      <c r="II2617"/>
      <c r="IJ2617"/>
      <c r="IK2617"/>
      <c r="IL2617"/>
      <c r="IM2617"/>
      <c r="IN2617"/>
    </row>
    <row r="2618" spans="1:248">
      <c r="A2618" s="137" t="s">
        <v>2815</v>
      </c>
      <c r="B2618" s="137"/>
      <c r="C2618" s="137"/>
      <c r="D2618" s="137"/>
      <c r="E2618" s="137"/>
      <c r="F2618" s="137"/>
      <c r="G2618"/>
      <c r="H2618"/>
      <c r="I2618"/>
      <c r="J2618"/>
      <c r="K2618"/>
      <c r="L2618"/>
      <c r="M2618"/>
      <c r="N2618"/>
      <c r="O2618"/>
      <c r="P2618"/>
      <c r="Q2618"/>
      <c r="R2618"/>
      <c r="S2618"/>
      <c r="T2618"/>
      <c r="U2618"/>
      <c r="V2618"/>
      <c r="W2618"/>
      <c r="X2618"/>
      <c r="Y2618"/>
      <c r="Z2618"/>
      <c r="AA2618"/>
      <c r="AB2618"/>
      <c r="AC2618"/>
      <c r="AD2618"/>
      <c r="AE2618"/>
      <c r="AF2618"/>
      <c r="AG2618"/>
      <c r="AH2618"/>
      <c r="AI2618"/>
      <c r="AJ2618"/>
      <c r="AK2618"/>
      <c r="AL2618"/>
      <c r="AM2618"/>
      <c r="AN2618"/>
      <c r="AO2618"/>
      <c r="AP2618"/>
      <c r="AQ2618"/>
      <c r="AR2618"/>
      <c r="AS2618"/>
      <c r="AT2618"/>
      <c r="AU2618"/>
      <c r="AV2618"/>
      <c r="AW2618"/>
      <c r="AX2618"/>
      <c r="AY2618"/>
      <c r="AZ2618"/>
      <c r="BA2618"/>
      <c r="BB2618"/>
      <c r="BC2618"/>
      <c r="BD2618"/>
      <c r="BE2618"/>
      <c r="BF2618"/>
      <c r="BG2618"/>
      <c r="BH2618"/>
      <c r="BI2618"/>
      <c r="BJ2618"/>
      <c r="BK2618"/>
      <c r="BL2618"/>
      <c r="BM2618"/>
      <c r="BN2618"/>
      <c r="BO2618"/>
      <c r="BP2618"/>
      <c r="BQ2618"/>
      <c r="BR2618"/>
      <c r="BS2618"/>
      <c r="BT2618"/>
      <c r="BU2618"/>
      <c r="BV2618"/>
      <c r="BW2618"/>
      <c r="BX2618"/>
      <c r="BY2618"/>
      <c r="BZ2618"/>
      <c r="CA2618"/>
      <c r="CB2618"/>
      <c r="CC2618"/>
      <c r="CD2618"/>
      <c r="CE2618"/>
      <c r="CF2618"/>
      <c r="CG2618"/>
      <c r="CH2618"/>
      <c r="CI2618"/>
      <c r="CJ2618"/>
      <c r="CK2618"/>
      <c r="CL2618"/>
      <c r="CM2618"/>
      <c r="CN2618"/>
      <c r="CO2618"/>
      <c r="CP2618"/>
      <c r="CQ2618"/>
      <c r="CR2618"/>
      <c r="CS2618"/>
      <c r="CT2618"/>
      <c r="CU2618"/>
      <c r="CV2618"/>
      <c r="CW2618"/>
      <c r="CX2618"/>
      <c r="CY2618"/>
      <c r="CZ2618"/>
      <c r="DA2618"/>
      <c r="DB2618"/>
      <c r="DC2618"/>
      <c r="DD2618"/>
      <c r="DE2618"/>
      <c r="DF2618"/>
      <c r="DG2618"/>
      <c r="DH2618"/>
      <c r="DI2618"/>
      <c r="DJ2618"/>
      <c r="DK2618"/>
      <c r="DL2618"/>
      <c r="DM2618"/>
      <c r="DN2618"/>
      <c r="DO2618"/>
      <c r="DP2618"/>
      <c r="DQ2618"/>
      <c r="DR2618"/>
      <c r="DS2618"/>
      <c r="DT2618"/>
      <c r="DU2618"/>
      <c r="DV2618"/>
      <c r="DW2618"/>
      <c r="DX2618"/>
      <c r="DY2618"/>
      <c r="DZ2618"/>
      <c r="EA2618"/>
      <c r="EB2618"/>
      <c r="EC2618"/>
      <c r="ED2618"/>
      <c r="EE2618"/>
      <c r="EF2618"/>
      <c r="EG2618"/>
      <c r="EH2618"/>
      <c r="EI2618"/>
      <c r="EJ2618"/>
      <c r="EK2618"/>
      <c r="EL2618"/>
      <c r="EM2618"/>
      <c r="EN2618"/>
      <c r="EO2618"/>
      <c r="EP2618"/>
      <c r="EQ2618"/>
      <c r="ER2618"/>
      <c r="ES2618"/>
      <c r="ET2618"/>
      <c r="EU2618"/>
      <c r="EV2618"/>
      <c r="EW2618"/>
      <c r="EX2618"/>
      <c r="EY2618"/>
      <c r="EZ2618"/>
      <c r="FA2618"/>
      <c r="FB2618"/>
      <c r="FC2618"/>
      <c r="FD2618"/>
      <c r="FE2618"/>
      <c r="FF2618"/>
      <c r="FG2618"/>
      <c r="FH2618"/>
      <c r="FI2618"/>
      <c r="FJ2618"/>
      <c r="FK2618"/>
      <c r="FL2618"/>
      <c r="FM2618"/>
      <c r="FN2618"/>
      <c r="FO2618"/>
      <c r="FP2618"/>
      <c r="FQ2618"/>
      <c r="FR2618"/>
      <c r="FS2618"/>
      <c r="FT2618"/>
      <c r="FU2618"/>
      <c r="FV2618"/>
      <c r="FW2618"/>
      <c r="FX2618"/>
      <c r="FY2618"/>
      <c r="FZ2618"/>
      <c r="GA2618"/>
      <c r="GB2618"/>
      <c r="GC2618"/>
      <c r="GD2618"/>
      <c r="GE2618"/>
      <c r="GF2618"/>
      <c r="GG2618"/>
      <c r="GH2618"/>
      <c r="GI2618"/>
      <c r="GJ2618"/>
      <c r="GK2618"/>
      <c r="GL2618"/>
      <c r="GM2618"/>
      <c r="GN2618"/>
      <c r="GO2618"/>
      <c r="GP2618"/>
      <c r="GQ2618"/>
      <c r="GR2618"/>
      <c r="GS2618"/>
      <c r="GT2618"/>
      <c r="GU2618"/>
      <c r="GV2618"/>
      <c r="GW2618"/>
      <c r="GX2618"/>
      <c r="GY2618"/>
      <c r="GZ2618"/>
      <c r="HA2618"/>
      <c r="HB2618"/>
      <c r="HC2618"/>
      <c r="HD2618"/>
      <c r="HE2618"/>
      <c r="HF2618"/>
      <c r="HG2618"/>
      <c r="HH2618"/>
      <c r="HI2618"/>
      <c r="HJ2618"/>
      <c r="HK2618"/>
      <c r="HL2618"/>
      <c r="HM2618"/>
      <c r="HN2618"/>
      <c r="HO2618"/>
      <c r="HP2618"/>
      <c r="HQ2618"/>
      <c r="HR2618"/>
      <c r="HS2618"/>
      <c r="HT2618"/>
      <c r="HU2618"/>
      <c r="HV2618"/>
      <c r="HW2618"/>
      <c r="HX2618"/>
      <c r="HY2618"/>
      <c r="HZ2618"/>
      <c r="IA2618"/>
      <c r="IB2618"/>
      <c r="IC2618"/>
      <c r="ID2618"/>
      <c r="IE2618"/>
      <c r="IF2618"/>
      <c r="IG2618"/>
      <c r="IH2618"/>
      <c r="II2618"/>
      <c r="IJ2618"/>
      <c r="IK2618"/>
      <c r="IL2618"/>
      <c r="IM2618"/>
      <c r="IN2618"/>
    </row>
    <row r="2619" ht="54" customHeight="1" spans="1:248">
      <c r="A2619" s="412" t="s">
        <v>2570</v>
      </c>
      <c r="B2619" s="412" t="s">
        <v>122</v>
      </c>
      <c r="C2619" s="140" t="s">
        <v>123</v>
      </c>
      <c r="D2619" s="140" t="s">
        <v>124</v>
      </c>
      <c r="E2619" s="140" t="s">
        <v>125</v>
      </c>
      <c r="F2619" s="140" t="s">
        <v>126</v>
      </c>
      <c r="G2619"/>
      <c r="H2619"/>
      <c r="I2619"/>
      <c r="J2619"/>
      <c r="K2619"/>
      <c r="L2619"/>
      <c r="M2619"/>
      <c r="N2619"/>
      <c r="O2619"/>
      <c r="P2619"/>
      <c r="Q2619"/>
      <c r="R2619"/>
      <c r="S2619"/>
      <c r="T2619"/>
      <c r="U2619"/>
      <c r="V2619"/>
      <c r="W2619"/>
      <c r="X2619"/>
      <c r="Y2619"/>
      <c r="Z2619"/>
      <c r="AA2619"/>
      <c r="AB2619"/>
      <c r="AC2619"/>
      <c r="AD2619"/>
      <c r="AE2619"/>
      <c r="AF2619"/>
      <c r="AG2619"/>
      <c r="AH2619"/>
      <c r="AI2619"/>
      <c r="AJ2619"/>
      <c r="AK2619"/>
      <c r="AL2619"/>
      <c r="AM2619"/>
      <c r="AN2619"/>
      <c r="AO2619"/>
      <c r="AP2619"/>
      <c r="AQ2619"/>
      <c r="AR2619"/>
      <c r="AS2619"/>
      <c r="AT2619"/>
      <c r="AU2619"/>
      <c r="AV2619"/>
      <c r="AW2619"/>
      <c r="AX2619"/>
      <c r="AY2619"/>
      <c r="AZ2619"/>
      <c r="BA2619"/>
      <c r="BB2619"/>
      <c r="BC2619"/>
      <c r="BD2619"/>
      <c r="BE2619"/>
      <c r="BF2619"/>
      <c r="BG2619"/>
      <c r="BH2619"/>
      <c r="BI2619"/>
      <c r="BJ2619"/>
      <c r="BK2619"/>
      <c r="BL2619"/>
      <c r="BM2619"/>
      <c r="BN2619"/>
      <c r="BO2619"/>
      <c r="BP2619"/>
      <c r="BQ2619"/>
      <c r="BR2619"/>
      <c r="BS2619"/>
      <c r="BT2619"/>
      <c r="BU2619"/>
      <c r="BV2619"/>
      <c r="BW2619"/>
      <c r="BX2619"/>
      <c r="BY2619"/>
      <c r="BZ2619"/>
      <c r="CA2619"/>
      <c r="CB2619"/>
      <c r="CC2619"/>
      <c r="CD2619"/>
      <c r="CE2619"/>
      <c r="CF2619"/>
      <c r="CG2619"/>
      <c r="CH2619"/>
      <c r="CI2619"/>
      <c r="CJ2619"/>
      <c r="CK2619"/>
      <c r="CL2619"/>
      <c r="CM2619"/>
      <c r="CN2619"/>
      <c r="CO2619"/>
      <c r="CP2619"/>
      <c r="CQ2619"/>
      <c r="CR2619"/>
      <c r="CS2619"/>
      <c r="CT2619"/>
      <c r="CU2619"/>
      <c r="CV2619"/>
      <c r="CW2619"/>
      <c r="CX2619"/>
      <c r="CY2619"/>
      <c r="CZ2619"/>
      <c r="DA2619"/>
      <c r="DB2619"/>
      <c r="DC2619"/>
      <c r="DD2619"/>
      <c r="DE2619"/>
      <c r="DF2619"/>
      <c r="DG2619"/>
      <c r="DH2619"/>
      <c r="DI2619"/>
      <c r="DJ2619"/>
      <c r="DK2619"/>
      <c r="DL2619"/>
      <c r="DM2619"/>
      <c r="DN2619"/>
      <c r="DO2619"/>
      <c r="DP2619"/>
      <c r="DQ2619"/>
      <c r="DR2619"/>
      <c r="DS2619"/>
      <c r="DT2619"/>
      <c r="DU2619"/>
      <c r="DV2619"/>
      <c r="DW2619"/>
      <c r="DX2619"/>
      <c r="DY2619"/>
      <c r="DZ2619"/>
      <c r="EA2619"/>
      <c r="EB2619"/>
      <c r="EC2619"/>
      <c r="ED2619"/>
      <c r="EE2619"/>
      <c r="EF2619"/>
      <c r="EG2619"/>
      <c r="EH2619"/>
      <c r="EI2619"/>
      <c r="EJ2619"/>
      <c r="EK2619"/>
      <c r="EL2619"/>
      <c r="EM2619"/>
      <c r="EN2619"/>
      <c r="EO2619"/>
      <c r="EP2619"/>
      <c r="EQ2619"/>
      <c r="ER2619"/>
      <c r="ES2619"/>
      <c r="ET2619"/>
      <c r="EU2619"/>
      <c r="EV2619"/>
      <c r="EW2619"/>
      <c r="EX2619"/>
      <c r="EY2619"/>
      <c r="EZ2619"/>
      <c r="FA2619"/>
      <c r="FB2619"/>
      <c r="FC2619"/>
      <c r="FD2619"/>
      <c r="FE2619"/>
      <c r="FF2619"/>
      <c r="FG2619"/>
      <c r="FH2619"/>
      <c r="FI2619"/>
      <c r="FJ2619"/>
      <c r="FK2619"/>
      <c r="FL2619"/>
      <c r="FM2619"/>
      <c r="FN2619"/>
      <c r="FO2619"/>
      <c r="FP2619"/>
      <c r="FQ2619"/>
      <c r="FR2619"/>
      <c r="FS2619"/>
      <c r="FT2619"/>
      <c r="FU2619"/>
      <c r="FV2619"/>
      <c r="FW2619"/>
      <c r="FX2619"/>
      <c r="FY2619"/>
      <c r="FZ2619"/>
      <c r="GA2619"/>
      <c r="GB2619"/>
      <c r="GC2619"/>
      <c r="GD2619"/>
      <c r="GE2619"/>
      <c r="GF2619"/>
      <c r="GG2619"/>
      <c r="GH2619"/>
      <c r="GI2619"/>
      <c r="GJ2619"/>
      <c r="GK2619"/>
      <c r="GL2619"/>
      <c r="GM2619"/>
      <c r="GN2619"/>
      <c r="GO2619"/>
      <c r="GP2619"/>
      <c r="GQ2619"/>
      <c r="GR2619"/>
      <c r="GS2619"/>
      <c r="GT2619"/>
      <c r="GU2619"/>
      <c r="GV2619"/>
      <c r="GW2619"/>
      <c r="GX2619"/>
      <c r="GY2619"/>
      <c r="GZ2619"/>
      <c r="HA2619"/>
      <c r="HB2619"/>
      <c r="HC2619"/>
      <c r="HD2619"/>
      <c r="HE2619"/>
      <c r="HF2619"/>
      <c r="HG2619"/>
      <c r="HH2619"/>
      <c r="HI2619"/>
      <c r="HJ2619"/>
      <c r="HK2619"/>
      <c r="HL2619"/>
      <c r="HM2619"/>
      <c r="HN2619"/>
      <c r="HO2619"/>
      <c r="HP2619"/>
      <c r="HQ2619"/>
      <c r="HR2619"/>
      <c r="HS2619"/>
      <c r="HT2619"/>
      <c r="HU2619"/>
      <c r="HV2619"/>
      <c r="HW2619"/>
      <c r="HX2619"/>
      <c r="HY2619"/>
      <c r="HZ2619"/>
      <c r="IA2619"/>
      <c r="IB2619"/>
      <c r="IC2619"/>
      <c r="ID2619"/>
      <c r="IE2619"/>
      <c r="IF2619"/>
      <c r="IG2619"/>
      <c r="IH2619"/>
      <c r="II2619"/>
      <c r="IJ2619"/>
      <c r="IK2619"/>
      <c r="IL2619"/>
      <c r="IM2619"/>
      <c r="IN2619"/>
    </row>
    <row r="2620" spans="1:248">
      <c r="A2620" s="582">
        <v>1</v>
      </c>
      <c r="B2620" s="582">
        <v>2</v>
      </c>
      <c r="C2620" s="582">
        <v>3</v>
      </c>
      <c r="D2620" s="582">
        <v>4</v>
      </c>
      <c r="E2620" s="582">
        <v>5</v>
      </c>
      <c r="F2620" s="582">
        <v>6</v>
      </c>
      <c r="G2620"/>
      <c r="H2620"/>
      <c r="I2620"/>
      <c r="J2620"/>
      <c r="K2620"/>
      <c r="L2620"/>
      <c r="M2620"/>
      <c r="N2620"/>
      <c r="O2620"/>
      <c r="P2620"/>
      <c r="Q2620"/>
      <c r="R2620"/>
      <c r="S2620"/>
      <c r="T2620"/>
      <c r="U2620"/>
      <c r="V2620"/>
      <c r="W2620"/>
      <c r="X2620"/>
      <c r="Y2620"/>
      <c r="Z2620"/>
      <c r="AA2620"/>
      <c r="AB2620"/>
      <c r="AC2620"/>
      <c r="AD2620"/>
      <c r="AE2620"/>
      <c r="AF2620"/>
      <c r="AG2620"/>
      <c r="AH2620"/>
      <c r="AI2620"/>
      <c r="AJ2620"/>
      <c r="AK2620"/>
      <c r="AL2620"/>
      <c r="AM2620"/>
      <c r="AN2620"/>
      <c r="AO2620"/>
      <c r="AP2620"/>
      <c r="AQ2620"/>
      <c r="AR2620"/>
      <c r="AS2620"/>
      <c r="AT2620"/>
      <c r="AU2620"/>
      <c r="AV2620"/>
      <c r="AW2620"/>
      <c r="AX2620"/>
      <c r="AY2620"/>
      <c r="AZ2620"/>
      <c r="BA2620"/>
      <c r="BB2620"/>
      <c r="BC2620"/>
      <c r="BD2620"/>
      <c r="BE2620"/>
      <c r="BF2620"/>
      <c r="BG2620"/>
      <c r="BH2620"/>
      <c r="BI2620"/>
      <c r="BJ2620"/>
      <c r="BK2620"/>
      <c r="BL2620"/>
      <c r="BM2620"/>
      <c r="BN2620"/>
      <c r="BO2620"/>
      <c r="BP2620"/>
      <c r="BQ2620"/>
      <c r="BR2620"/>
      <c r="BS2620"/>
      <c r="BT2620"/>
      <c r="BU2620"/>
      <c r="BV2620"/>
      <c r="BW2620"/>
      <c r="BX2620"/>
      <c r="BY2620"/>
      <c r="BZ2620"/>
      <c r="CA2620"/>
      <c r="CB2620"/>
      <c r="CC2620"/>
      <c r="CD2620"/>
      <c r="CE2620"/>
      <c r="CF2620"/>
      <c r="CG2620"/>
      <c r="CH2620"/>
      <c r="CI2620"/>
      <c r="CJ2620"/>
      <c r="CK2620"/>
      <c r="CL2620"/>
      <c r="CM2620"/>
      <c r="CN2620"/>
      <c r="CO2620"/>
      <c r="CP2620"/>
      <c r="CQ2620"/>
      <c r="CR2620"/>
      <c r="CS2620"/>
      <c r="CT2620"/>
      <c r="CU2620"/>
      <c r="CV2620"/>
      <c r="CW2620"/>
      <c r="CX2620"/>
      <c r="CY2620"/>
      <c r="CZ2620"/>
      <c r="DA2620"/>
      <c r="DB2620"/>
      <c r="DC2620"/>
      <c r="DD2620"/>
      <c r="DE2620"/>
      <c r="DF2620"/>
      <c r="DG2620"/>
      <c r="DH2620"/>
      <c r="DI2620"/>
      <c r="DJ2620"/>
      <c r="DK2620"/>
      <c r="DL2620"/>
      <c r="DM2620"/>
      <c r="DN2620"/>
      <c r="DO2620"/>
      <c r="DP2620"/>
      <c r="DQ2620"/>
      <c r="DR2620"/>
      <c r="DS2620"/>
      <c r="DT2620"/>
      <c r="DU2620"/>
      <c r="DV2620"/>
      <c r="DW2620"/>
      <c r="DX2620"/>
      <c r="DY2620"/>
      <c r="DZ2620"/>
      <c r="EA2620"/>
      <c r="EB2620"/>
      <c r="EC2620"/>
      <c r="ED2620"/>
      <c r="EE2620"/>
      <c r="EF2620"/>
      <c r="EG2620"/>
      <c r="EH2620"/>
      <c r="EI2620"/>
      <c r="EJ2620"/>
      <c r="EK2620"/>
      <c r="EL2620"/>
      <c r="EM2620"/>
      <c r="EN2620"/>
      <c r="EO2620"/>
      <c r="EP2620"/>
      <c r="EQ2620"/>
      <c r="ER2620"/>
      <c r="ES2620"/>
      <c r="ET2620"/>
      <c r="EU2620"/>
      <c r="EV2620"/>
      <c r="EW2620"/>
      <c r="EX2620"/>
      <c r="EY2620"/>
      <c r="EZ2620"/>
      <c r="FA2620"/>
      <c r="FB2620"/>
      <c r="FC2620"/>
      <c r="FD2620"/>
      <c r="FE2620"/>
      <c r="FF2620"/>
      <c r="FG2620"/>
      <c r="FH2620"/>
      <c r="FI2620"/>
      <c r="FJ2620"/>
      <c r="FK2620"/>
      <c r="FL2620"/>
      <c r="FM2620"/>
      <c r="FN2620"/>
      <c r="FO2620"/>
      <c r="FP2620"/>
      <c r="FQ2620"/>
      <c r="FR2620"/>
      <c r="FS2620"/>
      <c r="FT2620"/>
      <c r="FU2620"/>
      <c r="FV2620"/>
      <c r="FW2620"/>
      <c r="FX2620"/>
      <c r="FY2620"/>
      <c r="FZ2620"/>
      <c r="GA2620"/>
      <c r="GB2620"/>
      <c r="GC2620"/>
      <c r="GD2620"/>
      <c r="GE2620"/>
      <c r="GF2620"/>
      <c r="GG2620"/>
      <c r="GH2620"/>
      <c r="GI2620"/>
      <c r="GJ2620"/>
      <c r="GK2620"/>
      <c r="GL2620"/>
      <c r="GM2620"/>
      <c r="GN2620"/>
      <c r="GO2620"/>
      <c r="GP2620"/>
      <c r="GQ2620"/>
      <c r="GR2620"/>
      <c r="GS2620"/>
      <c r="GT2620"/>
      <c r="GU2620"/>
      <c r="GV2620"/>
      <c r="GW2620"/>
      <c r="GX2620"/>
      <c r="GY2620"/>
      <c r="GZ2620"/>
      <c r="HA2620"/>
      <c r="HB2620"/>
      <c r="HC2620"/>
      <c r="HD2620"/>
      <c r="HE2620"/>
      <c r="HF2620"/>
      <c r="HG2620"/>
      <c r="HH2620"/>
      <c r="HI2620"/>
      <c r="HJ2620"/>
      <c r="HK2620"/>
      <c r="HL2620"/>
      <c r="HM2620"/>
      <c r="HN2620"/>
      <c r="HO2620"/>
      <c r="HP2620"/>
      <c r="HQ2620"/>
      <c r="HR2620"/>
      <c r="HS2620"/>
      <c r="HT2620"/>
      <c r="HU2620"/>
      <c r="HV2620"/>
      <c r="HW2620"/>
      <c r="HX2620"/>
      <c r="HY2620"/>
      <c r="HZ2620"/>
      <c r="IA2620"/>
      <c r="IB2620"/>
      <c r="IC2620"/>
      <c r="ID2620"/>
      <c r="IE2620"/>
      <c r="IF2620"/>
      <c r="IG2620"/>
      <c r="IH2620"/>
      <c r="II2620"/>
      <c r="IJ2620"/>
      <c r="IK2620"/>
      <c r="IL2620"/>
      <c r="IM2620"/>
      <c r="IN2620"/>
    </row>
    <row r="2621" spans="1:248">
      <c r="A2621" s="338"/>
      <c r="B2621" s="584"/>
      <c r="C2621" s="338"/>
      <c r="D2621" s="338"/>
      <c r="E2621" s="338"/>
      <c r="F2621" s="338"/>
      <c r="G2621"/>
      <c r="H2621"/>
      <c r="I2621"/>
      <c r="J2621"/>
      <c r="K2621"/>
      <c r="L2621"/>
      <c r="M2621"/>
      <c r="N2621"/>
      <c r="O2621"/>
      <c r="P2621"/>
      <c r="Q2621"/>
      <c r="R2621"/>
      <c r="S2621"/>
      <c r="T2621"/>
      <c r="U2621"/>
      <c r="V2621"/>
      <c r="W2621"/>
      <c r="X2621"/>
      <c r="Y2621"/>
      <c r="Z2621"/>
      <c r="AA2621"/>
      <c r="AB2621"/>
      <c r="AC2621"/>
      <c r="AD2621"/>
      <c r="AE2621"/>
      <c r="AF2621"/>
      <c r="AG2621"/>
      <c r="AH2621"/>
      <c r="AI2621"/>
      <c r="AJ2621"/>
      <c r="AK2621"/>
      <c r="AL2621"/>
      <c r="AM2621"/>
      <c r="AN2621"/>
      <c r="AO2621"/>
      <c r="AP2621"/>
      <c r="AQ2621"/>
      <c r="AR2621"/>
      <c r="AS2621"/>
      <c r="AT2621"/>
      <c r="AU2621"/>
      <c r="AV2621"/>
      <c r="AW2621"/>
      <c r="AX2621"/>
      <c r="AY2621"/>
      <c r="AZ2621"/>
      <c r="BA2621"/>
      <c r="BB2621"/>
      <c r="BC2621"/>
      <c r="BD2621"/>
      <c r="BE2621"/>
      <c r="BF2621"/>
      <c r="BG2621"/>
      <c r="BH2621"/>
      <c r="BI2621"/>
      <c r="BJ2621"/>
      <c r="BK2621"/>
      <c r="BL2621"/>
      <c r="BM2621"/>
      <c r="BN2621"/>
      <c r="BO2621"/>
      <c r="BP2621"/>
      <c r="BQ2621"/>
      <c r="BR2621"/>
      <c r="BS2621"/>
      <c r="BT2621"/>
      <c r="BU2621"/>
      <c r="BV2621"/>
      <c r="BW2621"/>
      <c r="BX2621"/>
      <c r="BY2621"/>
      <c r="BZ2621"/>
      <c r="CA2621"/>
      <c r="CB2621"/>
      <c r="CC2621"/>
      <c r="CD2621"/>
      <c r="CE2621"/>
      <c r="CF2621"/>
      <c r="CG2621"/>
      <c r="CH2621"/>
      <c r="CI2621"/>
      <c r="CJ2621"/>
      <c r="CK2621"/>
      <c r="CL2621"/>
      <c r="CM2621"/>
      <c r="CN2621"/>
      <c r="CO2621"/>
      <c r="CP2621"/>
      <c r="CQ2621"/>
      <c r="CR2621"/>
      <c r="CS2621"/>
      <c r="CT2621"/>
      <c r="CU2621"/>
      <c r="CV2621"/>
      <c r="CW2621"/>
      <c r="CX2621"/>
      <c r="CY2621"/>
      <c r="CZ2621"/>
      <c r="DA2621"/>
      <c r="DB2621"/>
      <c r="DC2621"/>
      <c r="DD2621"/>
      <c r="DE2621"/>
      <c r="DF2621"/>
      <c r="DG2621"/>
      <c r="DH2621"/>
      <c r="DI2621"/>
      <c r="DJ2621"/>
      <c r="DK2621"/>
      <c r="DL2621"/>
      <c r="DM2621"/>
      <c r="DN2621"/>
      <c r="DO2621"/>
      <c r="DP2621"/>
      <c r="DQ2621"/>
      <c r="DR2621"/>
      <c r="DS2621"/>
      <c r="DT2621"/>
      <c r="DU2621"/>
      <c r="DV2621"/>
      <c r="DW2621"/>
      <c r="DX2621"/>
      <c r="DY2621"/>
      <c r="DZ2621"/>
      <c r="EA2621"/>
      <c r="EB2621"/>
      <c r="EC2621"/>
      <c r="ED2621"/>
      <c r="EE2621"/>
      <c r="EF2621"/>
      <c r="EG2621"/>
      <c r="EH2621"/>
      <c r="EI2621"/>
      <c r="EJ2621"/>
      <c r="EK2621"/>
      <c r="EL2621"/>
      <c r="EM2621"/>
      <c r="EN2621"/>
      <c r="EO2621"/>
      <c r="EP2621"/>
      <c r="EQ2621"/>
      <c r="ER2621"/>
      <c r="ES2621"/>
      <c r="ET2621"/>
      <c r="EU2621"/>
      <c r="EV2621"/>
      <c r="EW2621"/>
      <c r="EX2621"/>
      <c r="EY2621"/>
      <c r="EZ2621"/>
      <c r="FA2621"/>
      <c r="FB2621"/>
      <c r="FC2621"/>
      <c r="FD2621"/>
      <c r="FE2621"/>
      <c r="FF2621"/>
      <c r="FG2621"/>
      <c r="FH2621"/>
      <c r="FI2621"/>
      <c r="FJ2621"/>
      <c r="FK2621"/>
      <c r="FL2621"/>
      <c r="FM2621"/>
      <c r="FN2621"/>
      <c r="FO2621"/>
      <c r="FP2621"/>
      <c r="FQ2621"/>
      <c r="FR2621"/>
      <c r="FS2621"/>
      <c r="FT2621"/>
      <c r="FU2621"/>
      <c r="FV2621"/>
      <c r="FW2621"/>
      <c r="FX2621"/>
      <c r="FY2621"/>
      <c r="FZ2621"/>
      <c r="GA2621"/>
      <c r="GB2621"/>
      <c r="GC2621"/>
      <c r="GD2621"/>
      <c r="GE2621"/>
      <c r="GF2621"/>
      <c r="GG2621"/>
      <c r="GH2621"/>
      <c r="GI2621"/>
      <c r="GJ2621"/>
      <c r="GK2621"/>
      <c r="GL2621"/>
      <c r="GM2621"/>
      <c r="GN2621"/>
      <c r="GO2621"/>
      <c r="GP2621"/>
      <c r="GQ2621"/>
      <c r="GR2621"/>
      <c r="GS2621"/>
      <c r="GT2621"/>
      <c r="GU2621"/>
      <c r="GV2621"/>
      <c r="GW2621"/>
      <c r="GX2621"/>
      <c r="GY2621"/>
      <c r="GZ2621"/>
      <c r="HA2621"/>
      <c r="HB2621"/>
      <c r="HC2621"/>
      <c r="HD2621"/>
      <c r="HE2621"/>
      <c r="HF2621"/>
      <c r="HG2621"/>
      <c r="HH2621"/>
      <c r="HI2621"/>
      <c r="HJ2621"/>
      <c r="HK2621"/>
      <c r="HL2621"/>
      <c r="HM2621"/>
      <c r="HN2621"/>
      <c r="HO2621"/>
      <c r="HP2621"/>
      <c r="HQ2621"/>
      <c r="HR2621"/>
      <c r="HS2621"/>
      <c r="HT2621"/>
      <c r="HU2621"/>
      <c r="HV2621"/>
      <c r="HW2621"/>
      <c r="HX2621"/>
      <c r="HY2621"/>
      <c r="HZ2621"/>
      <c r="IA2621"/>
      <c r="IB2621"/>
      <c r="IC2621"/>
      <c r="ID2621"/>
      <c r="IE2621"/>
      <c r="IF2621"/>
      <c r="IG2621"/>
      <c r="IH2621"/>
      <c r="II2621"/>
      <c r="IJ2621"/>
      <c r="IK2621"/>
      <c r="IL2621"/>
      <c r="IM2621"/>
      <c r="IN2621"/>
    </row>
    <row r="2622" spans="1:248">
      <c r="A2622" s="338"/>
      <c r="B2622" s="584" t="s">
        <v>127</v>
      </c>
      <c r="C2622" s="338"/>
      <c r="D2622" s="338"/>
      <c r="E2622" s="585">
        <f>E2624+E2625</f>
        <v>1427376000</v>
      </c>
      <c r="F2622" s="338"/>
      <c r="G2622"/>
      <c r="H2622"/>
      <c r="I2622"/>
      <c r="J2622"/>
      <c r="K2622"/>
      <c r="L2622"/>
      <c r="M2622"/>
      <c r="N2622"/>
      <c r="O2622"/>
      <c r="P2622"/>
      <c r="Q2622"/>
      <c r="R2622"/>
      <c r="S2622"/>
      <c r="T2622"/>
      <c r="U2622"/>
      <c r="V2622"/>
      <c r="W2622"/>
      <c r="X2622"/>
      <c r="Y2622"/>
      <c r="Z2622"/>
      <c r="AA2622"/>
      <c r="AB2622"/>
      <c r="AC2622"/>
      <c r="AD2622"/>
      <c r="AE2622"/>
      <c r="AF2622"/>
      <c r="AG2622"/>
      <c r="AH2622"/>
      <c r="AI2622"/>
      <c r="AJ2622"/>
      <c r="AK2622"/>
      <c r="AL2622"/>
      <c r="AM2622"/>
      <c r="AN2622"/>
      <c r="AO2622"/>
      <c r="AP2622"/>
      <c r="AQ2622"/>
      <c r="AR2622"/>
      <c r="AS2622"/>
      <c r="AT2622"/>
      <c r="AU2622"/>
      <c r="AV2622"/>
      <c r="AW2622"/>
      <c r="AX2622"/>
      <c r="AY2622"/>
      <c r="AZ2622"/>
      <c r="BA2622"/>
      <c r="BB2622"/>
      <c r="BC2622"/>
      <c r="BD2622"/>
      <c r="BE2622"/>
      <c r="BF2622"/>
      <c r="BG2622"/>
      <c r="BH2622"/>
      <c r="BI2622"/>
      <c r="BJ2622"/>
      <c r="BK2622"/>
      <c r="BL2622"/>
      <c r="BM2622"/>
      <c r="BN2622"/>
      <c r="BO2622"/>
      <c r="BP2622"/>
      <c r="BQ2622"/>
      <c r="BR2622"/>
      <c r="BS2622"/>
      <c r="BT2622"/>
      <c r="BU2622"/>
      <c r="BV2622"/>
      <c r="BW2622"/>
      <c r="BX2622"/>
      <c r="BY2622"/>
      <c r="BZ2622"/>
      <c r="CA2622"/>
      <c r="CB2622"/>
      <c r="CC2622"/>
      <c r="CD2622"/>
      <c r="CE2622"/>
      <c r="CF2622"/>
      <c r="CG2622"/>
      <c r="CH2622"/>
      <c r="CI2622"/>
      <c r="CJ2622"/>
      <c r="CK2622"/>
      <c r="CL2622"/>
      <c r="CM2622"/>
      <c r="CN2622"/>
      <c r="CO2622"/>
      <c r="CP2622"/>
      <c r="CQ2622"/>
      <c r="CR2622"/>
      <c r="CS2622"/>
      <c r="CT2622"/>
      <c r="CU2622"/>
      <c r="CV2622"/>
      <c r="CW2622"/>
      <c r="CX2622"/>
      <c r="CY2622"/>
      <c r="CZ2622"/>
      <c r="DA2622"/>
      <c r="DB2622"/>
      <c r="DC2622"/>
      <c r="DD2622"/>
      <c r="DE2622"/>
      <c r="DF2622"/>
      <c r="DG2622"/>
      <c r="DH2622"/>
      <c r="DI2622"/>
      <c r="DJ2622"/>
      <c r="DK2622"/>
      <c r="DL2622"/>
      <c r="DM2622"/>
      <c r="DN2622"/>
      <c r="DO2622"/>
      <c r="DP2622"/>
      <c r="DQ2622"/>
      <c r="DR2622"/>
      <c r="DS2622"/>
      <c r="DT2622"/>
      <c r="DU2622"/>
      <c r="DV2622"/>
      <c r="DW2622"/>
      <c r="DX2622"/>
      <c r="DY2622"/>
      <c r="DZ2622"/>
      <c r="EA2622"/>
      <c r="EB2622"/>
      <c r="EC2622"/>
      <c r="ED2622"/>
      <c r="EE2622"/>
      <c r="EF2622"/>
      <c r="EG2622"/>
      <c r="EH2622"/>
      <c r="EI2622"/>
      <c r="EJ2622"/>
      <c r="EK2622"/>
      <c r="EL2622"/>
      <c r="EM2622"/>
      <c r="EN2622"/>
      <c r="EO2622"/>
      <c r="EP2622"/>
      <c r="EQ2622"/>
      <c r="ER2622"/>
      <c r="ES2622"/>
      <c r="ET2622"/>
      <c r="EU2622"/>
      <c r="EV2622"/>
      <c r="EW2622"/>
      <c r="EX2622"/>
      <c r="EY2622"/>
      <c r="EZ2622"/>
      <c r="FA2622"/>
      <c r="FB2622"/>
      <c r="FC2622"/>
      <c r="FD2622"/>
      <c r="FE2622"/>
      <c r="FF2622"/>
      <c r="FG2622"/>
      <c r="FH2622"/>
      <c r="FI2622"/>
      <c r="FJ2622"/>
      <c r="FK2622"/>
      <c r="FL2622"/>
      <c r="FM2622"/>
      <c r="FN2622"/>
      <c r="FO2622"/>
      <c r="FP2622"/>
      <c r="FQ2622"/>
      <c r="FR2622"/>
      <c r="FS2622"/>
      <c r="FT2622"/>
      <c r="FU2622"/>
      <c r="FV2622"/>
      <c r="FW2622"/>
      <c r="FX2622"/>
      <c r="FY2622"/>
      <c r="FZ2622"/>
      <c r="GA2622"/>
      <c r="GB2622"/>
      <c r="GC2622"/>
      <c r="GD2622"/>
      <c r="GE2622"/>
      <c r="GF2622"/>
      <c r="GG2622"/>
      <c r="GH2622"/>
      <c r="GI2622"/>
      <c r="GJ2622"/>
      <c r="GK2622"/>
      <c r="GL2622"/>
      <c r="GM2622"/>
      <c r="GN2622"/>
      <c r="GO2622"/>
      <c r="GP2622"/>
      <c r="GQ2622"/>
      <c r="GR2622"/>
      <c r="GS2622"/>
      <c r="GT2622"/>
      <c r="GU2622"/>
      <c r="GV2622"/>
      <c r="GW2622"/>
      <c r="GX2622"/>
      <c r="GY2622"/>
      <c r="GZ2622"/>
      <c r="HA2622"/>
      <c r="HB2622"/>
      <c r="HC2622"/>
      <c r="HD2622"/>
      <c r="HE2622"/>
      <c r="HF2622"/>
      <c r="HG2622"/>
      <c r="HH2622"/>
      <c r="HI2622"/>
      <c r="HJ2622"/>
      <c r="HK2622"/>
      <c r="HL2622"/>
      <c r="HM2622"/>
      <c r="HN2622"/>
      <c r="HO2622"/>
      <c r="HP2622"/>
      <c r="HQ2622"/>
      <c r="HR2622"/>
      <c r="HS2622"/>
      <c r="HT2622"/>
      <c r="HU2622"/>
      <c r="HV2622"/>
      <c r="HW2622"/>
      <c r="HX2622"/>
      <c r="HY2622"/>
      <c r="HZ2622"/>
      <c r="IA2622"/>
      <c r="IB2622"/>
      <c r="IC2622"/>
      <c r="ID2622"/>
      <c r="IE2622"/>
      <c r="IF2622"/>
      <c r="IG2622"/>
      <c r="IH2622"/>
      <c r="II2622"/>
      <c r="IJ2622"/>
      <c r="IK2622"/>
      <c r="IL2622"/>
      <c r="IM2622"/>
      <c r="IN2622"/>
    </row>
    <row r="2623" spans="1:248">
      <c r="A2623" s="338"/>
      <c r="B2623" s="338"/>
      <c r="C2623" s="338"/>
      <c r="D2623" s="338"/>
      <c r="E2623" s="302"/>
      <c r="F2623" s="338"/>
      <c r="G2623"/>
      <c r="H2623"/>
      <c r="I2623"/>
      <c r="J2623"/>
      <c r="K2623"/>
      <c r="L2623"/>
      <c r="M2623"/>
      <c r="N2623"/>
      <c r="O2623"/>
      <c r="P2623"/>
      <c r="Q2623"/>
      <c r="R2623"/>
      <c r="S2623"/>
      <c r="T2623"/>
      <c r="U2623"/>
      <c r="V2623"/>
      <c r="W2623"/>
      <c r="X2623"/>
      <c r="Y2623"/>
      <c r="Z2623"/>
      <c r="AA2623"/>
      <c r="AB2623"/>
      <c r="AC2623"/>
      <c r="AD2623"/>
      <c r="AE2623"/>
      <c r="AF2623"/>
      <c r="AG2623"/>
      <c r="AH2623"/>
      <c r="AI2623"/>
      <c r="AJ2623"/>
      <c r="AK2623"/>
      <c r="AL2623"/>
      <c r="AM2623"/>
      <c r="AN2623"/>
      <c r="AO2623"/>
      <c r="AP2623"/>
      <c r="AQ2623"/>
      <c r="AR2623"/>
      <c r="AS2623"/>
      <c r="AT2623"/>
      <c r="AU2623"/>
      <c r="AV2623"/>
      <c r="AW2623"/>
      <c r="AX2623"/>
      <c r="AY2623"/>
      <c r="AZ2623"/>
      <c r="BA2623"/>
      <c r="BB2623"/>
      <c r="BC2623"/>
      <c r="BD2623"/>
      <c r="BE2623"/>
      <c r="BF2623"/>
      <c r="BG2623"/>
      <c r="BH2623"/>
      <c r="BI2623"/>
      <c r="BJ2623"/>
      <c r="BK2623"/>
      <c r="BL2623"/>
      <c r="BM2623"/>
      <c r="BN2623"/>
      <c r="BO2623"/>
      <c r="BP2623"/>
      <c r="BQ2623"/>
      <c r="BR2623"/>
      <c r="BS2623"/>
      <c r="BT2623"/>
      <c r="BU2623"/>
      <c r="BV2623"/>
      <c r="BW2623"/>
      <c r="BX2623"/>
      <c r="BY2623"/>
      <c r="BZ2623"/>
      <c r="CA2623"/>
      <c r="CB2623"/>
      <c r="CC2623"/>
      <c r="CD2623"/>
      <c r="CE2623"/>
      <c r="CF2623"/>
      <c r="CG2623"/>
      <c r="CH2623"/>
      <c r="CI2623"/>
      <c r="CJ2623"/>
      <c r="CK2623"/>
      <c r="CL2623"/>
      <c r="CM2623"/>
      <c r="CN2623"/>
      <c r="CO2623"/>
      <c r="CP2623"/>
      <c r="CQ2623"/>
      <c r="CR2623"/>
      <c r="CS2623"/>
      <c r="CT2623"/>
      <c r="CU2623"/>
      <c r="CV2623"/>
      <c r="CW2623"/>
      <c r="CX2623"/>
      <c r="CY2623"/>
      <c r="CZ2623"/>
      <c r="DA2623"/>
      <c r="DB2623"/>
      <c r="DC2623"/>
      <c r="DD2623"/>
      <c r="DE2623"/>
      <c r="DF2623"/>
      <c r="DG2623"/>
      <c r="DH2623"/>
      <c r="DI2623"/>
      <c r="DJ2623"/>
      <c r="DK2623"/>
      <c r="DL2623"/>
      <c r="DM2623"/>
      <c r="DN2623"/>
      <c r="DO2623"/>
      <c r="DP2623"/>
      <c r="DQ2623"/>
      <c r="DR2623"/>
      <c r="DS2623"/>
      <c r="DT2623"/>
      <c r="DU2623"/>
      <c r="DV2623"/>
      <c r="DW2623"/>
      <c r="DX2623"/>
      <c r="DY2623"/>
      <c r="DZ2623"/>
      <c r="EA2623"/>
      <c r="EB2623"/>
      <c r="EC2623"/>
      <c r="ED2623"/>
      <c r="EE2623"/>
      <c r="EF2623"/>
      <c r="EG2623"/>
      <c r="EH2623"/>
      <c r="EI2623"/>
      <c r="EJ2623"/>
      <c r="EK2623"/>
      <c r="EL2623"/>
      <c r="EM2623"/>
      <c r="EN2623"/>
      <c r="EO2623"/>
      <c r="EP2623"/>
      <c r="EQ2623"/>
      <c r="ER2623"/>
      <c r="ES2623"/>
      <c r="ET2623"/>
      <c r="EU2623"/>
      <c r="EV2623"/>
      <c r="EW2623"/>
      <c r="EX2623"/>
      <c r="EY2623"/>
      <c r="EZ2623"/>
      <c r="FA2623"/>
      <c r="FB2623"/>
      <c r="FC2623"/>
      <c r="FD2623"/>
      <c r="FE2623"/>
      <c r="FF2623"/>
      <c r="FG2623"/>
      <c r="FH2623"/>
      <c r="FI2623"/>
      <c r="FJ2623"/>
      <c r="FK2623"/>
      <c r="FL2623"/>
      <c r="FM2623"/>
      <c r="FN2623"/>
      <c r="FO2623"/>
      <c r="FP2623"/>
      <c r="FQ2623"/>
      <c r="FR2623"/>
      <c r="FS2623"/>
      <c r="FT2623"/>
      <c r="FU2623"/>
      <c r="FV2623"/>
      <c r="FW2623"/>
      <c r="FX2623"/>
      <c r="FY2623"/>
      <c r="FZ2623"/>
      <c r="GA2623"/>
      <c r="GB2623"/>
      <c r="GC2623"/>
      <c r="GD2623"/>
      <c r="GE2623"/>
      <c r="GF2623"/>
      <c r="GG2623"/>
      <c r="GH2623"/>
      <c r="GI2623"/>
      <c r="GJ2623"/>
      <c r="GK2623"/>
      <c r="GL2623"/>
      <c r="GM2623"/>
      <c r="GN2623"/>
      <c r="GO2623"/>
      <c r="GP2623"/>
      <c r="GQ2623"/>
      <c r="GR2623"/>
      <c r="GS2623"/>
      <c r="GT2623"/>
      <c r="GU2623"/>
      <c r="GV2623"/>
      <c r="GW2623"/>
      <c r="GX2623"/>
      <c r="GY2623"/>
      <c r="GZ2623"/>
      <c r="HA2623"/>
      <c r="HB2623"/>
      <c r="HC2623"/>
      <c r="HD2623"/>
      <c r="HE2623"/>
      <c r="HF2623"/>
      <c r="HG2623"/>
      <c r="HH2623"/>
      <c r="HI2623"/>
      <c r="HJ2623"/>
      <c r="HK2623"/>
      <c r="HL2623"/>
      <c r="HM2623"/>
      <c r="HN2623"/>
      <c r="HO2623"/>
      <c r="HP2623"/>
      <c r="HQ2623"/>
      <c r="HR2623"/>
      <c r="HS2623"/>
      <c r="HT2623"/>
      <c r="HU2623"/>
      <c r="HV2623"/>
      <c r="HW2623"/>
      <c r="HX2623"/>
      <c r="HY2623"/>
      <c r="HZ2623"/>
      <c r="IA2623"/>
      <c r="IB2623"/>
      <c r="IC2623"/>
      <c r="ID2623"/>
      <c r="IE2623"/>
      <c r="IF2623"/>
      <c r="IG2623"/>
      <c r="IH2623"/>
      <c r="II2623"/>
      <c r="IJ2623"/>
      <c r="IK2623"/>
      <c r="IL2623"/>
      <c r="IM2623"/>
      <c r="IN2623"/>
    </row>
    <row r="2624" spans="1:248">
      <c r="A2624" s="338"/>
      <c r="B2624" s="338" t="s">
        <v>128</v>
      </c>
      <c r="C2624" s="338"/>
      <c r="D2624" s="338"/>
      <c r="E2624" s="302">
        <f>1200958000+5180000</f>
        <v>1206138000</v>
      </c>
      <c r="F2624" s="338"/>
      <c r="G2624"/>
      <c r="H2624"/>
      <c r="I2624"/>
      <c r="J2624"/>
      <c r="K2624"/>
      <c r="L2624"/>
      <c r="M2624"/>
      <c r="N2624"/>
      <c r="O2624"/>
      <c r="P2624"/>
      <c r="Q2624"/>
      <c r="R2624"/>
      <c r="S2624"/>
      <c r="T2624"/>
      <c r="U2624"/>
      <c r="V2624"/>
      <c r="W2624"/>
      <c r="X2624"/>
      <c r="Y2624"/>
      <c r="Z2624"/>
      <c r="AA2624"/>
      <c r="AB2624"/>
      <c r="AC2624"/>
      <c r="AD2624"/>
      <c r="AE2624"/>
      <c r="AF2624"/>
      <c r="AG2624"/>
      <c r="AH2624"/>
      <c r="AI2624"/>
      <c r="AJ2624"/>
      <c r="AK2624"/>
      <c r="AL2624"/>
      <c r="AM2624"/>
      <c r="AN2624"/>
      <c r="AO2624"/>
      <c r="AP2624"/>
      <c r="AQ2624"/>
      <c r="AR2624"/>
      <c r="AS2624"/>
      <c r="AT2624"/>
      <c r="AU2624"/>
      <c r="AV2624"/>
      <c r="AW2624"/>
      <c r="AX2624"/>
      <c r="AY2624"/>
      <c r="AZ2624"/>
      <c r="BA2624"/>
      <c r="BB2624"/>
      <c r="BC2624"/>
      <c r="BD2624"/>
      <c r="BE2624"/>
      <c r="BF2624"/>
      <c r="BG2624"/>
      <c r="BH2624"/>
      <c r="BI2624"/>
      <c r="BJ2624"/>
      <c r="BK2624"/>
      <c r="BL2624"/>
      <c r="BM2624"/>
      <c r="BN2624"/>
      <c r="BO2624"/>
      <c r="BP2624"/>
      <c r="BQ2624"/>
      <c r="BR2624"/>
      <c r="BS2624"/>
      <c r="BT2624"/>
      <c r="BU2624"/>
      <c r="BV2624"/>
      <c r="BW2624"/>
      <c r="BX2624"/>
      <c r="BY2624"/>
      <c r="BZ2624"/>
      <c r="CA2624"/>
      <c r="CB2624"/>
      <c r="CC2624"/>
      <c r="CD2624"/>
      <c r="CE2624"/>
      <c r="CF2624"/>
      <c r="CG2624"/>
      <c r="CH2624"/>
      <c r="CI2624"/>
      <c r="CJ2624"/>
      <c r="CK2624"/>
      <c r="CL2624"/>
      <c r="CM2624"/>
      <c r="CN2624"/>
      <c r="CO2624"/>
      <c r="CP2624"/>
      <c r="CQ2624"/>
      <c r="CR2624"/>
      <c r="CS2624"/>
      <c r="CT2624"/>
      <c r="CU2624"/>
      <c r="CV2624"/>
      <c r="CW2624"/>
      <c r="CX2624"/>
      <c r="CY2624"/>
      <c r="CZ2624"/>
      <c r="DA2624"/>
      <c r="DB2624"/>
      <c r="DC2624"/>
      <c r="DD2624"/>
      <c r="DE2624"/>
      <c r="DF2624"/>
      <c r="DG2624"/>
      <c r="DH2624"/>
      <c r="DI2624"/>
      <c r="DJ2624"/>
      <c r="DK2624"/>
      <c r="DL2624"/>
      <c r="DM2624"/>
      <c r="DN2624"/>
      <c r="DO2624"/>
      <c r="DP2624"/>
      <c r="DQ2624"/>
      <c r="DR2624"/>
      <c r="DS2624"/>
      <c r="DT2624"/>
      <c r="DU2624"/>
      <c r="DV2624"/>
      <c r="DW2624"/>
      <c r="DX2624"/>
      <c r="DY2624"/>
      <c r="DZ2624"/>
      <c r="EA2624"/>
      <c r="EB2624"/>
      <c r="EC2624"/>
      <c r="ED2624"/>
      <c r="EE2624"/>
      <c r="EF2624"/>
      <c r="EG2624"/>
      <c r="EH2624"/>
      <c r="EI2624"/>
      <c r="EJ2624"/>
      <c r="EK2624"/>
      <c r="EL2624"/>
      <c r="EM2624"/>
      <c r="EN2624"/>
      <c r="EO2624"/>
      <c r="EP2624"/>
      <c r="EQ2624"/>
      <c r="ER2624"/>
      <c r="ES2624"/>
      <c r="ET2624"/>
      <c r="EU2624"/>
      <c r="EV2624"/>
      <c r="EW2624"/>
      <c r="EX2624"/>
      <c r="EY2624"/>
      <c r="EZ2624"/>
      <c r="FA2624"/>
      <c r="FB2624"/>
      <c r="FC2624"/>
      <c r="FD2624"/>
      <c r="FE2624"/>
      <c r="FF2624"/>
      <c r="FG2624"/>
      <c r="FH2624"/>
      <c r="FI2624"/>
      <c r="FJ2624"/>
      <c r="FK2624"/>
      <c r="FL2624"/>
      <c r="FM2624"/>
      <c r="FN2624"/>
      <c r="FO2624"/>
      <c r="FP2624"/>
      <c r="FQ2624"/>
      <c r="FR2624"/>
      <c r="FS2624"/>
      <c r="FT2624"/>
      <c r="FU2624"/>
      <c r="FV2624"/>
      <c r="FW2624"/>
      <c r="FX2624"/>
      <c r="FY2624"/>
      <c r="FZ2624"/>
      <c r="GA2624"/>
      <c r="GB2624"/>
      <c r="GC2624"/>
      <c r="GD2624"/>
      <c r="GE2624"/>
      <c r="GF2624"/>
      <c r="GG2624"/>
      <c r="GH2624"/>
      <c r="GI2624"/>
      <c r="GJ2624"/>
      <c r="GK2624"/>
      <c r="GL2624"/>
      <c r="GM2624"/>
      <c r="GN2624"/>
      <c r="GO2624"/>
      <c r="GP2624"/>
      <c r="GQ2624"/>
      <c r="GR2624"/>
      <c r="GS2624"/>
      <c r="GT2624"/>
      <c r="GU2624"/>
      <c r="GV2624"/>
      <c r="GW2624"/>
      <c r="GX2624"/>
      <c r="GY2624"/>
      <c r="GZ2624"/>
      <c r="HA2624"/>
      <c r="HB2624"/>
      <c r="HC2624"/>
      <c r="HD2624"/>
      <c r="HE2624"/>
      <c r="HF2624"/>
      <c r="HG2624"/>
      <c r="HH2624"/>
      <c r="HI2624"/>
      <c r="HJ2624"/>
      <c r="HK2624"/>
      <c r="HL2624"/>
      <c r="HM2624"/>
      <c r="HN2624"/>
      <c r="HO2624"/>
      <c r="HP2624"/>
      <c r="HQ2624"/>
      <c r="HR2624"/>
      <c r="HS2624"/>
      <c r="HT2624"/>
      <c r="HU2624"/>
      <c r="HV2624"/>
      <c r="HW2624"/>
      <c r="HX2624"/>
      <c r="HY2624"/>
      <c r="HZ2624"/>
      <c r="IA2624"/>
      <c r="IB2624"/>
      <c r="IC2624"/>
      <c r="ID2624"/>
      <c r="IE2624"/>
      <c r="IF2624"/>
      <c r="IG2624"/>
      <c r="IH2624"/>
      <c r="II2624"/>
      <c r="IJ2624"/>
      <c r="IK2624"/>
      <c r="IL2624"/>
      <c r="IM2624"/>
      <c r="IN2624"/>
    </row>
    <row r="2625" spans="1:248">
      <c r="A2625" s="338"/>
      <c r="B2625" s="338" t="s">
        <v>2572</v>
      </c>
      <c r="C2625" s="338"/>
      <c r="D2625" s="338"/>
      <c r="E2625" s="302">
        <v>221238000</v>
      </c>
      <c r="F2625" s="338"/>
      <c r="G2625"/>
      <c r="H2625"/>
      <c r="I2625"/>
      <c r="J2625"/>
      <c r="K2625"/>
      <c r="L2625"/>
      <c r="M2625"/>
      <c r="N2625"/>
      <c r="O2625"/>
      <c r="P2625"/>
      <c r="Q2625"/>
      <c r="R2625"/>
      <c r="S2625"/>
      <c r="T2625"/>
      <c r="U2625"/>
      <c r="V2625"/>
      <c r="W2625"/>
      <c r="X2625"/>
      <c r="Y2625"/>
      <c r="Z2625"/>
      <c r="AA2625"/>
      <c r="AB2625"/>
      <c r="AC2625"/>
      <c r="AD2625"/>
      <c r="AE2625"/>
      <c r="AF2625"/>
      <c r="AG2625"/>
      <c r="AH2625"/>
      <c r="AI2625"/>
      <c r="AJ2625"/>
      <c r="AK2625"/>
      <c r="AL2625"/>
      <c r="AM2625"/>
      <c r="AN2625"/>
      <c r="AO2625"/>
      <c r="AP2625"/>
      <c r="AQ2625"/>
      <c r="AR2625"/>
      <c r="AS2625"/>
      <c r="AT2625"/>
      <c r="AU2625"/>
      <c r="AV2625"/>
      <c r="AW2625"/>
      <c r="AX2625"/>
      <c r="AY2625"/>
      <c r="AZ2625"/>
      <c r="BA2625"/>
      <c r="BB2625"/>
      <c r="BC2625"/>
      <c r="BD2625"/>
      <c r="BE2625"/>
      <c r="BF2625"/>
      <c r="BG2625"/>
      <c r="BH2625"/>
      <c r="BI2625"/>
      <c r="BJ2625"/>
      <c r="BK2625"/>
      <c r="BL2625"/>
      <c r="BM2625"/>
      <c r="BN2625"/>
      <c r="BO2625"/>
      <c r="BP2625"/>
      <c r="BQ2625"/>
      <c r="BR2625"/>
      <c r="BS2625"/>
      <c r="BT2625"/>
      <c r="BU2625"/>
      <c r="BV2625"/>
      <c r="BW2625"/>
      <c r="BX2625"/>
      <c r="BY2625"/>
      <c r="BZ2625"/>
      <c r="CA2625"/>
      <c r="CB2625"/>
      <c r="CC2625"/>
      <c r="CD2625"/>
      <c r="CE2625"/>
      <c r="CF2625"/>
      <c r="CG2625"/>
      <c r="CH2625"/>
      <c r="CI2625"/>
      <c r="CJ2625"/>
      <c r="CK2625"/>
      <c r="CL2625"/>
      <c r="CM2625"/>
      <c r="CN2625"/>
      <c r="CO2625"/>
      <c r="CP2625"/>
      <c r="CQ2625"/>
      <c r="CR2625"/>
      <c r="CS2625"/>
      <c r="CT2625"/>
      <c r="CU2625"/>
      <c r="CV2625"/>
      <c r="CW2625"/>
      <c r="CX2625"/>
      <c r="CY2625"/>
      <c r="CZ2625"/>
      <c r="DA2625"/>
      <c r="DB2625"/>
      <c r="DC2625"/>
      <c r="DD2625"/>
      <c r="DE2625"/>
      <c r="DF2625"/>
      <c r="DG2625"/>
      <c r="DH2625"/>
      <c r="DI2625"/>
      <c r="DJ2625"/>
      <c r="DK2625"/>
      <c r="DL2625"/>
      <c r="DM2625"/>
      <c r="DN2625"/>
      <c r="DO2625"/>
      <c r="DP2625"/>
      <c r="DQ2625"/>
      <c r="DR2625"/>
      <c r="DS2625"/>
      <c r="DT2625"/>
      <c r="DU2625"/>
      <c r="DV2625"/>
      <c r="DW2625"/>
      <c r="DX2625"/>
      <c r="DY2625"/>
      <c r="DZ2625"/>
      <c r="EA2625"/>
      <c r="EB2625"/>
      <c r="EC2625"/>
      <c r="ED2625"/>
      <c r="EE2625"/>
      <c r="EF2625"/>
      <c r="EG2625"/>
      <c r="EH2625"/>
      <c r="EI2625"/>
      <c r="EJ2625"/>
      <c r="EK2625"/>
      <c r="EL2625"/>
      <c r="EM2625"/>
      <c r="EN2625"/>
      <c r="EO2625"/>
      <c r="EP2625"/>
      <c r="EQ2625"/>
      <c r="ER2625"/>
      <c r="ES2625"/>
      <c r="ET2625"/>
      <c r="EU2625"/>
      <c r="EV2625"/>
      <c r="EW2625"/>
      <c r="EX2625"/>
      <c r="EY2625"/>
      <c r="EZ2625"/>
      <c r="FA2625"/>
      <c r="FB2625"/>
      <c r="FC2625"/>
      <c r="FD2625"/>
      <c r="FE2625"/>
      <c r="FF2625"/>
      <c r="FG2625"/>
      <c r="FH2625"/>
      <c r="FI2625"/>
      <c r="FJ2625"/>
      <c r="FK2625"/>
      <c r="FL2625"/>
      <c r="FM2625"/>
      <c r="FN2625"/>
      <c r="FO2625"/>
      <c r="FP2625"/>
      <c r="FQ2625"/>
      <c r="FR2625"/>
      <c r="FS2625"/>
      <c r="FT2625"/>
      <c r="FU2625"/>
      <c r="FV2625"/>
      <c r="FW2625"/>
      <c r="FX2625"/>
      <c r="FY2625"/>
      <c r="FZ2625"/>
      <c r="GA2625"/>
      <c r="GB2625"/>
      <c r="GC2625"/>
      <c r="GD2625"/>
      <c r="GE2625"/>
      <c r="GF2625"/>
      <c r="GG2625"/>
      <c r="GH2625"/>
      <c r="GI2625"/>
      <c r="GJ2625"/>
      <c r="GK2625"/>
      <c r="GL2625"/>
      <c r="GM2625"/>
      <c r="GN2625"/>
      <c r="GO2625"/>
      <c r="GP2625"/>
      <c r="GQ2625"/>
      <c r="GR2625"/>
      <c r="GS2625"/>
      <c r="GT2625"/>
      <c r="GU2625"/>
      <c r="GV2625"/>
      <c r="GW2625"/>
      <c r="GX2625"/>
      <c r="GY2625"/>
      <c r="GZ2625"/>
      <c r="HA2625"/>
      <c r="HB2625"/>
      <c r="HC2625"/>
      <c r="HD2625"/>
      <c r="HE2625"/>
      <c r="HF2625"/>
      <c r="HG2625"/>
      <c r="HH2625"/>
      <c r="HI2625"/>
      <c r="HJ2625"/>
      <c r="HK2625"/>
      <c r="HL2625"/>
      <c r="HM2625"/>
      <c r="HN2625"/>
      <c r="HO2625"/>
      <c r="HP2625"/>
      <c r="HQ2625"/>
      <c r="HR2625"/>
      <c r="HS2625"/>
      <c r="HT2625"/>
      <c r="HU2625"/>
      <c r="HV2625"/>
      <c r="HW2625"/>
      <c r="HX2625"/>
      <c r="HY2625"/>
      <c r="HZ2625"/>
      <c r="IA2625"/>
      <c r="IB2625"/>
      <c r="IC2625"/>
      <c r="ID2625"/>
      <c r="IE2625"/>
      <c r="IF2625"/>
      <c r="IG2625"/>
      <c r="IH2625"/>
      <c r="II2625"/>
      <c r="IJ2625"/>
      <c r="IK2625"/>
      <c r="IL2625"/>
      <c r="IM2625"/>
      <c r="IN2625"/>
    </row>
    <row r="2626" spans="1:248">
      <c r="A2626" s="338"/>
      <c r="B2626" s="338"/>
      <c r="C2626" s="338"/>
      <c r="D2626" s="338"/>
      <c r="E2626" s="338"/>
      <c r="F2626" s="338"/>
      <c r="G2626"/>
      <c r="H2626"/>
      <c r="I2626"/>
      <c r="J2626"/>
      <c r="K2626"/>
      <c r="L2626"/>
      <c r="M2626"/>
      <c r="N2626"/>
      <c r="O2626"/>
      <c r="P2626"/>
      <c r="Q2626"/>
      <c r="R2626"/>
      <c r="S2626"/>
      <c r="T2626"/>
      <c r="U2626"/>
      <c r="V2626"/>
      <c r="W2626"/>
      <c r="X2626"/>
      <c r="Y2626"/>
      <c r="Z2626"/>
      <c r="AA2626"/>
      <c r="AB2626"/>
      <c r="AC2626"/>
      <c r="AD2626"/>
      <c r="AE2626"/>
      <c r="AF2626"/>
      <c r="AG2626"/>
      <c r="AH2626"/>
      <c r="AI2626"/>
      <c r="AJ2626"/>
      <c r="AK2626"/>
      <c r="AL2626"/>
      <c r="AM2626"/>
      <c r="AN2626"/>
      <c r="AO2626"/>
      <c r="AP2626"/>
      <c r="AQ2626"/>
      <c r="AR2626"/>
      <c r="AS2626"/>
      <c r="AT2626"/>
      <c r="AU2626"/>
      <c r="AV2626"/>
      <c r="AW2626"/>
      <c r="AX2626"/>
      <c r="AY2626"/>
      <c r="AZ2626"/>
      <c r="BA2626"/>
      <c r="BB2626"/>
      <c r="BC2626"/>
      <c r="BD2626"/>
      <c r="BE2626"/>
      <c r="BF2626"/>
      <c r="BG2626"/>
      <c r="BH2626"/>
      <c r="BI2626"/>
      <c r="BJ2626"/>
      <c r="BK2626"/>
      <c r="BL2626"/>
      <c r="BM2626"/>
      <c r="BN2626"/>
      <c r="BO2626"/>
      <c r="BP2626"/>
      <c r="BQ2626"/>
      <c r="BR2626"/>
      <c r="BS2626"/>
      <c r="BT2626"/>
      <c r="BU2626"/>
      <c r="BV2626"/>
      <c r="BW2626"/>
      <c r="BX2626"/>
      <c r="BY2626"/>
      <c r="BZ2626"/>
      <c r="CA2626"/>
      <c r="CB2626"/>
      <c r="CC2626"/>
      <c r="CD2626"/>
      <c r="CE2626"/>
      <c r="CF2626"/>
      <c r="CG2626"/>
      <c r="CH2626"/>
      <c r="CI2626"/>
      <c r="CJ2626"/>
      <c r="CK2626"/>
      <c r="CL2626"/>
      <c r="CM2626"/>
      <c r="CN2626"/>
      <c r="CO2626"/>
      <c r="CP2626"/>
      <c r="CQ2626"/>
      <c r="CR2626"/>
      <c r="CS2626"/>
      <c r="CT2626"/>
      <c r="CU2626"/>
      <c r="CV2626"/>
      <c r="CW2626"/>
      <c r="CX2626"/>
      <c r="CY2626"/>
      <c r="CZ2626"/>
      <c r="DA2626"/>
      <c r="DB2626"/>
      <c r="DC2626"/>
      <c r="DD2626"/>
      <c r="DE2626"/>
      <c r="DF2626"/>
      <c r="DG2626"/>
      <c r="DH2626"/>
      <c r="DI2626"/>
      <c r="DJ2626"/>
      <c r="DK2626"/>
      <c r="DL2626"/>
      <c r="DM2626"/>
      <c r="DN2626"/>
      <c r="DO2626"/>
      <c r="DP2626"/>
      <c r="DQ2626"/>
      <c r="DR2626"/>
      <c r="DS2626"/>
      <c r="DT2626"/>
      <c r="DU2626"/>
      <c r="DV2626"/>
      <c r="DW2626"/>
      <c r="DX2626"/>
      <c r="DY2626"/>
      <c r="DZ2626"/>
      <c r="EA2626"/>
      <c r="EB2626"/>
      <c r="EC2626"/>
      <c r="ED2626"/>
      <c r="EE2626"/>
      <c r="EF2626"/>
      <c r="EG2626"/>
      <c r="EH2626"/>
      <c r="EI2626"/>
      <c r="EJ2626"/>
      <c r="EK2626"/>
      <c r="EL2626"/>
      <c r="EM2626"/>
      <c r="EN2626"/>
      <c r="EO2626"/>
      <c r="EP2626"/>
      <c r="EQ2626"/>
      <c r="ER2626"/>
      <c r="ES2626"/>
      <c r="ET2626"/>
      <c r="EU2626"/>
      <c r="EV2626"/>
      <c r="EW2626"/>
      <c r="EX2626"/>
      <c r="EY2626"/>
      <c r="EZ2626"/>
      <c r="FA2626"/>
      <c r="FB2626"/>
      <c r="FC2626"/>
      <c r="FD2626"/>
      <c r="FE2626"/>
      <c r="FF2626"/>
      <c r="FG2626"/>
      <c r="FH2626"/>
      <c r="FI2626"/>
      <c r="FJ2626"/>
      <c r="FK2626"/>
      <c r="FL2626"/>
      <c r="FM2626"/>
      <c r="FN2626"/>
      <c r="FO2626"/>
      <c r="FP2626"/>
      <c r="FQ2626"/>
      <c r="FR2626"/>
      <c r="FS2626"/>
      <c r="FT2626"/>
      <c r="FU2626"/>
      <c r="FV2626"/>
      <c r="FW2626"/>
      <c r="FX2626"/>
      <c r="FY2626"/>
      <c r="FZ2626"/>
      <c r="GA2626"/>
      <c r="GB2626"/>
      <c r="GC2626"/>
      <c r="GD2626"/>
      <c r="GE2626"/>
      <c r="GF2626"/>
      <c r="GG2626"/>
      <c r="GH2626"/>
      <c r="GI2626"/>
      <c r="GJ2626"/>
      <c r="GK2626"/>
      <c r="GL2626"/>
      <c r="GM2626"/>
      <c r="GN2626"/>
      <c r="GO2626"/>
      <c r="GP2626"/>
      <c r="GQ2626"/>
      <c r="GR2626"/>
      <c r="GS2626"/>
      <c r="GT2626"/>
      <c r="GU2626"/>
      <c r="GV2626"/>
      <c r="GW2626"/>
      <c r="GX2626"/>
      <c r="GY2626"/>
      <c r="GZ2626"/>
      <c r="HA2626"/>
      <c r="HB2626"/>
      <c r="HC2626"/>
      <c r="HD2626"/>
      <c r="HE2626"/>
      <c r="HF2626"/>
      <c r="HG2626"/>
      <c r="HH2626"/>
      <c r="HI2626"/>
      <c r="HJ2626"/>
      <c r="HK2626"/>
      <c r="HL2626"/>
      <c r="HM2626"/>
      <c r="HN2626"/>
      <c r="HO2626"/>
      <c r="HP2626"/>
      <c r="HQ2626"/>
      <c r="HR2626"/>
      <c r="HS2626"/>
      <c r="HT2626"/>
      <c r="HU2626"/>
      <c r="HV2626"/>
      <c r="HW2626"/>
      <c r="HX2626"/>
      <c r="HY2626"/>
      <c r="HZ2626"/>
      <c r="IA2626"/>
      <c r="IB2626"/>
      <c r="IC2626"/>
      <c r="ID2626"/>
      <c r="IE2626"/>
      <c r="IF2626"/>
      <c r="IG2626"/>
      <c r="IH2626"/>
      <c r="II2626"/>
      <c r="IJ2626"/>
      <c r="IK2626"/>
      <c r="IL2626"/>
      <c r="IM2626"/>
      <c r="IN2626"/>
    </row>
    <row r="2627" spans="1:248">
      <c r="A2627" s="338"/>
      <c r="B2627" s="584" t="s">
        <v>132</v>
      </c>
      <c r="C2627" s="338"/>
      <c r="D2627" s="338"/>
      <c r="E2627" s="585">
        <f>E2629+E2638+E2643+E2646+E2649+E2652</f>
        <v>503305000</v>
      </c>
      <c r="F2627" s="338"/>
      <c r="G2627"/>
      <c r="H2627"/>
      <c r="I2627"/>
      <c r="J2627"/>
      <c r="K2627"/>
      <c r="L2627"/>
      <c r="M2627"/>
      <c r="N2627"/>
      <c r="O2627"/>
      <c r="P2627"/>
      <c r="Q2627"/>
      <c r="R2627"/>
      <c r="S2627"/>
      <c r="T2627"/>
      <c r="U2627"/>
      <c r="V2627"/>
      <c r="W2627"/>
      <c r="X2627"/>
      <c r="Y2627"/>
      <c r="Z2627"/>
      <c r="AA2627"/>
      <c r="AB2627"/>
      <c r="AC2627"/>
      <c r="AD2627"/>
      <c r="AE2627"/>
      <c r="AF2627"/>
      <c r="AG2627"/>
      <c r="AH2627"/>
      <c r="AI2627"/>
      <c r="AJ2627"/>
      <c r="AK2627"/>
      <c r="AL2627"/>
      <c r="AM2627"/>
      <c r="AN2627"/>
      <c r="AO2627"/>
      <c r="AP2627"/>
      <c r="AQ2627"/>
      <c r="AR2627"/>
      <c r="AS2627"/>
      <c r="AT2627"/>
      <c r="AU2627"/>
      <c r="AV2627"/>
      <c r="AW2627"/>
      <c r="AX2627"/>
      <c r="AY2627"/>
      <c r="AZ2627"/>
      <c r="BA2627"/>
      <c r="BB2627"/>
      <c r="BC2627"/>
      <c r="BD2627"/>
      <c r="BE2627"/>
      <c r="BF2627"/>
      <c r="BG2627"/>
      <c r="BH2627"/>
      <c r="BI2627"/>
      <c r="BJ2627"/>
      <c r="BK2627"/>
      <c r="BL2627"/>
      <c r="BM2627"/>
      <c r="BN2627"/>
      <c r="BO2627"/>
      <c r="BP2627"/>
      <c r="BQ2627"/>
      <c r="BR2627"/>
      <c r="BS2627"/>
      <c r="BT2627"/>
      <c r="BU2627"/>
      <c r="BV2627"/>
      <c r="BW2627"/>
      <c r="BX2627"/>
      <c r="BY2627"/>
      <c r="BZ2627"/>
      <c r="CA2627"/>
      <c r="CB2627"/>
      <c r="CC2627"/>
      <c r="CD2627"/>
      <c r="CE2627"/>
      <c r="CF2627"/>
      <c r="CG2627"/>
      <c r="CH2627"/>
      <c r="CI2627"/>
      <c r="CJ2627"/>
      <c r="CK2627"/>
      <c r="CL2627"/>
      <c r="CM2627"/>
      <c r="CN2627"/>
      <c r="CO2627"/>
      <c r="CP2627"/>
      <c r="CQ2627"/>
      <c r="CR2627"/>
      <c r="CS2627"/>
      <c r="CT2627"/>
      <c r="CU2627"/>
      <c r="CV2627"/>
      <c r="CW2627"/>
      <c r="CX2627"/>
      <c r="CY2627"/>
      <c r="CZ2627"/>
      <c r="DA2627"/>
      <c r="DB2627"/>
      <c r="DC2627"/>
      <c r="DD2627"/>
      <c r="DE2627"/>
      <c r="DF2627"/>
      <c r="DG2627"/>
      <c r="DH2627"/>
      <c r="DI2627"/>
      <c r="DJ2627"/>
      <c r="DK2627"/>
      <c r="DL2627"/>
      <c r="DM2627"/>
      <c r="DN2627"/>
      <c r="DO2627"/>
      <c r="DP2627"/>
      <c r="DQ2627"/>
      <c r="DR2627"/>
      <c r="DS2627"/>
      <c r="DT2627"/>
      <c r="DU2627"/>
      <c r="DV2627"/>
      <c r="DW2627"/>
      <c r="DX2627"/>
      <c r="DY2627"/>
      <c r="DZ2627"/>
      <c r="EA2627"/>
      <c r="EB2627"/>
      <c r="EC2627"/>
      <c r="ED2627"/>
      <c r="EE2627"/>
      <c r="EF2627"/>
      <c r="EG2627"/>
      <c r="EH2627"/>
      <c r="EI2627"/>
      <c r="EJ2627"/>
      <c r="EK2627"/>
      <c r="EL2627"/>
      <c r="EM2627"/>
      <c r="EN2627"/>
      <c r="EO2627"/>
      <c r="EP2627"/>
      <c r="EQ2627"/>
      <c r="ER2627"/>
      <c r="ES2627"/>
      <c r="ET2627"/>
      <c r="EU2627"/>
      <c r="EV2627"/>
      <c r="EW2627"/>
      <c r="EX2627"/>
      <c r="EY2627"/>
      <c r="EZ2627"/>
      <c r="FA2627"/>
      <c r="FB2627"/>
      <c r="FC2627"/>
      <c r="FD2627"/>
      <c r="FE2627"/>
      <c r="FF2627"/>
      <c r="FG2627"/>
      <c r="FH2627"/>
      <c r="FI2627"/>
      <c r="FJ2627"/>
      <c r="FK2627"/>
      <c r="FL2627"/>
      <c r="FM2627"/>
      <c r="FN2627"/>
      <c r="FO2627"/>
      <c r="FP2627"/>
      <c r="FQ2627"/>
      <c r="FR2627"/>
      <c r="FS2627"/>
      <c r="FT2627"/>
      <c r="FU2627"/>
      <c r="FV2627"/>
      <c r="FW2627"/>
      <c r="FX2627"/>
      <c r="FY2627"/>
      <c r="FZ2627"/>
      <c r="GA2627"/>
      <c r="GB2627"/>
      <c r="GC2627"/>
      <c r="GD2627"/>
      <c r="GE2627"/>
      <c r="GF2627"/>
      <c r="GG2627"/>
      <c r="GH2627"/>
      <c r="GI2627"/>
      <c r="GJ2627"/>
      <c r="GK2627"/>
      <c r="GL2627"/>
      <c r="GM2627"/>
      <c r="GN2627"/>
      <c r="GO2627"/>
      <c r="GP2627"/>
      <c r="GQ2627"/>
      <c r="GR2627"/>
      <c r="GS2627"/>
      <c r="GT2627"/>
      <c r="GU2627"/>
      <c r="GV2627"/>
      <c r="GW2627"/>
      <c r="GX2627"/>
      <c r="GY2627"/>
      <c r="GZ2627"/>
      <c r="HA2627"/>
      <c r="HB2627"/>
      <c r="HC2627"/>
      <c r="HD2627"/>
      <c r="HE2627"/>
      <c r="HF2627"/>
      <c r="HG2627"/>
      <c r="HH2627"/>
      <c r="HI2627"/>
      <c r="HJ2627"/>
      <c r="HK2627"/>
      <c r="HL2627"/>
      <c r="HM2627"/>
      <c r="HN2627"/>
      <c r="HO2627"/>
      <c r="HP2627"/>
      <c r="HQ2627"/>
      <c r="HR2627"/>
      <c r="HS2627"/>
      <c r="HT2627"/>
      <c r="HU2627"/>
      <c r="HV2627"/>
      <c r="HW2627"/>
      <c r="HX2627"/>
      <c r="HY2627"/>
      <c r="HZ2627"/>
      <c r="IA2627"/>
      <c r="IB2627"/>
      <c r="IC2627"/>
      <c r="ID2627"/>
      <c r="IE2627"/>
      <c r="IF2627"/>
      <c r="IG2627"/>
      <c r="IH2627"/>
      <c r="II2627"/>
      <c r="IJ2627"/>
      <c r="IK2627"/>
      <c r="IL2627"/>
      <c r="IM2627"/>
      <c r="IN2627"/>
    </row>
    <row r="2628" spans="1:248">
      <c r="A2628" s="338"/>
      <c r="B2628" s="338"/>
      <c r="C2628" s="338"/>
      <c r="D2628" s="338"/>
      <c r="E2628" s="338"/>
      <c r="F2628" s="338"/>
      <c r="G2628"/>
      <c r="H2628"/>
      <c r="I2628"/>
      <c r="J2628"/>
      <c r="K2628"/>
      <c r="L2628"/>
      <c r="M2628"/>
      <c r="N2628"/>
      <c r="O2628"/>
      <c r="P2628"/>
      <c r="Q2628"/>
      <c r="R2628"/>
      <c r="S2628"/>
      <c r="T2628"/>
      <c r="U2628"/>
      <c r="V2628"/>
      <c r="W2628"/>
      <c r="X2628"/>
      <c r="Y2628"/>
      <c r="Z2628"/>
      <c r="AA2628"/>
      <c r="AB2628"/>
      <c r="AC2628"/>
      <c r="AD2628"/>
      <c r="AE2628"/>
      <c r="AF2628"/>
      <c r="AG2628"/>
      <c r="AH2628"/>
      <c r="AI2628"/>
      <c r="AJ2628"/>
      <c r="AK2628"/>
      <c r="AL2628"/>
      <c r="AM2628"/>
      <c r="AN2628"/>
      <c r="AO2628"/>
      <c r="AP2628"/>
      <c r="AQ2628"/>
      <c r="AR2628"/>
      <c r="AS2628"/>
      <c r="AT2628"/>
      <c r="AU2628"/>
      <c r="AV2628"/>
      <c r="AW2628"/>
      <c r="AX2628"/>
      <c r="AY2628"/>
      <c r="AZ2628"/>
      <c r="BA2628"/>
      <c r="BB2628"/>
      <c r="BC2628"/>
      <c r="BD2628"/>
      <c r="BE2628"/>
      <c r="BF2628"/>
      <c r="BG2628"/>
      <c r="BH2628"/>
      <c r="BI2628"/>
      <c r="BJ2628"/>
      <c r="BK2628"/>
      <c r="BL2628"/>
      <c r="BM2628"/>
      <c r="BN2628"/>
      <c r="BO2628"/>
      <c r="BP2628"/>
      <c r="BQ2628"/>
      <c r="BR2628"/>
      <c r="BS2628"/>
      <c r="BT2628"/>
      <c r="BU2628"/>
      <c r="BV2628"/>
      <c r="BW2628"/>
      <c r="BX2628"/>
      <c r="BY2628"/>
      <c r="BZ2628"/>
      <c r="CA2628"/>
      <c r="CB2628"/>
      <c r="CC2628"/>
      <c r="CD2628"/>
      <c r="CE2628"/>
      <c r="CF2628"/>
      <c r="CG2628"/>
      <c r="CH2628"/>
      <c r="CI2628"/>
      <c r="CJ2628"/>
      <c r="CK2628"/>
      <c r="CL2628"/>
      <c r="CM2628"/>
      <c r="CN2628"/>
      <c r="CO2628"/>
      <c r="CP2628"/>
      <c r="CQ2628"/>
      <c r="CR2628"/>
      <c r="CS2628"/>
      <c r="CT2628"/>
      <c r="CU2628"/>
      <c r="CV2628"/>
      <c r="CW2628"/>
      <c r="CX2628"/>
      <c r="CY2628"/>
      <c r="CZ2628"/>
      <c r="DA2628"/>
      <c r="DB2628"/>
      <c r="DC2628"/>
      <c r="DD2628"/>
      <c r="DE2628"/>
      <c r="DF2628"/>
      <c r="DG2628"/>
      <c r="DH2628"/>
      <c r="DI2628"/>
      <c r="DJ2628"/>
      <c r="DK2628"/>
      <c r="DL2628"/>
      <c r="DM2628"/>
      <c r="DN2628"/>
      <c r="DO2628"/>
      <c r="DP2628"/>
      <c r="DQ2628"/>
      <c r="DR2628"/>
      <c r="DS2628"/>
      <c r="DT2628"/>
      <c r="DU2628"/>
      <c r="DV2628"/>
      <c r="DW2628"/>
      <c r="DX2628"/>
      <c r="DY2628"/>
      <c r="DZ2628"/>
      <c r="EA2628"/>
      <c r="EB2628"/>
      <c r="EC2628"/>
      <c r="ED2628"/>
      <c r="EE2628"/>
      <c r="EF2628"/>
      <c r="EG2628"/>
      <c r="EH2628"/>
      <c r="EI2628"/>
      <c r="EJ2628"/>
      <c r="EK2628"/>
      <c r="EL2628"/>
      <c r="EM2628"/>
      <c r="EN2628"/>
      <c r="EO2628"/>
      <c r="EP2628"/>
      <c r="EQ2628"/>
      <c r="ER2628"/>
      <c r="ES2628"/>
      <c r="ET2628"/>
      <c r="EU2628"/>
      <c r="EV2628"/>
      <c r="EW2628"/>
      <c r="EX2628"/>
      <c r="EY2628"/>
      <c r="EZ2628"/>
      <c r="FA2628"/>
      <c r="FB2628"/>
      <c r="FC2628"/>
      <c r="FD2628"/>
      <c r="FE2628"/>
      <c r="FF2628"/>
      <c r="FG2628"/>
      <c r="FH2628"/>
      <c r="FI2628"/>
      <c r="FJ2628"/>
      <c r="FK2628"/>
      <c r="FL2628"/>
      <c r="FM2628"/>
      <c r="FN2628"/>
      <c r="FO2628"/>
      <c r="FP2628"/>
      <c r="FQ2628"/>
      <c r="FR2628"/>
      <c r="FS2628"/>
      <c r="FT2628"/>
      <c r="FU2628"/>
      <c r="FV2628"/>
      <c r="FW2628"/>
      <c r="FX2628"/>
      <c r="FY2628"/>
      <c r="FZ2628"/>
      <c r="GA2628"/>
      <c r="GB2628"/>
      <c r="GC2628"/>
      <c r="GD2628"/>
      <c r="GE2628"/>
      <c r="GF2628"/>
      <c r="GG2628"/>
      <c r="GH2628"/>
      <c r="GI2628"/>
      <c r="GJ2628"/>
      <c r="GK2628"/>
      <c r="GL2628"/>
      <c r="GM2628"/>
      <c r="GN2628"/>
      <c r="GO2628"/>
      <c r="GP2628"/>
      <c r="GQ2628"/>
      <c r="GR2628"/>
      <c r="GS2628"/>
      <c r="GT2628"/>
      <c r="GU2628"/>
      <c r="GV2628"/>
      <c r="GW2628"/>
      <c r="GX2628"/>
      <c r="GY2628"/>
      <c r="GZ2628"/>
      <c r="HA2628"/>
      <c r="HB2628"/>
      <c r="HC2628"/>
      <c r="HD2628"/>
      <c r="HE2628"/>
      <c r="HF2628"/>
      <c r="HG2628"/>
      <c r="HH2628"/>
      <c r="HI2628"/>
      <c r="HJ2628"/>
      <c r="HK2628"/>
      <c r="HL2628"/>
      <c r="HM2628"/>
      <c r="HN2628"/>
      <c r="HO2628"/>
      <c r="HP2628"/>
      <c r="HQ2628"/>
      <c r="HR2628"/>
      <c r="HS2628"/>
      <c r="HT2628"/>
      <c r="HU2628"/>
      <c r="HV2628"/>
      <c r="HW2628"/>
      <c r="HX2628"/>
      <c r="HY2628"/>
      <c r="HZ2628"/>
      <c r="IA2628"/>
      <c r="IB2628"/>
      <c r="IC2628"/>
      <c r="ID2628"/>
      <c r="IE2628"/>
      <c r="IF2628"/>
      <c r="IG2628"/>
      <c r="IH2628"/>
      <c r="II2628"/>
      <c r="IJ2628"/>
      <c r="IK2628"/>
      <c r="IL2628"/>
      <c r="IM2628"/>
      <c r="IN2628"/>
    </row>
    <row r="2629" ht="32.1" customHeight="1" spans="1:248">
      <c r="A2629" s="407" t="s">
        <v>2452</v>
      </c>
      <c r="B2629" s="411" t="s">
        <v>2573</v>
      </c>
      <c r="C2629" s="658" t="s">
        <v>2816</v>
      </c>
      <c r="D2629" s="584"/>
      <c r="E2629" s="588">
        <f>E2636+E2635+E2634+E2633+E2632+E2631+E2630</f>
        <v>208305000</v>
      </c>
      <c r="F2629" s="338"/>
      <c r="G2629"/>
      <c r="H2629"/>
      <c r="I2629"/>
      <c r="J2629"/>
      <c r="K2629"/>
      <c r="L2629"/>
      <c r="M2629"/>
      <c r="N2629"/>
      <c r="O2629"/>
      <c r="P2629"/>
      <c r="Q2629"/>
      <c r="R2629"/>
      <c r="S2629"/>
      <c r="T2629"/>
      <c r="U2629"/>
      <c r="V2629"/>
      <c r="W2629"/>
      <c r="X2629"/>
      <c r="Y2629"/>
      <c r="Z2629"/>
      <c r="AA2629"/>
      <c r="AB2629"/>
      <c r="AC2629"/>
      <c r="AD2629"/>
      <c r="AE2629"/>
      <c r="AF2629"/>
      <c r="AG2629"/>
      <c r="AH2629"/>
      <c r="AI2629"/>
      <c r="AJ2629"/>
      <c r="AK2629"/>
      <c r="AL2629"/>
      <c r="AM2629"/>
      <c r="AN2629"/>
      <c r="AO2629"/>
      <c r="AP2629"/>
      <c r="AQ2629"/>
      <c r="AR2629"/>
      <c r="AS2629"/>
      <c r="AT2629"/>
      <c r="AU2629"/>
      <c r="AV2629"/>
      <c r="AW2629"/>
      <c r="AX2629"/>
      <c r="AY2629"/>
      <c r="AZ2629"/>
      <c r="BA2629"/>
      <c r="BB2629"/>
      <c r="BC2629"/>
      <c r="BD2629"/>
      <c r="BE2629"/>
      <c r="BF2629"/>
      <c r="BG2629"/>
      <c r="BH2629"/>
      <c r="BI2629"/>
      <c r="BJ2629"/>
      <c r="BK2629"/>
      <c r="BL2629"/>
      <c r="BM2629"/>
      <c r="BN2629"/>
      <c r="BO2629"/>
      <c r="BP2629"/>
      <c r="BQ2629"/>
      <c r="BR2629"/>
      <c r="BS2629"/>
      <c r="BT2629"/>
      <c r="BU2629"/>
      <c r="BV2629"/>
      <c r="BW2629"/>
      <c r="BX2629"/>
      <c r="BY2629"/>
      <c r="BZ2629"/>
      <c r="CA2629"/>
      <c r="CB2629"/>
      <c r="CC2629"/>
      <c r="CD2629"/>
      <c r="CE2629"/>
      <c r="CF2629"/>
      <c r="CG2629"/>
      <c r="CH2629"/>
      <c r="CI2629"/>
      <c r="CJ2629"/>
      <c r="CK2629"/>
      <c r="CL2629"/>
      <c r="CM2629"/>
      <c r="CN2629"/>
      <c r="CO2629"/>
      <c r="CP2629"/>
      <c r="CQ2629"/>
      <c r="CR2629"/>
      <c r="CS2629"/>
      <c r="CT2629"/>
      <c r="CU2629"/>
      <c r="CV2629"/>
      <c r="CW2629"/>
      <c r="CX2629"/>
      <c r="CY2629"/>
      <c r="CZ2629"/>
      <c r="DA2629"/>
      <c r="DB2629"/>
      <c r="DC2629"/>
      <c r="DD2629"/>
      <c r="DE2629"/>
      <c r="DF2629"/>
      <c r="DG2629"/>
      <c r="DH2629"/>
      <c r="DI2629"/>
      <c r="DJ2629"/>
      <c r="DK2629"/>
      <c r="DL2629"/>
      <c r="DM2629"/>
      <c r="DN2629"/>
      <c r="DO2629"/>
      <c r="DP2629"/>
      <c r="DQ2629"/>
      <c r="DR2629"/>
      <c r="DS2629"/>
      <c r="DT2629"/>
      <c r="DU2629"/>
      <c r="DV2629"/>
      <c r="DW2629"/>
      <c r="DX2629"/>
      <c r="DY2629"/>
      <c r="DZ2629"/>
      <c r="EA2629"/>
      <c r="EB2629"/>
      <c r="EC2629"/>
      <c r="ED2629"/>
      <c r="EE2629"/>
      <c r="EF2629"/>
      <c r="EG2629"/>
      <c r="EH2629"/>
      <c r="EI2629"/>
      <c r="EJ2629"/>
      <c r="EK2629"/>
      <c r="EL2629"/>
      <c r="EM2629"/>
      <c r="EN2629"/>
      <c r="EO2629"/>
      <c r="EP2629"/>
      <c r="EQ2629"/>
      <c r="ER2629"/>
      <c r="ES2629"/>
      <c r="ET2629"/>
      <c r="EU2629"/>
      <c r="EV2629"/>
      <c r="EW2629"/>
      <c r="EX2629"/>
      <c r="EY2629"/>
      <c r="EZ2629"/>
      <c r="FA2629"/>
      <c r="FB2629"/>
      <c r="FC2629"/>
      <c r="FD2629"/>
      <c r="FE2629"/>
      <c r="FF2629"/>
      <c r="FG2629"/>
      <c r="FH2629"/>
      <c r="FI2629"/>
      <c r="FJ2629"/>
      <c r="FK2629"/>
      <c r="FL2629"/>
      <c r="FM2629"/>
      <c r="FN2629"/>
      <c r="FO2629"/>
      <c r="FP2629"/>
      <c r="FQ2629"/>
      <c r="FR2629"/>
      <c r="FS2629"/>
      <c r="FT2629"/>
      <c r="FU2629"/>
      <c r="FV2629"/>
      <c r="FW2629"/>
      <c r="FX2629"/>
      <c r="FY2629"/>
      <c r="FZ2629"/>
      <c r="GA2629"/>
      <c r="GB2629"/>
      <c r="GC2629"/>
      <c r="GD2629"/>
      <c r="GE2629"/>
      <c r="GF2629"/>
      <c r="GG2629"/>
      <c r="GH2629"/>
      <c r="GI2629"/>
      <c r="GJ2629"/>
      <c r="GK2629"/>
      <c r="GL2629"/>
      <c r="GM2629"/>
      <c r="GN2629"/>
      <c r="GO2629"/>
      <c r="GP2629"/>
      <c r="GQ2629"/>
      <c r="GR2629"/>
      <c r="GS2629"/>
      <c r="GT2629"/>
      <c r="GU2629"/>
      <c r="GV2629"/>
      <c r="GW2629"/>
      <c r="GX2629"/>
      <c r="GY2629"/>
      <c r="GZ2629"/>
      <c r="HA2629"/>
      <c r="HB2629"/>
      <c r="HC2629"/>
      <c r="HD2629"/>
      <c r="HE2629"/>
      <c r="HF2629"/>
      <c r="HG2629"/>
      <c r="HH2629"/>
      <c r="HI2629"/>
      <c r="HJ2629"/>
      <c r="HK2629"/>
      <c r="HL2629"/>
      <c r="HM2629"/>
      <c r="HN2629"/>
      <c r="HO2629"/>
      <c r="HP2629"/>
      <c r="HQ2629"/>
      <c r="HR2629"/>
      <c r="HS2629"/>
      <c r="HT2629"/>
      <c r="HU2629"/>
      <c r="HV2629"/>
      <c r="HW2629"/>
      <c r="HX2629"/>
      <c r="HY2629"/>
      <c r="HZ2629"/>
      <c r="IA2629"/>
      <c r="IB2629"/>
      <c r="IC2629"/>
      <c r="ID2629"/>
      <c r="IE2629"/>
      <c r="IF2629"/>
      <c r="IG2629"/>
      <c r="IH2629"/>
      <c r="II2629"/>
      <c r="IJ2629"/>
      <c r="IK2629"/>
      <c r="IL2629"/>
      <c r="IM2629"/>
      <c r="IN2629"/>
    </row>
    <row r="2630" ht="33.95" customHeight="1" spans="1:248">
      <c r="A2630" s="589" t="s">
        <v>2574</v>
      </c>
      <c r="B2630" s="611" t="s">
        <v>1758</v>
      </c>
      <c r="C2630" s="611" t="s">
        <v>2817</v>
      </c>
      <c r="D2630" s="338" t="s">
        <v>2818</v>
      </c>
      <c r="E2630" s="592">
        <v>7200000</v>
      </c>
      <c r="F2630" s="338"/>
      <c r="G2630"/>
      <c r="H2630"/>
      <c r="I2630"/>
      <c r="J2630"/>
      <c r="K2630"/>
      <c r="L2630"/>
      <c r="M2630"/>
      <c r="N2630"/>
      <c r="O2630"/>
      <c r="P2630"/>
      <c r="Q2630"/>
      <c r="R2630"/>
      <c r="S2630"/>
      <c r="T2630"/>
      <c r="U2630"/>
      <c r="V2630"/>
      <c r="W2630"/>
      <c r="X2630"/>
      <c r="Y2630"/>
      <c r="Z2630"/>
      <c r="AA2630"/>
      <c r="AB2630"/>
      <c r="AC2630"/>
      <c r="AD2630"/>
      <c r="AE2630"/>
      <c r="AF2630"/>
      <c r="AG2630"/>
      <c r="AH2630"/>
      <c r="AI2630"/>
      <c r="AJ2630"/>
      <c r="AK2630"/>
      <c r="AL2630"/>
      <c r="AM2630"/>
      <c r="AN2630"/>
      <c r="AO2630"/>
      <c r="AP2630"/>
      <c r="AQ2630"/>
      <c r="AR2630"/>
      <c r="AS2630"/>
      <c r="AT2630"/>
      <c r="AU2630"/>
      <c r="AV2630"/>
      <c r="AW2630"/>
      <c r="AX2630"/>
      <c r="AY2630"/>
      <c r="AZ2630"/>
      <c r="BA2630"/>
      <c r="BB2630"/>
      <c r="BC2630"/>
      <c r="BD2630"/>
      <c r="BE2630"/>
      <c r="BF2630"/>
      <c r="BG2630"/>
      <c r="BH2630"/>
      <c r="BI2630"/>
      <c r="BJ2630"/>
      <c r="BK2630"/>
      <c r="BL2630"/>
      <c r="BM2630"/>
      <c r="BN2630"/>
      <c r="BO2630"/>
      <c r="BP2630"/>
      <c r="BQ2630"/>
      <c r="BR2630"/>
      <c r="BS2630"/>
      <c r="BT2630"/>
      <c r="BU2630"/>
      <c r="BV2630"/>
      <c r="BW2630"/>
      <c r="BX2630"/>
      <c r="BY2630"/>
      <c r="BZ2630"/>
      <c r="CA2630"/>
      <c r="CB2630"/>
      <c r="CC2630"/>
      <c r="CD2630"/>
      <c r="CE2630"/>
      <c r="CF2630"/>
      <c r="CG2630"/>
      <c r="CH2630"/>
      <c r="CI2630"/>
      <c r="CJ2630"/>
      <c r="CK2630"/>
      <c r="CL2630"/>
      <c r="CM2630"/>
      <c r="CN2630"/>
      <c r="CO2630"/>
      <c r="CP2630"/>
      <c r="CQ2630"/>
      <c r="CR2630"/>
      <c r="CS2630"/>
      <c r="CT2630"/>
      <c r="CU2630"/>
      <c r="CV2630"/>
      <c r="CW2630"/>
      <c r="CX2630"/>
      <c r="CY2630"/>
      <c r="CZ2630"/>
      <c r="DA2630"/>
      <c r="DB2630"/>
      <c r="DC2630"/>
      <c r="DD2630"/>
      <c r="DE2630"/>
      <c r="DF2630"/>
      <c r="DG2630"/>
      <c r="DH2630"/>
      <c r="DI2630"/>
      <c r="DJ2630"/>
      <c r="DK2630"/>
      <c r="DL2630"/>
      <c r="DM2630"/>
      <c r="DN2630"/>
      <c r="DO2630"/>
      <c r="DP2630"/>
      <c r="DQ2630"/>
      <c r="DR2630"/>
      <c r="DS2630"/>
      <c r="DT2630"/>
      <c r="DU2630"/>
      <c r="DV2630"/>
      <c r="DW2630"/>
      <c r="DX2630"/>
      <c r="DY2630"/>
      <c r="DZ2630"/>
      <c r="EA2630"/>
      <c r="EB2630"/>
      <c r="EC2630"/>
      <c r="ED2630"/>
      <c r="EE2630"/>
      <c r="EF2630"/>
      <c r="EG2630"/>
      <c r="EH2630"/>
      <c r="EI2630"/>
      <c r="EJ2630"/>
      <c r="EK2630"/>
      <c r="EL2630"/>
      <c r="EM2630"/>
      <c r="EN2630"/>
      <c r="EO2630"/>
      <c r="EP2630"/>
      <c r="EQ2630"/>
      <c r="ER2630"/>
      <c r="ES2630"/>
      <c r="ET2630"/>
      <c r="EU2630"/>
      <c r="EV2630"/>
      <c r="EW2630"/>
      <c r="EX2630"/>
      <c r="EY2630"/>
      <c r="EZ2630"/>
      <c r="FA2630"/>
      <c r="FB2630"/>
      <c r="FC2630"/>
      <c r="FD2630"/>
      <c r="FE2630"/>
      <c r="FF2630"/>
      <c r="FG2630"/>
      <c r="FH2630"/>
      <c r="FI2630"/>
      <c r="FJ2630"/>
      <c r="FK2630"/>
      <c r="FL2630"/>
      <c r="FM2630"/>
      <c r="FN2630"/>
      <c r="FO2630"/>
      <c r="FP2630"/>
      <c r="FQ2630"/>
      <c r="FR2630"/>
      <c r="FS2630"/>
      <c r="FT2630"/>
      <c r="FU2630"/>
      <c r="FV2630"/>
      <c r="FW2630"/>
      <c r="FX2630"/>
      <c r="FY2630"/>
      <c r="FZ2630"/>
      <c r="GA2630"/>
      <c r="GB2630"/>
      <c r="GC2630"/>
      <c r="GD2630"/>
      <c r="GE2630"/>
      <c r="GF2630"/>
      <c r="GG2630"/>
      <c r="GH2630"/>
      <c r="GI2630"/>
      <c r="GJ2630"/>
      <c r="GK2630"/>
      <c r="GL2630"/>
      <c r="GM2630"/>
      <c r="GN2630"/>
      <c r="GO2630"/>
      <c r="GP2630"/>
      <c r="GQ2630"/>
      <c r="GR2630"/>
      <c r="GS2630"/>
      <c r="GT2630"/>
      <c r="GU2630"/>
      <c r="GV2630"/>
      <c r="GW2630"/>
      <c r="GX2630"/>
      <c r="GY2630"/>
      <c r="GZ2630"/>
      <c r="HA2630"/>
      <c r="HB2630"/>
      <c r="HC2630"/>
      <c r="HD2630"/>
      <c r="HE2630"/>
      <c r="HF2630"/>
      <c r="HG2630"/>
      <c r="HH2630"/>
      <c r="HI2630"/>
      <c r="HJ2630"/>
      <c r="HK2630"/>
      <c r="HL2630"/>
      <c r="HM2630"/>
      <c r="HN2630"/>
      <c r="HO2630"/>
      <c r="HP2630"/>
      <c r="HQ2630"/>
      <c r="HR2630"/>
      <c r="HS2630"/>
      <c r="HT2630"/>
      <c r="HU2630"/>
      <c r="HV2630"/>
      <c r="HW2630"/>
      <c r="HX2630"/>
      <c r="HY2630"/>
      <c r="HZ2630"/>
      <c r="IA2630"/>
      <c r="IB2630"/>
      <c r="IC2630"/>
      <c r="ID2630"/>
      <c r="IE2630"/>
      <c r="IF2630"/>
      <c r="IG2630"/>
      <c r="IH2630"/>
      <c r="II2630"/>
      <c r="IJ2630"/>
      <c r="IK2630"/>
      <c r="IL2630"/>
      <c r="IM2630"/>
      <c r="IN2630"/>
    </row>
    <row r="2631" spans="1:248">
      <c r="A2631" s="594" t="s">
        <v>2577</v>
      </c>
      <c r="B2631" s="338" t="s">
        <v>1760</v>
      </c>
      <c r="C2631" s="338" t="s">
        <v>2819</v>
      </c>
      <c r="D2631" s="338" t="s">
        <v>2818</v>
      </c>
      <c r="E2631" s="592">
        <v>25200000</v>
      </c>
      <c r="F2631" s="338"/>
      <c r="G2631"/>
      <c r="H2631"/>
      <c r="I2631"/>
      <c r="J2631"/>
      <c r="K2631"/>
      <c r="L2631"/>
      <c r="M2631"/>
      <c r="N2631"/>
      <c r="O2631"/>
      <c r="P2631"/>
      <c r="Q2631"/>
      <c r="R2631"/>
      <c r="S2631"/>
      <c r="T2631"/>
      <c r="U2631"/>
      <c r="V2631"/>
      <c r="W2631"/>
      <c r="X2631"/>
      <c r="Y2631"/>
      <c r="Z2631"/>
      <c r="AA2631"/>
      <c r="AB2631"/>
      <c r="AC2631"/>
      <c r="AD2631"/>
      <c r="AE2631"/>
      <c r="AF2631"/>
      <c r="AG2631"/>
      <c r="AH2631"/>
      <c r="AI2631"/>
      <c r="AJ2631"/>
      <c r="AK2631"/>
      <c r="AL2631"/>
      <c r="AM2631"/>
      <c r="AN2631"/>
      <c r="AO2631"/>
      <c r="AP2631"/>
      <c r="AQ2631"/>
      <c r="AR2631"/>
      <c r="AS2631"/>
      <c r="AT2631"/>
      <c r="AU2631"/>
      <c r="AV2631"/>
      <c r="AW2631"/>
      <c r="AX2631"/>
      <c r="AY2631"/>
      <c r="AZ2631"/>
      <c r="BA2631"/>
      <c r="BB2631"/>
      <c r="BC2631"/>
      <c r="BD2631"/>
      <c r="BE2631"/>
      <c r="BF2631"/>
      <c r="BG2631"/>
      <c r="BH2631"/>
      <c r="BI2631"/>
      <c r="BJ2631"/>
      <c r="BK2631"/>
      <c r="BL2631"/>
      <c r="BM2631"/>
      <c r="BN2631"/>
      <c r="BO2631"/>
      <c r="BP2631"/>
      <c r="BQ2631"/>
      <c r="BR2631"/>
      <c r="BS2631"/>
      <c r="BT2631"/>
      <c r="BU2631"/>
      <c r="BV2631"/>
      <c r="BW2631"/>
      <c r="BX2631"/>
      <c r="BY2631"/>
      <c r="BZ2631"/>
      <c r="CA2631"/>
      <c r="CB2631"/>
      <c r="CC2631"/>
      <c r="CD2631"/>
      <c r="CE2631"/>
      <c r="CF2631"/>
      <c r="CG2631"/>
      <c r="CH2631"/>
      <c r="CI2631"/>
      <c r="CJ2631"/>
      <c r="CK2631"/>
      <c r="CL2631"/>
      <c r="CM2631"/>
      <c r="CN2631"/>
      <c r="CO2631"/>
      <c r="CP2631"/>
      <c r="CQ2631"/>
      <c r="CR2631"/>
      <c r="CS2631"/>
      <c r="CT2631"/>
      <c r="CU2631"/>
      <c r="CV2631"/>
      <c r="CW2631"/>
      <c r="CX2631"/>
      <c r="CY2631"/>
      <c r="CZ2631"/>
      <c r="DA2631"/>
      <c r="DB2631"/>
      <c r="DC2631"/>
      <c r="DD2631"/>
      <c r="DE2631"/>
      <c r="DF2631"/>
      <c r="DG2631"/>
      <c r="DH2631"/>
      <c r="DI2631"/>
      <c r="DJ2631"/>
      <c r="DK2631"/>
      <c r="DL2631"/>
      <c r="DM2631"/>
      <c r="DN2631"/>
      <c r="DO2631"/>
      <c r="DP2631"/>
      <c r="DQ2631"/>
      <c r="DR2631"/>
      <c r="DS2631"/>
      <c r="DT2631"/>
      <c r="DU2631"/>
      <c r="DV2631"/>
      <c r="DW2631"/>
      <c r="DX2631"/>
      <c r="DY2631"/>
      <c r="DZ2631"/>
      <c r="EA2631"/>
      <c r="EB2631"/>
      <c r="EC2631"/>
      <c r="ED2631"/>
      <c r="EE2631"/>
      <c r="EF2631"/>
      <c r="EG2631"/>
      <c r="EH2631"/>
      <c r="EI2631"/>
      <c r="EJ2631"/>
      <c r="EK2631"/>
      <c r="EL2631"/>
      <c r="EM2631"/>
      <c r="EN2631"/>
      <c r="EO2631"/>
      <c r="EP2631"/>
      <c r="EQ2631"/>
      <c r="ER2631"/>
      <c r="ES2631"/>
      <c r="ET2631"/>
      <c r="EU2631"/>
      <c r="EV2631"/>
      <c r="EW2631"/>
      <c r="EX2631"/>
      <c r="EY2631"/>
      <c r="EZ2631"/>
      <c r="FA2631"/>
      <c r="FB2631"/>
      <c r="FC2631"/>
      <c r="FD2631"/>
      <c r="FE2631"/>
      <c r="FF2631"/>
      <c r="FG2631"/>
      <c r="FH2631"/>
      <c r="FI2631"/>
      <c r="FJ2631"/>
      <c r="FK2631"/>
      <c r="FL2631"/>
      <c r="FM2631"/>
      <c r="FN2631"/>
      <c r="FO2631"/>
      <c r="FP2631"/>
      <c r="FQ2631"/>
      <c r="FR2631"/>
      <c r="FS2631"/>
      <c r="FT2631"/>
      <c r="FU2631"/>
      <c r="FV2631"/>
      <c r="FW2631"/>
      <c r="FX2631"/>
      <c r="FY2631"/>
      <c r="FZ2631"/>
      <c r="GA2631"/>
      <c r="GB2631"/>
      <c r="GC2631"/>
      <c r="GD2631"/>
      <c r="GE2631"/>
      <c r="GF2631"/>
      <c r="GG2631"/>
      <c r="GH2631"/>
      <c r="GI2631"/>
      <c r="GJ2631"/>
      <c r="GK2631"/>
      <c r="GL2631"/>
      <c r="GM2631"/>
      <c r="GN2631"/>
      <c r="GO2631"/>
      <c r="GP2631"/>
      <c r="GQ2631"/>
      <c r="GR2631"/>
      <c r="GS2631"/>
      <c r="GT2631"/>
      <c r="GU2631"/>
      <c r="GV2631"/>
      <c r="GW2631"/>
      <c r="GX2631"/>
      <c r="GY2631"/>
      <c r="GZ2631"/>
      <c r="HA2631"/>
      <c r="HB2631"/>
      <c r="HC2631"/>
      <c r="HD2631"/>
      <c r="HE2631"/>
      <c r="HF2631"/>
      <c r="HG2631"/>
      <c r="HH2631"/>
      <c r="HI2631"/>
      <c r="HJ2631"/>
      <c r="HK2631"/>
      <c r="HL2631"/>
      <c r="HM2631"/>
      <c r="HN2631"/>
      <c r="HO2631"/>
      <c r="HP2631"/>
      <c r="HQ2631"/>
      <c r="HR2631"/>
      <c r="HS2631"/>
      <c r="HT2631"/>
      <c r="HU2631"/>
      <c r="HV2631"/>
      <c r="HW2631"/>
      <c r="HX2631"/>
      <c r="HY2631"/>
      <c r="HZ2631"/>
      <c r="IA2631"/>
      <c r="IB2631"/>
      <c r="IC2631"/>
      <c r="ID2631"/>
      <c r="IE2631"/>
      <c r="IF2631"/>
      <c r="IG2631"/>
      <c r="IH2631"/>
      <c r="II2631"/>
      <c r="IJ2631"/>
      <c r="IK2631"/>
      <c r="IL2631"/>
      <c r="IM2631"/>
      <c r="IN2631"/>
    </row>
    <row r="2632" spans="1:248">
      <c r="A2632" s="594" t="s">
        <v>2579</v>
      </c>
      <c r="B2632" s="338" t="s">
        <v>1758</v>
      </c>
      <c r="C2632" s="338" t="s">
        <v>2820</v>
      </c>
      <c r="D2632" s="338" t="s">
        <v>2818</v>
      </c>
      <c r="E2632" s="592">
        <v>3000000</v>
      </c>
      <c r="F2632" s="338"/>
      <c r="G2632"/>
      <c r="H2632"/>
      <c r="I2632"/>
      <c r="J2632"/>
      <c r="K2632"/>
      <c r="L2632"/>
      <c r="M2632"/>
      <c r="N2632"/>
      <c r="O2632"/>
      <c r="P2632"/>
      <c r="Q2632"/>
      <c r="R2632"/>
      <c r="S2632"/>
      <c r="T2632"/>
      <c r="U2632"/>
      <c r="V2632"/>
      <c r="W2632"/>
      <c r="X2632"/>
      <c r="Y2632"/>
      <c r="Z2632"/>
      <c r="AA2632"/>
      <c r="AB2632"/>
      <c r="AC2632"/>
      <c r="AD2632"/>
      <c r="AE2632"/>
      <c r="AF2632"/>
      <c r="AG2632"/>
      <c r="AH2632"/>
      <c r="AI2632"/>
      <c r="AJ2632"/>
      <c r="AK2632"/>
      <c r="AL2632"/>
      <c r="AM2632"/>
      <c r="AN2632"/>
      <c r="AO2632"/>
      <c r="AP2632"/>
      <c r="AQ2632"/>
      <c r="AR2632"/>
      <c r="AS2632"/>
      <c r="AT2632"/>
      <c r="AU2632"/>
      <c r="AV2632"/>
      <c r="AW2632"/>
      <c r="AX2632"/>
      <c r="AY2632"/>
      <c r="AZ2632"/>
      <c r="BA2632"/>
      <c r="BB2632"/>
      <c r="BC2632"/>
      <c r="BD2632"/>
      <c r="BE2632"/>
      <c r="BF2632"/>
      <c r="BG2632"/>
      <c r="BH2632"/>
      <c r="BI2632"/>
      <c r="BJ2632"/>
      <c r="BK2632"/>
      <c r="BL2632"/>
      <c r="BM2632"/>
      <c r="BN2632"/>
      <c r="BO2632"/>
      <c r="BP2632"/>
      <c r="BQ2632"/>
      <c r="BR2632"/>
      <c r="BS2632"/>
      <c r="BT2632"/>
      <c r="BU2632"/>
      <c r="BV2632"/>
      <c r="BW2632"/>
      <c r="BX2632"/>
      <c r="BY2632"/>
      <c r="BZ2632"/>
      <c r="CA2632"/>
      <c r="CB2632"/>
      <c r="CC2632"/>
      <c r="CD2632"/>
      <c r="CE2632"/>
      <c r="CF2632"/>
      <c r="CG2632"/>
      <c r="CH2632"/>
      <c r="CI2632"/>
      <c r="CJ2632"/>
      <c r="CK2632"/>
      <c r="CL2632"/>
      <c r="CM2632"/>
      <c r="CN2632"/>
      <c r="CO2632"/>
      <c r="CP2632"/>
      <c r="CQ2632"/>
      <c r="CR2632"/>
      <c r="CS2632"/>
      <c r="CT2632"/>
      <c r="CU2632"/>
      <c r="CV2632"/>
      <c r="CW2632"/>
      <c r="CX2632"/>
      <c r="CY2632"/>
      <c r="CZ2632"/>
      <c r="DA2632"/>
      <c r="DB2632"/>
      <c r="DC2632"/>
      <c r="DD2632"/>
      <c r="DE2632"/>
      <c r="DF2632"/>
      <c r="DG2632"/>
      <c r="DH2632"/>
      <c r="DI2632"/>
      <c r="DJ2632"/>
      <c r="DK2632"/>
      <c r="DL2632"/>
      <c r="DM2632"/>
      <c r="DN2632"/>
      <c r="DO2632"/>
      <c r="DP2632"/>
      <c r="DQ2632"/>
      <c r="DR2632"/>
      <c r="DS2632"/>
      <c r="DT2632"/>
      <c r="DU2632"/>
      <c r="DV2632"/>
      <c r="DW2632"/>
      <c r="DX2632"/>
      <c r="DY2632"/>
      <c r="DZ2632"/>
      <c r="EA2632"/>
      <c r="EB2632"/>
      <c r="EC2632"/>
      <c r="ED2632"/>
      <c r="EE2632"/>
      <c r="EF2632"/>
      <c r="EG2632"/>
      <c r="EH2632"/>
      <c r="EI2632"/>
      <c r="EJ2632"/>
      <c r="EK2632"/>
      <c r="EL2632"/>
      <c r="EM2632"/>
      <c r="EN2632"/>
      <c r="EO2632"/>
      <c r="EP2632"/>
      <c r="EQ2632"/>
      <c r="ER2632"/>
      <c r="ES2632"/>
      <c r="ET2632"/>
      <c r="EU2632"/>
      <c r="EV2632"/>
      <c r="EW2632"/>
      <c r="EX2632"/>
      <c r="EY2632"/>
      <c r="EZ2632"/>
      <c r="FA2632"/>
      <c r="FB2632"/>
      <c r="FC2632"/>
      <c r="FD2632"/>
      <c r="FE2632"/>
      <c r="FF2632"/>
      <c r="FG2632"/>
      <c r="FH2632"/>
      <c r="FI2632"/>
      <c r="FJ2632"/>
      <c r="FK2632"/>
      <c r="FL2632"/>
      <c r="FM2632"/>
      <c r="FN2632"/>
      <c r="FO2632"/>
      <c r="FP2632"/>
      <c r="FQ2632"/>
      <c r="FR2632"/>
      <c r="FS2632"/>
      <c r="FT2632"/>
      <c r="FU2632"/>
      <c r="FV2632"/>
      <c r="FW2632"/>
      <c r="FX2632"/>
      <c r="FY2632"/>
      <c r="FZ2632"/>
      <c r="GA2632"/>
      <c r="GB2632"/>
      <c r="GC2632"/>
      <c r="GD2632"/>
      <c r="GE2632"/>
      <c r="GF2632"/>
      <c r="GG2632"/>
      <c r="GH2632"/>
      <c r="GI2632"/>
      <c r="GJ2632"/>
      <c r="GK2632"/>
      <c r="GL2632"/>
      <c r="GM2632"/>
      <c r="GN2632"/>
      <c r="GO2632"/>
      <c r="GP2632"/>
      <c r="GQ2632"/>
      <c r="GR2632"/>
      <c r="GS2632"/>
      <c r="GT2632"/>
      <c r="GU2632"/>
      <c r="GV2632"/>
      <c r="GW2632"/>
      <c r="GX2632"/>
      <c r="GY2632"/>
      <c r="GZ2632"/>
      <c r="HA2632"/>
      <c r="HB2632"/>
      <c r="HC2632"/>
      <c r="HD2632"/>
      <c r="HE2632"/>
      <c r="HF2632"/>
      <c r="HG2632"/>
      <c r="HH2632"/>
      <c r="HI2632"/>
      <c r="HJ2632"/>
      <c r="HK2632"/>
      <c r="HL2632"/>
      <c r="HM2632"/>
      <c r="HN2632"/>
      <c r="HO2632"/>
      <c r="HP2632"/>
      <c r="HQ2632"/>
      <c r="HR2632"/>
      <c r="HS2632"/>
      <c r="HT2632"/>
      <c r="HU2632"/>
      <c r="HV2632"/>
      <c r="HW2632"/>
      <c r="HX2632"/>
      <c r="HY2632"/>
      <c r="HZ2632"/>
      <c r="IA2632"/>
      <c r="IB2632"/>
      <c r="IC2632"/>
      <c r="ID2632"/>
      <c r="IE2632"/>
      <c r="IF2632"/>
      <c r="IG2632"/>
      <c r="IH2632"/>
      <c r="II2632"/>
      <c r="IJ2632"/>
      <c r="IK2632"/>
      <c r="IL2632"/>
      <c r="IM2632"/>
      <c r="IN2632"/>
    </row>
    <row r="2633" spans="1:248">
      <c r="A2633" s="594" t="s">
        <v>2582</v>
      </c>
      <c r="B2633" s="338" t="s">
        <v>2821</v>
      </c>
      <c r="C2633" s="338" t="s">
        <v>2822</v>
      </c>
      <c r="D2633" s="338" t="s">
        <v>2818</v>
      </c>
      <c r="E2633" s="592">
        <v>60000000</v>
      </c>
      <c r="F2633" s="338"/>
      <c r="G2633"/>
      <c r="H2633"/>
      <c r="I2633"/>
      <c r="J2633"/>
      <c r="K2633"/>
      <c r="L2633"/>
      <c r="M2633"/>
      <c r="N2633"/>
      <c r="O2633"/>
      <c r="P2633"/>
      <c r="Q2633"/>
      <c r="R2633"/>
      <c r="S2633"/>
      <c r="T2633"/>
      <c r="U2633"/>
      <c r="V2633"/>
      <c r="W2633"/>
      <c r="X2633"/>
      <c r="Y2633"/>
      <c r="Z2633"/>
      <c r="AA2633"/>
      <c r="AB2633"/>
      <c r="AC2633"/>
      <c r="AD2633"/>
      <c r="AE2633"/>
      <c r="AF2633"/>
      <c r="AG2633"/>
      <c r="AH2633"/>
      <c r="AI2633"/>
      <c r="AJ2633"/>
      <c r="AK2633"/>
      <c r="AL2633"/>
      <c r="AM2633"/>
      <c r="AN2633"/>
      <c r="AO2633"/>
      <c r="AP2633"/>
      <c r="AQ2633"/>
      <c r="AR2633"/>
      <c r="AS2633"/>
      <c r="AT2633"/>
      <c r="AU2633"/>
      <c r="AV2633"/>
      <c r="AW2633"/>
      <c r="AX2633"/>
      <c r="AY2633"/>
      <c r="AZ2633"/>
      <c r="BA2633"/>
      <c r="BB2633"/>
      <c r="BC2633"/>
      <c r="BD2633"/>
      <c r="BE2633"/>
      <c r="BF2633"/>
      <c r="BG2633"/>
      <c r="BH2633"/>
      <c r="BI2633"/>
      <c r="BJ2633"/>
      <c r="BK2633"/>
      <c r="BL2633"/>
      <c r="BM2633"/>
      <c r="BN2633"/>
      <c r="BO2633"/>
      <c r="BP2633"/>
      <c r="BQ2633"/>
      <c r="BR2633"/>
      <c r="BS2633"/>
      <c r="BT2633"/>
      <c r="BU2633"/>
      <c r="BV2633"/>
      <c r="BW2633"/>
      <c r="BX2633"/>
      <c r="BY2633"/>
      <c r="BZ2633"/>
      <c r="CA2633"/>
      <c r="CB2633"/>
      <c r="CC2633"/>
      <c r="CD2633"/>
      <c r="CE2633"/>
      <c r="CF2633"/>
      <c r="CG2633"/>
      <c r="CH2633"/>
      <c r="CI2633"/>
      <c r="CJ2633"/>
      <c r="CK2633"/>
      <c r="CL2633"/>
      <c r="CM2633"/>
      <c r="CN2633"/>
      <c r="CO2633"/>
      <c r="CP2633"/>
      <c r="CQ2633"/>
      <c r="CR2633"/>
      <c r="CS2633"/>
      <c r="CT2633"/>
      <c r="CU2633"/>
      <c r="CV2633"/>
      <c r="CW2633"/>
      <c r="CX2633"/>
      <c r="CY2633"/>
      <c r="CZ2633"/>
      <c r="DA2633"/>
      <c r="DB2633"/>
      <c r="DC2633"/>
      <c r="DD2633"/>
      <c r="DE2633"/>
      <c r="DF2633"/>
      <c r="DG2633"/>
      <c r="DH2633"/>
      <c r="DI2633"/>
      <c r="DJ2633"/>
      <c r="DK2633"/>
      <c r="DL2633"/>
      <c r="DM2633"/>
      <c r="DN2633"/>
      <c r="DO2633"/>
      <c r="DP2633"/>
      <c r="DQ2633"/>
      <c r="DR2633"/>
      <c r="DS2633"/>
      <c r="DT2633"/>
      <c r="DU2633"/>
      <c r="DV2633"/>
      <c r="DW2633"/>
      <c r="DX2633"/>
      <c r="DY2633"/>
      <c r="DZ2633"/>
      <c r="EA2633"/>
      <c r="EB2633"/>
      <c r="EC2633"/>
      <c r="ED2633"/>
      <c r="EE2633"/>
      <c r="EF2633"/>
      <c r="EG2633"/>
      <c r="EH2633"/>
      <c r="EI2633"/>
      <c r="EJ2633"/>
      <c r="EK2633"/>
      <c r="EL2633"/>
      <c r="EM2633"/>
      <c r="EN2633"/>
      <c r="EO2633"/>
      <c r="EP2633"/>
      <c r="EQ2633"/>
      <c r="ER2633"/>
      <c r="ES2633"/>
      <c r="ET2633"/>
      <c r="EU2633"/>
      <c r="EV2633"/>
      <c r="EW2633"/>
      <c r="EX2633"/>
      <c r="EY2633"/>
      <c r="EZ2633"/>
      <c r="FA2633"/>
      <c r="FB2633"/>
      <c r="FC2633"/>
      <c r="FD2633"/>
      <c r="FE2633"/>
      <c r="FF2633"/>
      <c r="FG2633"/>
      <c r="FH2633"/>
      <c r="FI2633"/>
      <c r="FJ2633"/>
      <c r="FK2633"/>
      <c r="FL2633"/>
      <c r="FM2633"/>
      <c r="FN2633"/>
      <c r="FO2633"/>
      <c r="FP2633"/>
      <c r="FQ2633"/>
      <c r="FR2633"/>
      <c r="FS2633"/>
      <c r="FT2633"/>
      <c r="FU2633"/>
      <c r="FV2633"/>
      <c r="FW2633"/>
      <c r="FX2633"/>
      <c r="FY2633"/>
      <c r="FZ2633"/>
      <c r="GA2633"/>
      <c r="GB2633"/>
      <c r="GC2633"/>
      <c r="GD2633"/>
      <c r="GE2633"/>
      <c r="GF2633"/>
      <c r="GG2633"/>
      <c r="GH2633"/>
      <c r="GI2633"/>
      <c r="GJ2633"/>
      <c r="GK2633"/>
      <c r="GL2633"/>
      <c r="GM2633"/>
      <c r="GN2633"/>
      <c r="GO2633"/>
      <c r="GP2633"/>
      <c r="GQ2633"/>
      <c r="GR2633"/>
      <c r="GS2633"/>
      <c r="GT2633"/>
      <c r="GU2633"/>
      <c r="GV2633"/>
      <c r="GW2633"/>
      <c r="GX2633"/>
      <c r="GY2633"/>
      <c r="GZ2633"/>
      <c r="HA2633"/>
      <c r="HB2633"/>
      <c r="HC2633"/>
      <c r="HD2633"/>
      <c r="HE2633"/>
      <c r="HF2633"/>
      <c r="HG2633"/>
      <c r="HH2633"/>
      <c r="HI2633"/>
      <c r="HJ2633"/>
      <c r="HK2633"/>
      <c r="HL2633"/>
      <c r="HM2633"/>
      <c r="HN2633"/>
      <c r="HO2633"/>
      <c r="HP2633"/>
      <c r="HQ2633"/>
      <c r="HR2633"/>
      <c r="HS2633"/>
      <c r="HT2633"/>
      <c r="HU2633"/>
      <c r="HV2633"/>
      <c r="HW2633"/>
      <c r="HX2633"/>
      <c r="HY2633"/>
      <c r="HZ2633"/>
      <c r="IA2633"/>
      <c r="IB2633"/>
      <c r="IC2633"/>
      <c r="ID2633"/>
      <c r="IE2633"/>
      <c r="IF2633"/>
      <c r="IG2633"/>
      <c r="IH2633"/>
      <c r="II2633"/>
      <c r="IJ2633"/>
      <c r="IK2633"/>
      <c r="IL2633"/>
      <c r="IM2633"/>
      <c r="IN2633"/>
    </row>
    <row r="2634" ht="38.1" customHeight="1" spans="1:248">
      <c r="A2634" s="589" t="s">
        <v>2601</v>
      </c>
      <c r="B2634" s="602" t="s">
        <v>2823</v>
      </c>
      <c r="C2634" s="602" t="s">
        <v>2824</v>
      </c>
      <c r="D2634" s="338" t="s">
        <v>2818</v>
      </c>
      <c r="E2634" s="659">
        <v>32905000</v>
      </c>
      <c r="F2634" s="338"/>
      <c r="G2634"/>
      <c r="H2634"/>
      <c r="I2634"/>
      <c r="J2634"/>
      <c r="K2634"/>
      <c r="L2634"/>
      <c r="M2634"/>
      <c r="N2634"/>
      <c r="O2634"/>
      <c r="P2634"/>
      <c r="Q2634"/>
      <c r="R2634"/>
      <c r="S2634"/>
      <c r="T2634"/>
      <c r="U2634"/>
      <c r="V2634"/>
      <c r="W2634"/>
      <c r="X2634"/>
      <c r="Y2634"/>
      <c r="Z2634"/>
      <c r="AA2634"/>
      <c r="AB2634"/>
      <c r="AC2634"/>
      <c r="AD2634"/>
      <c r="AE2634"/>
      <c r="AF2634"/>
      <c r="AG2634"/>
      <c r="AH2634"/>
      <c r="AI2634"/>
      <c r="AJ2634"/>
      <c r="AK2634"/>
      <c r="AL2634"/>
      <c r="AM2634"/>
      <c r="AN2634"/>
      <c r="AO2634"/>
      <c r="AP2634"/>
      <c r="AQ2634"/>
      <c r="AR2634"/>
      <c r="AS2634"/>
      <c r="AT2634"/>
      <c r="AU2634"/>
      <c r="AV2634"/>
      <c r="AW2634"/>
      <c r="AX2634"/>
      <c r="AY2634"/>
      <c r="AZ2634"/>
      <c r="BA2634"/>
      <c r="BB2634"/>
      <c r="BC2634"/>
      <c r="BD2634"/>
      <c r="BE2634"/>
      <c r="BF2634"/>
      <c r="BG2634"/>
      <c r="BH2634"/>
      <c r="BI2634"/>
      <c r="BJ2634"/>
      <c r="BK2634"/>
      <c r="BL2634"/>
      <c r="BM2634"/>
      <c r="BN2634"/>
      <c r="BO2634"/>
      <c r="BP2634"/>
      <c r="BQ2634"/>
      <c r="BR2634"/>
      <c r="BS2634"/>
      <c r="BT2634"/>
      <c r="BU2634"/>
      <c r="BV2634"/>
      <c r="BW2634"/>
      <c r="BX2634"/>
      <c r="BY2634"/>
      <c r="BZ2634"/>
      <c r="CA2634"/>
      <c r="CB2634"/>
      <c r="CC2634"/>
      <c r="CD2634"/>
      <c r="CE2634"/>
      <c r="CF2634"/>
      <c r="CG2634"/>
      <c r="CH2634"/>
      <c r="CI2634"/>
      <c r="CJ2634"/>
      <c r="CK2634"/>
      <c r="CL2634"/>
      <c r="CM2634"/>
      <c r="CN2634"/>
      <c r="CO2634"/>
      <c r="CP2634"/>
      <c r="CQ2634"/>
      <c r="CR2634"/>
      <c r="CS2634"/>
      <c r="CT2634"/>
      <c r="CU2634"/>
      <c r="CV2634"/>
      <c r="CW2634"/>
      <c r="CX2634"/>
      <c r="CY2634"/>
      <c r="CZ2634"/>
      <c r="DA2634"/>
      <c r="DB2634"/>
      <c r="DC2634"/>
      <c r="DD2634"/>
      <c r="DE2634"/>
      <c r="DF2634"/>
      <c r="DG2634"/>
      <c r="DH2634"/>
      <c r="DI2634"/>
      <c r="DJ2634"/>
      <c r="DK2634"/>
      <c r="DL2634"/>
      <c r="DM2634"/>
      <c r="DN2634"/>
      <c r="DO2634"/>
      <c r="DP2634"/>
      <c r="DQ2634"/>
      <c r="DR2634"/>
      <c r="DS2634"/>
      <c r="DT2634"/>
      <c r="DU2634"/>
      <c r="DV2634"/>
      <c r="DW2634"/>
      <c r="DX2634"/>
      <c r="DY2634"/>
      <c r="DZ2634"/>
      <c r="EA2634"/>
      <c r="EB2634"/>
      <c r="EC2634"/>
      <c r="ED2634"/>
      <c r="EE2634"/>
      <c r="EF2634"/>
      <c r="EG2634"/>
      <c r="EH2634"/>
      <c r="EI2634"/>
      <c r="EJ2634"/>
      <c r="EK2634"/>
      <c r="EL2634"/>
      <c r="EM2634"/>
      <c r="EN2634"/>
      <c r="EO2634"/>
      <c r="EP2634"/>
      <c r="EQ2634"/>
      <c r="ER2634"/>
      <c r="ES2634"/>
      <c r="ET2634"/>
      <c r="EU2634"/>
      <c r="EV2634"/>
      <c r="EW2634"/>
      <c r="EX2634"/>
      <c r="EY2634"/>
      <c r="EZ2634"/>
      <c r="FA2634"/>
      <c r="FB2634"/>
      <c r="FC2634"/>
      <c r="FD2634"/>
      <c r="FE2634"/>
      <c r="FF2634"/>
      <c r="FG2634"/>
      <c r="FH2634"/>
      <c r="FI2634"/>
      <c r="FJ2634"/>
      <c r="FK2634"/>
      <c r="FL2634"/>
      <c r="FM2634"/>
      <c r="FN2634"/>
      <c r="FO2634"/>
      <c r="FP2634"/>
      <c r="FQ2634"/>
      <c r="FR2634"/>
      <c r="FS2634"/>
      <c r="FT2634"/>
      <c r="FU2634"/>
      <c r="FV2634"/>
      <c r="FW2634"/>
      <c r="FX2634"/>
      <c r="FY2634"/>
      <c r="FZ2634"/>
      <c r="GA2634"/>
      <c r="GB2634"/>
      <c r="GC2634"/>
      <c r="GD2634"/>
      <c r="GE2634"/>
      <c r="GF2634"/>
      <c r="GG2634"/>
      <c r="GH2634"/>
      <c r="GI2634"/>
      <c r="GJ2634"/>
      <c r="GK2634"/>
      <c r="GL2634"/>
      <c r="GM2634"/>
      <c r="GN2634"/>
      <c r="GO2634"/>
      <c r="GP2634"/>
      <c r="GQ2634"/>
      <c r="GR2634"/>
      <c r="GS2634"/>
      <c r="GT2634"/>
      <c r="GU2634"/>
      <c r="GV2634"/>
      <c r="GW2634"/>
      <c r="GX2634"/>
      <c r="GY2634"/>
      <c r="GZ2634"/>
      <c r="HA2634"/>
      <c r="HB2634"/>
      <c r="HC2634"/>
      <c r="HD2634"/>
      <c r="HE2634"/>
      <c r="HF2634"/>
      <c r="HG2634"/>
      <c r="HH2634"/>
      <c r="HI2634"/>
      <c r="HJ2634"/>
      <c r="HK2634"/>
      <c r="HL2634"/>
      <c r="HM2634"/>
      <c r="HN2634"/>
      <c r="HO2634"/>
      <c r="HP2634"/>
      <c r="HQ2634"/>
      <c r="HR2634"/>
      <c r="HS2634"/>
      <c r="HT2634"/>
      <c r="HU2634"/>
      <c r="HV2634"/>
      <c r="HW2634"/>
      <c r="HX2634"/>
      <c r="HY2634"/>
      <c r="HZ2634"/>
      <c r="IA2634"/>
      <c r="IB2634"/>
      <c r="IC2634"/>
      <c r="ID2634"/>
      <c r="IE2634"/>
      <c r="IF2634"/>
      <c r="IG2634"/>
      <c r="IH2634"/>
      <c r="II2634"/>
      <c r="IJ2634"/>
      <c r="IK2634"/>
      <c r="IL2634"/>
      <c r="IM2634"/>
      <c r="IN2634"/>
    </row>
    <row r="2635" spans="1:248">
      <c r="A2635" s="594" t="s">
        <v>2602</v>
      </c>
      <c r="B2635" s="338" t="s">
        <v>2591</v>
      </c>
      <c r="C2635" s="338" t="s">
        <v>2825</v>
      </c>
      <c r="D2635" s="338" t="s">
        <v>2818</v>
      </c>
      <c r="E2635" s="592">
        <v>75000000</v>
      </c>
      <c r="F2635" s="338"/>
      <c r="G2635"/>
      <c r="H2635"/>
      <c r="I2635"/>
      <c r="J2635"/>
      <c r="K2635"/>
      <c r="L2635"/>
      <c r="M2635"/>
      <c r="N2635"/>
      <c r="O2635"/>
      <c r="P2635"/>
      <c r="Q2635"/>
      <c r="R2635"/>
      <c r="S2635"/>
      <c r="T2635"/>
      <c r="U2635"/>
      <c r="V2635"/>
      <c r="W2635"/>
      <c r="X2635"/>
      <c r="Y2635"/>
      <c r="Z2635"/>
      <c r="AA2635"/>
      <c r="AB2635"/>
      <c r="AC2635"/>
      <c r="AD2635"/>
      <c r="AE2635"/>
      <c r="AF2635"/>
      <c r="AG2635"/>
      <c r="AH2635"/>
      <c r="AI2635"/>
      <c r="AJ2635"/>
      <c r="AK2635"/>
      <c r="AL2635"/>
      <c r="AM2635"/>
      <c r="AN2635"/>
      <c r="AO2635"/>
      <c r="AP2635"/>
      <c r="AQ2635"/>
      <c r="AR2635"/>
      <c r="AS2635"/>
      <c r="AT2635"/>
      <c r="AU2635"/>
      <c r="AV2635"/>
      <c r="AW2635"/>
      <c r="AX2635"/>
      <c r="AY2635"/>
      <c r="AZ2635"/>
      <c r="BA2635"/>
      <c r="BB2635"/>
      <c r="BC2635"/>
      <c r="BD2635"/>
      <c r="BE2635"/>
      <c r="BF2635"/>
      <c r="BG2635"/>
      <c r="BH2635"/>
      <c r="BI2635"/>
      <c r="BJ2635"/>
      <c r="BK2635"/>
      <c r="BL2635"/>
      <c r="BM2635"/>
      <c r="BN2635"/>
      <c r="BO2635"/>
      <c r="BP2635"/>
      <c r="BQ2635"/>
      <c r="BR2635"/>
      <c r="BS2635"/>
      <c r="BT2635"/>
      <c r="BU2635"/>
      <c r="BV2635"/>
      <c r="BW2635"/>
      <c r="BX2635"/>
      <c r="BY2635"/>
      <c r="BZ2635"/>
      <c r="CA2635"/>
      <c r="CB2635"/>
      <c r="CC2635"/>
      <c r="CD2635"/>
      <c r="CE2635"/>
      <c r="CF2635"/>
      <c r="CG2635"/>
      <c r="CH2635"/>
      <c r="CI2635"/>
      <c r="CJ2635"/>
      <c r="CK2635"/>
      <c r="CL2635"/>
      <c r="CM2635"/>
      <c r="CN2635"/>
      <c r="CO2635"/>
      <c r="CP2635"/>
      <c r="CQ2635"/>
      <c r="CR2635"/>
      <c r="CS2635"/>
      <c r="CT2635"/>
      <c r="CU2635"/>
      <c r="CV2635"/>
      <c r="CW2635"/>
      <c r="CX2635"/>
      <c r="CY2635"/>
      <c r="CZ2635"/>
      <c r="DA2635"/>
      <c r="DB2635"/>
      <c r="DC2635"/>
      <c r="DD2635"/>
      <c r="DE2635"/>
      <c r="DF2635"/>
      <c r="DG2635"/>
      <c r="DH2635"/>
      <c r="DI2635"/>
      <c r="DJ2635"/>
      <c r="DK2635"/>
      <c r="DL2635"/>
      <c r="DM2635"/>
      <c r="DN2635"/>
      <c r="DO2635"/>
      <c r="DP2635"/>
      <c r="DQ2635"/>
      <c r="DR2635"/>
      <c r="DS2635"/>
      <c r="DT2635"/>
      <c r="DU2635"/>
      <c r="DV2635"/>
      <c r="DW2635"/>
      <c r="DX2635"/>
      <c r="DY2635"/>
      <c r="DZ2635"/>
      <c r="EA2635"/>
      <c r="EB2635"/>
      <c r="EC2635"/>
      <c r="ED2635"/>
      <c r="EE2635"/>
      <c r="EF2635"/>
      <c r="EG2635"/>
      <c r="EH2635"/>
      <c r="EI2635"/>
      <c r="EJ2635"/>
      <c r="EK2635"/>
      <c r="EL2635"/>
      <c r="EM2635"/>
      <c r="EN2635"/>
      <c r="EO2635"/>
      <c r="EP2635"/>
      <c r="EQ2635"/>
      <c r="ER2635"/>
      <c r="ES2635"/>
      <c r="ET2635"/>
      <c r="EU2635"/>
      <c r="EV2635"/>
      <c r="EW2635"/>
      <c r="EX2635"/>
      <c r="EY2635"/>
      <c r="EZ2635"/>
      <c r="FA2635"/>
      <c r="FB2635"/>
      <c r="FC2635"/>
      <c r="FD2635"/>
      <c r="FE2635"/>
      <c r="FF2635"/>
      <c r="FG2635"/>
      <c r="FH2635"/>
      <c r="FI2635"/>
      <c r="FJ2635"/>
      <c r="FK2635"/>
      <c r="FL2635"/>
      <c r="FM2635"/>
      <c r="FN2635"/>
      <c r="FO2635"/>
      <c r="FP2635"/>
      <c r="FQ2635"/>
      <c r="FR2635"/>
      <c r="FS2635"/>
      <c r="FT2635"/>
      <c r="FU2635"/>
      <c r="FV2635"/>
      <c r="FW2635"/>
      <c r="FX2635"/>
      <c r="FY2635"/>
      <c r="FZ2635"/>
      <c r="GA2635"/>
      <c r="GB2635"/>
      <c r="GC2635"/>
      <c r="GD2635"/>
      <c r="GE2635"/>
      <c r="GF2635"/>
      <c r="GG2635"/>
      <c r="GH2635"/>
      <c r="GI2635"/>
      <c r="GJ2635"/>
      <c r="GK2635"/>
      <c r="GL2635"/>
      <c r="GM2635"/>
      <c r="GN2635"/>
      <c r="GO2635"/>
      <c r="GP2635"/>
      <c r="GQ2635"/>
      <c r="GR2635"/>
      <c r="GS2635"/>
      <c r="GT2635"/>
      <c r="GU2635"/>
      <c r="GV2635"/>
      <c r="GW2635"/>
      <c r="GX2635"/>
      <c r="GY2635"/>
      <c r="GZ2635"/>
      <c r="HA2635"/>
      <c r="HB2635"/>
      <c r="HC2635"/>
      <c r="HD2635"/>
      <c r="HE2635"/>
      <c r="HF2635"/>
      <c r="HG2635"/>
      <c r="HH2635"/>
      <c r="HI2635"/>
      <c r="HJ2635"/>
      <c r="HK2635"/>
      <c r="HL2635"/>
      <c r="HM2635"/>
      <c r="HN2635"/>
      <c r="HO2635"/>
      <c r="HP2635"/>
      <c r="HQ2635"/>
      <c r="HR2635"/>
      <c r="HS2635"/>
      <c r="HT2635"/>
      <c r="HU2635"/>
      <c r="HV2635"/>
      <c r="HW2635"/>
      <c r="HX2635"/>
      <c r="HY2635"/>
      <c r="HZ2635"/>
      <c r="IA2635"/>
      <c r="IB2635"/>
      <c r="IC2635"/>
      <c r="ID2635"/>
      <c r="IE2635"/>
      <c r="IF2635"/>
      <c r="IG2635"/>
      <c r="IH2635"/>
      <c r="II2635"/>
      <c r="IJ2635"/>
      <c r="IK2635"/>
      <c r="IL2635"/>
      <c r="IM2635"/>
      <c r="IN2635"/>
    </row>
    <row r="2636" ht="33" customHeight="1" spans="1:248">
      <c r="A2636" s="407" t="s">
        <v>2603</v>
      </c>
      <c r="B2636" s="611" t="s">
        <v>2826</v>
      </c>
      <c r="C2636" s="611" t="s">
        <v>2827</v>
      </c>
      <c r="D2636" s="338" t="s">
        <v>2818</v>
      </c>
      <c r="E2636" s="592">
        <v>5000000</v>
      </c>
      <c r="F2636" s="338"/>
      <c r="G2636"/>
      <c r="H2636"/>
      <c r="I2636"/>
      <c r="J2636"/>
      <c r="K2636"/>
      <c r="L2636"/>
      <c r="M2636"/>
      <c r="N2636"/>
      <c r="O2636"/>
      <c r="P2636"/>
      <c r="Q2636"/>
      <c r="R2636"/>
      <c r="S2636"/>
      <c r="T2636"/>
      <c r="U2636"/>
      <c r="V2636"/>
      <c r="W2636"/>
      <c r="X2636"/>
      <c r="Y2636"/>
      <c r="Z2636"/>
      <c r="AA2636"/>
      <c r="AB2636"/>
      <c r="AC2636"/>
      <c r="AD2636"/>
      <c r="AE2636"/>
      <c r="AF2636"/>
      <c r="AG2636"/>
      <c r="AH2636"/>
      <c r="AI2636"/>
      <c r="AJ2636"/>
      <c r="AK2636"/>
      <c r="AL2636"/>
      <c r="AM2636"/>
      <c r="AN2636"/>
      <c r="AO2636"/>
      <c r="AP2636"/>
      <c r="AQ2636"/>
      <c r="AR2636"/>
      <c r="AS2636"/>
      <c r="AT2636"/>
      <c r="AU2636"/>
      <c r="AV2636"/>
      <c r="AW2636"/>
      <c r="AX2636"/>
      <c r="AY2636"/>
      <c r="AZ2636"/>
      <c r="BA2636"/>
      <c r="BB2636"/>
      <c r="BC2636"/>
      <c r="BD2636"/>
      <c r="BE2636"/>
      <c r="BF2636"/>
      <c r="BG2636"/>
      <c r="BH2636"/>
      <c r="BI2636"/>
      <c r="BJ2636"/>
      <c r="BK2636"/>
      <c r="BL2636"/>
      <c r="BM2636"/>
      <c r="BN2636"/>
      <c r="BO2636"/>
      <c r="BP2636"/>
      <c r="BQ2636"/>
      <c r="BR2636"/>
      <c r="BS2636"/>
      <c r="BT2636"/>
      <c r="BU2636"/>
      <c r="BV2636"/>
      <c r="BW2636"/>
      <c r="BX2636"/>
      <c r="BY2636"/>
      <c r="BZ2636"/>
      <c r="CA2636"/>
      <c r="CB2636"/>
      <c r="CC2636"/>
      <c r="CD2636"/>
      <c r="CE2636"/>
      <c r="CF2636"/>
      <c r="CG2636"/>
      <c r="CH2636"/>
      <c r="CI2636"/>
      <c r="CJ2636"/>
      <c r="CK2636"/>
      <c r="CL2636"/>
      <c r="CM2636"/>
      <c r="CN2636"/>
      <c r="CO2636"/>
      <c r="CP2636"/>
      <c r="CQ2636"/>
      <c r="CR2636"/>
      <c r="CS2636"/>
      <c r="CT2636"/>
      <c r="CU2636"/>
      <c r="CV2636"/>
      <c r="CW2636"/>
      <c r="CX2636"/>
      <c r="CY2636"/>
      <c r="CZ2636"/>
      <c r="DA2636"/>
      <c r="DB2636"/>
      <c r="DC2636"/>
      <c r="DD2636"/>
      <c r="DE2636"/>
      <c r="DF2636"/>
      <c r="DG2636"/>
      <c r="DH2636"/>
      <c r="DI2636"/>
      <c r="DJ2636"/>
      <c r="DK2636"/>
      <c r="DL2636"/>
      <c r="DM2636"/>
      <c r="DN2636"/>
      <c r="DO2636"/>
      <c r="DP2636"/>
      <c r="DQ2636"/>
      <c r="DR2636"/>
      <c r="DS2636"/>
      <c r="DT2636"/>
      <c r="DU2636"/>
      <c r="DV2636"/>
      <c r="DW2636"/>
      <c r="DX2636"/>
      <c r="DY2636"/>
      <c r="DZ2636"/>
      <c r="EA2636"/>
      <c r="EB2636"/>
      <c r="EC2636"/>
      <c r="ED2636"/>
      <c r="EE2636"/>
      <c r="EF2636"/>
      <c r="EG2636"/>
      <c r="EH2636"/>
      <c r="EI2636"/>
      <c r="EJ2636"/>
      <c r="EK2636"/>
      <c r="EL2636"/>
      <c r="EM2636"/>
      <c r="EN2636"/>
      <c r="EO2636"/>
      <c r="EP2636"/>
      <c r="EQ2636"/>
      <c r="ER2636"/>
      <c r="ES2636"/>
      <c r="ET2636"/>
      <c r="EU2636"/>
      <c r="EV2636"/>
      <c r="EW2636"/>
      <c r="EX2636"/>
      <c r="EY2636"/>
      <c r="EZ2636"/>
      <c r="FA2636"/>
      <c r="FB2636"/>
      <c r="FC2636"/>
      <c r="FD2636"/>
      <c r="FE2636"/>
      <c r="FF2636"/>
      <c r="FG2636"/>
      <c r="FH2636"/>
      <c r="FI2636"/>
      <c r="FJ2636"/>
      <c r="FK2636"/>
      <c r="FL2636"/>
      <c r="FM2636"/>
      <c r="FN2636"/>
      <c r="FO2636"/>
      <c r="FP2636"/>
      <c r="FQ2636"/>
      <c r="FR2636"/>
      <c r="FS2636"/>
      <c r="FT2636"/>
      <c r="FU2636"/>
      <c r="FV2636"/>
      <c r="FW2636"/>
      <c r="FX2636"/>
      <c r="FY2636"/>
      <c r="FZ2636"/>
      <c r="GA2636"/>
      <c r="GB2636"/>
      <c r="GC2636"/>
      <c r="GD2636"/>
      <c r="GE2636"/>
      <c r="GF2636"/>
      <c r="GG2636"/>
      <c r="GH2636"/>
      <c r="GI2636"/>
      <c r="GJ2636"/>
      <c r="GK2636"/>
      <c r="GL2636"/>
      <c r="GM2636"/>
      <c r="GN2636"/>
      <c r="GO2636"/>
      <c r="GP2636"/>
      <c r="GQ2636"/>
      <c r="GR2636"/>
      <c r="GS2636"/>
      <c r="GT2636"/>
      <c r="GU2636"/>
      <c r="GV2636"/>
      <c r="GW2636"/>
      <c r="GX2636"/>
      <c r="GY2636"/>
      <c r="GZ2636"/>
      <c r="HA2636"/>
      <c r="HB2636"/>
      <c r="HC2636"/>
      <c r="HD2636"/>
      <c r="HE2636"/>
      <c r="HF2636"/>
      <c r="HG2636"/>
      <c r="HH2636"/>
      <c r="HI2636"/>
      <c r="HJ2636"/>
      <c r="HK2636"/>
      <c r="HL2636"/>
      <c r="HM2636"/>
      <c r="HN2636"/>
      <c r="HO2636"/>
      <c r="HP2636"/>
      <c r="HQ2636"/>
      <c r="HR2636"/>
      <c r="HS2636"/>
      <c r="HT2636"/>
      <c r="HU2636"/>
      <c r="HV2636"/>
      <c r="HW2636"/>
      <c r="HX2636"/>
      <c r="HY2636"/>
      <c r="HZ2636"/>
      <c r="IA2636"/>
      <c r="IB2636"/>
      <c r="IC2636"/>
      <c r="ID2636"/>
      <c r="IE2636"/>
      <c r="IF2636"/>
      <c r="IG2636"/>
      <c r="IH2636"/>
      <c r="II2636"/>
      <c r="IJ2636"/>
      <c r="IK2636"/>
      <c r="IL2636"/>
      <c r="IM2636"/>
      <c r="IN2636"/>
    </row>
    <row r="2637" spans="1:248">
      <c r="A2637" s="594"/>
      <c r="B2637" s="338"/>
      <c r="C2637" s="338"/>
      <c r="D2637" s="338"/>
      <c r="E2637" s="338"/>
      <c r="F2637" s="338"/>
      <c r="G2637"/>
      <c r="H2637"/>
      <c r="I2637"/>
      <c r="J2637"/>
      <c r="K2637"/>
      <c r="L2637"/>
      <c r="M2637"/>
      <c r="N2637"/>
      <c r="O2637"/>
      <c r="P2637"/>
      <c r="Q2637"/>
      <c r="R2637"/>
      <c r="S2637"/>
      <c r="T2637"/>
      <c r="U2637"/>
      <c r="V2637"/>
      <c r="W2637"/>
      <c r="X2637"/>
      <c r="Y2637"/>
      <c r="Z2637"/>
      <c r="AA2637"/>
      <c r="AB2637"/>
      <c r="AC2637"/>
      <c r="AD2637"/>
      <c r="AE2637"/>
      <c r="AF2637"/>
      <c r="AG2637"/>
      <c r="AH2637"/>
      <c r="AI2637"/>
      <c r="AJ2637"/>
      <c r="AK2637"/>
      <c r="AL2637"/>
      <c r="AM2637"/>
      <c r="AN2637"/>
      <c r="AO2637"/>
      <c r="AP2637"/>
      <c r="AQ2637"/>
      <c r="AR2637"/>
      <c r="AS2637"/>
      <c r="AT2637"/>
      <c r="AU2637"/>
      <c r="AV2637"/>
      <c r="AW2637"/>
      <c r="AX2637"/>
      <c r="AY2637"/>
      <c r="AZ2637"/>
      <c r="BA2637"/>
      <c r="BB2637"/>
      <c r="BC2637"/>
      <c r="BD2637"/>
      <c r="BE2637"/>
      <c r="BF2637"/>
      <c r="BG2637"/>
      <c r="BH2637"/>
      <c r="BI2637"/>
      <c r="BJ2637"/>
      <c r="BK2637"/>
      <c r="BL2637"/>
      <c r="BM2637"/>
      <c r="BN2637"/>
      <c r="BO2637"/>
      <c r="BP2637"/>
      <c r="BQ2637"/>
      <c r="BR2637"/>
      <c r="BS2637"/>
      <c r="BT2637"/>
      <c r="BU2637"/>
      <c r="BV2637"/>
      <c r="BW2637"/>
      <c r="BX2637"/>
      <c r="BY2637"/>
      <c r="BZ2637"/>
      <c r="CA2637"/>
      <c r="CB2637"/>
      <c r="CC2637"/>
      <c r="CD2637"/>
      <c r="CE2637"/>
      <c r="CF2637"/>
      <c r="CG2637"/>
      <c r="CH2637"/>
      <c r="CI2637"/>
      <c r="CJ2637"/>
      <c r="CK2637"/>
      <c r="CL2637"/>
      <c r="CM2637"/>
      <c r="CN2637"/>
      <c r="CO2637"/>
      <c r="CP2637"/>
      <c r="CQ2637"/>
      <c r="CR2637"/>
      <c r="CS2637"/>
      <c r="CT2637"/>
      <c r="CU2637"/>
      <c r="CV2637"/>
      <c r="CW2637"/>
      <c r="CX2637"/>
      <c r="CY2637"/>
      <c r="CZ2637"/>
      <c r="DA2637"/>
      <c r="DB2637"/>
      <c r="DC2637"/>
      <c r="DD2637"/>
      <c r="DE2637"/>
      <c r="DF2637"/>
      <c r="DG2637"/>
      <c r="DH2637"/>
      <c r="DI2637"/>
      <c r="DJ2637"/>
      <c r="DK2637"/>
      <c r="DL2637"/>
      <c r="DM2637"/>
      <c r="DN2637"/>
      <c r="DO2637"/>
      <c r="DP2637"/>
      <c r="DQ2637"/>
      <c r="DR2637"/>
      <c r="DS2637"/>
      <c r="DT2637"/>
      <c r="DU2637"/>
      <c r="DV2637"/>
      <c r="DW2637"/>
      <c r="DX2637"/>
      <c r="DY2637"/>
      <c r="DZ2637"/>
      <c r="EA2637"/>
      <c r="EB2637"/>
      <c r="EC2637"/>
      <c r="ED2637"/>
      <c r="EE2637"/>
      <c r="EF2637"/>
      <c r="EG2637"/>
      <c r="EH2637"/>
      <c r="EI2637"/>
      <c r="EJ2637"/>
      <c r="EK2637"/>
      <c r="EL2637"/>
      <c r="EM2637"/>
      <c r="EN2637"/>
      <c r="EO2637"/>
      <c r="EP2637"/>
      <c r="EQ2637"/>
      <c r="ER2637"/>
      <c r="ES2637"/>
      <c r="ET2637"/>
      <c r="EU2637"/>
      <c r="EV2637"/>
      <c r="EW2637"/>
      <c r="EX2637"/>
      <c r="EY2637"/>
      <c r="EZ2637"/>
      <c r="FA2637"/>
      <c r="FB2637"/>
      <c r="FC2637"/>
      <c r="FD2637"/>
      <c r="FE2637"/>
      <c r="FF2637"/>
      <c r="FG2637"/>
      <c r="FH2637"/>
      <c r="FI2637"/>
      <c r="FJ2637"/>
      <c r="FK2637"/>
      <c r="FL2637"/>
      <c r="FM2637"/>
      <c r="FN2637"/>
      <c r="FO2637"/>
      <c r="FP2637"/>
      <c r="FQ2637"/>
      <c r="FR2637"/>
      <c r="FS2637"/>
      <c r="FT2637"/>
      <c r="FU2637"/>
      <c r="FV2637"/>
      <c r="FW2637"/>
      <c r="FX2637"/>
      <c r="FY2637"/>
      <c r="FZ2637"/>
      <c r="GA2637"/>
      <c r="GB2637"/>
      <c r="GC2637"/>
      <c r="GD2637"/>
      <c r="GE2637"/>
      <c r="GF2637"/>
      <c r="GG2637"/>
      <c r="GH2637"/>
      <c r="GI2637"/>
      <c r="GJ2637"/>
      <c r="GK2637"/>
      <c r="GL2637"/>
      <c r="GM2637"/>
      <c r="GN2637"/>
      <c r="GO2637"/>
      <c r="GP2637"/>
      <c r="GQ2637"/>
      <c r="GR2637"/>
      <c r="GS2637"/>
      <c r="GT2637"/>
      <c r="GU2637"/>
      <c r="GV2637"/>
      <c r="GW2637"/>
      <c r="GX2637"/>
      <c r="GY2637"/>
      <c r="GZ2637"/>
      <c r="HA2637"/>
      <c r="HB2637"/>
      <c r="HC2637"/>
      <c r="HD2637"/>
      <c r="HE2637"/>
      <c r="HF2637"/>
      <c r="HG2637"/>
      <c r="HH2637"/>
      <c r="HI2637"/>
      <c r="HJ2637"/>
      <c r="HK2637"/>
      <c r="HL2637"/>
      <c r="HM2637"/>
      <c r="HN2637"/>
      <c r="HO2637"/>
      <c r="HP2637"/>
      <c r="HQ2637"/>
      <c r="HR2637"/>
      <c r="HS2637"/>
      <c r="HT2637"/>
      <c r="HU2637"/>
      <c r="HV2637"/>
      <c r="HW2637"/>
      <c r="HX2637"/>
      <c r="HY2637"/>
      <c r="HZ2637"/>
      <c r="IA2637"/>
      <c r="IB2637"/>
      <c r="IC2637"/>
      <c r="ID2637"/>
      <c r="IE2637"/>
      <c r="IF2637"/>
      <c r="IG2637"/>
      <c r="IH2637"/>
      <c r="II2637"/>
      <c r="IJ2637"/>
      <c r="IK2637"/>
      <c r="IL2637"/>
      <c r="IM2637"/>
      <c r="IN2637"/>
    </row>
    <row r="2638" spans="1:248">
      <c r="A2638" s="594" t="s">
        <v>2454</v>
      </c>
      <c r="B2638" s="584" t="s">
        <v>146</v>
      </c>
      <c r="C2638" s="584" t="s">
        <v>2828</v>
      </c>
      <c r="D2638" s="338"/>
      <c r="E2638" s="607">
        <f>E2639+E2640+E2641+E2642</f>
        <v>250000000</v>
      </c>
      <c r="F2638" s="338"/>
      <c r="G2638"/>
      <c r="H2638"/>
      <c r="I2638"/>
      <c r="J2638"/>
      <c r="K2638"/>
      <c r="L2638"/>
      <c r="M2638"/>
      <c r="N2638"/>
      <c r="O2638"/>
      <c r="P2638"/>
      <c r="Q2638"/>
      <c r="R2638"/>
      <c r="S2638"/>
      <c r="T2638"/>
      <c r="U2638"/>
      <c r="V2638"/>
      <c r="W2638"/>
      <c r="X2638"/>
      <c r="Y2638"/>
      <c r="Z2638"/>
      <c r="AA2638"/>
      <c r="AB2638"/>
      <c r="AC2638"/>
      <c r="AD2638"/>
      <c r="AE2638"/>
      <c r="AF2638"/>
      <c r="AG2638"/>
      <c r="AH2638"/>
      <c r="AI2638"/>
      <c r="AJ2638"/>
      <c r="AK2638"/>
      <c r="AL2638"/>
      <c r="AM2638"/>
      <c r="AN2638"/>
      <c r="AO2638"/>
      <c r="AP2638"/>
      <c r="AQ2638"/>
      <c r="AR2638"/>
      <c r="AS2638"/>
      <c r="AT2638"/>
      <c r="AU2638"/>
      <c r="AV2638"/>
      <c r="AW2638"/>
      <c r="AX2638"/>
      <c r="AY2638"/>
      <c r="AZ2638"/>
      <c r="BA2638"/>
      <c r="BB2638"/>
      <c r="BC2638"/>
      <c r="BD2638"/>
      <c r="BE2638"/>
      <c r="BF2638"/>
      <c r="BG2638"/>
      <c r="BH2638"/>
      <c r="BI2638"/>
      <c r="BJ2638"/>
      <c r="BK2638"/>
      <c r="BL2638"/>
      <c r="BM2638"/>
      <c r="BN2638"/>
      <c r="BO2638"/>
      <c r="BP2638"/>
      <c r="BQ2638"/>
      <c r="BR2638"/>
      <c r="BS2638"/>
      <c r="BT2638"/>
      <c r="BU2638"/>
      <c r="BV2638"/>
      <c r="BW2638"/>
      <c r="BX2638"/>
      <c r="BY2638"/>
      <c r="BZ2638"/>
      <c r="CA2638"/>
      <c r="CB2638"/>
      <c r="CC2638"/>
      <c r="CD2638"/>
      <c r="CE2638"/>
      <c r="CF2638"/>
      <c r="CG2638"/>
      <c r="CH2638"/>
      <c r="CI2638"/>
      <c r="CJ2638"/>
      <c r="CK2638"/>
      <c r="CL2638"/>
      <c r="CM2638"/>
      <c r="CN2638"/>
      <c r="CO2638"/>
      <c r="CP2638"/>
      <c r="CQ2638"/>
      <c r="CR2638"/>
      <c r="CS2638"/>
      <c r="CT2638"/>
      <c r="CU2638"/>
      <c r="CV2638"/>
      <c r="CW2638"/>
      <c r="CX2638"/>
      <c r="CY2638"/>
      <c r="CZ2638"/>
      <c r="DA2638"/>
      <c r="DB2638"/>
      <c r="DC2638"/>
      <c r="DD2638"/>
      <c r="DE2638"/>
      <c r="DF2638"/>
      <c r="DG2638"/>
      <c r="DH2638"/>
      <c r="DI2638"/>
      <c r="DJ2638"/>
      <c r="DK2638"/>
      <c r="DL2638"/>
      <c r="DM2638"/>
      <c r="DN2638"/>
      <c r="DO2638"/>
      <c r="DP2638"/>
      <c r="DQ2638"/>
      <c r="DR2638"/>
      <c r="DS2638"/>
      <c r="DT2638"/>
      <c r="DU2638"/>
      <c r="DV2638"/>
      <c r="DW2638"/>
      <c r="DX2638"/>
      <c r="DY2638"/>
      <c r="DZ2638"/>
      <c r="EA2638"/>
      <c r="EB2638"/>
      <c r="EC2638"/>
      <c r="ED2638"/>
      <c r="EE2638"/>
      <c r="EF2638"/>
      <c r="EG2638"/>
      <c r="EH2638"/>
      <c r="EI2638"/>
      <c r="EJ2638"/>
      <c r="EK2638"/>
      <c r="EL2638"/>
      <c r="EM2638"/>
      <c r="EN2638"/>
      <c r="EO2638"/>
      <c r="EP2638"/>
      <c r="EQ2638"/>
      <c r="ER2638"/>
      <c r="ES2638"/>
      <c r="ET2638"/>
      <c r="EU2638"/>
      <c r="EV2638"/>
      <c r="EW2638"/>
      <c r="EX2638"/>
      <c r="EY2638"/>
      <c r="EZ2638"/>
      <c r="FA2638"/>
      <c r="FB2638"/>
      <c r="FC2638"/>
      <c r="FD2638"/>
      <c r="FE2638"/>
      <c r="FF2638"/>
      <c r="FG2638"/>
      <c r="FH2638"/>
      <c r="FI2638"/>
      <c r="FJ2638"/>
      <c r="FK2638"/>
      <c r="FL2638"/>
      <c r="FM2638"/>
      <c r="FN2638"/>
      <c r="FO2638"/>
      <c r="FP2638"/>
      <c r="FQ2638"/>
      <c r="FR2638"/>
      <c r="FS2638"/>
      <c r="FT2638"/>
      <c r="FU2638"/>
      <c r="FV2638"/>
      <c r="FW2638"/>
      <c r="FX2638"/>
      <c r="FY2638"/>
      <c r="FZ2638"/>
      <c r="GA2638"/>
      <c r="GB2638"/>
      <c r="GC2638"/>
      <c r="GD2638"/>
      <c r="GE2638"/>
      <c r="GF2638"/>
      <c r="GG2638"/>
      <c r="GH2638"/>
      <c r="GI2638"/>
      <c r="GJ2638"/>
      <c r="GK2638"/>
      <c r="GL2638"/>
      <c r="GM2638"/>
      <c r="GN2638"/>
      <c r="GO2638"/>
      <c r="GP2638"/>
      <c r="GQ2638"/>
      <c r="GR2638"/>
      <c r="GS2638"/>
      <c r="GT2638"/>
      <c r="GU2638"/>
      <c r="GV2638"/>
      <c r="GW2638"/>
      <c r="GX2638"/>
      <c r="GY2638"/>
      <c r="GZ2638"/>
      <c r="HA2638"/>
      <c r="HB2638"/>
      <c r="HC2638"/>
      <c r="HD2638"/>
      <c r="HE2638"/>
      <c r="HF2638"/>
      <c r="HG2638"/>
      <c r="HH2638"/>
      <c r="HI2638"/>
      <c r="HJ2638"/>
      <c r="HK2638"/>
      <c r="HL2638"/>
      <c r="HM2638"/>
      <c r="HN2638"/>
      <c r="HO2638"/>
      <c r="HP2638"/>
      <c r="HQ2638"/>
      <c r="HR2638"/>
      <c r="HS2638"/>
      <c r="HT2638"/>
      <c r="HU2638"/>
      <c r="HV2638"/>
      <c r="HW2638"/>
      <c r="HX2638"/>
      <c r="HY2638"/>
      <c r="HZ2638"/>
      <c r="IA2638"/>
      <c r="IB2638"/>
      <c r="IC2638"/>
      <c r="ID2638"/>
      <c r="IE2638"/>
      <c r="IF2638"/>
      <c r="IG2638"/>
      <c r="IH2638"/>
      <c r="II2638"/>
      <c r="IJ2638"/>
      <c r="IK2638"/>
      <c r="IL2638"/>
      <c r="IM2638"/>
      <c r="IN2638"/>
    </row>
    <row r="2639" spans="1:248">
      <c r="A2639" s="594" t="s">
        <v>2574</v>
      </c>
      <c r="B2639" s="338" t="s">
        <v>2829</v>
      </c>
      <c r="C2639" s="338" t="s">
        <v>2830</v>
      </c>
      <c r="D2639" s="338" t="s">
        <v>2818</v>
      </c>
      <c r="E2639" s="592">
        <v>50000000</v>
      </c>
      <c r="F2639" s="338"/>
      <c r="G2639"/>
      <c r="H2639"/>
      <c r="I2639"/>
      <c r="J2639"/>
      <c r="K2639"/>
      <c r="L2639"/>
      <c r="M2639"/>
      <c r="N2639"/>
      <c r="O2639"/>
      <c r="P2639"/>
      <c r="Q2639"/>
      <c r="R2639"/>
      <c r="S2639"/>
      <c r="T2639"/>
      <c r="U2639"/>
      <c r="V2639"/>
      <c r="W2639"/>
      <c r="X2639"/>
      <c r="Y2639"/>
      <c r="Z2639"/>
      <c r="AA2639"/>
      <c r="AB2639"/>
      <c r="AC2639"/>
      <c r="AD2639"/>
      <c r="AE2639"/>
      <c r="AF2639"/>
      <c r="AG2639"/>
      <c r="AH2639"/>
      <c r="AI2639"/>
      <c r="AJ2639"/>
      <c r="AK2639"/>
      <c r="AL2639"/>
      <c r="AM2639"/>
      <c r="AN2639"/>
      <c r="AO2639"/>
      <c r="AP2639"/>
      <c r="AQ2639"/>
      <c r="AR2639"/>
      <c r="AS2639"/>
      <c r="AT2639"/>
      <c r="AU2639"/>
      <c r="AV2639"/>
      <c r="AW2639"/>
      <c r="AX2639"/>
      <c r="AY2639"/>
      <c r="AZ2639"/>
      <c r="BA2639"/>
      <c r="BB2639"/>
      <c r="BC2639"/>
      <c r="BD2639"/>
      <c r="BE2639"/>
      <c r="BF2639"/>
      <c r="BG2639"/>
      <c r="BH2639"/>
      <c r="BI2639"/>
      <c r="BJ2639"/>
      <c r="BK2639"/>
      <c r="BL2639"/>
      <c r="BM2639"/>
      <c r="BN2639"/>
      <c r="BO2639"/>
      <c r="BP2639"/>
      <c r="BQ2639"/>
      <c r="BR2639"/>
      <c r="BS2639"/>
      <c r="BT2639"/>
      <c r="BU2639"/>
      <c r="BV2639"/>
      <c r="BW2639"/>
      <c r="BX2639"/>
      <c r="BY2639"/>
      <c r="BZ2639"/>
      <c r="CA2639"/>
      <c r="CB2639"/>
      <c r="CC2639"/>
      <c r="CD2639"/>
      <c r="CE2639"/>
      <c r="CF2639"/>
      <c r="CG2639"/>
      <c r="CH2639"/>
      <c r="CI2639"/>
      <c r="CJ2639"/>
      <c r="CK2639"/>
      <c r="CL2639"/>
      <c r="CM2639"/>
      <c r="CN2639"/>
      <c r="CO2639"/>
      <c r="CP2639"/>
      <c r="CQ2639"/>
      <c r="CR2639"/>
      <c r="CS2639"/>
      <c r="CT2639"/>
      <c r="CU2639"/>
      <c r="CV2639"/>
      <c r="CW2639"/>
      <c r="CX2639"/>
      <c r="CY2639"/>
      <c r="CZ2639"/>
      <c r="DA2639"/>
      <c r="DB2639"/>
      <c r="DC2639"/>
      <c r="DD2639"/>
      <c r="DE2639"/>
      <c r="DF2639"/>
      <c r="DG2639"/>
      <c r="DH2639"/>
      <c r="DI2639"/>
      <c r="DJ2639"/>
      <c r="DK2639"/>
      <c r="DL2639"/>
      <c r="DM2639"/>
      <c r="DN2639"/>
      <c r="DO2639"/>
      <c r="DP2639"/>
      <c r="DQ2639"/>
      <c r="DR2639"/>
      <c r="DS2639"/>
      <c r="DT2639"/>
      <c r="DU2639"/>
      <c r="DV2639"/>
      <c r="DW2639"/>
      <c r="DX2639"/>
      <c r="DY2639"/>
      <c r="DZ2639"/>
      <c r="EA2639"/>
      <c r="EB2639"/>
      <c r="EC2639"/>
      <c r="ED2639"/>
      <c r="EE2639"/>
      <c r="EF2639"/>
      <c r="EG2639"/>
      <c r="EH2639"/>
      <c r="EI2639"/>
      <c r="EJ2639"/>
      <c r="EK2639"/>
      <c r="EL2639"/>
      <c r="EM2639"/>
      <c r="EN2639"/>
      <c r="EO2639"/>
      <c r="EP2639"/>
      <c r="EQ2639"/>
      <c r="ER2639"/>
      <c r="ES2639"/>
      <c r="ET2639"/>
      <c r="EU2639"/>
      <c r="EV2639"/>
      <c r="EW2639"/>
      <c r="EX2639"/>
      <c r="EY2639"/>
      <c r="EZ2639"/>
      <c r="FA2639"/>
      <c r="FB2639"/>
      <c r="FC2639"/>
      <c r="FD2639"/>
      <c r="FE2639"/>
      <c r="FF2639"/>
      <c r="FG2639"/>
      <c r="FH2639"/>
      <c r="FI2639"/>
      <c r="FJ2639"/>
      <c r="FK2639"/>
      <c r="FL2639"/>
      <c r="FM2639"/>
      <c r="FN2639"/>
      <c r="FO2639"/>
      <c r="FP2639"/>
      <c r="FQ2639"/>
      <c r="FR2639"/>
      <c r="FS2639"/>
      <c r="FT2639"/>
      <c r="FU2639"/>
      <c r="FV2639"/>
      <c r="FW2639"/>
      <c r="FX2639"/>
      <c r="FY2639"/>
      <c r="FZ2639"/>
      <c r="GA2639"/>
      <c r="GB2639"/>
      <c r="GC2639"/>
      <c r="GD2639"/>
      <c r="GE2639"/>
      <c r="GF2639"/>
      <c r="GG2639"/>
      <c r="GH2639"/>
      <c r="GI2639"/>
      <c r="GJ2639"/>
      <c r="GK2639"/>
      <c r="GL2639"/>
      <c r="GM2639"/>
      <c r="GN2639"/>
      <c r="GO2639"/>
      <c r="GP2639"/>
      <c r="GQ2639"/>
      <c r="GR2639"/>
      <c r="GS2639"/>
      <c r="GT2639"/>
      <c r="GU2639"/>
      <c r="GV2639"/>
      <c r="GW2639"/>
      <c r="GX2639"/>
      <c r="GY2639"/>
      <c r="GZ2639"/>
      <c r="HA2639"/>
      <c r="HB2639"/>
      <c r="HC2639"/>
      <c r="HD2639"/>
      <c r="HE2639"/>
      <c r="HF2639"/>
      <c r="HG2639"/>
      <c r="HH2639"/>
      <c r="HI2639"/>
      <c r="HJ2639"/>
      <c r="HK2639"/>
      <c r="HL2639"/>
      <c r="HM2639"/>
      <c r="HN2639"/>
      <c r="HO2639"/>
      <c r="HP2639"/>
      <c r="HQ2639"/>
      <c r="HR2639"/>
      <c r="HS2639"/>
      <c r="HT2639"/>
      <c r="HU2639"/>
      <c r="HV2639"/>
      <c r="HW2639"/>
      <c r="HX2639"/>
      <c r="HY2639"/>
      <c r="HZ2639"/>
      <c r="IA2639"/>
      <c r="IB2639"/>
      <c r="IC2639"/>
      <c r="ID2639"/>
      <c r="IE2639"/>
      <c r="IF2639"/>
      <c r="IG2639"/>
      <c r="IH2639"/>
      <c r="II2639"/>
      <c r="IJ2639"/>
      <c r="IK2639"/>
      <c r="IL2639"/>
      <c r="IM2639"/>
      <c r="IN2639"/>
    </row>
    <row r="2640" spans="1:248">
      <c r="A2640" s="594" t="s">
        <v>2577</v>
      </c>
      <c r="B2640" s="338" t="s">
        <v>2831</v>
      </c>
      <c r="C2640" s="338" t="s">
        <v>2832</v>
      </c>
      <c r="D2640" s="338" t="s">
        <v>2818</v>
      </c>
      <c r="E2640" s="592">
        <v>100000000</v>
      </c>
      <c r="F2640" s="338"/>
      <c r="G2640"/>
      <c r="H2640"/>
      <c r="I2640"/>
      <c r="J2640"/>
      <c r="K2640"/>
      <c r="L2640"/>
      <c r="M2640"/>
      <c r="N2640"/>
      <c r="O2640"/>
      <c r="P2640"/>
      <c r="Q2640"/>
      <c r="R2640"/>
      <c r="S2640"/>
      <c r="T2640"/>
      <c r="U2640"/>
      <c r="V2640"/>
      <c r="W2640"/>
      <c r="X2640"/>
      <c r="Y2640"/>
      <c r="Z2640"/>
      <c r="AA2640"/>
      <c r="AB2640"/>
      <c r="AC2640"/>
      <c r="AD2640"/>
      <c r="AE2640"/>
      <c r="AF2640"/>
      <c r="AG2640"/>
      <c r="AH2640"/>
      <c r="AI2640"/>
      <c r="AJ2640"/>
      <c r="AK2640"/>
      <c r="AL2640"/>
      <c r="AM2640"/>
      <c r="AN2640"/>
      <c r="AO2640"/>
      <c r="AP2640"/>
      <c r="AQ2640"/>
      <c r="AR2640"/>
      <c r="AS2640"/>
      <c r="AT2640"/>
      <c r="AU2640"/>
      <c r="AV2640"/>
      <c r="AW2640"/>
      <c r="AX2640"/>
      <c r="AY2640"/>
      <c r="AZ2640"/>
      <c r="BA2640"/>
      <c r="BB2640"/>
      <c r="BC2640"/>
      <c r="BD2640"/>
      <c r="BE2640"/>
      <c r="BF2640"/>
      <c r="BG2640"/>
      <c r="BH2640"/>
      <c r="BI2640"/>
      <c r="BJ2640"/>
      <c r="BK2640"/>
      <c r="BL2640"/>
      <c r="BM2640"/>
      <c r="BN2640"/>
      <c r="BO2640"/>
      <c r="BP2640"/>
      <c r="BQ2640"/>
      <c r="BR2640"/>
      <c r="BS2640"/>
      <c r="BT2640"/>
      <c r="BU2640"/>
      <c r="BV2640"/>
      <c r="BW2640"/>
      <c r="BX2640"/>
      <c r="BY2640"/>
      <c r="BZ2640"/>
      <c r="CA2640"/>
      <c r="CB2640"/>
      <c r="CC2640"/>
      <c r="CD2640"/>
      <c r="CE2640"/>
      <c r="CF2640"/>
      <c r="CG2640"/>
      <c r="CH2640"/>
      <c r="CI2640"/>
      <c r="CJ2640"/>
      <c r="CK2640"/>
      <c r="CL2640"/>
      <c r="CM2640"/>
      <c r="CN2640"/>
      <c r="CO2640"/>
      <c r="CP2640"/>
      <c r="CQ2640"/>
      <c r="CR2640"/>
      <c r="CS2640"/>
      <c r="CT2640"/>
      <c r="CU2640"/>
      <c r="CV2640"/>
      <c r="CW2640"/>
      <c r="CX2640"/>
      <c r="CY2640"/>
      <c r="CZ2640"/>
      <c r="DA2640"/>
      <c r="DB2640"/>
      <c r="DC2640"/>
      <c r="DD2640"/>
      <c r="DE2640"/>
      <c r="DF2640"/>
      <c r="DG2640"/>
      <c r="DH2640"/>
      <c r="DI2640"/>
      <c r="DJ2640"/>
      <c r="DK2640"/>
      <c r="DL2640"/>
      <c r="DM2640"/>
      <c r="DN2640"/>
      <c r="DO2640"/>
      <c r="DP2640"/>
      <c r="DQ2640"/>
      <c r="DR2640"/>
      <c r="DS2640"/>
      <c r="DT2640"/>
      <c r="DU2640"/>
      <c r="DV2640"/>
      <c r="DW2640"/>
      <c r="DX2640"/>
      <c r="DY2640"/>
      <c r="DZ2640"/>
      <c r="EA2640"/>
      <c r="EB2640"/>
      <c r="EC2640"/>
      <c r="ED2640"/>
      <c r="EE2640"/>
      <c r="EF2640"/>
      <c r="EG2640"/>
      <c r="EH2640"/>
      <c r="EI2640"/>
      <c r="EJ2640"/>
      <c r="EK2640"/>
      <c r="EL2640"/>
      <c r="EM2640"/>
      <c r="EN2640"/>
      <c r="EO2640"/>
      <c r="EP2640"/>
      <c r="EQ2640"/>
      <c r="ER2640"/>
      <c r="ES2640"/>
      <c r="ET2640"/>
      <c r="EU2640"/>
      <c r="EV2640"/>
      <c r="EW2640"/>
      <c r="EX2640"/>
      <c r="EY2640"/>
      <c r="EZ2640"/>
      <c r="FA2640"/>
      <c r="FB2640"/>
      <c r="FC2640"/>
      <c r="FD2640"/>
      <c r="FE2640"/>
      <c r="FF2640"/>
      <c r="FG2640"/>
      <c r="FH2640"/>
      <c r="FI2640"/>
      <c r="FJ2640"/>
      <c r="FK2640"/>
      <c r="FL2640"/>
      <c r="FM2640"/>
      <c r="FN2640"/>
      <c r="FO2640"/>
      <c r="FP2640"/>
      <c r="FQ2640"/>
      <c r="FR2640"/>
      <c r="FS2640"/>
      <c r="FT2640"/>
      <c r="FU2640"/>
      <c r="FV2640"/>
      <c r="FW2640"/>
      <c r="FX2640"/>
      <c r="FY2640"/>
      <c r="FZ2640"/>
      <c r="GA2640"/>
      <c r="GB2640"/>
      <c r="GC2640"/>
      <c r="GD2640"/>
      <c r="GE2640"/>
      <c r="GF2640"/>
      <c r="GG2640"/>
      <c r="GH2640"/>
      <c r="GI2640"/>
      <c r="GJ2640"/>
      <c r="GK2640"/>
      <c r="GL2640"/>
      <c r="GM2640"/>
      <c r="GN2640"/>
      <c r="GO2640"/>
      <c r="GP2640"/>
      <c r="GQ2640"/>
      <c r="GR2640"/>
      <c r="GS2640"/>
      <c r="GT2640"/>
      <c r="GU2640"/>
      <c r="GV2640"/>
      <c r="GW2640"/>
      <c r="GX2640"/>
      <c r="GY2640"/>
      <c r="GZ2640"/>
      <c r="HA2640"/>
      <c r="HB2640"/>
      <c r="HC2640"/>
      <c r="HD2640"/>
      <c r="HE2640"/>
      <c r="HF2640"/>
      <c r="HG2640"/>
      <c r="HH2640"/>
      <c r="HI2640"/>
      <c r="HJ2640"/>
      <c r="HK2640"/>
      <c r="HL2640"/>
      <c r="HM2640"/>
      <c r="HN2640"/>
      <c r="HO2640"/>
      <c r="HP2640"/>
      <c r="HQ2640"/>
      <c r="HR2640"/>
      <c r="HS2640"/>
      <c r="HT2640"/>
      <c r="HU2640"/>
      <c r="HV2640"/>
      <c r="HW2640"/>
      <c r="HX2640"/>
      <c r="HY2640"/>
      <c r="HZ2640"/>
      <c r="IA2640"/>
      <c r="IB2640"/>
      <c r="IC2640"/>
      <c r="ID2640"/>
      <c r="IE2640"/>
      <c r="IF2640"/>
      <c r="IG2640"/>
      <c r="IH2640"/>
      <c r="II2640"/>
      <c r="IJ2640"/>
      <c r="IK2640"/>
      <c r="IL2640"/>
      <c r="IM2640"/>
      <c r="IN2640"/>
    </row>
    <row r="2641" spans="1:248">
      <c r="A2641" s="594" t="s">
        <v>2579</v>
      </c>
      <c r="B2641" s="338" t="s">
        <v>159</v>
      </c>
      <c r="C2641" s="338" t="s">
        <v>2833</v>
      </c>
      <c r="D2641" s="338" t="s">
        <v>2818</v>
      </c>
      <c r="E2641" s="592">
        <v>25000000</v>
      </c>
      <c r="F2641" s="338"/>
      <c r="G2641"/>
      <c r="H2641"/>
      <c r="I2641"/>
      <c r="J2641"/>
      <c r="K2641"/>
      <c r="L2641"/>
      <c r="M2641"/>
      <c r="N2641"/>
      <c r="O2641"/>
      <c r="P2641"/>
      <c r="Q2641"/>
      <c r="R2641"/>
      <c r="S2641"/>
      <c r="T2641"/>
      <c r="U2641"/>
      <c r="V2641"/>
      <c r="W2641"/>
      <c r="X2641"/>
      <c r="Y2641"/>
      <c r="Z2641"/>
      <c r="AA2641"/>
      <c r="AB2641"/>
      <c r="AC2641"/>
      <c r="AD2641"/>
      <c r="AE2641"/>
      <c r="AF2641"/>
      <c r="AG2641"/>
      <c r="AH2641"/>
      <c r="AI2641"/>
      <c r="AJ2641"/>
      <c r="AK2641"/>
      <c r="AL2641"/>
      <c r="AM2641"/>
      <c r="AN2641"/>
      <c r="AO2641"/>
      <c r="AP2641"/>
      <c r="AQ2641"/>
      <c r="AR2641"/>
      <c r="AS2641"/>
      <c r="AT2641"/>
      <c r="AU2641"/>
      <c r="AV2641"/>
      <c r="AW2641"/>
      <c r="AX2641"/>
      <c r="AY2641"/>
      <c r="AZ2641"/>
      <c r="BA2641"/>
      <c r="BB2641"/>
      <c r="BC2641"/>
      <c r="BD2641"/>
      <c r="BE2641"/>
      <c r="BF2641"/>
      <c r="BG2641"/>
      <c r="BH2641"/>
      <c r="BI2641"/>
      <c r="BJ2641"/>
      <c r="BK2641"/>
      <c r="BL2641"/>
      <c r="BM2641"/>
      <c r="BN2641"/>
      <c r="BO2641"/>
      <c r="BP2641"/>
      <c r="BQ2641"/>
      <c r="BR2641"/>
      <c r="BS2641"/>
      <c r="BT2641"/>
      <c r="BU2641"/>
      <c r="BV2641"/>
      <c r="BW2641"/>
      <c r="BX2641"/>
      <c r="BY2641"/>
      <c r="BZ2641"/>
      <c r="CA2641"/>
      <c r="CB2641"/>
      <c r="CC2641"/>
      <c r="CD2641"/>
      <c r="CE2641"/>
      <c r="CF2641"/>
      <c r="CG2641"/>
      <c r="CH2641"/>
      <c r="CI2641"/>
      <c r="CJ2641"/>
      <c r="CK2641"/>
      <c r="CL2641"/>
      <c r="CM2641"/>
      <c r="CN2641"/>
      <c r="CO2641"/>
      <c r="CP2641"/>
      <c r="CQ2641"/>
      <c r="CR2641"/>
      <c r="CS2641"/>
      <c r="CT2641"/>
      <c r="CU2641"/>
      <c r="CV2641"/>
      <c r="CW2641"/>
      <c r="CX2641"/>
      <c r="CY2641"/>
      <c r="CZ2641"/>
      <c r="DA2641"/>
      <c r="DB2641"/>
      <c r="DC2641"/>
      <c r="DD2641"/>
      <c r="DE2641"/>
      <c r="DF2641"/>
      <c r="DG2641"/>
      <c r="DH2641"/>
      <c r="DI2641"/>
      <c r="DJ2641"/>
      <c r="DK2641"/>
      <c r="DL2641"/>
      <c r="DM2641"/>
      <c r="DN2641"/>
      <c r="DO2641"/>
      <c r="DP2641"/>
      <c r="DQ2641"/>
      <c r="DR2641"/>
      <c r="DS2641"/>
      <c r="DT2641"/>
      <c r="DU2641"/>
      <c r="DV2641"/>
      <c r="DW2641"/>
      <c r="DX2641"/>
      <c r="DY2641"/>
      <c r="DZ2641"/>
      <c r="EA2641"/>
      <c r="EB2641"/>
      <c r="EC2641"/>
      <c r="ED2641"/>
      <c r="EE2641"/>
      <c r="EF2641"/>
      <c r="EG2641"/>
      <c r="EH2641"/>
      <c r="EI2641"/>
      <c r="EJ2641"/>
      <c r="EK2641"/>
      <c r="EL2641"/>
      <c r="EM2641"/>
      <c r="EN2641"/>
      <c r="EO2641"/>
      <c r="EP2641"/>
      <c r="EQ2641"/>
      <c r="ER2641"/>
      <c r="ES2641"/>
      <c r="ET2641"/>
      <c r="EU2641"/>
      <c r="EV2641"/>
      <c r="EW2641"/>
      <c r="EX2641"/>
      <c r="EY2641"/>
      <c r="EZ2641"/>
      <c r="FA2641"/>
      <c r="FB2641"/>
      <c r="FC2641"/>
      <c r="FD2641"/>
      <c r="FE2641"/>
      <c r="FF2641"/>
      <c r="FG2641"/>
      <c r="FH2641"/>
      <c r="FI2641"/>
      <c r="FJ2641"/>
      <c r="FK2641"/>
      <c r="FL2641"/>
      <c r="FM2641"/>
      <c r="FN2641"/>
      <c r="FO2641"/>
      <c r="FP2641"/>
      <c r="FQ2641"/>
      <c r="FR2641"/>
      <c r="FS2641"/>
      <c r="FT2641"/>
      <c r="FU2641"/>
      <c r="FV2641"/>
      <c r="FW2641"/>
      <c r="FX2641"/>
      <c r="FY2641"/>
      <c r="FZ2641"/>
      <c r="GA2641"/>
      <c r="GB2641"/>
      <c r="GC2641"/>
      <c r="GD2641"/>
      <c r="GE2641"/>
      <c r="GF2641"/>
      <c r="GG2641"/>
      <c r="GH2641"/>
      <c r="GI2641"/>
      <c r="GJ2641"/>
      <c r="GK2641"/>
      <c r="GL2641"/>
      <c r="GM2641"/>
      <c r="GN2641"/>
      <c r="GO2641"/>
      <c r="GP2641"/>
      <c r="GQ2641"/>
      <c r="GR2641"/>
      <c r="GS2641"/>
      <c r="GT2641"/>
      <c r="GU2641"/>
      <c r="GV2641"/>
      <c r="GW2641"/>
      <c r="GX2641"/>
      <c r="GY2641"/>
      <c r="GZ2641"/>
      <c r="HA2641"/>
      <c r="HB2641"/>
      <c r="HC2641"/>
      <c r="HD2641"/>
      <c r="HE2641"/>
      <c r="HF2641"/>
      <c r="HG2641"/>
      <c r="HH2641"/>
      <c r="HI2641"/>
      <c r="HJ2641"/>
      <c r="HK2641"/>
      <c r="HL2641"/>
      <c r="HM2641"/>
      <c r="HN2641"/>
      <c r="HO2641"/>
      <c r="HP2641"/>
      <c r="HQ2641"/>
      <c r="HR2641"/>
      <c r="HS2641"/>
      <c r="HT2641"/>
      <c r="HU2641"/>
      <c r="HV2641"/>
      <c r="HW2641"/>
      <c r="HX2641"/>
      <c r="HY2641"/>
      <c r="HZ2641"/>
      <c r="IA2641"/>
      <c r="IB2641"/>
      <c r="IC2641"/>
      <c r="ID2641"/>
      <c r="IE2641"/>
      <c r="IF2641"/>
      <c r="IG2641"/>
      <c r="IH2641"/>
      <c r="II2641"/>
      <c r="IJ2641"/>
      <c r="IK2641"/>
      <c r="IL2641"/>
      <c r="IM2641"/>
      <c r="IN2641"/>
    </row>
    <row r="2642" spans="1:248">
      <c r="A2642" s="594" t="s">
        <v>2582</v>
      </c>
      <c r="B2642" s="338" t="s">
        <v>153</v>
      </c>
      <c r="C2642" s="338" t="s">
        <v>2834</v>
      </c>
      <c r="D2642" s="338" t="s">
        <v>2818</v>
      </c>
      <c r="E2642" s="592">
        <v>75000000</v>
      </c>
      <c r="F2642" s="338"/>
      <c r="G2642"/>
      <c r="H2642"/>
      <c r="I2642"/>
      <c r="J2642"/>
      <c r="K2642"/>
      <c r="L2642"/>
      <c r="M2642"/>
      <c r="N2642"/>
      <c r="O2642"/>
      <c r="P2642"/>
      <c r="Q2642"/>
      <c r="R2642"/>
      <c r="S2642"/>
      <c r="T2642"/>
      <c r="U2642"/>
      <c r="V2642"/>
      <c r="W2642"/>
      <c r="X2642"/>
      <c r="Y2642"/>
      <c r="Z2642"/>
      <c r="AA2642"/>
      <c r="AB2642"/>
      <c r="AC2642"/>
      <c r="AD2642"/>
      <c r="AE2642"/>
      <c r="AF2642"/>
      <c r="AG2642"/>
      <c r="AH2642"/>
      <c r="AI2642"/>
      <c r="AJ2642"/>
      <c r="AK2642"/>
      <c r="AL2642"/>
      <c r="AM2642"/>
      <c r="AN2642"/>
      <c r="AO2642"/>
      <c r="AP2642"/>
      <c r="AQ2642"/>
      <c r="AR2642"/>
      <c r="AS2642"/>
      <c r="AT2642"/>
      <c r="AU2642"/>
      <c r="AV2642"/>
      <c r="AW2642"/>
      <c r="AX2642"/>
      <c r="AY2642"/>
      <c r="AZ2642"/>
      <c r="BA2642"/>
      <c r="BB2642"/>
      <c r="BC2642"/>
      <c r="BD2642"/>
      <c r="BE2642"/>
      <c r="BF2642"/>
      <c r="BG2642"/>
      <c r="BH2642"/>
      <c r="BI2642"/>
      <c r="BJ2642"/>
      <c r="BK2642"/>
      <c r="BL2642"/>
      <c r="BM2642"/>
      <c r="BN2642"/>
      <c r="BO2642"/>
      <c r="BP2642"/>
      <c r="BQ2642"/>
      <c r="BR2642"/>
      <c r="BS2642"/>
      <c r="BT2642"/>
      <c r="BU2642"/>
      <c r="BV2642"/>
      <c r="BW2642"/>
      <c r="BX2642"/>
      <c r="BY2642"/>
      <c r="BZ2642"/>
      <c r="CA2642"/>
      <c r="CB2642"/>
      <c r="CC2642"/>
      <c r="CD2642"/>
      <c r="CE2642"/>
      <c r="CF2642"/>
      <c r="CG2642"/>
      <c r="CH2642"/>
      <c r="CI2642"/>
      <c r="CJ2642"/>
      <c r="CK2642"/>
      <c r="CL2642"/>
      <c r="CM2642"/>
      <c r="CN2642"/>
      <c r="CO2642"/>
      <c r="CP2642"/>
      <c r="CQ2642"/>
      <c r="CR2642"/>
      <c r="CS2642"/>
      <c r="CT2642"/>
      <c r="CU2642"/>
      <c r="CV2642"/>
      <c r="CW2642"/>
      <c r="CX2642"/>
      <c r="CY2642"/>
      <c r="CZ2642"/>
      <c r="DA2642"/>
      <c r="DB2642"/>
      <c r="DC2642"/>
      <c r="DD2642"/>
      <c r="DE2642"/>
      <c r="DF2642"/>
      <c r="DG2642"/>
      <c r="DH2642"/>
      <c r="DI2642"/>
      <c r="DJ2642"/>
      <c r="DK2642"/>
      <c r="DL2642"/>
      <c r="DM2642"/>
      <c r="DN2642"/>
      <c r="DO2642"/>
      <c r="DP2642"/>
      <c r="DQ2642"/>
      <c r="DR2642"/>
      <c r="DS2642"/>
      <c r="DT2642"/>
      <c r="DU2642"/>
      <c r="DV2642"/>
      <c r="DW2642"/>
      <c r="DX2642"/>
      <c r="DY2642"/>
      <c r="DZ2642"/>
      <c r="EA2642"/>
      <c r="EB2642"/>
      <c r="EC2642"/>
      <c r="ED2642"/>
      <c r="EE2642"/>
      <c r="EF2642"/>
      <c r="EG2642"/>
      <c r="EH2642"/>
      <c r="EI2642"/>
      <c r="EJ2642"/>
      <c r="EK2642"/>
      <c r="EL2642"/>
      <c r="EM2642"/>
      <c r="EN2642"/>
      <c r="EO2642"/>
      <c r="EP2642"/>
      <c r="EQ2642"/>
      <c r="ER2642"/>
      <c r="ES2642"/>
      <c r="ET2642"/>
      <c r="EU2642"/>
      <c r="EV2642"/>
      <c r="EW2642"/>
      <c r="EX2642"/>
      <c r="EY2642"/>
      <c r="EZ2642"/>
      <c r="FA2642"/>
      <c r="FB2642"/>
      <c r="FC2642"/>
      <c r="FD2642"/>
      <c r="FE2642"/>
      <c r="FF2642"/>
      <c r="FG2642"/>
      <c r="FH2642"/>
      <c r="FI2642"/>
      <c r="FJ2642"/>
      <c r="FK2642"/>
      <c r="FL2642"/>
      <c r="FM2642"/>
      <c r="FN2642"/>
      <c r="FO2642"/>
      <c r="FP2642"/>
      <c r="FQ2642"/>
      <c r="FR2642"/>
      <c r="FS2642"/>
      <c r="FT2642"/>
      <c r="FU2642"/>
      <c r="FV2642"/>
      <c r="FW2642"/>
      <c r="FX2642"/>
      <c r="FY2642"/>
      <c r="FZ2642"/>
      <c r="GA2642"/>
      <c r="GB2642"/>
      <c r="GC2642"/>
      <c r="GD2642"/>
      <c r="GE2642"/>
      <c r="GF2642"/>
      <c r="GG2642"/>
      <c r="GH2642"/>
      <c r="GI2642"/>
      <c r="GJ2642"/>
      <c r="GK2642"/>
      <c r="GL2642"/>
      <c r="GM2642"/>
      <c r="GN2642"/>
      <c r="GO2642"/>
      <c r="GP2642"/>
      <c r="GQ2642"/>
      <c r="GR2642"/>
      <c r="GS2642"/>
      <c r="GT2642"/>
      <c r="GU2642"/>
      <c r="GV2642"/>
      <c r="GW2642"/>
      <c r="GX2642"/>
      <c r="GY2642"/>
      <c r="GZ2642"/>
      <c r="HA2642"/>
      <c r="HB2642"/>
      <c r="HC2642"/>
      <c r="HD2642"/>
      <c r="HE2642"/>
      <c r="HF2642"/>
      <c r="HG2642"/>
      <c r="HH2642"/>
      <c r="HI2642"/>
      <c r="HJ2642"/>
      <c r="HK2642"/>
      <c r="HL2642"/>
      <c r="HM2642"/>
      <c r="HN2642"/>
      <c r="HO2642"/>
      <c r="HP2642"/>
      <c r="HQ2642"/>
      <c r="HR2642"/>
      <c r="HS2642"/>
      <c r="HT2642"/>
      <c r="HU2642"/>
      <c r="HV2642"/>
      <c r="HW2642"/>
      <c r="HX2642"/>
      <c r="HY2642"/>
      <c r="HZ2642"/>
      <c r="IA2642"/>
      <c r="IB2642"/>
      <c r="IC2642"/>
      <c r="ID2642"/>
      <c r="IE2642"/>
      <c r="IF2642"/>
      <c r="IG2642"/>
      <c r="IH2642"/>
      <c r="II2642"/>
      <c r="IJ2642"/>
      <c r="IK2642"/>
      <c r="IL2642"/>
      <c r="IM2642"/>
      <c r="IN2642"/>
    </row>
    <row r="2643" spans="1:248">
      <c r="A2643" s="594" t="s">
        <v>2456</v>
      </c>
      <c r="B2643" s="584" t="s">
        <v>2193</v>
      </c>
      <c r="C2643" s="584" t="s">
        <v>2755</v>
      </c>
      <c r="D2643" s="338" t="s">
        <v>2818</v>
      </c>
      <c r="E2643" s="607">
        <v>10000000</v>
      </c>
      <c r="F2643" s="338"/>
      <c r="G2643"/>
      <c r="H2643"/>
      <c r="I2643"/>
      <c r="J2643"/>
      <c r="K2643"/>
      <c r="L2643"/>
      <c r="M2643"/>
      <c r="N2643"/>
      <c r="O2643"/>
      <c r="P2643"/>
      <c r="Q2643"/>
      <c r="R2643"/>
      <c r="S2643"/>
      <c r="T2643"/>
      <c r="U2643"/>
      <c r="V2643"/>
      <c r="W2643"/>
      <c r="X2643"/>
      <c r="Y2643"/>
      <c r="Z2643"/>
      <c r="AA2643"/>
      <c r="AB2643"/>
      <c r="AC2643"/>
      <c r="AD2643"/>
      <c r="AE2643"/>
      <c r="AF2643"/>
      <c r="AG2643"/>
      <c r="AH2643"/>
      <c r="AI2643"/>
      <c r="AJ2643"/>
      <c r="AK2643"/>
      <c r="AL2643"/>
      <c r="AM2643"/>
      <c r="AN2643"/>
      <c r="AO2643"/>
      <c r="AP2643"/>
      <c r="AQ2643"/>
      <c r="AR2643"/>
      <c r="AS2643"/>
      <c r="AT2643"/>
      <c r="AU2643"/>
      <c r="AV2643"/>
      <c r="AW2643"/>
      <c r="AX2643"/>
      <c r="AY2643"/>
      <c r="AZ2643"/>
      <c r="BA2643"/>
      <c r="BB2643"/>
      <c r="BC2643"/>
      <c r="BD2643"/>
      <c r="BE2643"/>
      <c r="BF2643"/>
      <c r="BG2643"/>
      <c r="BH2643"/>
      <c r="BI2643"/>
      <c r="BJ2643"/>
      <c r="BK2643"/>
      <c r="BL2643"/>
      <c r="BM2643"/>
      <c r="BN2643"/>
      <c r="BO2643"/>
      <c r="BP2643"/>
      <c r="BQ2643"/>
      <c r="BR2643"/>
      <c r="BS2643"/>
      <c r="BT2643"/>
      <c r="BU2643"/>
      <c r="BV2643"/>
      <c r="BW2643"/>
      <c r="BX2643"/>
      <c r="BY2643"/>
      <c r="BZ2643"/>
      <c r="CA2643"/>
      <c r="CB2643"/>
      <c r="CC2643"/>
      <c r="CD2643"/>
      <c r="CE2643"/>
      <c r="CF2643"/>
      <c r="CG2643"/>
      <c r="CH2643"/>
      <c r="CI2643"/>
      <c r="CJ2643"/>
      <c r="CK2643"/>
      <c r="CL2643"/>
      <c r="CM2643"/>
      <c r="CN2643"/>
      <c r="CO2643"/>
      <c r="CP2643"/>
      <c r="CQ2643"/>
      <c r="CR2643"/>
      <c r="CS2643"/>
      <c r="CT2643"/>
      <c r="CU2643"/>
      <c r="CV2643"/>
      <c r="CW2643"/>
      <c r="CX2643"/>
      <c r="CY2643"/>
      <c r="CZ2643"/>
      <c r="DA2643"/>
      <c r="DB2643"/>
      <c r="DC2643"/>
      <c r="DD2643"/>
      <c r="DE2643"/>
      <c r="DF2643"/>
      <c r="DG2643"/>
      <c r="DH2643"/>
      <c r="DI2643"/>
      <c r="DJ2643"/>
      <c r="DK2643"/>
      <c r="DL2643"/>
      <c r="DM2643"/>
      <c r="DN2643"/>
      <c r="DO2643"/>
      <c r="DP2643"/>
      <c r="DQ2643"/>
      <c r="DR2643"/>
      <c r="DS2643"/>
      <c r="DT2643"/>
      <c r="DU2643"/>
      <c r="DV2643"/>
      <c r="DW2643"/>
      <c r="DX2643"/>
      <c r="DY2643"/>
      <c r="DZ2643"/>
      <c r="EA2643"/>
      <c r="EB2643"/>
      <c r="EC2643"/>
      <c r="ED2643"/>
      <c r="EE2643"/>
      <c r="EF2643"/>
      <c r="EG2643"/>
      <c r="EH2643"/>
      <c r="EI2643"/>
      <c r="EJ2643"/>
      <c r="EK2643"/>
      <c r="EL2643"/>
      <c r="EM2643"/>
      <c r="EN2643"/>
      <c r="EO2643"/>
      <c r="EP2643"/>
      <c r="EQ2643"/>
      <c r="ER2643"/>
      <c r="ES2643"/>
      <c r="ET2643"/>
      <c r="EU2643"/>
      <c r="EV2643"/>
      <c r="EW2643"/>
      <c r="EX2643"/>
      <c r="EY2643"/>
      <c r="EZ2643"/>
      <c r="FA2643"/>
      <c r="FB2643"/>
      <c r="FC2643"/>
      <c r="FD2643"/>
      <c r="FE2643"/>
      <c r="FF2643"/>
      <c r="FG2643"/>
      <c r="FH2643"/>
      <c r="FI2643"/>
      <c r="FJ2643"/>
      <c r="FK2643"/>
      <c r="FL2643"/>
      <c r="FM2643"/>
      <c r="FN2643"/>
      <c r="FO2643"/>
      <c r="FP2643"/>
      <c r="FQ2643"/>
      <c r="FR2643"/>
      <c r="FS2643"/>
      <c r="FT2643"/>
      <c r="FU2643"/>
      <c r="FV2643"/>
      <c r="FW2643"/>
      <c r="FX2643"/>
      <c r="FY2643"/>
      <c r="FZ2643"/>
      <c r="GA2643"/>
      <c r="GB2643"/>
      <c r="GC2643"/>
      <c r="GD2643"/>
      <c r="GE2643"/>
      <c r="GF2643"/>
      <c r="GG2643"/>
      <c r="GH2643"/>
      <c r="GI2643"/>
      <c r="GJ2643"/>
      <c r="GK2643"/>
      <c r="GL2643"/>
      <c r="GM2643"/>
      <c r="GN2643"/>
      <c r="GO2643"/>
      <c r="GP2643"/>
      <c r="GQ2643"/>
      <c r="GR2643"/>
      <c r="GS2643"/>
      <c r="GT2643"/>
      <c r="GU2643"/>
      <c r="GV2643"/>
      <c r="GW2643"/>
      <c r="GX2643"/>
      <c r="GY2643"/>
      <c r="GZ2643"/>
      <c r="HA2643"/>
      <c r="HB2643"/>
      <c r="HC2643"/>
      <c r="HD2643"/>
      <c r="HE2643"/>
      <c r="HF2643"/>
      <c r="HG2643"/>
      <c r="HH2643"/>
      <c r="HI2643"/>
      <c r="HJ2643"/>
      <c r="HK2643"/>
      <c r="HL2643"/>
      <c r="HM2643"/>
      <c r="HN2643"/>
      <c r="HO2643"/>
      <c r="HP2643"/>
      <c r="HQ2643"/>
      <c r="HR2643"/>
      <c r="HS2643"/>
      <c r="HT2643"/>
      <c r="HU2643"/>
      <c r="HV2643"/>
      <c r="HW2643"/>
      <c r="HX2643"/>
      <c r="HY2643"/>
      <c r="HZ2643"/>
      <c r="IA2643"/>
      <c r="IB2643"/>
      <c r="IC2643"/>
      <c r="ID2643"/>
      <c r="IE2643"/>
      <c r="IF2643"/>
      <c r="IG2643"/>
      <c r="IH2643"/>
      <c r="II2643"/>
      <c r="IJ2643"/>
      <c r="IK2643"/>
      <c r="IL2643"/>
      <c r="IM2643"/>
      <c r="IN2643"/>
    </row>
    <row r="2644" spans="1:248">
      <c r="A2644" s="594" t="s">
        <v>2574</v>
      </c>
      <c r="B2644" s="338" t="s">
        <v>2027</v>
      </c>
      <c r="C2644" s="338" t="s">
        <v>2835</v>
      </c>
      <c r="D2644" s="338" t="s">
        <v>2818</v>
      </c>
      <c r="E2644" s="592">
        <v>10000000</v>
      </c>
      <c r="F2644" s="338"/>
      <c r="G2644"/>
      <c r="H2644"/>
      <c r="I2644"/>
      <c r="J2644"/>
      <c r="K2644"/>
      <c r="L2644"/>
      <c r="M2644"/>
      <c r="N2644"/>
      <c r="O2644"/>
      <c r="P2644"/>
      <c r="Q2644"/>
      <c r="R2644"/>
      <c r="S2644"/>
      <c r="T2644"/>
      <c r="U2644"/>
      <c r="V2644"/>
      <c r="W2644"/>
      <c r="X2644"/>
      <c r="Y2644"/>
      <c r="Z2644"/>
      <c r="AA2644"/>
      <c r="AB2644"/>
      <c r="AC2644"/>
      <c r="AD2644"/>
      <c r="AE2644"/>
      <c r="AF2644"/>
      <c r="AG2644"/>
      <c r="AH2644"/>
      <c r="AI2644"/>
      <c r="AJ2644"/>
      <c r="AK2644"/>
      <c r="AL2644"/>
      <c r="AM2644"/>
      <c r="AN2644"/>
      <c r="AO2644"/>
      <c r="AP2644"/>
      <c r="AQ2644"/>
      <c r="AR2644"/>
      <c r="AS2644"/>
      <c r="AT2644"/>
      <c r="AU2644"/>
      <c r="AV2644"/>
      <c r="AW2644"/>
      <c r="AX2644"/>
      <c r="AY2644"/>
      <c r="AZ2644"/>
      <c r="BA2644"/>
      <c r="BB2644"/>
      <c r="BC2644"/>
      <c r="BD2644"/>
      <c r="BE2644"/>
      <c r="BF2644"/>
      <c r="BG2644"/>
      <c r="BH2644"/>
      <c r="BI2644"/>
      <c r="BJ2644"/>
      <c r="BK2644"/>
      <c r="BL2644"/>
      <c r="BM2644"/>
      <c r="BN2644"/>
      <c r="BO2644"/>
      <c r="BP2644"/>
      <c r="BQ2644"/>
      <c r="BR2644"/>
      <c r="BS2644"/>
      <c r="BT2644"/>
      <c r="BU2644"/>
      <c r="BV2644"/>
      <c r="BW2644"/>
      <c r="BX2644"/>
      <c r="BY2644"/>
      <c r="BZ2644"/>
      <c r="CA2644"/>
      <c r="CB2644"/>
      <c r="CC2644"/>
      <c r="CD2644"/>
      <c r="CE2644"/>
      <c r="CF2644"/>
      <c r="CG2644"/>
      <c r="CH2644"/>
      <c r="CI2644"/>
      <c r="CJ2644"/>
      <c r="CK2644"/>
      <c r="CL2644"/>
      <c r="CM2644"/>
      <c r="CN2644"/>
      <c r="CO2644"/>
      <c r="CP2644"/>
      <c r="CQ2644"/>
      <c r="CR2644"/>
      <c r="CS2644"/>
      <c r="CT2644"/>
      <c r="CU2644"/>
      <c r="CV2644"/>
      <c r="CW2644"/>
      <c r="CX2644"/>
      <c r="CY2644"/>
      <c r="CZ2644"/>
      <c r="DA2644"/>
      <c r="DB2644"/>
      <c r="DC2644"/>
      <c r="DD2644"/>
      <c r="DE2644"/>
      <c r="DF2644"/>
      <c r="DG2644"/>
      <c r="DH2644"/>
      <c r="DI2644"/>
      <c r="DJ2644"/>
      <c r="DK2644"/>
      <c r="DL2644"/>
      <c r="DM2644"/>
      <c r="DN2644"/>
      <c r="DO2644"/>
      <c r="DP2644"/>
      <c r="DQ2644"/>
      <c r="DR2644"/>
      <c r="DS2644"/>
      <c r="DT2644"/>
      <c r="DU2644"/>
      <c r="DV2644"/>
      <c r="DW2644"/>
      <c r="DX2644"/>
      <c r="DY2644"/>
      <c r="DZ2644"/>
      <c r="EA2644"/>
      <c r="EB2644"/>
      <c r="EC2644"/>
      <c r="ED2644"/>
      <c r="EE2644"/>
      <c r="EF2644"/>
      <c r="EG2644"/>
      <c r="EH2644"/>
      <c r="EI2644"/>
      <c r="EJ2644"/>
      <c r="EK2644"/>
      <c r="EL2644"/>
      <c r="EM2644"/>
      <c r="EN2644"/>
      <c r="EO2644"/>
      <c r="EP2644"/>
      <c r="EQ2644"/>
      <c r="ER2644"/>
      <c r="ES2644"/>
      <c r="ET2644"/>
      <c r="EU2644"/>
      <c r="EV2644"/>
      <c r="EW2644"/>
      <c r="EX2644"/>
      <c r="EY2644"/>
      <c r="EZ2644"/>
      <c r="FA2644"/>
      <c r="FB2644"/>
      <c r="FC2644"/>
      <c r="FD2644"/>
      <c r="FE2644"/>
      <c r="FF2644"/>
      <c r="FG2644"/>
      <c r="FH2644"/>
      <c r="FI2644"/>
      <c r="FJ2644"/>
      <c r="FK2644"/>
      <c r="FL2644"/>
      <c r="FM2644"/>
      <c r="FN2644"/>
      <c r="FO2644"/>
      <c r="FP2644"/>
      <c r="FQ2644"/>
      <c r="FR2644"/>
      <c r="FS2644"/>
      <c r="FT2644"/>
      <c r="FU2644"/>
      <c r="FV2644"/>
      <c r="FW2644"/>
      <c r="FX2644"/>
      <c r="FY2644"/>
      <c r="FZ2644"/>
      <c r="GA2644"/>
      <c r="GB2644"/>
      <c r="GC2644"/>
      <c r="GD2644"/>
      <c r="GE2644"/>
      <c r="GF2644"/>
      <c r="GG2644"/>
      <c r="GH2644"/>
      <c r="GI2644"/>
      <c r="GJ2644"/>
      <c r="GK2644"/>
      <c r="GL2644"/>
      <c r="GM2644"/>
      <c r="GN2644"/>
      <c r="GO2644"/>
      <c r="GP2644"/>
      <c r="GQ2644"/>
      <c r="GR2644"/>
      <c r="GS2644"/>
      <c r="GT2644"/>
      <c r="GU2644"/>
      <c r="GV2644"/>
      <c r="GW2644"/>
      <c r="GX2644"/>
      <c r="GY2644"/>
      <c r="GZ2644"/>
      <c r="HA2644"/>
      <c r="HB2644"/>
      <c r="HC2644"/>
      <c r="HD2644"/>
      <c r="HE2644"/>
      <c r="HF2644"/>
      <c r="HG2644"/>
      <c r="HH2644"/>
      <c r="HI2644"/>
      <c r="HJ2644"/>
      <c r="HK2644"/>
      <c r="HL2644"/>
      <c r="HM2644"/>
      <c r="HN2644"/>
      <c r="HO2644"/>
      <c r="HP2644"/>
      <c r="HQ2644"/>
      <c r="HR2644"/>
      <c r="HS2644"/>
      <c r="HT2644"/>
      <c r="HU2644"/>
      <c r="HV2644"/>
      <c r="HW2644"/>
      <c r="HX2644"/>
      <c r="HY2644"/>
      <c r="HZ2644"/>
      <c r="IA2644"/>
      <c r="IB2644"/>
      <c r="IC2644"/>
      <c r="ID2644"/>
      <c r="IE2644"/>
      <c r="IF2644"/>
      <c r="IG2644"/>
      <c r="IH2644"/>
      <c r="II2644"/>
      <c r="IJ2644"/>
      <c r="IK2644"/>
      <c r="IL2644"/>
      <c r="IM2644"/>
      <c r="IN2644"/>
    </row>
    <row r="2645" spans="1:248">
      <c r="A2645" s="594"/>
      <c r="B2645" s="338"/>
      <c r="C2645" s="338"/>
      <c r="D2645" s="338"/>
      <c r="E2645" s="592"/>
      <c r="F2645" s="338"/>
      <c r="G2645"/>
      <c r="H2645"/>
      <c r="I2645"/>
      <c r="J2645"/>
      <c r="K2645"/>
      <c r="L2645"/>
      <c r="M2645"/>
      <c r="N2645"/>
      <c r="O2645"/>
      <c r="P2645"/>
      <c r="Q2645"/>
      <c r="R2645"/>
      <c r="S2645"/>
      <c r="T2645"/>
      <c r="U2645"/>
      <c r="V2645"/>
      <c r="W2645"/>
      <c r="X2645"/>
      <c r="Y2645"/>
      <c r="Z2645"/>
      <c r="AA2645"/>
      <c r="AB2645"/>
      <c r="AC2645"/>
      <c r="AD2645"/>
      <c r="AE2645"/>
      <c r="AF2645"/>
      <c r="AG2645"/>
      <c r="AH2645"/>
      <c r="AI2645"/>
      <c r="AJ2645"/>
      <c r="AK2645"/>
      <c r="AL2645"/>
      <c r="AM2645"/>
      <c r="AN2645"/>
      <c r="AO2645"/>
      <c r="AP2645"/>
      <c r="AQ2645"/>
      <c r="AR2645"/>
      <c r="AS2645"/>
      <c r="AT2645"/>
      <c r="AU2645"/>
      <c r="AV2645"/>
      <c r="AW2645"/>
      <c r="AX2645"/>
      <c r="AY2645"/>
      <c r="AZ2645"/>
      <c r="BA2645"/>
      <c r="BB2645"/>
      <c r="BC2645"/>
      <c r="BD2645"/>
      <c r="BE2645"/>
      <c r="BF2645"/>
      <c r="BG2645"/>
      <c r="BH2645"/>
      <c r="BI2645"/>
      <c r="BJ2645"/>
      <c r="BK2645"/>
      <c r="BL2645"/>
      <c r="BM2645"/>
      <c r="BN2645"/>
      <c r="BO2645"/>
      <c r="BP2645"/>
      <c r="BQ2645"/>
      <c r="BR2645"/>
      <c r="BS2645"/>
      <c r="BT2645"/>
      <c r="BU2645"/>
      <c r="BV2645"/>
      <c r="BW2645"/>
      <c r="BX2645"/>
      <c r="BY2645"/>
      <c r="BZ2645"/>
      <c r="CA2645"/>
      <c r="CB2645"/>
      <c r="CC2645"/>
      <c r="CD2645"/>
      <c r="CE2645"/>
      <c r="CF2645"/>
      <c r="CG2645"/>
      <c r="CH2645"/>
      <c r="CI2645"/>
      <c r="CJ2645"/>
      <c r="CK2645"/>
      <c r="CL2645"/>
      <c r="CM2645"/>
      <c r="CN2645"/>
      <c r="CO2645"/>
      <c r="CP2645"/>
      <c r="CQ2645"/>
      <c r="CR2645"/>
      <c r="CS2645"/>
      <c r="CT2645"/>
      <c r="CU2645"/>
      <c r="CV2645"/>
      <c r="CW2645"/>
      <c r="CX2645"/>
      <c r="CY2645"/>
      <c r="CZ2645"/>
      <c r="DA2645"/>
      <c r="DB2645"/>
      <c r="DC2645"/>
      <c r="DD2645"/>
      <c r="DE2645"/>
      <c r="DF2645"/>
      <c r="DG2645"/>
      <c r="DH2645"/>
      <c r="DI2645"/>
      <c r="DJ2645"/>
      <c r="DK2645"/>
      <c r="DL2645"/>
      <c r="DM2645"/>
      <c r="DN2645"/>
      <c r="DO2645"/>
      <c r="DP2645"/>
      <c r="DQ2645"/>
      <c r="DR2645"/>
      <c r="DS2645"/>
      <c r="DT2645"/>
      <c r="DU2645"/>
      <c r="DV2645"/>
      <c r="DW2645"/>
      <c r="DX2645"/>
      <c r="DY2645"/>
      <c r="DZ2645"/>
      <c r="EA2645"/>
      <c r="EB2645"/>
      <c r="EC2645"/>
      <c r="ED2645"/>
      <c r="EE2645"/>
      <c r="EF2645"/>
      <c r="EG2645"/>
      <c r="EH2645"/>
      <c r="EI2645"/>
      <c r="EJ2645"/>
      <c r="EK2645"/>
      <c r="EL2645"/>
      <c r="EM2645"/>
      <c r="EN2645"/>
      <c r="EO2645"/>
      <c r="EP2645"/>
      <c r="EQ2645"/>
      <c r="ER2645"/>
      <c r="ES2645"/>
      <c r="ET2645"/>
      <c r="EU2645"/>
      <c r="EV2645"/>
      <c r="EW2645"/>
      <c r="EX2645"/>
      <c r="EY2645"/>
      <c r="EZ2645"/>
      <c r="FA2645"/>
      <c r="FB2645"/>
      <c r="FC2645"/>
      <c r="FD2645"/>
      <c r="FE2645"/>
      <c r="FF2645"/>
      <c r="FG2645"/>
      <c r="FH2645"/>
      <c r="FI2645"/>
      <c r="FJ2645"/>
      <c r="FK2645"/>
      <c r="FL2645"/>
      <c r="FM2645"/>
      <c r="FN2645"/>
      <c r="FO2645"/>
      <c r="FP2645"/>
      <c r="FQ2645"/>
      <c r="FR2645"/>
      <c r="FS2645"/>
      <c r="FT2645"/>
      <c r="FU2645"/>
      <c r="FV2645"/>
      <c r="FW2645"/>
      <c r="FX2645"/>
      <c r="FY2645"/>
      <c r="FZ2645"/>
      <c r="GA2645"/>
      <c r="GB2645"/>
      <c r="GC2645"/>
      <c r="GD2645"/>
      <c r="GE2645"/>
      <c r="GF2645"/>
      <c r="GG2645"/>
      <c r="GH2645"/>
      <c r="GI2645"/>
      <c r="GJ2645"/>
      <c r="GK2645"/>
      <c r="GL2645"/>
      <c r="GM2645"/>
      <c r="GN2645"/>
      <c r="GO2645"/>
      <c r="GP2645"/>
      <c r="GQ2645"/>
      <c r="GR2645"/>
      <c r="GS2645"/>
      <c r="GT2645"/>
      <c r="GU2645"/>
      <c r="GV2645"/>
      <c r="GW2645"/>
      <c r="GX2645"/>
      <c r="GY2645"/>
      <c r="GZ2645"/>
      <c r="HA2645"/>
      <c r="HB2645"/>
      <c r="HC2645"/>
      <c r="HD2645"/>
      <c r="HE2645"/>
      <c r="HF2645"/>
      <c r="HG2645"/>
      <c r="HH2645"/>
      <c r="HI2645"/>
      <c r="HJ2645"/>
      <c r="HK2645"/>
      <c r="HL2645"/>
      <c r="HM2645"/>
      <c r="HN2645"/>
      <c r="HO2645"/>
      <c r="HP2645"/>
      <c r="HQ2645"/>
      <c r="HR2645"/>
      <c r="HS2645"/>
      <c r="HT2645"/>
      <c r="HU2645"/>
      <c r="HV2645"/>
      <c r="HW2645"/>
      <c r="HX2645"/>
      <c r="HY2645"/>
      <c r="HZ2645"/>
      <c r="IA2645"/>
      <c r="IB2645"/>
      <c r="IC2645"/>
      <c r="ID2645"/>
      <c r="IE2645"/>
      <c r="IF2645"/>
      <c r="IG2645"/>
      <c r="IH2645"/>
      <c r="II2645"/>
      <c r="IJ2645"/>
      <c r="IK2645"/>
      <c r="IL2645"/>
      <c r="IM2645"/>
      <c r="IN2645"/>
    </row>
    <row r="2646" ht="33" customHeight="1" spans="1:248">
      <c r="A2646" s="407" t="s">
        <v>2637</v>
      </c>
      <c r="B2646" s="625" t="s">
        <v>2120</v>
      </c>
      <c r="C2646" s="584" t="s">
        <v>2836</v>
      </c>
      <c r="D2646" s="338"/>
      <c r="E2646" s="607">
        <v>15000000</v>
      </c>
      <c r="F2646" s="338"/>
      <c r="G2646"/>
      <c r="H2646"/>
      <c r="I2646"/>
      <c r="J2646"/>
      <c r="K2646"/>
      <c r="L2646"/>
      <c r="M2646"/>
      <c r="N2646"/>
      <c r="O2646"/>
      <c r="P2646"/>
      <c r="Q2646"/>
      <c r="R2646"/>
      <c r="S2646"/>
      <c r="T2646"/>
      <c r="U2646"/>
      <c r="V2646"/>
      <c r="W2646"/>
      <c r="X2646"/>
      <c r="Y2646"/>
      <c r="Z2646"/>
      <c r="AA2646"/>
      <c r="AB2646"/>
      <c r="AC2646"/>
      <c r="AD2646"/>
      <c r="AE2646"/>
      <c r="AF2646"/>
      <c r="AG2646"/>
      <c r="AH2646"/>
      <c r="AI2646"/>
      <c r="AJ2646"/>
      <c r="AK2646"/>
      <c r="AL2646"/>
      <c r="AM2646"/>
      <c r="AN2646"/>
      <c r="AO2646"/>
      <c r="AP2646"/>
      <c r="AQ2646"/>
      <c r="AR2646"/>
      <c r="AS2646"/>
      <c r="AT2646"/>
      <c r="AU2646"/>
      <c r="AV2646"/>
      <c r="AW2646"/>
      <c r="AX2646"/>
      <c r="AY2646"/>
      <c r="AZ2646"/>
      <c r="BA2646"/>
      <c r="BB2646"/>
      <c r="BC2646"/>
      <c r="BD2646"/>
      <c r="BE2646"/>
      <c r="BF2646"/>
      <c r="BG2646"/>
      <c r="BH2646"/>
      <c r="BI2646"/>
      <c r="BJ2646"/>
      <c r="BK2646"/>
      <c r="BL2646"/>
      <c r="BM2646"/>
      <c r="BN2646"/>
      <c r="BO2646"/>
      <c r="BP2646"/>
      <c r="BQ2646"/>
      <c r="BR2646"/>
      <c r="BS2646"/>
      <c r="BT2646"/>
      <c r="BU2646"/>
      <c r="BV2646"/>
      <c r="BW2646"/>
      <c r="BX2646"/>
      <c r="BY2646"/>
      <c r="BZ2646"/>
      <c r="CA2646"/>
      <c r="CB2646"/>
      <c r="CC2646"/>
      <c r="CD2646"/>
      <c r="CE2646"/>
      <c r="CF2646"/>
      <c r="CG2646"/>
      <c r="CH2646"/>
      <c r="CI2646"/>
      <c r="CJ2646"/>
      <c r="CK2646"/>
      <c r="CL2646"/>
      <c r="CM2646"/>
      <c r="CN2646"/>
      <c r="CO2646"/>
      <c r="CP2646"/>
      <c r="CQ2646"/>
      <c r="CR2646"/>
      <c r="CS2646"/>
      <c r="CT2646"/>
      <c r="CU2646"/>
      <c r="CV2646"/>
      <c r="CW2646"/>
      <c r="CX2646"/>
      <c r="CY2646"/>
      <c r="CZ2646"/>
      <c r="DA2646"/>
      <c r="DB2646"/>
      <c r="DC2646"/>
      <c r="DD2646"/>
      <c r="DE2646"/>
      <c r="DF2646"/>
      <c r="DG2646"/>
      <c r="DH2646"/>
      <c r="DI2646"/>
      <c r="DJ2646"/>
      <c r="DK2646"/>
      <c r="DL2646"/>
      <c r="DM2646"/>
      <c r="DN2646"/>
      <c r="DO2646"/>
      <c r="DP2646"/>
      <c r="DQ2646"/>
      <c r="DR2646"/>
      <c r="DS2646"/>
      <c r="DT2646"/>
      <c r="DU2646"/>
      <c r="DV2646"/>
      <c r="DW2646"/>
      <c r="DX2646"/>
      <c r="DY2646"/>
      <c r="DZ2646"/>
      <c r="EA2646"/>
      <c r="EB2646"/>
      <c r="EC2646"/>
      <c r="ED2646"/>
      <c r="EE2646"/>
      <c r="EF2646"/>
      <c r="EG2646"/>
      <c r="EH2646"/>
      <c r="EI2646"/>
      <c r="EJ2646"/>
      <c r="EK2646"/>
      <c r="EL2646"/>
      <c r="EM2646"/>
      <c r="EN2646"/>
      <c r="EO2646"/>
      <c r="EP2646"/>
      <c r="EQ2646"/>
      <c r="ER2646"/>
      <c r="ES2646"/>
      <c r="ET2646"/>
      <c r="EU2646"/>
      <c r="EV2646"/>
      <c r="EW2646"/>
      <c r="EX2646"/>
      <c r="EY2646"/>
      <c r="EZ2646"/>
      <c r="FA2646"/>
      <c r="FB2646"/>
      <c r="FC2646"/>
      <c r="FD2646"/>
      <c r="FE2646"/>
      <c r="FF2646"/>
      <c r="FG2646"/>
      <c r="FH2646"/>
      <c r="FI2646"/>
      <c r="FJ2646"/>
      <c r="FK2646"/>
      <c r="FL2646"/>
      <c r="FM2646"/>
      <c r="FN2646"/>
      <c r="FO2646"/>
      <c r="FP2646"/>
      <c r="FQ2646"/>
      <c r="FR2646"/>
      <c r="FS2646"/>
      <c r="FT2646"/>
      <c r="FU2646"/>
      <c r="FV2646"/>
      <c r="FW2646"/>
      <c r="FX2646"/>
      <c r="FY2646"/>
      <c r="FZ2646"/>
      <c r="GA2646"/>
      <c r="GB2646"/>
      <c r="GC2646"/>
      <c r="GD2646"/>
      <c r="GE2646"/>
      <c r="GF2646"/>
      <c r="GG2646"/>
      <c r="GH2646"/>
      <c r="GI2646"/>
      <c r="GJ2646"/>
      <c r="GK2646"/>
      <c r="GL2646"/>
      <c r="GM2646"/>
      <c r="GN2646"/>
      <c r="GO2646"/>
      <c r="GP2646"/>
      <c r="GQ2646"/>
      <c r="GR2646"/>
      <c r="GS2646"/>
      <c r="GT2646"/>
      <c r="GU2646"/>
      <c r="GV2646"/>
      <c r="GW2646"/>
      <c r="GX2646"/>
      <c r="GY2646"/>
      <c r="GZ2646"/>
      <c r="HA2646"/>
      <c r="HB2646"/>
      <c r="HC2646"/>
      <c r="HD2646"/>
      <c r="HE2646"/>
      <c r="HF2646"/>
      <c r="HG2646"/>
      <c r="HH2646"/>
      <c r="HI2646"/>
      <c r="HJ2646"/>
      <c r="HK2646"/>
      <c r="HL2646"/>
      <c r="HM2646"/>
      <c r="HN2646"/>
      <c r="HO2646"/>
      <c r="HP2646"/>
      <c r="HQ2646"/>
      <c r="HR2646"/>
      <c r="HS2646"/>
      <c r="HT2646"/>
      <c r="HU2646"/>
      <c r="HV2646"/>
      <c r="HW2646"/>
      <c r="HX2646"/>
      <c r="HY2646"/>
      <c r="HZ2646"/>
      <c r="IA2646"/>
      <c r="IB2646"/>
      <c r="IC2646"/>
      <c r="ID2646"/>
      <c r="IE2646"/>
      <c r="IF2646"/>
      <c r="IG2646"/>
      <c r="IH2646"/>
      <c r="II2646"/>
      <c r="IJ2646"/>
      <c r="IK2646"/>
      <c r="IL2646"/>
      <c r="IM2646"/>
      <c r="IN2646"/>
    </row>
    <row r="2647" spans="1:248">
      <c r="A2647" s="594" t="s">
        <v>2574</v>
      </c>
      <c r="B2647" s="338" t="s">
        <v>2837</v>
      </c>
      <c r="C2647" s="338" t="s">
        <v>2836</v>
      </c>
      <c r="D2647" s="338" t="s">
        <v>2818</v>
      </c>
      <c r="E2647" s="592">
        <f>15000000+38370000</f>
        <v>53370000</v>
      </c>
      <c r="F2647" s="338"/>
      <c r="G2647"/>
      <c r="H2647"/>
      <c r="I2647"/>
      <c r="J2647"/>
      <c r="K2647"/>
      <c r="L2647"/>
      <c r="M2647"/>
      <c r="N2647"/>
      <c r="O2647"/>
      <c r="P2647"/>
      <c r="Q2647"/>
      <c r="R2647"/>
      <c r="S2647"/>
      <c r="T2647"/>
      <c r="U2647"/>
      <c r="V2647"/>
      <c r="W2647"/>
      <c r="X2647"/>
      <c r="Y2647"/>
      <c r="Z2647"/>
      <c r="AA2647"/>
      <c r="AB2647"/>
      <c r="AC2647"/>
      <c r="AD2647"/>
      <c r="AE2647"/>
      <c r="AF2647"/>
      <c r="AG2647"/>
      <c r="AH2647"/>
      <c r="AI2647"/>
      <c r="AJ2647"/>
      <c r="AK2647"/>
      <c r="AL2647"/>
      <c r="AM2647"/>
      <c r="AN2647"/>
      <c r="AO2647"/>
      <c r="AP2647"/>
      <c r="AQ2647"/>
      <c r="AR2647"/>
      <c r="AS2647"/>
      <c r="AT2647"/>
      <c r="AU2647"/>
      <c r="AV2647"/>
      <c r="AW2647"/>
      <c r="AX2647"/>
      <c r="AY2647"/>
      <c r="AZ2647"/>
      <c r="BA2647"/>
      <c r="BB2647"/>
      <c r="BC2647"/>
      <c r="BD2647"/>
      <c r="BE2647"/>
      <c r="BF2647"/>
      <c r="BG2647"/>
      <c r="BH2647"/>
      <c r="BI2647"/>
      <c r="BJ2647"/>
      <c r="BK2647"/>
      <c r="BL2647"/>
      <c r="BM2647"/>
      <c r="BN2647"/>
      <c r="BO2647"/>
      <c r="BP2647"/>
      <c r="BQ2647"/>
      <c r="BR2647"/>
      <c r="BS2647"/>
      <c r="BT2647"/>
      <c r="BU2647"/>
      <c r="BV2647"/>
      <c r="BW2647"/>
      <c r="BX2647"/>
      <c r="BY2647"/>
      <c r="BZ2647"/>
      <c r="CA2647"/>
      <c r="CB2647"/>
      <c r="CC2647"/>
      <c r="CD2647"/>
      <c r="CE2647"/>
      <c r="CF2647"/>
      <c r="CG2647"/>
      <c r="CH2647"/>
      <c r="CI2647"/>
      <c r="CJ2647"/>
      <c r="CK2647"/>
      <c r="CL2647"/>
      <c r="CM2647"/>
      <c r="CN2647"/>
      <c r="CO2647"/>
      <c r="CP2647"/>
      <c r="CQ2647"/>
      <c r="CR2647"/>
      <c r="CS2647"/>
      <c r="CT2647"/>
      <c r="CU2647"/>
      <c r="CV2647"/>
      <c r="CW2647"/>
      <c r="CX2647"/>
      <c r="CY2647"/>
      <c r="CZ2647"/>
      <c r="DA2647"/>
      <c r="DB2647"/>
      <c r="DC2647"/>
      <c r="DD2647"/>
      <c r="DE2647"/>
      <c r="DF2647"/>
      <c r="DG2647"/>
      <c r="DH2647"/>
      <c r="DI2647"/>
      <c r="DJ2647"/>
      <c r="DK2647"/>
      <c r="DL2647"/>
      <c r="DM2647"/>
      <c r="DN2647"/>
      <c r="DO2647"/>
      <c r="DP2647"/>
      <c r="DQ2647"/>
      <c r="DR2647"/>
      <c r="DS2647"/>
      <c r="DT2647"/>
      <c r="DU2647"/>
      <c r="DV2647"/>
      <c r="DW2647"/>
      <c r="DX2647"/>
      <c r="DY2647"/>
      <c r="DZ2647"/>
      <c r="EA2647"/>
      <c r="EB2647"/>
      <c r="EC2647"/>
      <c r="ED2647"/>
      <c r="EE2647"/>
      <c r="EF2647"/>
      <c r="EG2647"/>
      <c r="EH2647"/>
      <c r="EI2647"/>
      <c r="EJ2647"/>
      <c r="EK2647"/>
      <c r="EL2647"/>
      <c r="EM2647"/>
      <c r="EN2647"/>
      <c r="EO2647"/>
      <c r="EP2647"/>
      <c r="EQ2647"/>
      <c r="ER2647"/>
      <c r="ES2647"/>
      <c r="ET2647"/>
      <c r="EU2647"/>
      <c r="EV2647"/>
      <c r="EW2647"/>
      <c r="EX2647"/>
      <c r="EY2647"/>
      <c r="EZ2647"/>
      <c r="FA2647"/>
      <c r="FB2647"/>
      <c r="FC2647"/>
      <c r="FD2647"/>
      <c r="FE2647"/>
      <c r="FF2647"/>
      <c r="FG2647"/>
      <c r="FH2647"/>
      <c r="FI2647"/>
      <c r="FJ2647"/>
      <c r="FK2647"/>
      <c r="FL2647"/>
      <c r="FM2647"/>
      <c r="FN2647"/>
      <c r="FO2647"/>
      <c r="FP2647"/>
      <c r="FQ2647"/>
      <c r="FR2647"/>
      <c r="FS2647"/>
      <c r="FT2647"/>
      <c r="FU2647"/>
      <c r="FV2647"/>
      <c r="FW2647"/>
      <c r="FX2647"/>
      <c r="FY2647"/>
      <c r="FZ2647"/>
      <c r="GA2647"/>
      <c r="GB2647"/>
      <c r="GC2647"/>
      <c r="GD2647"/>
      <c r="GE2647"/>
      <c r="GF2647"/>
      <c r="GG2647"/>
      <c r="GH2647"/>
      <c r="GI2647"/>
      <c r="GJ2647"/>
      <c r="GK2647"/>
      <c r="GL2647"/>
      <c r="GM2647"/>
      <c r="GN2647"/>
      <c r="GO2647"/>
      <c r="GP2647"/>
      <c r="GQ2647"/>
      <c r="GR2647"/>
      <c r="GS2647"/>
      <c r="GT2647"/>
      <c r="GU2647"/>
      <c r="GV2647"/>
      <c r="GW2647"/>
      <c r="GX2647"/>
      <c r="GY2647"/>
      <c r="GZ2647"/>
      <c r="HA2647"/>
      <c r="HB2647"/>
      <c r="HC2647"/>
      <c r="HD2647"/>
      <c r="HE2647"/>
      <c r="HF2647"/>
      <c r="HG2647"/>
      <c r="HH2647"/>
      <c r="HI2647"/>
      <c r="HJ2647"/>
      <c r="HK2647"/>
      <c r="HL2647"/>
      <c r="HM2647"/>
      <c r="HN2647"/>
      <c r="HO2647"/>
      <c r="HP2647"/>
      <c r="HQ2647"/>
      <c r="HR2647"/>
      <c r="HS2647"/>
      <c r="HT2647"/>
      <c r="HU2647"/>
      <c r="HV2647"/>
      <c r="HW2647"/>
      <c r="HX2647"/>
      <c r="HY2647"/>
      <c r="HZ2647"/>
      <c r="IA2647"/>
      <c r="IB2647"/>
      <c r="IC2647"/>
      <c r="ID2647"/>
      <c r="IE2647"/>
      <c r="IF2647"/>
      <c r="IG2647"/>
      <c r="IH2647"/>
      <c r="II2647"/>
      <c r="IJ2647"/>
      <c r="IK2647"/>
      <c r="IL2647"/>
      <c r="IM2647"/>
      <c r="IN2647"/>
    </row>
    <row r="2648" spans="1:248">
      <c r="A2648" s="594"/>
      <c r="B2648" s="338"/>
      <c r="C2648" s="338"/>
      <c r="D2648" s="338"/>
      <c r="E2648" s="592"/>
      <c r="F2648" s="338"/>
      <c r="G2648"/>
      <c r="H2648"/>
      <c r="I2648"/>
      <c r="J2648"/>
      <c r="K2648"/>
      <c r="L2648"/>
      <c r="M2648"/>
      <c r="N2648"/>
      <c r="O2648"/>
      <c r="P2648"/>
      <c r="Q2648"/>
      <c r="R2648"/>
      <c r="S2648"/>
      <c r="T2648"/>
      <c r="U2648"/>
      <c r="V2648"/>
      <c r="W2648"/>
      <c r="X2648"/>
      <c r="Y2648"/>
      <c r="Z2648"/>
      <c r="AA2648"/>
      <c r="AB2648"/>
      <c r="AC2648"/>
      <c r="AD2648"/>
      <c r="AE2648"/>
      <c r="AF2648"/>
      <c r="AG2648"/>
      <c r="AH2648"/>
      <c r="AI2648"/>
      <c r="AJ2648"/>
      <c r="AK2648"/>
      <c r="AL2648"/>
      <c r="AM2648"/>
      <c r="AN2648"/>
      <c r="AO2648"/>
      <c r="AP2648"/>
      <c r="AQ2648"/>
      <c r="AR2648"/>
      <c r="AS2648"/>
      <c r="AT2648"/>
      <c r="AU2648"/>
      <c r="AV2648"/>
      <c r="AW2648"/>
      <c r="AX2648"/>
      <c r="AY2648"/>
      <c r="AZ2648"/>
      <c r="BA2648"/>
      <c r="BB2648"/>
      <c r="BC2648"/>
      <c r="BD2648"/>
      <c r="BE2648"/>
      <c r="BF2648"/>
      <c r="BG2648"/>
      <c r="BH2648"/>
      <c r="BI2648"/>
      <c r="BJ2648"/>
      <c r="BK2648"/>
      <c r="BL2648"/>
      <c r="BM2648"/>
      <c r="BN2648"/>
      <c r="BO2648"/>
      <c r="BP2648"/>
      <c r="BQ2648"/>
      <c r="BR2648"/>
      <c r="BS2648"/>
      <c r="BT2648"/>
      <c r="BU2648"/>
      <c r="BV2648"/>
      <c r="BW2648"/>
      <c r="BX2648"/>
      <c r="BY2648"/>
      <c r="BZ2648"/>
      <c r="CA2648"/>
      <c r="CB2648"/>
      <c r="CC2648"/>
      <c r="CD2648"/>
      <c r="CE2648"/>
      <c r="CF2648"/>
      <c r="CG2648"/>
      <c r="CH2648"/>
      <c r="CI2648"/>
      <c r="CJ2648"/>
      <c r="CK2648"/>
      <c r="CL2648"/>
      <c r="CM2648"/>
      <c r="CN2648"/>
      <c r="CO2648"/>
      <c r="CP2648"/>
      <c r="CQ2648"/>
      <c r="CR2648"/>
      <c r="CS2648"/>
      <c r="CT2648"/>
      <c r="CU2648"/>
      <c r="CV2648"/>
      <c r="CW2648"/>
      <c r="CX2648"/>
      <c r="CY2648"/>
      <c r="CZ2648"/>
      <c r="DA2648"/>
      <c r="DB2648"/>
      <c r="DC2648"/>
      <c r="DD2648"/>
      <c r="DE2648"/>
      <c r="DF2648"/>
      <c r="DG2648"/>
      <c r="DH2648"/>
      <c r="DI2648"/>
      <c r="DJ2648"/>
      <c r="DK2648"/>
      <c r="DL2648"/>
      <c r="DM2648"/>
      <c r="DN2648"/>
      <c r="DO2648"/>
      <c r="DP2648"/>
      <c r="DQ2648"/>
      <c r="DR2648"/>
      <c r="DS2648"/>
      <c r="DT2648"/>
      <c r="DU2648"/>
      <c r="DV2648"/>
      <c r="DW2648"/>
      <c r="DX2648"/>
      <c r="DY2648"/>
      <c r="DZ2648"/>
      <c r="EA2648"/>
      <c r="EB2648"/>
      <c r="EC2648"/>
      <c r="ED2648"/>
      <c r="EE2648"/>
      <c r="EF2648"/>
      <c r="EG2648"/>
      <c r="EH2648"/>
      <c r="EI2648"/>
      <c r="EJ2648"/>
      <c r="EK2648"/>
      <c r="EL2648"/>
      <c r="EM2648"/>
      <c r="EN2648"/>
      <c r="EO2648"/>
      <c r="EP2648"/>
      <c r="EQ2648"/>
      <c r="ER2648"/>
      <c r="ES2648"/>
      <c r="ET2648"/>
      <c r="EU2648"/>
      <c r="EV2648"/>
      <c r="EW2648"/>
      <c r="EX2648"/>
      <c r="EY2648"/>
      <c r="EZ2648"/>
      <c r="FA2648"/>
      <c r="FB2648"/>
      <c r="FC2648"/>
      <c r="FD2648"/>
      <c r="FE2648"/>
      <c r="FF2648"/>
      <c r="FG2648"/>
      <c r="FH2648"/>
      <c r="FI2648"/>
      <c r="FJ2648"/>
      <c r="FK2648"/>
      <c r="FL2648"/>
      <c r="FM2648"/>
      <c r="FN2648"/>
      <c r="FO2648"/>
      <c r="FP2648"/>
      <c r="FQ2648"/>
      <c r="FR2648"/>
      <c r="FS2648"/>
      <c r="FT2648"/>
      <c r="FU2648"/>
      <c r="FV2648"/>
      <c r="FW2648"/>
      <c r="FX2648"/>
      <c r="FY2648"/>
      <c r="FZ2648"/>
      <c r="GA2648"/>
      <c r="GB2648"/>
      <c r="GC2648"/>
      <c r="GD2648"/>
      <c r="GE2648"/>
      <c r="GF2648"/>
      <c r="GG2648"/>
      <c r="GH2648"/>
      <c r="GI2648"/>
      <c r="GJ2648"/>
      <c r="GK2648"/>
      <c r="GL2648"/>
      <c r="GM2648"/>
      <c r="GN2648"/>
      <c r="GO2648"/>
      <c r="GP2648"/>
      <c r="GQ2648"/>
      <c r="GR2648"/>
      <c r="GS2648"/>
      <c r="GT2648"/>
      <c r="GU2648"/>
      <c r="GV2648"/>
      <c r="GW2648"/>
      <c r="GX2648"/>
      <c r="GY2648"/>
      <c r="GZ2648"/>
      <c r="HA2648"/>
      <c r="HB2648"/>
      <c r="HC2648"/>
      <c r="HD2648"/>
      <c r="HE2648"/>
      <c r="HF2648"/>
      <c r="HG2648"/>
      <c r="HH2648"/>
      <c r="HI2648"/>
      <c r="HJ2648"/>
      <c r="HK2648"/>
      <c r="HL2648"/>
      <c r="HM2648"/>
      <c r="HN2648"/>
      <c r="HO2648"/>
      <c r="HP2648"/>
      <c r="HQ2648"/>
      <c r="HR2648"/>
      <c r="HS2648"/>
      <c r="HT2648"/>
      <c r="HU2648"/>
      <c r="HV2648"/>
      <c r="HW2648"/>
      <c r="HX2648"/>
      <c r="HY2648"/>
      <c r="HZ2648"/>
      <c r="IA2648"/>
      <c r="IB2648"/>
      <c r="IC2648"/>
      <c r="ID2648"/>
      <c r="IE2648"/>
      <c r="IF2648"/>
      <c r="IG2648"/>
      <c r="IH2648"/>
      <c r="II2648"/>
      <c r="IJ2648"/>
      <c r="IK2648"/>
      <c r="IL2648"/>
      <c r="IM2648"/>
      <c r="IN2648"/>
    </row>
    <row r="2649" spans="1:248">
      <c r="A2649" s="594" t="s">
        <v>2608</v>
      </c>
      <c r="B2649" s="584" t="s">
        <v>2838</v>
      </c>
      <c r="C2649" s="584" t="s">
        <v>2839</v>
      </c>
      <c r="D2649" s="338"/>
      <c r="E2649" s="607">
        <v>10000000</v>
      </c>
      <c r="F2649" s="338"/>
      <c r="G2649"/>
      <c r="H2649"/>
      <c r="I2649"/>
      <c r="J2649"/>
      <c r="K2649"/>
      <c r="L2649"/>
      <c r="M2649"/>
      <c r="N2649"/>
      <c r="O2649"/>
      <c r="P2649"/>
      <c r="Q2649"/>
      <c r="R2649"/>
      <c r="S2649"/>
      <c r="T2649"/>
      <c r="U2649"/>
      <c r="V2649"/>
      <c r="W2649"/>
      <c r="X2649"/>
      <c r="Y2649"/>
      <c r="Z2649"/>
      <c r="AA2649"/>
      <c r="AB2649"/>
      <c r="AC2649"/>
      <c r="AD2649"/>
      <c r="AE2649"/>
      <c r="AF2649"/>
      <c r="AG2649"/>
      <c r="AH2649"/>
      <c r="AI2649"/>
      <c r="AJ2649"/>
      <c r="AK2649"/>
      <c r="AL2649"/>
      <c r="AM2649"/>
      <c r="AN2649"/>
      <c r="AO2649"/>
      <c r="AP2649"/>
      <c r="AQ2649"/>
      <c r="AR2649"/>
      <c r="AS2649"/>
      <c r="AT2649"/>
      <c r="AU2649"/>
      <c r="AV2649"/>
      <c r="AW2649"/>
      <c r="AX2649"/>
      <c r="AY2649"/>
      <c r="AZ2649"/>
      <c r="BA2649"/>
      <c r="BB2649"/>
      <c r="BC2649"/>
      <c r="BD2649"/>
      <c r="BE2649"/>
      <c r="BF2649"/>
      <c r="BG2649"/>
      <c r="BH2649"/>
      <c r="BI2649"/>
      <c r="BJ2649"/>
      <c r="BK2649"/>
      <c r="BL2649"/>
      <c r="BM2649"/>
      <c r="BN2649"/>
      <c r="BO2649"/>
      <c r="BP2649"/>
      <c r="BQ2649"/>
      <c r="BR2649"/>
      <c r="BS2649"/>
      <c r="BT2649"/>
      <c r="BU2649"/>
      <c r="BV2649"/>
      <c r="BW2649"/>
      <c r="BX2649"/>
      <c r="BY2649"/>
      <c r="BZ2649"/>
      <c r="CA2649"/>
      <c r="CB2649"/>
      <c r="CC2649"/>
      <c r="CD2649"/>
      <c r="CE2649"/>
      <c r="CF2649"/>
      <c r="CG2649"/>
      <c r="CH2649"/>
      <c r="CI2649"/>
      <c r="CJ2649"/>
      <c r="CK2649"/>
      <c r="CL2649"/>
      <c r="CM2649"/>
      <c r="CN2649"/>
      <c r="CO2649"/>
      <c r="CP2649"/>
      <c r="CQ2649"/>
      <c r="CR2649"/>
      <c r="CS2649"/>
      <c r="CT2649"/>
      <c r="CU2649"/>
      <c r="CV2649"/>
      <c r="CW2649"/>
      <c r="CX2649"/>
      <c r="CY2649"/>
      <c r="CZ2649"/>
      <c r="DA2649"/>
      <c r="DB2649"/>
      <c r="DC2649"/>
      <c r="DD2649"/>
      <c r="DE2649"/>
      <c r="DF2649"/>
      <c r="DG2649"/>
      <c r="DH2649"/>
      <c r="DI2649"/>
      <c r="DJ2649"/>
      <c r="DK2649"/>
      <c r="DL2649"/>
      <c r="DM2649"/>
      <c r="DN2649"/>
      <c r="DO2649"/>
      <c r="DP2649"/>
      <c r="DQ2649"/>
      <c r="DR2649"/>
      <c r="DS2649"/>
      <c r="DT2649"/>
      <c r="DU2649"/>
      <c r="DV2649"/>
      <c r="DW2649"/>
      <c r="DX2649"/>
      <c r="DY2649"/>
      <c r="DZ2649"/>
      <c r="EA2649"/>
      <c r="EB2649"/>
      <c r="EC2649"/>
      <c r="ED2649"/>
      <c r="EE2649"/>
      <c r="EF2649"/>
      <c r="EG2649"/>
      <c r="EH2649"/>
      <c r="EI2649"/>
      <c r="EJ2649"/>
      <c r="EK2649"/>
      <c r="EL2649"/>
      <c r="EM2649"/>
      <c r="EN2649"/>
      <c r="EO2649"/>
      <c r="EP2649"/>
      <c r="EQ2649"/>
      <c r="ER2649"/>
      <c r="ES2649"/>
      <c r="ET2649"/>
      <c r="EU2649"/>
      <c r="EV2649"/>
      <c r="EW2649"/>
      <c r="EX2649"/>
      <c r="EY2649"/>
      <c r="EZ2649"/>
      <c r="FA2649"/>
      <c r="FB2649"/>
      <c r="FC2649"/>
      <c r="FD2649"/>
      <c r="FE2649"/>
      <c r="FF2649"/>
      <c r="FG2649"/>
      <c r="FH2649"/>
      <c r="FI2649"/>
      <c r="FJ2649"/>
      <c r="FK2649"/>
      <c r="FL2649"/>
      <c r="FM2649"/>
      <c r="FN2649"/>
      <c r="FO2649"/>
      <c r="FP2649"/>
      <c r="FQ2649"/>
      <c r="FR2649"/>
      <c r="FS2649"/>
      <c r="FT2649"/>
      <c r="FU2649"/>
      <c r="FV2649"/>
      <c r="FW2649"/>
      <c r="FX2649"/>
      <c r="FY2649"/>
      <c r="FZ2649"/>
      <c r="GA2649"/>
      <c r="GB2649"/>
      <c r="GC2649"/>
      <c r="GD2649"/>
      <c r="GE2649"/>
      <c r="GF2649"/>
      <c r="GG2649"/>
      <c r="GH2649"/>
      <c r="GI2649"/>
      <c r="GJ2649"/>
      <c r="GK2649"/>
      <c r="GL2649"/>
      <c r="GM2649"/>
      <c r="GN2649"/>
      <c r="GO2649"/>
      <c r="GP2649"/>
      <c r="GQ2649"/>
      <c r="GR2649"/>
      <c r="GS2649"/>
      <c r="GT2649"/>
      <c r="GU2649"/>
      <c r="GV2649"/>
      <c r="GW2649"/>
      <c r="GX2649"/>
      <c r="GY2649"/>
      <c r="GZ2649"/>
      <c r="HA2649"/>
      <c r="HB2649"/>
      <c r="HC2649"/>
      <c r="HD2649"/>
      <c r="HE2649"/>
      <c r="HF2649"/>
      <c r="HG2649"/>
      <c r="HH2649"/>
      <c r="HI2649"/>
      <c r="HJ2649"/>
      <c r="HK2649"/>
      <c r="HL2649"/>
      <c r="HM2649"/>
      <c r="HN2649"/>
      <c r="HO2649"/>
      <c r="HP2649"/>
      <c r="HQ2649"/>
      <c r="HR2649"/>
      <c r="HS2649"/>
      <c r="HT2649"/>
      <c r="HU2649"/>
      <c r="HV2649"/>
      <c r="HW2649"/>
      <c r="HX2649"/>
      <c r="HY2649"/>
      <c r="HZ2649"/>
      <c r="IA2649"/>
      <c r="IB2649"/>
      <c r="IC2649"/>
      <c r="ID2649"/>
      <c r="IE2649"/>
      <c r="IF2649"/>
      <c r="IG2649"/>
      <c r="IH2649"/>
      <c r="II2649"/>
      <c r="IJ2649"/>
      <c r="IK2649"/>
      <c r="IL2649"/>
      <c r="IM2649"/>
      <c r="IN2649"/>
    </row>
    <row r="2650" spans="1:248">
      <c r="A2650" s="594" t="s">
        <v>2574</v>
      </c>
      <c r="B2650" s="338" t="s">
        <v>2840</v>
      </c>
      <c r="C2650" s="338" t="s">
        <v>2839</v>
      </c>
      <c r="D2650" s="338" t="s">
        <v>2818</v>
      </c>
      <c r="E2650" s="592">
        <v>10000000</v>
      </c>
      <c r="F2650" s="338"/>
      <c r="G2650"/>
      <c r="H2650"/>
      <c r="I2650"/>
      <c r="J2650"/>
      <c r="K2650"/>
      <c r="L2650"/>
      <c r="M2650"/>
      <c r="N2650"/>
      <c r="O2650"/>
      <c r="P2650"/>
      <c r="Q2650"/>
      <c r="R2650"/>
      <c r="S2650"/>
      <c r="T2650"/>
      <c r="U2650"/>
      <c r="V2650"/>
      <c r="W2650"/>
      <c r="X2650"/>
      <c r="Y2650"/>
      <c r="Z2650"/>
      <c r="AA2650"/>
      <c r="AB2650"/>
      <c r="AC2650"/>
      <c r="AD2650"/>
      <c r="AE2650"/>
      <c r="AF2650"/>
      <c r="AG2650"/>
      <c r="AH2650"/>
      <c r="AI2650"/>
      <c r="AJ2650"/>
      <c r="AK2650"/>
      <c r="AL2650"/>
      <c r="AM2650"/>
      <c r="AN2650"/>
      <c r="AO2650"/>
      <c r="AP2650"/>
      <c r="AQ2650"/>
      <c r="AR2650"/>
      <c r="AS2650"/>
      <c r="AT2650"/>
      <c r="AU2650"/>
      <c r="AV2650"/>
      <c r="AW2650"/>
      <c r="AX2650"/>
      <c r="AY2650"/>
      <c r="AZ2650"/>
      <c r="BA2650"/>
      <c r="BB2650"/>
      <c r="BC2650"/>
      <c r="BD2650"/>
      <c r="BE2650"/>
      <c r="BF2650"/>
      <c r="BG2650"/>
      <c r="BH2650"/>
      <c r="BI2650"/>
      <c r="BJ2650"/>
      <c r="BK2650"/>
      <c r="BL2650"/>
      <c r="BM2650"/>
      <c r="BN2650"/>
      <c r="BO2650"/>
      <c r="BP2650"/>
      <c r="BQ2650"/>
      <c r="BR2650"/>
      <c r="BS2650"/>
      <c r="BT2650"/>
      <c r="BU2650"/>
      <c r="BV2650"/>
      <c r="BW2650"/>
      <c r="BX2650"/>
      <c r="BY2650"/>
      <c r="BZ2650"/>
      <c r="CA2650"/>
      <c r="CB2650"/>
      <c r="CC2650"/>
      <c r="CD2650"/>
      <c r="CE2650"/>
      <c r="CF2650"/>
      <c r="CG2650"/>
      <c r="CH2650"/>
      <c r="CI2650"/>
      <c r="CJ2650"/>
      <c r="CK2650"/>
      <c r="CL2650"/>
      <c r="CM2650"/>
      <c r="CN2650"/>
      <c r="CO2650"/>
      <c r="CP2650"/>
      <c r="CQ2650"/>
      <c r="CR2650"/>
      <c r="CS2650"/>
      <c r="CT2650"/>
      <c r="CU2650"/>
      <c r="CV2650"/>
      <c r="CW2650"/>
      <c r="CX2650"/>
      <c r="CY2650"/>
      <c r="CZ2650"/>
      <c r="DA2650"/>
      <c r="DB2650"/>
      <c r="DC2650"/>
      <c r="DD2650"/>
      <c r="DE2650"/>
      <c r="DF2650"/>
      <c r="DG2650"/>
      <c r="DH2650"/>
      <c r="DI2650"/>
      <c r="DJ2650"/>
      <c r="DK2650"/>
      <c r="DL2650"/>
      <c r="DM2650"/>
      <c r="DN2650"/>
      <c r="DO2650"/>
      <c r="DP2650"/>
      <c r="DQ2650"/>
      <c r="DR2650"/>
      <c r="DS2650"/>
      <c r="DT2650"/>
      <c r="DU2650"/>
      <c r="DV2650"/>
      <c r="DW2650"/>
      <c r="DX2650"/>
      <c r="DY2650"/>
      <c r="DZ2650"/>
      <c r="EA2650"/>
      <c r="EB2650"/>
      <c r="EC2650"/>
      <c r="ED2650"/>
      <c r="EE2650"/>
      <c r="EF2650"/>
      <c r="EG2650"/>
      <c r="EH2650"/>
      <c r="EI2650"/>
      <c r="EJ2650"/>
      <c r="EK2650"/>
      <c r="EL2650"/>
      <c r="EM2650"/>
      <c r="EN2650"/>
      <c r="EO2650"/>
      <c r="EP2650"/>
      <c r="EQ2650"/>
      <c r="ER2650"/>
      <c r="ES2650"/>
      <c r="ET2650"/>
      <c r="EU2650"/>
      <c r="EV2650"/>
      <c r="EW2650"/>
      <c r="EX2650"/>
      <c r="EY2650"/>
      <c r="EZ2650"/>
      <c r="FA2650"/>
      <c r="FB2650"/>
      <c r="FC2650"/>
      <c r="FD2650"/>
      <c r="FE2650"/>
      <c r="FF2650"/>
      <c r="FG2650"/>
      <c r="FH2650"/>
      <c r="FI2650"/>
      <c r="FJ2650"/>
      <c r="FK2650"/>
      <c r="FL2650"/>
      <c r="FM2650"/>
      <c r="FN2650"/>
      <c r="FO2650"/>
      <c r="FP2650"/>
      <c r="FQ2650"/>
      <c r="FR2650"/>
      <c r="FS2650"/>
      <c r="FT2650"/>
      <c r="FU2650"/>
      <c r="FV2650"/>
      <c r="FW2650"/>
      <c r="FX2650"/>
      <c r="FY2650"/>
      <c r="FZ2650"/>
      <c r="GA2650"/>
      <c r="GB2650"/>
      <c r="GC2650"/>
      <c r="GD2650"/>
      <c r="GE2650"/>
      <c r="GF2650"/>
      <c r="GG2650"/>
      <c r="GH2650"/>
      <c r="GI2650"/>
      <c r="GJ2650"/>
      <c r="GK2650"/>
      <c r="GL2650"/>
      <c r="GM2650"/>
      <c r="GN2650"/>
      <c r="GO2650"/>
      <c r="GP2650"/>
      <c r="GQ2650"/>
      <c r="GR2650"/>
      <c r="GS2650"/>
      <c r="GT2650"/>
      <c r="GU2650"/>
      <c r="GV2650"/>
      <c r="GW2650"/>
      <c r="GX2650"/>
      <c r="GY2650"/>
      <c r="GZ2650"/>
      <c r="HA2650"/>
      <c r="HB2650"/>
      <c r="HC2650"/>
      <c r="HD2650"/>
      <c r="HE2650"/>
      <c r="HF2650"/>
      <c r="HG2650"/>
      <c r="HH2650"/>
      <c r="HI2650"/>
      <c r="HJ2650"/>
      <c r="HK2650"/>
      <c r="HL2650"/>
      <c r="HM2650"/>
      <c r="HN2650"/>
      <c r="HO2650"/>
      <c r="HP2650"/>
      <c r="HQ2650"/>
      <c r="HR2650"/>
      <c r="HS2650"/>
      <c r="HT2650"/>
      <c r="HU2650"/>
      <c r="HV2650"/>
      <c r="HW2650"/>
      <c r="HX2650"/>
      <c r="HY2650"/>
      <c r="HZ2650"/>
      <c r="IA2650"/>
      <c r="IB2650"/>
      <c r="IC2650"/>
      <c r="ID2650"/>
      <c r="IE2650"/>
      <c r="IF2650"/>
      <c r="IG2650"/>
      <c r="IH2650"/>
      <c r="II2650"/>
      <c r="IJ2650"/>
      <c r="IK2650"/>
      <c r="IL2650"/>
      <c r="IM2650"/>
      <c r="IN2650"/>
    </row>
    <row r="2651" spans="1:248">
      <c r="A2651" s="594"/>
      <c r="B2651" s="584"/>
      <c r="C2651" s="338"/>
      <c r="D2651" s="338"/>
      <c r="E2651" s="338"/>
      <c r="F2651" s="338"/>
      <c r="G2651"/>
      <c r="H2651"/>
      <c r="I2651"/>
      <c r="J2651"/>
      <c r="K2651"/>
      <c r="L2651"/>
      <c r="M2651"/>
      <c r="N2651"/>
      <c r="O2651"/>
      <c r="P2651"/>
      <c r="Q2651"/>
      <c r="R2651"/>
      <c r="S2651"/>
      <c r="T2651"/>
      <c r="U2651"/>
      <c r="V2651"/>
      <c r="W2651"/>
      <c r="X2651"/>
      <c r="Y2651"/>
      <c r="Z2651"/>
      <c r="AA2651"/>
      <c r="AB2651"/>
      <c r="AC2651"/>
      <c r="AD2651"/>
      <c r="AE2651"/>
      <c r="AF2651"/>
      <c r="AG2651"/>
      <c r="AH2651"/>
      <c r="AI2651"/>
      <c r="AJ2651"/>
      <c r="AK2651"/>
      <c r="AL2651"/>
      <c r="AM2651"/>
      <c r="AN2651"/>
      <c r="AO2651"/>
      <c r="AP2651"/>
      <c r="AQ2651"/>
      <c r="AR2651"/>
      <c r="AS2651"/>
      <c r="AT2651"/>
      <c r="AU2651"/>
      <c r="AV2651"/>
      <c r="AW2651"/>
      <c r="AX2651"/>
      <c r="AY2651"/>
      <c r="AZ2651"/>
      <c r="BA2651"/>
      <c r="BB2651"/>
      <c r="BC2651"/>
      <c r="BD2651"/>
      <c r="BE2651"/>
      <c r="BF2651"/>
      <c r="BG2651"/>
      <c r="BH2651"/>
      <c r="BI2651"/>
      <c r="BJ2651"/>
      <c r="BK2651"/>
      <c r="BL2651"/>
      <c r="BM2651"/>
      <c r="BN2651"/>
      <c r="BO2651"/>
      <c r="BP2651"/>
      <c r="BQ2651"/>
      <c r="BR2651"/>
      <c r="BS2651"/>
      <c r="BT2651"/>
      <c r="BU2651"/>
      <c r="BV2651"/>
      <c r="BW2651"/>
      <c r="BX2651"/>
      <c r="BY2651"/>
      <c r="BZ2651"/>
      <c r="CA2651"/>
      <c r="CB2651"/>
      <c r="CC2651"/>
      <c r="CD2651"/>
      <c r="CE2651"/>
      <c r="CF2651"/>
      <c r="CG2651"/>
      <c r="CH2651"/>
      <c r="CI2651"/>
      <c r="CJ2651"/>
      <c r="CK2651"/>
      <c r="CL2651"/>
      <c r="CM2651"/>
      <c r="CN2651"/>
      <c r="CO2651"/>
      <c r="CP2651"/>
      <c r="CQ2651"/>
      <c r="CR2651"/>
      <c r="CS2651"/>
      <c r="CT2651"/>
      <c r="CU2651"/>
      <c r="CV2651"/>
      <c r="CW2651"/>
      <c r="CX2651"/>
      <c r="CY2651"/>
      <c r="CZ2651"/>
      <c r="DA2651"/>
      <c r="DB2651"/>
      <c r="DC2651"/>
      <c r="DD2651"/>
      <c r="DE2651"/>
      <c r="DF2651"/>
      <c r="DG2651"/>
      <c r="DH2651"/>
      <c r="DI2651"/>
      <c r="DJ2651"/>
      <c r="DK2651"/>
      <c r="DL2651"/>
      <c r="DM2651"/>
      <c r="DN2651"/>
      <c r="DO2651"/>
      <c r="DP2651"/>
      <c r="DQ2651"/>
      <c r="DR2651"/>
      <c r="DS2651"/>
      <c r="DT2651"/>
      <c r="DU2651"/>
      <c r="DV2651"/>
      <c r="DW2651"/>
      <c r="DX2651"/>
      <c r="DY2651"/>
      <c r="DZ2651"/>
      <c r="EA2651"/>
      <c r="EB2651"/>
      <c r="EC2651"/>
      <c r="ED2651"/>
      <c r="EE2651"/>
      <c r="EF2651"/>
      <c r="EG2651"/>
      <c r="EH2651"/>
      <c r="EI2651"/>
      <c r="EJ2651"/>
      <c r="EK2651"/>
      <c r="EL2651"/>
      <c r="EM2651"/>
      <c r="EN2651"/>
      <c r="EO2651"/>
      <c r="EP2651"/>
      <c r="EQ2651"/>
      <c r="ER2651"/>
      <c r="ES2651"/>
      <c r="ET2651"/>
      <c r="EU2651"/>
      <c r="EV2651"/>
      <c r="EW2651"/>
      <c r="EX2651"/>
      <c r="EY2651"/>
      <c r="EZ2651"/>
      <c r="FA2651"/>
      <c r="FB2651"/>
      <c r="FC2651"/>
      <c r="FD2651"/>
      <c r="FE2651"/>
      <c r="FF2651"/>
      <c r="FG2651"/>
      <c r="FH2651"/>
      <c r="FI2651"/>
      <c r="FJ2651"/>
      <c r="FK2651"/>
      <c r="FL2651"/>
      <c r="FM2651"/>
      <c r="FN2651"/>
      <c r="FO2651"/>
      <c r="FP2651"/>
      <c r="FQ2651"/>
      <c r="FR2651"/>
      <c r="FS2651"/>
      <c r="FT2651"/>
      <c r="FU2651"/>
      <c r="FV2651"/>
      <c r="FW2651"/>
      <c r="FX2651"/>
      <c r="FY2651"/>
      <c r="FZ2651"/>
      <c r="GA2651"/>
      <c r="GB2651"/>
      <c r="GC2651"/>
      <c r="GD2651"/>
      <c r="GE2651"/>
      <c r="GF2651"/>
      <c r="GG2651"/>
      <c r="GH2651"/>
      <c r="GI2651"/>
      <c r="GJ2651"/>
      <c r="GK2651"/>
      <c r="GL2651"/>
      <c r="GM2651"/>
      <c r="GN2651"/>
      <c r="GO2651"/>
      <c r="GP2651"/>
      <c r="GQ2651"/>
      <c r="GR2651"/>
      <c r="GS2651"/>
      <c r="GT2651"/>
      <c r="GU2651"/>
      <c r="GV2651"/>
      <c r="GW2651"/>
      <c r="GX2651"/>
      <c r="GY2651"/>
      <c r="GZ2651"/>
      <c r="HA2651"/>
      <c r="HB2651"/>
      <c r="HC2651"/>
      <c r="HD2651"/>
      <c r="HE2651"/>
      <c r="HF2651"/>
      <c r="HG2651"/>
      <c r="HH2651"/>
      <c r="HI2651"/>
      <c r="HJ2651"/>
      <c r="HK2651"/>
      <c r="HL2651"/>
      <c r="HM2651"/>
      <c r="HN2651"/>
      <c r="HO2651"/>
      <c r="HP2651"/>
      <c r="HQ2651"/>
      <c r="HR2651"/>
      <c r="HS2651"/>
      <c r="HT2651"/>
      <c r="HU2651"/>
      <c r="HV2651"/>
      <c r="HW2651"/>
      <c r="HX2651"/>
      <c r="HY2651"/>
      <c r="HZ2651"/>
      <c r="IA2651"/>
      <c r="IB2651"/>
      <c r="IC2651"/>
      <c r="ID2651"/>
      <c r="IE2651"/>
      <c r="IF2651"/>
      <c r="IG2651"/>
      <c r="IH2651"/>
      <c r="II2651"/>
      <c r="IJ2651"/>
      <c r="IK2651"/>
      <c r="IL2651"/>
      <c r="IM2651"/>
      <c r="IN2651"/>
    </row>
    <row r="2652" ht="30" customHeight="1" spans="1:248">
      <c r="A2652" s="407" t="s">
        <v>2611</v>
      </c>
      <c r="B2652" s="625" t="s">
        <v>2841</v>
      </c>
      <c r="C2652" s="626" t="s">
        <v>2842</v>
      </c>
      <c r="D2652" s="338"/>
      <c r="E2652" s="607">
        <v>10000000</v>
      </c>
      <c r="F2652" s="338"/>
      <c r="G2652"/>
      <c r="H2652"/>
      <c r="I2652"/>
      <c r="J2652"/>
      <c r="K2652"/>
      <c r="L2652"/>
      <c r="M2652"/>
      <c r="N2652"/>
      <c r="O2652"/>
      <c r="P2652"/>
      <c r="Q2652"/>
      <c r="R2652"/>
      <c r="S2652"/>
      <c r="T2652"/>
      <c r="U2652"/>
      <c r="V2652"/>
      <c r="W2652"/>
      <c r="X2652"/>
      <c r="Y2652"/>
      <c r="Z2652"/>
      <c r="AA2652"/>
      <c r="AB2652"/>
      <c r="AC2652"/>
      <c r="AD2652"/>
      <c r="AE2652"/>
      <c r="AF2652"/>
      <c r="AG2652"/>
      <c r="AH2652"/>
      <c r="AI2652"/>
      <c r="AJ2652"/>
      <c r="AK2652"/>
      <c r="AL2652"/>
      <c r="AM2652"/>
      <c r="AN2652"/>
      <c r="AO2652"/>
      <c r="AP2652"/>
      <c r="AQ2652"/>
      <c r="AR2652"/>
      <c r="AS2652"/>
      <c r="AT2652"/>
      <c r="AU2652"/>
      <c r="AV2652"/>
      <c r="AW2652"/>
      <c r="AX2652"/>
      <c r="AY2652"/>
      <c r="AZ2652"/>
      <c r="BA2652"/>
      <c r="BB2652"/>
      <c r="BC2652"/>
      <c r="BD2652"/>
      <c r="BE2652"/>
      <c r="BF2652"/>
      <c r="BG2652"/>
      <c r="BH2652"/>
      <c r="BI2652"/>
      <c r="BJ2652"/>
      <c r="BK2652"/>
      <c r="BL2652"/>
      <c r="BM2652"/>
      <c r="BN2652"/>
      <c r="BO2652"/>
      <c r="BP2652"/>
      <c r="BQ2652"/>
      <c r="BR2652"/>
      <c r="BS2652"/>
      <c r="BT2652"/>
      <c r="BU2652"/>
      <c r="BV2652"/>
      <c r="BW2652"/>
      <c r="BX2652"/>
      <c r="BY2652"/>
      <c r="BZ2652"/>
      <c r="CA2652"/>
      <c r="CB2652"/>
      <c r="CC2652"/>
      <c r="CD2652"/>
      <c r="CE2652"/>
      <c r="CF2652"/>
      <c r="CG2652"/>
      <c r="CH2652"/>
      <c r="CI2652"/>
      <c r="CJ2652"/>
      <c r="CK2652"/>
      <c r="CL2652"/>
      <c r="CM2652"/>
      <c r="CN2652"/>
      <c r="CO2652"/>
      <c r="CP2652"/>
      <c r="CQ2652"/>
      <c r="CR2652"/>
      <c r="CS2652"/>
      <c r="CT2652"/>
      <c r="CU2652"/>
      <c r="CV2652"/>
      <c r="CW2652"/>
      <c r="CX2652"/>
      <c r="CY2652"/>
      <c r="CZ2652"/>
      <c r="DA2652"/>
      <c r="DB2652"/>
      <c r="DC2652"/>
      <c r="DD2652"/>
      <c r="DE2652"/>
      <c r="DF2652"/>
      <c r="DG2652"/>
      <c r="DH2652"/>
      <c r="DI2652"/>
      <c r="DJ2652"/>
      <c r="DK2652"/>
      <c r="DL2652"/>
      <c r="DM2652"/>
      <c r="DN2652"/>
      <c r="DO2652"/>
      <c r="DP2652"/>
      <c r="DQ2652"/>
      <c r="DR2652"/>
      <c r="DS2652"/>
      <c r="DT2652"/>
      <c r="DU2652"/>
      <c r="DV2652"/>
      <c r="DW2652"/>
      <c r="DX2652"/>
      <c r="DY2652"/>
      <c r="DZ2652"/>
      <c r="EA2652"/>
      <c r="EB2652"/>
      <c r="EC2652"/>
      <c r="ED2652"/>
      <c r="EE2652"/>
      <c r="EF2652"/>
      <c r="EG2652"/>
      <c r="EH2652"/>
      <c r="EI2652"/>
      <c r="EJ2652"/>
      <c r="EK2652"/>
      <c r="EL2652"/>
      <c r="EM2652"/>
      <c r="EN2652"/>
      <c r="EO2652"/>
      <c r="EP2652"/>
      <c r="EQ2652"/>
      <c r="ER2652"/>
      <c r="ES2652"/>
      <c r="ET2652"/>
      <c r="EU2652"/>
      <c r="EV2652"/>
      <c r="EW2652"/>
      <c r="EX2652"/>
      <c r="EY2652"/>
      <c r="EZ2652"/>
      <c r="FA2652"/>
      <c r="FB2652"/>
      <c r="FC2652"/>
      <c r="FD2652"/>
      <c r="FE2652"/>
      <c r="FF2652"/>
      <c r="FG2652"/>
      <c r="FH2652"/>
      <c r="FI2652"/>
      <c r="FJ2652"/>
      <c r="FK2652"/>
      <c r="FL2652"/>
      <c r="FM2652"/>
      <c r="FN2652"/>
      <c r="FO2652"/>
      <c r="FP2652"/>
      <c r="FQ2652"/>
      <c r="FR2652"/>
      <c r="FS2652"/>
      <c r="FT2652"/>
      <c r="FU2652"/>
      <c r="FV2652"/>
      <c r="FW2652"/>
      <c r="FX2652"/>
      <c r="FY2652"/>
      <c r="FZ2652"/>
      <c r="GA2652"/>
      <c r="GB2652"/>
      <c r="GC2652"/>
      <c r="GD2652"/>
      <c r="GE2652"/>
      <c r="GF2652"/>
      <c r="GG2652"/>
      <c r="GH2652"/>
      <c r="GI2652"/>
      <c r="GJ2652"/>
      <c r="GK2652"/>
      <c r="GL2652"/>
      <c r="GM2652"/>
      <c r="GN2652"/>
      <c r="GO2652"/>
      <c r="GP2652"/>
      <c r="GQ2652"/>
      <c r="GR2652"/>
      <c r="GS2652"/>
      <c r="GT2652"/>
      <c r="GU2652"/>
      <c r="GV2652"/>
      <c r="GW2652"/>
      <c r="GX2652"/>
      <c r="GY2652"/>
      <c r="GZ2652"/>
      <c r="HA2652"/>
      <c r="HB2652"/>
      <c r="HC2652"/>
      <c r="HD2652"/>
      <c r="HE2652"/>
      <c r="HF2652"/>
      <c r="HG2652"/>
      <c r="HH2652"/>
      <c r="HI2652"/>
      <c r="HJ2652"/>
      <c r="HK2652"/>
      <c r="HL2652"/>
      <c r="HM2652"/>
      <c r="HN2652"/>
      <c r="HO2652"/>
      <c r="HP2652"/>
      <c r="HQ2652"/>
      <c r="HR2652"/>
      <c r="HS2652"/>
      <c r="HT2652"/>
      <c r="HU2652"/>
      <c r="HV2652"/>
      <c r="HW2652"/>
      <c r="HX2652"/>
      <c r="HY2652"/>
      <c r="HZ2652"/>
      <c r="IA2652"/>
      <c r="IB2652"/>
      <c r="IC2652"/>
      <c r="ID2652"/>
      <c r="IE2652"/>
      <c r="IF2652"/>
      <c r="IG2652"/>
      <c r="IH2652"/>
      <c r="II2652"/>
      <c r="IJ2652"/>
      <c r="IK2652"/>
      <c r="IL2652"/>
      <c r="IM2652"/>
      <c r="IN2652"/>
    </row>
    <row r="2653" ht="35.25" customHeight="1" spans="1:248">
      <c r="A2653" s="594" t="s">
        <v>2574</v>
      </c>
      <c r="B2653" s="626" t="s">
        <v>2843</v>
      </c>
      <c r="C2653" s="335" t="s">
        <v>2844</v>
      </c>
      <c r="D2653" s="338" t="s">
        <v>2818</v>
      </c>
      <c r="E2653" s="592">
        <v>5000000</v>
      </c>
      <c r="F2653" s="338"/>
      <c r="G2653"/>
      <c r="H2653"/>
      <c r="I2653"/>
      <c r="J2653"/>
      <c r="K2653"/>
      <c r="L2653"/>
      <c r="M2653"/>
      <c r="N2653"/>
      <c r="O2653"/>
      <c r="P2653"/>
      <c r="Q2653"/>
      <c r="R2653"/>
      <c r="S2653"/>
      <c r="T2653"/>
      <c r="U2653"/>
      <c r="V2653"/>
      <c r="W2653"/>
      <c r="X2653"/>
      <c r="Y2653"/>
      <c r="Z2653"/>
      <c r="AA2653"/>
      <c r="AB2653"/>
      <c r="AC2653"/>
      <c r="AD2653"/>
      <c r="AE2653"/>
      <c r="AF2653"/>
      <c r="AG2653"/>
      <c r="AH2653"/>
      <c r="AI2653"/>
      <c r="AJ2653"/>
      <c r="AK2653"/>
      <c r="AL2653"/>
      <c r="AM2653"/>
      <c r="AN2653"/>
      <c r="AO2653"/>
      <c r="AP2653"/>
      <c r="AQ2653"/>
      <c r="AR2653"/>
      <c r="AS2653"/>
      <c r="AT2653"/>
      <c r="AU2653"/>
      <c r="AV2653"/>
      <c r="AW2653"/>
      <c r="AX2653"/>
      <c r="AY2653"/>
      <c r="AZ2653"/>
      <c r="BA2653"/>
      <c r="BB2653"/>
      <c r="BC2653"/>
      <c r="BD2653"/>
      <c r="BE2653"/>
      <c r="BF2653"/>
      <c r="BG2653"/>
      <c r="BH2653"/>
      <c r="BI2653"/>
      <c r="BJ2653"/>
      <c r="BK2653"/>
      <c r="BL2653"/>
      <c r="BM2653"/>
      <c r="BN2653"/>
      <c r="BO2653"/>
      <c r="BP2653"/>
      <c r="BQ2653"/>
      <c r="BR2653"/>
      <c r="BS2653"/>
      <c r="BT2653"/>
      <c r="BU2653"/>
      <c r="BV2653"/>
      <c r="BW2653"/>
      <c r="BX2653"/>
      <c r="BY2653"/>
      <c r="BZ2653"/>
      <c r="CA2653"/>
      <c r="CB2653"/>
      <c r="CC2653"/>
      <c r="CD2653"/>
      <c r="CE2653"/>
      <c r="CF2653"/>
      <c r="CG2653"/>
      <c r="CH2653"/>
      <c r="CI2653"/>
      <c r="CJ2653"/>
      <c r="CK2653"/>
      <c r="CL2653"/>
      <c r="CM2653"/>
      <c r="CN2653"/>
      <c r="CO2653"/>
      <c r="CP2653"/>
      <c r="CQ2653"/>
      <c r="CR2653"/>
      <c r="CS2653"/>
      <c r="CT2653"/>
      <c r="CU2653"/>
      <c r="CV2653"/>
      <c r="CW2653"/>
      <c r="CX2653"/>
      <c r="CY2653"/>
      <c r="CZ2653"/>
      <c r="DA2653"/>
      <c r="DB2653"/>
      <c r="DC2653"/>
      <c r="DD2653"/>
      <c r="DE2653"/>
      <c r="DF2653"/>
      <c r="DG2653"/>
      <c r="DH2653"/>
      <c r="DI2653"/>
      <c r="DJ2653"/>
      <c r="DK2653"/>
      <c r="DL2653"/>
      <c r="DM2653"/>
      <c r="DN2653"/>
      <c r="DO2653"/>
      <c r="DP2653"/>
      <c r="DQ2653"/>
      <c r="DR2653"/>
      <c r="DS2653"/>
      <c r="DT2653"/>
      <c r="DU2653"/>
      <c r="DV2653"/>
      <c r="DW2653"/>
      <c r="DX2653"/>
      <c r="DY2653"/>
      <c r="DZ2653"/>
      <c r="EA2653"/>
      <c r="EB2653"/>
      <c r="EC2653"/>
      <c r="ED2653"/>
      <c r="EE2653"/>
      <c r="EF2653"/>
      <c r="EG2653"/>
      <c r="EH2653"/>
      <c r="EI2653"/>
      <c r="EJ2653"/>
      <c r="EK2653"/>
      <c r="EL2653"/>
      <c r="EM2653"/>
      <c r="EN2653"/>
      <c r="EO2653"/>
      <c r="EP2653"/>
      <c r="EQ2653"/>
      <c r="ER2653"/>
      <c r="ES2653"/>
      <c r="ET2653"/>
      <c r="EU2653"/>
      <c r="EV2653"/>
      <c r="EW2653"/>
      <c r="EX2653"/>
      <c r="EY2653"/>
      <c r="EZ2653"/>
      <c r="FA2653"/>
      <c r="FB2653"/>
      <c r="FC2653"/>
      <c r="FD2653"/>
      <c r="FE2653"/>
      <c r="FF2653"/>
      <c r="FG2653"/>
      <c r="FH2653"/>
      <c r="FI2653"/>
      <c r="FJ2653"/>
      <c r="FK2653"/>
      <c r="FL2653"/>
      <c r="FM2653"/>
      <c r="FN2653"/>
      <c r="FO2653"/>
      <c r="FP2653"/>
      <c r="FQ2653"/>
      <c r="FR2653"/>
      <c r="FS2653"/>
      <c r="FT2653"/>
      <c r="FU2653"/>
      <c r="FV2653"/>
      <c r="FW2653"/>
      <c r="FX2653"/>
      <c r="FY2653"/>
      <c r="FZ2653"/>
      <c r="GA2653"/>
      <c r="GB2653"/>
      <c r="GC2653"/>
      <c r="GD2653"/>
      <c r="GE2653"/>
      <c r="GF2653"/>
      <c r="GG2653"/>
      <c r="GH2653"/>
      <c r="GI2653"/>
      <c r="GJ2653"/>
      <c r="GK2653"/>
      <c r="GL2653"/>
      <c r="GM2653"/>
      <c r="GN2653"/>
      <c r="GO2653"/>
      <c r="GP2653"/>
      <c r="GQ2653"/>
      <c r="GR2653"/>
      <c r="GS2653"/>
      <c r="GT2653"/>
      <c r="GU2653"/>
      <c r="GV2653"/>
      <c r="GW2653"/>
      <c r="GX2653"/>
      <c r="GY2653"/>
      <c r="GZ2653"/>
      <c r="HA2653"/>
      <c r="HB2653"/>
      <c r="HC2653"/>
      <c r="HD2653"/>
      <c r="HE2653"/>
      <c r="HF2653"/>
      <c r="HG2653"/>
      <c r="HH2653"/>
      <c r="HI2653"/>
      <c r="HJ2653"/>
      <c r="HK2653"/>
      <c r="HL2653"/>
      <c r="HM2653"/>
      <c r="HN2653"/>
      <c r="HO2653"/>
      <c r="HP2653"/>
      <c r="HQ2653"/>
      <c r="HR2653"/>
      <c r="HS2653"/>
      <c r="HT2653"/>
      <c r="HU2653"/>
      <c r="HV2653"/>
      <c r="HW2653"/>
      <c r="HX2653"/>
      <c r="HY2653"/>
      <c r="HZ2653"/>
      <c r="IA2653"/>
      <c r="IB2653"/>
      <c r="IC2653"/>
      <c r="ID2653"/>
      <c r="IE2653"/>
      <c r="IF2653"/>
      <c r="IG2653"/>
      <c r="IH2653"/>
      <c r="II2653"/>
      <c r="IJ2653"/>
      <c r="IK2653"/>
      <c r="IL2653"/>
      <c r="IM2653"/>
      <c r="IN2653"/>
    </row>
    <row r="2654" spans="1:248">
      <c r="A2654" s="604"/>
      <c r="B2654" s="604"/>
      <c r="C2654" s="604"/>
      <c r="D2654" s="604"/>
      <c r="E2654" s="616"/>
      <c r="F2654" s="616"/>
      <c r="G2654"/>
      <c r="H2654"/>
      <c r="I2654"/>
      <c r="J2654"/>
      <c r="K2654"/>
      <c r="L2654"/>
      <c r="M2654"/>
      <c r="N2654"/>
      <c r="O2654"/>
      <c r="P2654"/>
      <c r="Q2654"/>
      <c r="R2654"/>
      <c r="S2654"/>
      <c r="T2654"/>
      <c r="U2654"/>
      <c r="V2654"/>
      <c r="W2654"/>
      <c r="X2654"/>
      <c r="Y2654"/>
      <c r="Z2654"/>
      <c r="AA2654"/>
      <c r="AB2654"/>
      <c r="AC2654"/>
      <c r="AD2654"/>
      <c r="AE2654"/>
      <c r="AF2654"/>
      <c r="AG2654"/>
      <c r="AH2654"/>
      <c r="AI2654"/>
      <c r="AJ2654"/>
      <c r="AK2654"/>
      <c r="AL2654"/>
      <c r="AM2654"/>
      <c r="AN2654"/>
      <c r="AO2654"/>
      <c r="AP2654"/>
      <c r="AQ2654"/>
      <c r="AR2654"/>
      <c r="AS2654"/>
      <c r="AT2654"/>
      <c r="AU2654"/>
      <c r="AV2654"/>
      <c r="AW2654"/>
      <c r="AX2654"/>
      <c r="AY2654"/>
      <c r="AZ2654"/>
      <c r="BA2654"/>
      <c r="BB2654"/>
      <c r="BC2654"/>
      <c r="BD2654"/>
      <c r="BE2654"/>
      <c r="BF2654"/>
      <c r="BG2654"/>
      <c r="BH2654"/>
      <c r="BI2654"/>
      <c r="BJ2654"/>
      <c r="BK2654"/>
      <c r="BL2654"/>
      <c r="BM2654"/>
      <c r="BN2654"/>
      <c r="BO2654"/>
      <c r="BP2654"/>
      <c r="BQ2654"/>
      <c r="BR2654"/>
      <c r="BS2654"/>
      <c r="BT2654"/>
      <c r="BU2654"/>
      <c r="BV2654"/>
      <c r="BW2654"/>
      <c r="BX2654"/>
      <c r="BY2654"/>
      <c r="BZ2654"/>
      <c r="CA2654"/>
      <c r="CB2654"/>
      <c r="CC2654"/>
      <c r="CD2654"/>
      <c r="CE2654"/>
      <c r="CF2654"/>
      <c r="CG2654"/>
      <c r="CH2654"/>
      <c r="CI2654"/>
      <c r="CJ2654"/>
      <c r="CK2654"/>
      <c r="CL2654"/>
      <c r="CM2654"/>
      <c r="CN2654"/>
      <c r="CO2654"/>
      <c r="CP2654"/>
      <c r="CQ2654"/>
      <c r="CR2654"/>
      <c r="CS2654"/>
      <c r="CT2654"/>
      <c r="CU2654"/>
      <c r="CV2654"/>
      <c r="CW2654"/>
      <c r="CX2654"/>
      <c r="CY2654"/>
      <c r="CZ2654"/>
      <c r="DA2654"/>
      <c r="DB2654"/>
      <c r="DC2654"/>
      <c r="DD2654"/>
      <c r="DE2654"/>
      <c r="DF2654"/>
      <c r="DG2654"/>
      <c r="DH2654"/>
      <c r="DI2654"/>
      <c r="DJ2654"/>
      <c r="DK2654"/>
      <c r="DL2654"/>
      <c r="DM2654"/>
      <c r="DN2654"/>
      <c r="DO2654"/>
      <c r="DP2654"/>
      <c r="DQ2654"/>
      <c r="DR2654"/>
      <c r="DS2654"/>
      <c r="DT2654"/>
      <c r="DU2654"/>
      <c r="DV2654"/>
      <c r="DW2654"/>
      <c r="DX2654"/>
      <c r="DY2654"/>
      <c r="DZ2654"/>
      <c r="EA2654"/>
      <c r="EB2654"/>
      <c r="EC2654"/>
      <c r="ED2654"/>
      <c r="EE2654"/>
      <c r="EF2654"/>
      <c r="EG2654"/>
      <c r="EH2654"/>
      <c r="EI2654"/>
      <c r="EJ2654"/>
      <c r="EK2654"/>
      <c r="EL2654"/>
      <c r="EM2654"/>
      <c r="EN2654"/>
      <c r="EO2654"/>
      <c r="EP2654"/>
      <c r="EQ2654"/>
      <c r="ER2654"/>
      <c r="ES2654"/>
      <c r="ET2654"/>
      <c r="EU2654"/>
      <c r="EV2654"/>
      <c r="EW2654"/>
      <c r="EX2654"/>
      <c r="EY2654"/>
      <c r="EZ2654"/>
      <c r="FA2654"/>
      <c r="FB2654"/>
      <c r="FC2654"/>
      <c r="FD2654"/>
      <c r="FE2654"/>
      <c r="FF2654"/>
      <c r="FG2654"/>
      <c r="FH2654"/>
      <c r="FI2654"/>
      <c r="FJ2654"/>
      <c r="FK2654"/>
      <c r="FL2654"/>
      <c r="FM2654"/>
      <c r="FN2654"/>
      <c r="FO2654"/>
      <c r="FP2654"/>
      <c r="FQ2654"/>
      <c r="FR2654"/>
      <c r="FS2654"/>
      <c r="FT2654"/>
      <c r="FU2654"/>
      <c r="FV2654"/>
      <c r="FW2654"/>
      <c r="FX2654"/>
      <c r="FY2654"/>
      <c r="FZ2654"/>
      <c r="GA2654"/>
      <c r="GB2654"/>
      <c r="GC2654"/>
      <c r="GD2654"/>
      <c r="GE2654"/>
      <c r="GF2654"/>
      <c r="GG2654"/>
      <c r="GH2654"/>
      <c r="GI2654"/>
      <c r="GJ2654"/>
      <c r="GK2654"/>
      <c r="GL2654"/>
      <c r="GM2654"/>
      <c r="GN2654"/>
      <c r="GO2654"/>
      <c r="GP2654"/>
      <c r="GQ2654"/>
      <c r="GR2654"/>
      <c r="GS2654"/>
      <c r="GT2654"/>
      <c r="GU2654"/>
      <c r="GV2654"/>
      <c r="GW2654"/>
      <c r="GX2654"/>
      <c r="GY2654"/>
      <c r="GZ2654"/>
      <c r="HA2654"/>
      <c r="HB2654"/>
      <c r="HC2654"/>
      <c r="HD2654"/>
      <c r="HE2654"/>
      <c r="HF2654"/>
      <c r="HG2654"/>
      <c r="HH2654"/>
      <c r="HI2654"/>
      <c r="HJ2654"/>
      <c r="HK2654"/>
      <c r="HL2654"/>
      <c r="HM2654"/>
      <c r="HN2654"/>
      <c r="HO2654"/>
      <c r="HP2654"/>
      <c r="HQ2654"/>
      <c r="HR2654"/>
      <c r="HS2654"/>
      <c r="HT2654"/>
      <c r="HU2654"/>
      <c r="HV2654"/>
      <c r="HW2654"/>
      <c r="HX2654"/>
      <c r="HY2654"/>
      <c r="HZ2654"/>
      <c r="IA2654"/>
      <c r="IB2654"/>
      <c r="IC2654"/>
      <c r="ID2654"/>
      <c r="IE2654"/>
      <c r="IF2654"/>
      <c r="IG2654"/>
      <c r="IH2654"/>
      <c r="II2654"/>
      <c r="IJ2654"/>
      <c r="IK2654"/>
      <c r="IL2654"/>
      <c r="IM2654"/>
      <c r="IN2654"/>
    </row>
    <row r="2655" spans="1:248">
      <c r="A2655" s="134" t="s">
        <v>1756</v>
      </c>
      <c r="B2655" s="134"/>
      <c r="C2655" s="134"/>
      <c r="D2655" s="629"/>
      <c r="E2655" s="134"/>
      <c r="F2655" s="134"/>
      <c r="G2655"/>
      <c r="H2655"/>
      <c r="I2655"/>
      <c r="J2655"/>
      <c r="K2655"/>
      <c r="L2655"/>
      <c r="M2655"/>
      <c r="N2655"/>
      <c r="O2655"/>
      <c r="P2655"/>
      <c r="Q2655"/>
      <c r="R2655"/>
      <c r="S2655"/>
      <c r="T2655"/>
      <c r="U2655"/>
      <c r="V2655"/>
      <c r="W2655"/>
      <c r="X2655"/>
      <c r="Y2655"/>
      <c r="Z2655"/>
      <c r="AA2655"/>
      <c r="AB2655"/>
      <c r="AC2655"/>
      <c r="AD2655"/>
      <c r="AE2655"/>
      <c r="AF2655"/>
      <c r="AG2655"/>
      <c r="AH2655"/>
      <c r="AI2655"/>
      <c r="AJ2655"/>
      <c r="AK2655"/>
      <c r="AL2655"/>
      <c r="AM2655"/>
      <c r="AN2655"/>
      <c r="AO2655"/>
      <c r="AP2655"/>
      <c r="AQ2655"/>
      <c r="AR2655"/>
      <c r="AS2655"/>
      <c r="AT2655"/>
      <c r="AU2655"/>
      <c r="AV2655"/>
      <c r="AW2655"/>
      <c r="AX2655"/>
      <c r="AY2655"/>
      <c r="AZ2655"/>
      <c r="BA2655"/>
      <c r="BB2655"/>
      <c r="BC2655"/>
      <c r="BD2655"/>
      <c r="BE2655"/>
      <c r="BF2655"/>
      <c r="BG2655"/>
      <c r="BH2655"/>
      <c r="BI2655"/>
      <c r="BJ2655"/>
      <c r="BK2655"/>
      <c r="BL2655"/>
      <c r="BM2655"/>
      <c r="BN2655"/>
      <c r="BO2655"/>
      <c r="BP2655"/>
      <c r="BQ2655"/>
      <c r="BR2655"/>
      <c r="BS2655"/>
      <c r="BT2655"/>
      <c r="BU2655"/>
      <c r="BV2655"/>
      <c r="BW2655"/>
      <c r="BX2655"/>
      <c r="BY2655"/>
      <c r="BZ2655"/>
      <c r="CA2655"/>
      <c r="CB2655"/>
      <c r="CC2655"/>
      <c r="CD2655"/>
      <c r="CE2655"/>
      <c r="CF2655"/>
      <c r="CG2655"/>
      <c r="CH2655"/>
      <c r="CI2655"/>
      <c r="CJ2655"/>
      <c r="CK2655"/>
      <c r="CL2655"/>
      <c r="CM2655"/>
      <c r="CN2655"/>
      <c r="CO2655"/>
      <c r="CP2655"/>
      <c r="CQ2655"/>
      <c r="CR2655"/>
      <c r="CS2655"/>
      <c r="CT2655"/>
      <c r="CU2655"/>
      <c r="CV2655"/>
      <c r="CW2655"/>
      <c r="CX2655"/>
      <c r="CY2655"/>
      <c r="CZ2655"/>
      <c r="DA2655"/>
      <c r="DB2655"/>
      <c r="DC2655"/>
      <c r="DD2655"/>
      <c r="DE2655"/>
      <c r="DF2655"/>
      <c r="DG2655"/>
      <c r="DH2655"/>
      <c r="DI2655"/>
      <c r="DJ2655"/>
      <c r="DK2655"/>
      <c r="DL2655"/>
      <c r="DM2655"/>
      <c r="DN2655"/>
      <c r="DO2655"/>
      <c r="DP2655"/>
      <c r="DQ2655"/>
      <c r="DR2655"/>
      <c r="DS2655"/>
      <c r="DT2655"/>
      <c r="DU2655"/>
      <c r="DV2655"/>
      <c r="DW2655"/>
      <c r="DX2655"/>
      <c r="DY2655"/>
      <c r="DZ2655"/>
      <c r="EA2655"/>
      <c r="EB2655"/>
      <c r="EC2655"/>
      <c r="ED2655"/>
      <c r="EE2655"/>
      <c r="EF2655"/>
      <c r="EG2655"/>
      <c r="EH2655"/>
      <c r="EI2655"/>
      <c r="EJ2655"/>
      <c r="EK2655"/>
      <c r="EL2655"/>
      <c r="EM2655"/>
      <c r="EN2655"/>
      <c r="EO2655"/>
      <c r="EP2655"/>
      <c r="EQ2655"/>
      <c r="ER2655"/>
      <c r="ES2655"/>
      <c r="ET2655"/>
      <c r="EU2655"/>
      <c r="EV2655"/>
      <c r="EW2655"/>
      <c r="EX2655"/>
      <c r="EY2655"/>
      <c r="EZ2655"/>
      <c r="FA2655"/>
      <c r="FB2655"/>
      <c r="FC2655"/>
      <c r="FD2655"/>
      <c r="FE2655"/>
      <c r="FF2655"/>
      <c r="FG2655"/>
      <c r="FH2655"/>
      <c r="FI2655"/>
      <c r="FJ2655"/>
      <c r="FK2655"/>
      <c r="FL2655"/>
      <c r="FM2655"/>
      <c r="FN2655"/>
      <c r="FO2655"/>
      <c r="FP2655"/>
      <c r="FQ2655"/>
      <c r="FR2655"/>
      <c r="FS2655"/>
      <c r="FT2655"/>
      <c r="FU2655"/>
      <c r="FV2655"/>
      <c r="FW2655"/>
      <c r="FX2655"/>
      <c r="FY2655"/>
      <c r="FZ2655"/>
      <c r="GA2655"/>
      <c r="GB2655"/>
      <c r="GC2655"/>
      <c r="GD2655"/>
      <c r="GE2655"/>
      <c r="GF2655"/>
      <c r="GG2655"/>
      <c r="GH2655"/>
      <c r="GI2655"/>
      <c r="GJ2655"/>
      <c r="GK2655"/>
      <c r="GL2655"/>
      <c r="GM2655"/>
      <c r="GN2655"/>
      <c r="GO2655"/>
      <c r="GP2655"/>
      <c r="GQ2655"/>
      <c r="GR2655"/>
      <c r="GS2655"/>
      <c r="GT2655"/>
      <c r="GU2655"/>
      <c r="GV2655"/>
      <c r="GW2655"/>
      <c r="GX2655"/>
      <c r="GY2655"/>
      <c r="GZ2655"/>
      <c r="HA2655"/>
      <c r="HB2655"/>
      <c r="HC2655"/>
      <c r="HD2655"/>
      <c r="HE2655"/>
      <c r="HF2655"/>
      <c r="HG2655"/>
      <c r="HH2655"/>
      <c r="HI2655"/>
      <c r="HJ2655"/>
      <c r="HK2655"/>
      <c r="HL2655"/>
      <c r="HM2655"/>
      <c r="HN2655"/>
      <c r="HO2655"/>
      <c r="HP2655"/>
      <c r="HQ2655"/>
      <c r="HR2655"/>
      <c r="HS2655"/>
      <c r="HT2655"/>
      <c r="HU2655"/>
      <c r="HV2655"/>
      <c r="HW2655"/>
      <c r="HX2655"/>
      <c r="HY2655"/>
      <c r="HZ2655"/>
      <c r="IA2655"/>
      <c r="IB2655"/>
      <c r="IC2655"/>
      <c r="ID2655"/>
      <c r="IE2655"/>
      <c r="IF2655"/>
      <c r="IG2655"/>
      <c r="IH2655"/>
      <c r="II2655"/>
      <c r="IJ2655"/>
      <c r="IK2655"/>
      <c r="IL2655"/>
      <c r="IM2655"/>
      <c r="IN2655"/>
    </row>
    <row r="2656" spans="1:248">
      <c r="A2656" s="137" t="s">
        <v>2845</v>
      </c>
      <c r="B2656" s="137"/>
      <c r="C2656" s="137"/>
      <c r="D2656" s="630"/>
      <c r="E2656" s="137"/>
      <c r="F2656" s="137"/>
      <c r="G2656"/>
      <c r="H2656"/>
      <c r="I2656"/>
      <c r="J2656"/>
      <c r="K2656"/>
      <c r="L2656"/>
      <c r="M2656"/>
      <c r="N2656"/>
      <c r="O2656"/>
      <c r="P2656"/>
      <c r="Q2656"/>
      <c r="R2656"/>
      <c r="S2656"/>
      <c r="T2656"/>
      <c r="U2656"/>
      <c r="V2656"/>
      <c r="W2656"/>
      <c r="X2656"/>
      <c r="Y2656"/>
      <c r="Z2656"/>
      <c r="AA2656"/>
      <c r="AB2656"/>
      <c r="AC2656"/>
      <c r="AD2656"/>
      <c r="AE2656"/>
      <c r="AF2656"/>
      <c r="AG2656"/>
      <c r="AH2656"/>
      <c r="AI2656"/>
      <c r="AJ2656"/>
      <c r="AK2656"/>
      <c r="AL2656"/>
      <c r="AM2656"/>
      <c r="AN2656"/>
      <c r="AO2656"/>
      <c r="AP2656"/>
      <c r="AQ2656"/>
      <c r="AR2656"/>
      <c r="AS2656"/>
      <c r="AT2656"/>
      <c r="AU2656"/>
      <c r="AV2656"/>
      <c r="AW2656"/>
      <c r="AX2656"/>
      <c r="AY2656"/>
      <c r="AZ2656"/>
      <c r="BA2656"/>
      <c r="BB2656"/>
      <c r="BC2656"/>
      <c r="BD2656"/>
      <c r="BE2656"/>
      <c r="BF2656"/>
      <c r="BG2656"/>
      <c r="BH2656"/>
      <c r="BI2656"/>
      <c r="BJ2656"/>
      <c r="BK2656"/>
      <c r="BL2656"/>
      <c r="BM2656"/>
      <c r="BN2656"/>
      <c r="BO2656"/>
      <c r="BP2656"/>
      <c r="BQ2656"/>
      <c r="BR2656"/>
      <c r="BS2656"/>
      <c r="BT2656"/>
      <c r="BU2656"/>
      <c r="BV2656"/>
      <c r="BW2656"/>
      <c r="BX2656"/>
      <c r="BY2656"/>
      <c r="BZ2656"/>
      <c r="CA2656"/>
      <c r="CB2656"/>
      <c r="CC2656"/>
      <c r="CD2656"/>
      <c r="CE2656"/>
      <c r="CF2656"/>
      <c r="CG2656"/>
      <c r="CH2656"/>
      <c r="CI2656"/>
      <c r="CJ2656"/>
      <c r="CK2656"/>
      <c r="CL2656"/>
      <c r="CM2656"/>
      <c r="CN2656"/>
      <c r="CO2656"/>
      <c r="CP2656"/>
      <c r="CQ2656"/>
      <c r="CR2656"/>
      <c r="CS2656"/>
      <c r="CT2656"/>
      <c r="CU2656"/>
      <c r="CV2656"/>
      <c r="CW2656"/>
      <c r="CX2656"/>
      <c r="CY2656"/>
      <c r="CZ2656"/>
      <c r="DA2656"/>
      <c r="DB2656"/>
      <c r="DC2656"/>
      <c r="DD2656"/>
      <c r="DE2656"/>
      <c r="DF2656"/>
      <c r="DG2656"/>
      <c r="DH2656"/>
      <c r="DI2656"/>
      <c r="DJ2656"/>
      <c r="DK2656"/>
      <c r="DL2656"/>
      <c r="DM2656"/>
      <c r="DN2656"/>
      <c r="DO2656"/>
      <c r="DP2656"/>
      <c r="DQ2656"/>
      <c r="DR2656"/>
      <c r="DS2656"/>
      <c r="DT2656"/>
      <c r="DU2656"/>
      <c r="DV2656"/>
      <c r="DW2656"/>
      <c r="DX2656"/>
      <c r="DY2656"/>
      <c r="DZ2656"/>
      <c r="EA2656"/>
      <c r="EB2656"/>
      <c r="EC2656"/>
      <c r="ED2656"/>
      <c r="EE2656"/>
      <c r="EF2656"/>
      <c r="EG2656"/>
      <c r="EH2656"/>
      <c r="EI2656"/>
      <c r="EJ2656"/>
      <c r="EK2656"/>
      <c r="EL2656"/>
      <c r="EM2656"/>
      <c r="EN2656"/>
      <c r="EO2656"/>
      <c r="EP2656"/>
      <c r="EQ2656"/>
      <c r="ER2656"/>
      <c r="ES2656"/>
      <c r="ET2656"/>
      <c r="EU2656"/>
      <c r="EV2656"/>
      <c r="EW2656"/>
      <c r="EX2656"/>
      <c r="EY2656"/>
      <c r="EZ2656"/>
      <c r="FA2656"/>
      <c r="FB2656"/>
      <c r="FC2656"/>
      <c r="FD2656"/>
      <c r="FE2656"/>
      <c r="FF2656"/>
      <c r="FG2656"/>
      <c r="FH2656"/>
      <c r="FI2656"/>
      <c r="FJ2656"/>
      <c r="FK2656"/>
      <c r="FL2656"/>
      <c r="FM2656"/>
      <c r="FN2656"/>
      <c r="FO2656"/>
      <c r="FP2656"/>
      <c r="FQ2656"/>
      <c r="FR2656"/>
      <c r="FS2656"/>
      <c r="FT2656"/>
      <c r="FU2656"/>
      <c r="FV2656"/>
      <c r="FW2656"/>
      <c r="FX2656"/>
      <c r="FY2656"/>
      <c r="FZ2656"/>
      <c r="GA2656"/>
      <c r="GB2656"/>
      <c r="GC2656"/>
      <c r="GD2656"/>
      <c r="GE2656"/>
      <c r="GF2656"/>
      <c r="GG2656"/>
      <c r="GH2656"/>
      <c r="GI2656"/>
      <c r="GJ2656"/>
      <c r="GK2656"/>
      <c r="GL2656"/>
      <c r="GM2656"/>
      <c r="GN2656"/>
      <c r="GO2656"/>
      <c r="GP2656"/>
      <c r="GQ2656"/>
      <c r="GR2656"/>
      <c r="GS2656"/>
      <c r="GT2656"/>
      <c r="GU2656"/>
      <c r="GV2656"/>
      <c r="GW2656"/>
      <c r="GX2656"/>
      <c r="GY2656"/>
      <c r="GZ2656"/>
      <c r="HA2656"/>
      <c r="HB2656"/>
      <c r="HC2656"/>
      <c r="HD2656"/>
      <c r="HE2656"/>
      <c r="HF2656"/>
      <c r="HG2656"/>
      <c r="HH2656"/>
      <c r="HI2656"/>
      <c r="HJ2656"/>
      <c r="HK2656"/>
      <c r="HL2656"/>
      <c r="HM2656"/>
      <c r="HN2656"/>
      <c r="HO2656"/>
      <c r="HP2656"/>
      <c r="HQ2656"/>
      <c r="HR2656"/>
      <c r="HS2656"/>
      <c r="HT2656"/>
      <c r="HU2656"/>
      <c r="HV2656"/>
      <c r="HW2656"/>
      <c r="HX2656"/>
      <c r="HY2656"/>
      <c r="HZ2656"/>
      <c r="IA2656"/>
      <c r="IB2656"/>
      <c r="IC2656"/>
      <c r="ID2656"/>
      <c r="IE2656"/>
      <c r="IF2656"/>
      <c r="IG2656"/>
      <c r="IH2656"/>
      <c r="II2656"/>
      <c r="IJ2656"/>
      <c r="IK2656"/>
      <c r="IL2656"/>
      <c r="IM2656"/>
      <c r="IN2656"/>
    </row>
    <row r="2657" ht="54" customHeight="1" spans="1:248">
      <c r="A2657" s="412" t="s">
        <v>2570</v>
      </c>
      <c r="B2657" s="412" t="s">
        <v>122</v>
      </c>
      <c r="C2657" s="140" t="s">
        <v>123</v>
      </c>
      <c r="D2657" s="140" t="s">
        <v>124</v>
      </c>
      <c r="E2657" s="140" t="s">
        <v>125</v>
      </c>
      <c r="F2657" s="140" t="s">
        <v>2571</v>
      </c>
      <c r="G2657"/>
      <c r="H2657"/>
      <c r="I2657"/>
      <c r="J2657"/>
      <c r="K2657"/>
      <c r="L2657"/>
      <c r="M2657"/>
      <c r="N2657"/>
      <c r="O2657"/>
      <c r="P2657"/>
      <c r="Q2657"/>
      <c r="R2657"/>
      <c r="S2657"/>
      <c r="T2657"/>
      <c r="U2657"/>
      <c r="V2657"/>
      <c r="W2657"/>
      <c r="X2657"/>
      <c r="Y2657"/>
      <c r="Z2657"/>
      <c r="AA2657"/>
      <c r="AB2657"/>
      <c r="AC2657"/>
      <c r="AD2657"/>
      <c r="AE2657"/>
      <c r="AF2657"/>
      <c r="AG2657"/>
      <c r="AH2657"/>
      <c r="AI2657"/>
      <c r="AJ2657"/>
      <c r="AK2657"/>
      <c r="AL2657"/>
      <c r="AM2657"/>
      <c r="AN2657"/>
      <c r="AO2657"/>
      <c r="AP2657"/>
      <c r="AQ2657"/>
      <c r="AR2657"/>
      <c r="AS2657"/>
      <c r="AT2657"/>
      <c r="AU2657"/>
      <c r="AV2657"/>
      <c r="AW2657"/>
      <c r="AX2657"/>
      <c r="AY2657"/>
      <c r="AZ2657"/>
      <c r="BA2657"/>
      <c r="BB2657"/>
      <c r="BC2657"/>
      <c r="BD2657"/>
      <c r="BE2657"/>
      <c r="BF2657"/>
      <c r="BG2657"/>
      <c r="BH2657"/>
      <c r="BI2657"/>
      <c r="BJ2657"/>
      <c r="BK2657"/>
      <c r="BL2657"/>
      <c r="BM2657"/>
      <c r="BN2657"/>
      <c r="BO2657"/>
      <c r="BP2657"/>
      <c r="BQ2657"/>
      <c r="BR2657"/>
      <c r="BS2657"/>
      <c r="BT2657"/>
      <c r="BU2657"/>
      <c r="BV2657"/>
      <c r="BW2657"/>
      <c r="BX2657"/>
      <c r="BY2657"/>
      <c r="BZ2657"/>
      <c r="CA2657"/>
      <c r="CB2657"/>
      <c r="CC2657"/>
      <c r="CD2657"/>
      <c r="CE2657"/>
      <c r="CF2657"/>
      <c r="CG2657"/>
      <c r="CH2657"/>
      <c r="CI2657"/>
      <c r="CJ2657"/>
      <c r="CK2657"/>
      <c r="CL2657"/>
      <c r="CM2657"/>
      <c r="CN2657"/>
      <c r="CO2657"/>
      <c r="CP2657"/>
      <c r="CQ2657"/>
      <c r="CR2657"/>
      <c r="CS2657"/>
      <c r="CT2657"/>
      <c r="CU2657"/>
      <c r="CV2657"/>
      <c r="CW2657"/>
      <c r="CX2657"/>
      <c r="CY2657"/>
      <c r="CZ2657"/>
      <c r="DA2657"/>
      <c r="DB2657"/>
      <c r="DC2657"/>
      <c r="DD2657"/>
      <c r="DE2657"/>
      <c r="DF2657"/>
      <c r="DG2657"/>
      <c r="DH2657"/>
      <c r="DI2657"/>
      <c r="DJ2657"/>
      <c r="DK2657"/>
      <c r="DL2657"/>
      <c r="DM2657"/>
      <c r="DN2657"/>
      <c r="DO2657"/>
      <c r="DP2657"/>
      <c r="DQ2657"/>
      <c r="DR2657"/>
      <c r="DS2657"/>
      <c r="DT2657"/>
      <c r="DU2657"/>
      <c r="DV2657"/>
      <c r="DW2657"/>
      <c r="DX2657"/>
      <c r="DY2657"/>
      <c r="DZ2657"/>
      <c r="EA2657"/>
      <c r="EB2657"/>
      <c r="EC2657"/>
      <c r="ED2657"/>
      <c r="EE2657"/>
      <c r="EF2657"/>
      <c r="EG2657"/>
      <c r="EH2657"/>
      <c r="EI2657"/>
      <c r="EJ2657"/>
      <c r="EK2657"/>
      <c r="EL2657"/>
      <c r="EM2657"/>
      <c r="EN2657"/>
      <c r="EO2657"/>
      <c r="EP2657"/>
      <c r="EQ2657"/>
      <c r="ER2657"/>
      <c r="ES2657"/>
      <c r="ET2657"/>
      <c r="EU2657"/>
      <c r="EV2657"/>
      <c r="EW2657"/>
      <c r="EX2657"/>
      <c r="EY2657"/>
      <c r="EZ2657"/>
      <c r="FA2657"/>
      <c r="FB2657"/>
      <c r="FC2657"/>
      <c r="FD2657"/>
      <c r="FE2657"/>
      <c r="FF2657"/>
      <c r="FG2657"/>
      <c r="FH2657"/>
      <c r="FI2657"/>
      <c r="FJ2657"/>
      <c r="FK2657"/>
      <c r="FL2657"/>
      <c r="FM2657"/>
      <c r="FN2657"/>
      <c r="FO2657"/>
      <c r="FP2657"/>
      <c r="FQ2657"/>
      <c r="FR2657"/>
      <c r="FS2657"/>
      <c r="FT2657"/>
      <c r="FU2657"/>
      <c r="FV2657"/>
      <c r="FW2657"/>
      <c r="FX2657"/>
      <c r="FY2657"/>
      <c r="FZ2657"/>
      <c r="GA2657"/>
      <c r="GB2657"/>
      <c r="GC2657"/>
      <c r="GD2657"/>
      <c r="GE2657"/>
      <c r="GF2657"/>
      <c r="GG2657"/>
      <c r="GH2657"/>
      <c r="GI2657"/>
      <c r="GJ2657"/>
      <c r="GK2657"/>
      <c r="GL2657"/>
      <c r="GM2657"/>
      <c r="GN2657"/>
      <c r="GO2657"/>
      <c r="GP2657"/>
      <c r="GQ2657"/>
      <c r="GR2657"/>
      <c r="GS2657"/>
      <c r="GT2657"/>
      <c r="GU2657"/>
      <c r="GV2657"/>
      <c r="GW2657"/>
      <c r="GX2657"/>
      <c r="GY2657"/>
      <c r="GZ2657"/>
      <c r="HA2657"/>
      <c r="HB2657"/>
      <c r="HC2657"/>
      <c r="HD2657"/>
      <c r="HE2657"/>
      <c r="HF2657"/>
      <c r="HG2657"/>
      <c r="HH2657"/>
      <c r="HI2657"/>
      <c r="HJ2657"/>
      <c r="HK2657"/>
      <c r="HL2657"/>
      <c r="HM2657"/>
      <c r="HN2657"/>
      <c r="HO2657"/>
      <c r="HP2657"/>
      <c r="HQ2657"/>
      <c r="HR2657"/>
      <c r="HS2657"/>
      <c r="HT2657"/>
      <c r="HU2657"/>
      <c r="HV2657"/>
      <c r="HW2657"/>
      <c r="HX2657"/>
      <c r="HY2657"/>
      <c r="HZ2657"/>
      <c r="IA2657"/>
      <c r="IB2657"/>
      <c r="IC2657"/>
      <c r="ID2657"/>
      <c r="IE2657"/>
      <c r="IF2657"/>
      <c r="IG2657"/>
      <c r="IH2657"/>
      <c r="II2657"/>
      <c r="IJ2657"/>
      <c r="IK2657"/>
      <c r="IL2657"/>
      <c r="IM2657"/>
      <c r="IN2657"/>
    </row>
    <row r="2658" spans="1:248">
      <c r="A2658" s="582">
        <v>1</v>
      </c>
      <c r="B2658" s="582">
        <v>2</v>
      </c>
      <c r="C2658" s="582">
        <v>3</v>
      </c>
      <c r="D2658" s="582">
        <v>4</v>
      </c>
      <c r="E2658" s="582">
        <v>5</v>
      </c>
      <c r="F2658" s="582">
        <v>6</v>
      </c>
      <c r="G2658"/>
      <c r="H2658"/>
      <c r="I2658"/>
      <c r="J2658"/>
      <c r="K2658"/>
      <c r="L2658"/>
      <c r="M2658"/>
      <c r="N2658"/>
      <c r="O2658"/>
      <c r="P2658"/>
      <c r="Q2658"/>
      <c r="R2658"/>
      <c r="S2658"/>
      <c r="T2658"/>
      <c r="U2658"/>
      <c r="V2658"/>
      <c r="W2658"/>
      <c r="X2658"/>
      <c r="Y2658"/>
      <c r="Z2658"/>
      <c r="AA2658"/>
      <c r="AB2658"/>
      <c r="AC2658"/>
      <c r="AD2658"/>
      <c r="AE2658"/>
      <c r="AF2658"/>
      <c r="AG2658"/>
      <c r="AH2658"/>
      <c r="AI2658"/>
      <c r="AJ2658"/>
      <c r="AK2658"/>
      <c r="AL2658"/>
      <c r="AM2658"/>
      <c r="AN2658"/>
      <c r="AO2658"/>
      <c r="AP2658"/>
      <c r="AQ2658"/>
      <c r="AR2658"/>
      <c r="AS2658"/>
      <c r="AT2658"/>
      <c r="AU2658"/>
      <c r="AV2658"/>
      <c r="AW2658"/>
      <c r="AX2658"/>
      <c r="AY2658"/>
      <c r="AZ2658"/>
      <c r="BA2658"/>
      <c r="BB2658"/>
      <c r="BC2658"/>
      <c r="BD2658"/>
      <c r="BE2658"/>
      <c r="BF2658"/>
      <c r="BG2658"/>
      <c r="BH2658"/>
      <c r="BI2658"/>
      <c r="BJ2658"/>
      <c r="BK2658"/>
      <c r="BL2658"/>
      <c r="BM2658"/>
      <c r="BN2658"/>
      <c r="BO2658"/>
      <c r="BP2658"/>
      <c r="BQ2658"/>
      <c r="BR2658"/>
      <c r="BS2658"/>
      <c r="BT2658"/>
      <c r="BU2658"/>
      <c r="BV2658"/>
      <c r="BW2658"/>
      <c r="BX2658"/>
      <c r="BY2658"/>
      <c r="BZ2658"/>
      <c r="CA2658"/>
      <c r="CB2658"/>
      <c r="CC2658"/>
      <c r="CD2658"/>
      <c r="CE2658"/>
      <c r="CF2658"/>
      <c r="CG2658"/>
      <c r="CH2658"/>
      <c r="CI2658"/>
      <c r="CJ2658"/>
      <c r="CK2658"/>
      <c r="CL2658"/>
      <c r="CM2658"/>
      <c r="CN2658"/>
      <c r="CO2658"/>
      <c r="CP2658"/>
      <c r="CQ2658"/>
      <c r="CR2658"/>
      <c r="CS2658"/>
      <c r="CT2658"/>
      <c r="CU2658"/>
      <c r="CV2658"/>
      <c r="CW2658"/>
      <c r="CX2658"/>
      <c r="CY2658"/>
      <c r="CZ2658"/>
      <c r="DA2658"/>
      <c r="DB2658"/>
      <c r="DC2658"/>
      <c r="DD2658"/>
      <c r="DE2658"/>
      <c r="DF2658"/>
      <c r="DG2658"/>
      <c r="DH2658"/>
      <c r="DI2658"/>
      <c r="DJ2658"/>
      <c r="DK2658"/>
      <c r="DL2658"/>
      <c r="DM2658"/>
      <c r="DN2658"/>
      <c r="DO2658"/>
      <c r="DP2658"/>
      <c r="DQ2658"/>
      <c r="DR2658"/>
      <c r="DS2658"/>
      <c r="DT2658"/>
      <c r="DU2658"/>
      <c r="DV2658"/>
      <c r="DW2658"/>
      <c r="DX2658"/>
      <c r="DY2658"/>
      <c r="DZ2658"/>
      <c r="EA2658"/>
      <c r="EB2658"/>
      <c r="EC2658"/>
      <c r="ED2658"/>
      <c r="EE2658"/>
      <c r="EF2658"/>
      <c r="EG2658"/>
      <c r="EH2658"/>
      <c r="EI2658"/>
      <c r="EJ2658"/>
      <c r="EK2658"/>
      <c r="EL2658"/>
      <c r="EM2658"/>
      <c r="EN2658"/>
      <c r="EO2658"/>
      <c r="EP2658"/>
      <c r="EQ2658"/>
      <c r="ER2658"/>
      <c r="ES2658"/>
      <c r="ET2658"/>
      <c r="EU2658"/>
      <c r="EV2658"/>
      <c r="EW2658"/>
      <c r="EX2658"/>
      <c r="EY2658"/>
      <c r="EZ2658"/>
      <c r="FA2658"/>
      <c r="FB2658"/>
      <c r="FC2658"/>
      <c r="FD2658"/>
      <c r="FE2658"/>
      <c r="FF2658"/>
      <c r="FG2658"/>
      <c r="FH2658"/>
      <c r="FI2658"/>
      <c r="FJ2658"/>
      <c r="FK2658"/>
      <c r="FL2658"/>
      <c r="FM2658"/>
      <c r="FN2658"/>
      <c r="FO2658"/>
      <c r="FP2658"/>
      <c r="FQ2658"/>
      <c r="FR2658"/>
      <c r="FS2658"/>
      <c r="FT2658"/>
      <c r="FU2658"/>
      <c r="FV2658"/>
      <c r="FW2658"/>
      <c r="FX2658"/>
      <c r="FY2658"/>
      <c r="FZ2658"/>
      <c r="GA2658"/>
      <c r="GB2658"/>
      <c r="GC2658"/>
      <c r="GD2658"/>
      <c r="GE2658"/>
      <c r="GF2658"/>
      <c r="GG2658"/>
      <c r="GH2658"/>
      <c r="GI2658"/>
      <c r="GJ2658"/>
      <c r="GK2658"/>
      <c r="GL2658"/>
      <c r="GM2658"/>
      <c r="GN2658"/>
      <c r="GO2658"/>
      <c r="GP2658"/>
      <c r="GQ2658"/>
      <c r="GR2658"/>
      <c r="GS2658"/>
      <c r="GT2658"/>
      <c r="GU2658"/>
      <c r="GV2658"/>
      <c r="GW2658"/>
      <c r="GX2658"/>
      <c r="GY2658"/>
      <c r="GZ2658"/>
      <c r="HA2658"/>
      <c r="HB2658"/>
      <c r="HC2658"/>
      <c r="HD2658"/>
      <c r="HE2658"/>
      <c r="HF2658"/>
      <c r="HG2658"/>
      <c r="HH2658"/>
      <c r="HI2658"/>
      <c r="HJ2658"/>
      <c r="HK2658"/>
      <c r="HL2658"/>
      <c r="HM2658"/>
      <c r="HN2658"/>
      <c r="HO2658"/>
      <c r="HP2658"/>
      <c r="HQ2658"/>
      <c r="HR2658"/>
      <c r="HS2658"/>
      <c r="HT2658"/>
      <c r="HU2658"/>
      <c r="HV2658"/>
      <c r="HW2658"/>
      <c r="HX2658"/>
      <c r="HY2658"/>
      <c r="HZ2658"/>
      <c r="IA2658"/>
      <c r="IB2658"/>
      <c r="IC2658"/>
      <c r="ID2658"/>
      <c r="IE2658"/>
      <c r="IF2658"/>
      <c r="IG2658"/>
      <c r="IH2658"/>
      <c r="II2658"/>
      <c r="IJ2658"/>
      <c r="IK2658"/>
      <c r="IL2658"/>
      <c r="IM2658"/>
      <c r="IN2658"/>
    </row>
    <row r="2659" spans="1:248">
      <c r="A2659" s="338"/>
      <c r="B2659" s="584"/>
      <c r="C2659" s="338"/>
      <c r="D2659" s="594"/>
      <c r="E2659" s="338"/>
      <c r="F2659" s="338"/>
      <c r="G2659"/>
      <c r="H2659"/>
      <c r="I2659"/>
      <c r="J2659"/>
      <c r="K2659"/>
      <c r="L2659"/>
      <c r="M2659"/>
      <c r="N2659"/>
      <c r="O2659"/>
      <c r="P2659"/>
      <c r="Q2659"/>
      <c r="R2659"/>
      <c r="S2659"/>
      <c r="T2659"/>
      <c r="U2659"/>
      <c r="V2659"/>
      <c r="W2659"/>
      <c r="X2659"/>
      <c r="Y2659"/>
      <c r="Z2659"/>
      <c r="AA2659"/>
      <c r="AB2659"/>
      <c r="AC2659"/>
      <c r="AD2659"/>
      <c r="AE2659"/>
      <c r="AF2659"/>
      <c r="AG2659"/>
      <c r="AH2659"/>
      <c r="AI2659"/>
      <c r="AJ2659"/>
      <c r="AK2659"/>
      <c r="AL2659"/>
      <c r="AM2659"/>
      <c r="AN2659"/>
      <c r="AO2659"/>
      <c r="AP2659"/>
      <c r="AQ2659"/>
      <c r="AR2659"/>
      <c r="AS2659"/>
      <c r="AT2659"/>
      <c r="AU2659"/>
      <c r="AV2659"/>
      <c r="AW2659"/>
      <c r="AX2659"/>
      <c r="AY2659"/>
      <c r="AZ2659"/>
      <c r="BA2659"/>
      <c r="BB2659"/>
      <c r="BC2659"/>
      <c r="BD2659"/>
      <c r="BE2659"/>
      <c r="BF2659"/>
      <c r="BG2659"/>
      <c r="BH2659"/>
      <c r="BI2659"/>
      <c r="BJ2659"/>
      <c r="BK2659"/>
      <c r="BL2659"/>
      <c r="BM2659"/>
      <c r="BN2659"/>
      <c r="BO2659"/>
      <c r="BP2659"/>
      <c r="BQ2659"/>
      <c r="BR2659"/>
      <c r="BS2659"/>
      <c r="BT2659"/>
      <c r="BU2659"/>
      <c r="BV2659"/>
      <c r="BW2659"/>
      <c r="BX2659"/>
      <c r="BY2659"/>
      <c r="BZ2659"/>
      <c r="CA2659"/>
      <c r="CB2659"/>
      <c r="CC2659"/>
      <c r="CD2659"/>
      <c r="CE2659"/>
      <c r="CF2659"/>
      <c r="CG2659"/>
      <c r="CH2659"/>
      <c r="CI2659"/>
      <c r="CJ2659"/>
      <c r="CK2659"/>
      <c r="CL2659"/>
      <c r="CM2659"/>
      <c r="CN2659"/>
      <c r="CO2659"/>
      <c r="CP2659"/>
      <c r="CQ2659"/>
      <c r="CR2659"/>
      <c r="CS2659"/>
      <c r="CT2659"/>
      <c r="CU2659"/>
      <c r="CV2659"/>
      <c r="CW2659"/>
      <c r="CX2659"/>
      <c r="CY2659"/>
      <c r="CZ2659"/>
      <c r="DA2659"/>
      <c r="DB2659"/>
      <c r="DC2659"/>
      <c r="DD2659"/>
      <c r="DE2659"/>
      <c r="DF2659"/>
      <c r="DG2659"/>
      <c r="DH2659"/>
      <c r="DI2659"/>
      <c r="DJ2659"/>
      <c r="DK2659"/>
      <c r="DL2659"/>
      <c r="DM2659"/>
      <c r="DN2659"/>
      <c r="DO2659"/>
      <c r="DP2659"/>
      <c r="DQ2659"/>
      <c r="DR2659"/>
      <c r="DS2659"/>
      <c r="DT2659"/>
      <c r="DU2659"/>
      <c r="DV2659"/>
      <c r="DW2659"/>
      <c r="DX2659"/>
      <c r="DY2659"/>
      <c r="DZ2659"/>
      <c r="EA2659"/>
      <c r="EB2659"/>
      <c r="EC2659"/>
      <c r="ED2659"/>
      <c r="EE2659"/>
      <c r="EF2659"/>
      <c r="EG2659"/>
      <c r="EH2659"/>
      <c r="EI2659"/>
      <c r="EJ2659"/>
      <c r="EK2659"/>
      <c r="EL2659"/>
      <c r="EM2659"/>
      <c r="EN2659"/>
      <c r="EO2659"/>
      <c r="EP2659"/>
      <c r="EQ2659"/>
      <c r="ER2659"/>
      <c r="ES2659"/>
      <c r="ET2659"/>
      <c r="EU2659"/>
      <c r="EV2659"/>
      <c r="EW2659"/>
      <c r="EX2659"/>
      <c r="EY2659"/>
      <c r="EZ2659"/>
      <c r="FA2659"/>
      <c r="FB2659"/>
      <c r="FC2659"/>
      <c r="FD2659"/>
      <c r="FE2659"/>
      <c r="FF2659"/>
      <c r="FG2659"/>
      <c r="FH2659"/>
      <c r="FI2659"/>
      <c r="FJ2659"/>
      <c r="FK2659"/>
      <c r="FL2659"/>
      <c r="FM2659"/>
      <c r="FN2659"/>
      <c r="FO2659"/>
      <c r="FP2659"/>
      <c r="FQ2659"/>
      <c r="FR2659"/>
      <c r="FS2659"/>
      <c r="FT2659"/>
      <c r="FU2659"/>
      <c r="FV2659"/>
      <c r="FW2659"/>
      <c r="FX2659"/>
      <c r="FY2659"/>
      <c r="FZ2659"/>
      <c r="GA2659"/>
      <c r="GB2659"/>
      <c r="GC2659"/>
      <c r="GD2659"/>
      <c r="GE2659"/>
      <c r="GF2659"/>
      <c r="GG2659"/>
      <c r="GH2659"/>
      <c r="GI2659"/>
      <c r="GJ2659"/>
      <c r="GK2659"/>
      <c r="GL2659"/>
      <c r="GM2659"/>
      <c r="GN2659"/>
      <c r="GO2659"/>
      <c r="GP2659"/>
      <c r="GQ2659"/>
      <c r="GR2659"/>
      <c r="GS2659"/>
      <c r="GT2659"/>
      <c r="GU2659"/>
      <c r="GV2659"/>
      <c r="GW2659"/>
      <c r="GX2659"/>
      <c r="GY2659"/>
      <c r="GZ2659"/>
      <c r="HA2659"/>
      <c r="HB2659"/>
      <c r="HC2659"/>
      <c r="HD2659"/>
      <c r="HE2659"/>
      <c r="HF2659"/>
      <c r="HG2659"/>
      <c r="HH2659"/>
      <c r="HI2659"/>
      <c r="HJ2659"/>
      <c r="HK2659"/>
      <c r="HL2659"/>
      <c r="HM2659"/>
      <c r="HN2659"/>
      <c r="HO2659"/>
      <c r="HP2659"/>
      <c r="HQ2659"/>
      <c r="HR2659"/>
      <c r="HS2659"/>
      <c r="HT2659"/>
      <c r="HU2659"/>
      <c r="HV2659"/>
      <c r="HW2659"/>
      <c r="HX2659"/>
      <c r="HY2659"/>
      <c r="HZ2659"/>
      <c r="IA2659"/>
      <c r="IB2659"/>
      <c r="IC2659"/>
      <c r="ID2659"/>
      <c r="IE2659"/>
      <c r="IF2659"/>
      <c r="IG2659"/>
      <c r="IH2659"/>
      <c r="II2659"/>
      <c r="IJ2659"/>
      <c r="IK2659"/>
      <c r="IL2659"/>
      <c r="IM2659"/>
      <c r="IN2659"/>
    </row>
    <row r="2660" spans="1:248">
      <c r="A2660" s="338"/>
      <c r="B2660" s="584" t="s">
        <v>127</v>
      </c>
      <c r="C2660" s="338"/>
      <c r="D2660" s="594"/>
      <c r="E2660" s="585">
        <f>E2662+E2663</f>
        <v>1463966000</v>
      </c>
      <c r="F2660" s="338"/>
      <c r="G2660"/>
      <c r="H2660"/>
      <c r="I2660"/>
      <c r="J2660"/>
      <c r="K2660"/>
      <c r="L2660"/>
      <c r="M2660"/>
      <c r="N2660"/>
      <c r="O2660"/>
      <c r="P2660"/>
      <c r="Q2660"/>
      <c r="R2660"/>
      <c r="S2660"/>
      <c r="T2660"/>
      <c r="U2660"/>
      <c r="V2660"/>
      <c r="W2660"/>
      <c r="X2660"/>
      <c r="Y2660"/>
      <c r="Z2660"/>
      <c r="AA2660"/>
      <c r="AB2660"/>
      <c r="AC2660"/>
      <c r="AD2660"/>
      <c r="AE2660"/>
      <c r="AF2660"/>
      <c r="AG2660"/>
      <c r="AH2660"/>
      <c r="AI2660"/>
      <c r="AJ2660"/>
      <c r="AK2660"/>
      <c r="AL2660"/>
      <c r="AM2660"/>
      <c r="AN2660"/>
      <c r="AO2660"/>
      <c r="AP2660"/>
      <c r="AQ2660"/>
      <c r="AR2660"/>
      <c r="AS2660"/>
      <c r="AT2660"/>
      <c r="AU2660"/>
      <c r="AV2660"/>
      <c r="AW2660"/>
      <c r="AX2660"/>
      <c r="AY2660"/>
      <c r="AZ2660"/>
      <c r="BA2660"/>
      <c r="BB2660"/>
      <c r="BC2660"/>
      <c r="BD2660"/>
      <c r="BE2660"/>
      <c r="BF2660"/>
      <c r="BG2660"/>
      <c r="BH2660"/>
      <c r="BI2660"/>
      <c r="BJ2660"/>
      <c r="BK2660"/>
      <c r="BL2660"/>
      <c r="BM2660"/>
      <c r="BN2660"/>
      <c r="BO2660"/>
      <c r="BP2660"/>
      <c r="BQ2660"/>
      <c r="BR2660"/>
      <c r="BS2660"/>
      <c r="BT2660"/>
      <c r="BU2660"/>
      <c r="BV2660"/>
      <c r="BW2660"/>
      <c r="BX2660"/>
      <c r="BY2660"/>
      <c r="BZ2660"/>
      <c r="CA2660"/>
      <c r="CB2660"/>
      <c r="CC2660"/>
      <c r="CD2660"/>
      <c r="CE2660"/>
      <c r="CF2660"/>
      <c r="CG2660"/>
      <c r="CH2660"/>
      <c r="CI2660"/>
      <c r="CJ2660"/>
      <c r="CK2660"/>
      <c r="CL2660"/>
      <c r="CM2660"/>
      <c r="CN2660"/>
      <c r="CO2660"/>
      <c r="CP2660"/>
      <c r="CQ2660"/>
      <c r="CR2660"/>
      <c r="CS2660"/>
      <c r="CT2660"/>
      <c r="CU2660"/>
      <c r="CV2660"/>
      <c r="CW2660"/>
      <c r="CX2660"/>
      <c r="CY2660"/>
      <c r="CZ2660"/>
      <c r="DA2660"/>
      <c r="DB2660"/>
      <c r="DC2660"/>
      <c r="DD2660"/>
      <c r="DE2660"/>
      <c r="DF2660"/>
      <c r="DG2660"/>
      <c r="DH2660"/>
      <c r="DI2660"/>
      <c r="DJ2660"/>
      <c r="DK2660"/>
      <c r="DL2660"/>
      <c r="DM2660"/>
      <c r="DN2660"/>
      <c r="DO2660"/>
      <c r="DP2660"/>
      <c r="DQ2660"/>
      <c r="DR2660"/>
      <c r="DS2660"/>
      <c r="DT2660"/>
      <c r="DU2660"/>
      <c r="DV2660"/>
      <c r="DW2660"/>
      <c r="DX2660"/>
      <c r="DY2660"/>
      <c r="DZ2660"/>
      <c r="EA2660"/>
      <c r="EB2660"/>
      <c r="EC2660"/>
      <c r="ED2660"/>
      <c r="EE2660"/>
      <c r="EF2660"/>
      <c r="EG2660"/>
      <c r="EH2660"/>
      <c r="EI2660"/>
      <c r="EJ2660"/>
      <c r="EK2660"/>
      <c r="EL2660"/>
      <c r="EM2660"/>
      <c r="EN2660"/>
      <c r="EO2660"/>
      <c r="EP2660"/>
      <c r="EQ2660"/>
      <c r="ER2660"/>
      <c r="ES2660"/>
      <c r="ET2660"/>
      <c r="EU2660"/>
      <c r="EV2660"/>
      <c r="EW2660"/>
      <c r="EX2660"/>
      <c r="EY2660"/>
      <c r="EZ2660"/>
      <c r="FA2660"/>
      <c r="FB2660"/>
      <c r="FC2660"/>
      <c r="FD2660"/>
      <c r="FE2660"/>
      <c r="FF2660"/>
      <c r="FG2660"/>
      <c r="FH2660"/>
      <c r="FI2660"/>
      <c r="FJ2660"/>
      <c r="FK2660"/>
      <c r="FL2660"/>
      <c r="FM2660"/>
      <c r="FN2660"/>
      <c r="FO2660"/>
      <c r="FP2660"/>
      <c r="FQ2660"/>
      <c r="FR2660"/>
      <c r="FS2660"/>
      <c r="FT2660"/>
      <c r="FU2660"/>
      <c r="FV2660"/>
      <c r="FW2660"/>
      <c r="FX2660"/>
      <c r="FY2660"/>
      <c r="FZ2660"/>
      <c r="GA2660"/>
      <c r="GB2660"/>
      <c r="GC2660"/>
      <c r="GD2660"/>
      <c r="GE2660"/>
      <c r="GF2660"/>
      <c r="GG2660"/>
      <c r="GH2660"/>
      <c r="GI2660"/>
      <c r="GJ2660"/>
      <c r="GK2660"/>
      <c r="GL2660"/>
      <c r="GM2660"/>
      <c r="GN2660"/>
      <c r="GO2660"/>
      <c r="GP2660"/>
      <c r="GQ2660"/>
      <c r="GR2660"/>
      <c r="GS2660"/>
      <c r="GT2660"/>
      <c r="GU2660"/>
      <c r="GV2660"/>
      <c r="GW2660"/>
      <c r="GX2660"/>
      <c r="GY2660"/>
      <c r="GZ2660"/>
      <c r="HA2660"/>
      <c r="HB2660"/>
      <c r="HC2660"/>
      <c r="HD2660"/>
      <c r="HE2660"/>
      <c r="HF2660"/>
      <c r="HG2660"/>
      <c r="HH2660"/>
      <c r="HI2660"/>
      <c r="HJ2660"/>
      <c r="HK2660"/>
      <c r="HL2660"/>
      <c r="HM2660"/>
      <c r="HN2660"/>
      <c r="HO2660"/>
      <c r="HP2660"/>
      <c r="HQ2660"/>
      <c r="HR2660"/>
      <c r="HS2660"/>
      <c r="HT2660"/>
      <c r="HU2660"/>
      <c r="HV2660"/>
      <c r="HW2660"/>
      <c r="HX2660"/>
      <c r="HY2660"/>
      <c r="HZ2660"/>
      <c r="IA2660"/>
      <c r="IB2660"/>
      <c r="IC2660"/>
      <c r="ID2660"/>
      <c r="IE2660"/>
      <c r="IF2660"/>
      <c r="IG2660"/>
      <c r="IH2660"/>
      <c r="II2660"/>
      <c r="IJ2660"/>
      <c r="IK2660"/>
      <c r="IL2660"/>
      <c r="IM2660"/>
      <c r="IN2660"/>
    </row>
    <row r="2661" spans="1:248">
      <c r="A2661" s="338"/>
      <c r="B2661" s="338"/>
      <c r="C2661" s="338"/>
      <c r="D2661" s="594"/>
      <c r="E2661" s="302"/>
      <c r="F2661" s="338"/>
      <c r="G2661"/>
      <c r="H2661"/>
      <c r="I2661"/>
      <c r="J2661"/>
      <c r="K2661"/>
      <c r="L2661"/>
      <c r="M2661"/>
      <c r="N2661"/>
      <c r="O2661"/>
      <c r="P2661"/>
      <c r="Q2661"/>
      <c r="R2661"/>
      <c r="S2661"/>
      <c r="T2661"/>
      <c r="U2661"/>
      <c r="V2661"/>
      <c r="W2661"/>
      <c r="X2661"/>
      <c r="Y2661"/>
      <c r="Z2661"/>
      <c r="AA2661"/>
      <c r="AB2661"/>
      <c r="AC2661"/>
      <c r="AD2661"/>
      <c r="AE2661"/>
      <c r="AF2661"/>
      <c r="AG2661"/>
      <c r="AH2661"/>
      <c r="AI2661"/>
      <c r="AJ2661"/>
      <c r="AK2661"/>
      <c r="AL2661"/>
      <c r="AM2661"/>
      <c r="AN2661"/>
      <c r="AO2661"/>
      <c r="AP2661"/>
      <c r="AQ2661"/>
      <c r="AR2661"/>
      <c r="AS2661"/>
      <c r="AT2661"/>
      <c r="AU2661"/>
      <c r="AV2661"/>
      <c r="AW2661"/>
      <c r="AX2661"/>
      <c r="AY2661"/>
      <c r="AZ2661"/>
      <c r="BA2661"/>
      <c r="BB2661"/>
      <c r="BC2661"/>
      <c r="BD2661"/>
      <c r="BE2661"/>
      <c r="BF2661"/>
      <c r="BG2661"/>
      <c r="BH2661"/>
      <c r="BI2661"/>
      <c r="BJ2661"/>
      <c r="BK2661"/>
      <c r="BL2661"/>
      <c r="BM2661"/>
      <c r="BN2661"/>
      <c r="BO2661"/>
      <c r="BP2661"/>
      <c r="BQ2661"/>
      <c r="BR2661"/>
      <c r="BS2661"/>
      <c r="BT2661"/>
      <c r="BU2661"/>
      <c r="BV2661"/>
      <c r="BW2661"/>
      <c r="BX2661"/>
      <c r="BY2661"/>
      <c r="BZ2661"/>
      <c r="CA2661"/>
      <c r="CB2661"/>
      <c r="CC2661"/>
      <c r="CD2661"/>
      <c r="CE2661"/>
      <c r="CF2661"/>
      <c r="CG2661"/>
      <c r="CH2661"/>
      <c r="CI2661"/>
      <c r="CJ2661"/>
      <c r="CK2661"/>
      <c r="CL2661"/>
      <c r="CM2661"/>
      <c r="CN2661"/>
      <c r="CO2661"/>
      <c r="CP2661"/>
      <c r="CQ2661"/>
      <c r="CR2661"/>
      <c r="CS2661"/>
      <c r="CT2661"/>
      <c r="CU2661"/>
      <c r="CV2661"/>
      <c r="CW2661"/>
      <c r="CX2661"/>
      <c r="CY2661"/>
      <c r="CZ2661"/>
      <c r="DA2661"/>
      <c r="DB2661"/>
      <c r="DC2661"/>
      <c r="DD2661"/>
      <c r="DE2661"/>
      <c r="DF2661"/>
      <c r="DG2661"/>
      <c r="DH2661"/>
      <c r="DI2661"/>
      <c r="DJ2661"/>
      <c r="DK2661"/>
      <c r="DL2661"/>
      <c r="DM2661"/>
      <c r="DN2661"/>
      <c r="DO2661"/>
      <c r="DP2661"/>
      <c r="DQ2661"/>
      <c r="DR2661"/>
      <c r="DS2661"/>
      <c r="DT2661"/>
      <c r="DU2661"/>
      <c r="DV2661"/>
      <c r="DW2661"/>
      <c r="DX2661"/>
      <c r="DY2661"/>
      <c r="DZ2661"/>
      <c r="EA2661"/>
      <c r="EB2661"/>
      <c r="EC2661"/>
      <c r="ED2661"/>
      <c r="EE2661"/>
      <c r="EF2661"/>
      <c r="EG2661"/>
      <c r="EH2661"/>
      <c r="EI2661"/>
      <c r="EJ2661"/>
      <c r="EK2661"/>
      <c r="EL2661"/>
      <c r="EM2661"/>
      <c r="EN2661"/>
      <c r="EO2661"/>
      <c r="EP2661"/>
      <c r="EQ2661"/>
      <c r="ER2661"/>
      <c r="ES2661"/>
      <c r="ET2661"/>
      <c r="EU2661"/>
      <c r="EV2661"/>
      <c r="EW2661"/>
      <c r="EX2661"/>
      <c r="EY2661"/>
      <c r="EZ2661"/>
      <c r="FA2661"/>
      <c r="FB2661"/>
      <c r="FC2661"/>
      <c r="FD2661"/>
      <c r="FE2661"/>
      <c r="FF2661"/>
      <c r="FG2661"/>
      <c r="FH2661"/>
      <c r="FI2661"/>
      <c r="FJ2661"/>
      <c r="FK2661"/>
      <c r="FL2661"/>
      <c r="FM2661"/>
      <c r="FN2661"/>
      <c r="FO2661"/>
      <c r="FP2661"/>
      <c r="FQ2661"/>
      <c r="FR2661"/>
      <c r="FS2661"/>
      <c r="FT2661"/>
      <c r="FU2661"/>
      <c r="FV2661"/>
      <c r="FW2661"/>
      <c r="FX2661"/>
      <c r="FY2661"/>
      <c r="FZ2661"/>
      <c r="GA2661"/>
      <c r="GB2661"/>
      <c r="GC2661"/>
      <c r="GD2661"/>
      <c r="GE2661"/>
      <c r="GF2661"/>
      <c r="GG2661"/>
      <c r="GH2661"/>
      <c r="GI2661"/>
      <c r="GJ2661"/>
      <c r="GK2661"/>
      <c r="GL2661"/>
      <c r="GM2661"/>
      <c r="GN2661"/>
      <c r="GO2661"/>
      <c r="GP2661"/>
      <c r="GQ2661"/>
      <c r="GR2661"/>
      <c r="GS2661"/>
      <c r="GT2661"/>
      <c r="GU2661"/>
      <c r="GV2661"/>
      <c r="GW2661"/>
      <c r="GX2661"/>
      <c r="GY2661"/>
      <c r="GZ2661"/>
      <c r="HA2661"/>
      <c r="HB2661"/>
      <c r="HC2661"/>
      <c r="HD2661"/>
      <c r="HE2661"/>
      <c r="HF2661"/>
      <c r="HG2661"/>
      <c r="HH2661"/>
      <c r="HI2661"/>
      <c r="HJ2661"/>
      <c r="HK2661"/>
      <c r="HL2661"/>
      <c r="HM2661"/>
      <c r="HN2661"/>
      <c r="HO2661"/>
      <c r="HP2661"/>
      <c r="HQ2661"/>
      <c r="HR2661"/>
      <c r="HS2661"/>
      <c r="HT2661"/>
      <c r="HU2661"/>
      <c r="HV2661"/>
      <c r="HW2661"/>
      <c r="HX2661"/>
      <c r="HY2661"/>
      <c r="HZ2661"/>
      <c r="IA2661"/>
      <c r="IB2661"/>
      <c r="IC2661"/>
      <c r="ID2661"/>
      <c r="IE2661"/>
      <c r="IF2661"/>
      <c r="IG2661"/>
      <c r="IH2661"/>
      <c r="II2661"/>
      <c r="IJ2661"/>
      <c r="IK2661"/>
      <c r="IL2661"/>
      <c r="IM2661"/>
      <c r="IN2661"/>
    </row>
    <row r="2662" spans="1:248">
      <c r="A2662" s="338"/>
      <c r="B2662" s="338" t="s">
        <v>128</v>
      </c>
      <c r="C2662" s="338"/>
      <c r="D2662" s="594"/>
      <c r="E2662" s="302">
        <f>1247024000+5496000</f>
        <v>1252520000</v>
      </c>
      <c r="F2662" s="338"/>
      <c r="G2662"/>
      <c r="H2662"/>
      <c r="I2662"/>
      <c r="J2662"/>
      <c r="K2662"/>
      <c r="L2662"/>
      <c r="M2662"/>
      <c r="N2662"/>
      <c r="O2662"/>
      <c r="P2662"/>
      <c r="Q2662"/>
      <c r="R2662"/>
      <c r="S2662"/>
      <c r="T2662"/>
      <c r="U2662"/>
      <c r="V2662"/>
      <c r="W2662"/>
      <c r="X2662"/>
      <c r="Y2662"/>
      <c r="Z2662"/>
      <c r="AA2662"/>
      <c r="AB2662"/>
      <c r="AC2662"/>
      <c r="AD2662"/>
      <c r="AE2662"/>
      <c r="AF2662"/>
      <c r="AG2662"/>
      <c r="AH2662"/>
      <c r="AI2662"/>
      <c r="AJ2662"/>
      <c r="AK2662"/>
      <c r="AL2662"/>
      <c r="AM2662"/>
      <c r="AN2662"/>
      <c r="AO2662"/>
      <c r="AP2662"/>
      <c r="AQ2662"/>
      <c r="AR2662"/>
      <c r="AS2662"/>
      <c r="AT2662"/>
      <c r="AU2662"/>
      <c r="AV2662"/>
      <c r="AW2662"/>
      <c r="AX2662"/>
      <c r="AY2662"/>
      <c r="AZ2662"/>
      <c r="BA2662"/>
      <c r="BB2662"/>
      <c r="BC2662"/>
      <c r="BD2662"/>
      <c r="BE2662"/>
      <c r="BF2662"/>
      <c r="BG2662"/>
      <c r="BH2662"/>
      <c r="BI2662"/>
      <c r="BJ2662"/>
      <c r="BK2662"/>
      <c r="BL2662"/>
      <c r="BM2662"/>
      <c r="BN2662"/>
      <c r="BO2662"/>
      <c r="BP2662"/>
      <c r="BQ2662"/>
      <c r="BR2662"/>
      <c r="BS2662"/>
      <c r="BT2662"/>
      <c r="BU2662"/>
      <c r="BV2662"/>
      <c r="BW2662"/>
      <c r="BX2662"/>
      <c r="BY2662"/>
      <c r="BZ2662"/>
      <c r="CA2662"/>
      <c r="CB2662"/>
      <c r="CC2662"/>
      <c r="CD2662"/>
      <c r="CE2662"/>
      <c r="CF2662"/>
      <c r="CG2662"/>
      <c r="CH2662"/>
      <c r="CI2662"/>
      <c r="CJ2662"/>
      <c r="CK2662"/>
      <c r="CL2662"/>
      <c r="CM2662"/>
      <c r="CN2662"/>
      <c r="CO2662"/>
      <c r="CP2662"/>
      <c r="CQ2662"/>
      <c r="CR2662"/>
      <c r="CS2662"/>
      <c r="CT2662"/>
      <c r="CU2662"/>
      <c r="CV2662"/>
      <c r="CW2662"/>
      <c r="CX2662"/>
      <c r="CY2662"/>
      <c r="CZ2662"/>
      <c r="DA2662"/>
      <c r="DB2662"/>
      <c r="DC2662"/>
      <c r="DD2662"/>
      <c r="DE2662"/>
      <c r="DF2662"/>
      <c r="DG2662"/>
      <c r="DH2662"/>
      <c r="DI2662"/>
      <c r="DJ2662"/>
      <c r="DK2662"/>
      <c r="DL2662"/>
      <c r="DM2662"/>
      <c r="DN2662"/>
      <c r="DO2662"/>
      <c r="DP2662"/>
      <c r="DQ2662"/>
      <c r="DR2662"/>
      <c r="DS2662"/>
      <c r="DT2662"/>
      <c r="DU2662"/>
      <c r="DV2662"/>
      <c r="DW2662"/>
      <c r="DX2662"/>
      <c r="DY2662"/>
      <c r="DZ2662"/>
      <c r="EA2662"/>
      <c r="EB2662"/>
      <c r="EC2662"/>
      <c r="ED2662"/>
      <c r="EE2662"/>
      <c r="EF2662"/>
      <c r="EG2662"/>
      <c r="EH2662"/>
      <c r="EI2662"/>
      <c r="EJ2662"/>
      <c r="EK2662"/>
      <c r="EL2662"/>
      <c r="EM2662"/>
      <c r="EN2662"/>
      <c r="EO2662"/>
      <c r="EP2662"/>
      <c r="EQ2662"/>
      <c r="ER2662"/>
      <c r="ES2662"/>
      <c r="ET2662"/>
      <c r="EU2662"/>
      <c r="EV2662"/>
      <c r="EW2662"/>
      <c r="EX2662"/>
      <c r="EY2662"/>
      <c r="EZ2662"/>
      <c r="FA2662"/>
      <c r="FB2662"/>
      <c r="FC2662"/>
      <c r="FD2662"/>
      <c r="FE2662"/>
      <c r="FF2662"/>
      <c r="FG2662"/>
      <c r="FH2662"/>
      <c r="FI2662"/>
      <c r="FJ2662"/>
      <c r="FK2662"/>
      <c r="FL2662"/>
      <c r="FM2662"/>
      <c r="FN2662"/>
      <c r="FO2662"/>
      <c r="FP2662"/>
      <c r="FQ2662"/>
      <c r="FR2662"/>
      <c r="FS2662"/>
      <c r="FT2662"/>
      <c r="FU2662"/>
      <c r="FV2662"/>
      <c r="FW2662"/>
      <c r="FX2662"/>
      <c r="FY2662"/>
      <c r="FZ2662"/>
      <c r="GA2662"/>
      <c r="GB2662"/>
      <c r="GC2662"/>
      <c r="GD2662"/>
      <c r="GE2662"/>
      <c r="GF2662"/>
      <c r="GG2662"/>
      <c r="GH2662"/>
      <c r="GI2662"/>
      <c r="GJ2662"/>
      <c r="GK2662"/>
      <c r="GL2662"/>
      <c r="GM2662"/>
      <c r="GN2662"/>
      <c r="GO2662"/>
      <c r="GP2662"/>
      <c r="GQ2662"/>
      <c r="GR2662"/>
      <c r="GS2662"/>
      <c r="GT2662"/>
      <c r="GU2662"/>
      <c r="GV2662"/>
      <c r="GW2662"/>
      <c r="GX2662"/>
      <c r="GY2662"/>
      <c r="GZ2662"/>
      <c r="HA2662"/>
      <c r="HB2662"/>
      <c r="HC2662"/>
      <c r="HD2662"/>
      <c r="HE2662"/>
      <c r="HF2662"/>
      <c r="HG2662"/>
      <c r="HH2662"/>
      <c r="HI2662"/>
      <c r="HJ2662"/>
      <c r="HK2662"/>
      <c r="HL2662"/>
      <c r="HM2662"/>
      <c r="HN2662"/>
      <c r="HO2662"/>
      <c r="HP2662"/>
      <c r="HQ2662"/>
      <c r="HR2662"/>
      <c r="HS2662"/>
      <c r="HT2662"/>
      <c r="HU2662"/>
      <c r="HV2662"/>
      <c r="HW2662"/>
      <c r="HX2662"/>
      <c r="HY2662"/>
      <c r="HZ2662"/>
      <c r="IA2662"/>
      <c r="IB2662"/>
      <c r="IC2662"/>
      <c r="ID2662"/>
      <c r="IE2662"/>
      <c r="IF2662"/>
      <c r="IG2662"/>
      <c r="IH2662"/>
      <c r="II2662"/>
      <c r="IJ2662"/>
      <c r="IK2662"/>
      <c r="IL2662"/>
      <c r="IM2662"/>
      <c r="IN2662"/>
    </row>
    <row r="2663" spans="1:248">
      <c r="A2663" s="338"/>
      <c r="B2663" s="338" t="s">
        <v>2572</v>
      </c>
      <c r="C2663" s="338"/>
      <c r="D2663" s="594"/>
      <c r="E2663" s="302">
        <v>211446000</v>
      </c>
      <c r="F2663" s="338"/>
      <c r="G2663"/>
      <c r="H2663"/>
      <c r="I2663"/>
      <c r="J2663"/>
      <c r="K2663"/>
      <c r="L2663"/>
      <c r="M2663"/>
      <c r="N2663"/>
      <c r="O2663"/>
      <c r="P2663"/>
      <c r="Q2663"/>
      <c r="R2663"/>
      <c r="S2663"/>
      <c r="T2663"/>
      <c r="U2663"/>
      <c r="V2663"/>
      <c r="W2663"/>
      <c r="X2663"/>
      <c r="Y2663"/>
      <c r="Z2663"/>
      <c r="AA2663"/>
      <c r="AB2663"/>
      <c r="AC2663"/>
      <c r="AD2663"/>
      <c r="AE2663"/>
      <c r="AF2663"/>
      <c r="AG2663"/>
      <c r="AH2663"/>
      <c r="AI2663"/>
      <c r="AJ2663"/>
      <c r="AK2663"/>
      <c r="AL2663"/>
      <c r="AM2663"/>
      <c r="AN2663"/>
      <c r="AO2663"/>
      <c r="AP2663"/>
      <c r="AQ2663"/>
      <c r="AR2663"/>
      <c r="AS2663"/>
      <c r="AT2663"/>
      <c r="AU2663"/>
      <c r="AV2663"/>
      <c r="AW2663"/>
      <c r="AX2663"/>
      <c r="AY2663"/>
      <c r="AZ2663"/>
      <c r="BA2663"/>
      <c r="BB2663"/>
      <c r="BC2663"/>
      <c r="BD2663"/>
      <c r="BE2663"/>
      <c r="BF2663"/>
      <c r="BG2663"/>
      <c r="BH2663"/>
      <c r="BI2663"/>
      <c r="BJ2663"/>
      <c r="BK2663"/>
      <c r="BL2663"/>
      <c r="BM2663"/>
      <c r="BN2663"/>
      <c r="BO2663"/>
      <c r="BP2663"/>
      <c r="BQ2663"/>
      <c r="BR2663"/>
      <c r="BS2663"/>
      <c r="BT2663"/>
      <c r="BU2663"/>
      <c r="BV2663"/>
      <c r="BW2663"/>
      <c r="BX2663"/>
      <c r="BY2663"/>
      <c r="BZ2663"/>
      <c r="CA2663"/>
      <c r="CB2663"/>
      <c r="CC2663"/>
      <c r="CD2663"/>
      <c r="CE2663"/>
      <c r="CF2663"/>
      <c r="CG2663"/>
      <c r="CH2663"/>
      <c r="CI2663"/>
      <c r="CJ2663"/>
      <c r="CK2663"/>
      <c r="CL2663"/>
      <c r="CM2663"/>
      <c r="CN2663"/>
      <c r="CO2663"/>
      <c r="CP2663"/>
      <c r="CQ2663"/>
      <c r="CR2663"/>
      <c r="CS2663"/>
      <c r="CT2663"/>
      <c r="CU2663"/>
      <c r="CV2663"/>
      <c r="CW2663"/>
      <c r="CX2663"/>
      <c r="CY2663"/>
      <c r="CZ2663"/>
      <c r="DA2663"/>
      <c r="DB2663"/>
      <c r="DC2663"/>
      <c r="DD2663"/>
      <c r="DE2663"/>
      <c r="DF2663"/>
      <c r="DG2663"/>
      <c r="DH2663"/>
      <c r="DI2663"/>
      <c r="DJ2663"/>
      <c r="DK2663"/>
      <c r="DL2663"/>
      <c r="DM2663"/>
      <c r="DN2663"/>
      <c r="DO2663"/>
      <c r="DP2663"/>
      <c r="DQ2663"/>
      <c r="DR2663"/>
      <c r="DS2663"/>
      <c r="DT2663"/>
      <c r="DU2663"/>
      <c r="DV2663"/>
      <c r="DW2663"/>
      <c r="DX2663"/>
      <c r="DY2663"/>
      <c r="DZ2663"/>
      <c r="EA2663"/>
      <c r="EB2663"/>
      <c r="EC2663"/>
      <c r="ED2663"/>
      <c r="EE2663"/>
      <c r="EF2663"/>
      <c r="EG2663"/>
      <c r="EH2663"/>
      <c r="EI2663"/>
      <c r="EJ2663"/>
      <c r="EK2663"/>
      <c r="EL2663"/>
      <c r="EM2663"/>
      <c r="EN2663"/>
      <c r="EO2663"/>
      <c r="EP2663"/>
      <c r="EQ2663"/>
      <c r="ER2663"/>
      <c r="ES2663"/>
      <c r="ET2663"/>
      <c r="EU2663"/>
      <c r="EV2663"/>
      <c r="EW2663"/>
      <c r="EX2663"/>
      <c r="EY2663"/>
      <c r="EZ2663"/>
      <c r="FA2663"/>
      <c r="FB2663"/>
      <c r="FC2663"/>
      <c r="FD2663"/>
      <c r="FE2663"/>
      <c r="FF2663"/>
      <c r="FG2663"/>
      <c r="FH2663"/>
      <c r="FI2663"/>
      <c r="FJ2663"/>
      <c r="FK2663"/>
      <c r="FL2663"/>
      <c r="FM2663"/>
      <c r="FN2663"/>
      <c r="FO2663"/>
      <c r="FP2663"/>
      <c r="FQ2663"/>
      <c r="FR2663"/>
      <c r="FS2663"/>
      <c r="FT2663"/>
      <c r="FU2663"/>
      <c r="FV2663"/>
      <c r="FW2663"/>
      <c r="FX2663"/>
      <c r="FY2663"/>
      <c r="FZ2663"/>
      <c r="GA2663"/>
      <c r="GB2663"/>
      <c r="GC2663"/>
      <c r="GD2663"/>
      <c r="GE2663"/>
      <c r="GF2663"/>
      <c r="GG2663"/>
      <c r="GH2663"/>
      <c r="GI2663"/>
      <c r="GJ2663"/>
      <c r="GK2663"/>
      <c r="GL2663"/>
      <c r="GM2663"/>
      <c r="GN2663"/>
      <c r="GO2663"/>
      <c r="GP2663"/>
      <c r="GQ2663"/>
      <c r="GR2663"/>
      <c r="GS2663"/>
      <c r="GT2663"/>
      <c r="GU2663"/>
      <c r="GV2663"/>
      <c r="GW2663"/>
      <c r="GX2663"/>
      <c r="GY2663"/>
      <c r="GZ2663"/>
      <c r="HA2663"/>
      <c r="HB2663"/>
      <c r="HC2663"/>
      <c r="HD2663"/>
      <c r="HE2663"/>
      <c r="HF2663"/>
      <c r="HG2663"/>
      <c r="HH2663"/>
      <c r="HI2663"/>
      <c r="HJ2663"/>
      <c r="HK2663"/>
      <c r="HL2663"/>
      <c r="HM2663"/>
      <c r="HN2663"/>
      <c r="HO2663"/>
      <c r="HP2663"/>
      <c r="HQ2663"/>
      <c r="HR2663"/>
      <c r="HS2663"/>
      <c r="HT2663"/>
      <c r="HU2663"/>
      <c r="HV2663"/>
      <c r="HW2663"/>
      <c r="HX2663"/>
      <c r="HY2663"/>
      <c r="HZ2663"/>
      <c r="IA2663"/>
      <c r="IB2663"/>
      <c r="IC2663"/>
      <c r="ID2663"/>
      <c r="IE2663"/>
      <c r="IF2663"/>
      <c r="IG2663"/>
      <c r="IH2663"/>
      <c r="II2663"/>
      <c r="IJ2663"/>
      <c r="IK2663"/>
      <c r="IL2663"/>
      <c r="IM2663"/>
      <c r="IN2663"/>
    </row>
    <row r="2664" spans="1:248">
      <c r="A2664" s="338"/>
      <c r="B2664" s="338"/>
      <c r="C2664" s="338"/>
      <c r="D2664" s="594"/>
      <c r="E2664" s="338"/>
      <c r="F2664" s="338"/>
      <c r="G2664"/>
      <c r="H2664"/>
      <c r="I2664"/>
      <c r="J2664"/>
      <c r="K2664"/>
      <c r="L2664"/>
      <c r="M2664"/>
      <c r="N2664"/>
      <c r="O2664"/>
      <c r="P2664"/>
      <c r="Q2664"/>
      <c r="R2664"/>
      <c r="S2664"/>
      <c r="T2664"/>
      <c r="U2664"/>
      <c r="V2664"/>
      <c r="W2664"/>
      <c r="X2664"/>
      <c r="Y2664"/>
      <c r="Z2664"/>
      <c r="AA2664"/>
      <c r="AB2664"/>
      <c r="AC2664"/>
      <c r="AD2664"/>
      <c r="AE2664"/>
      <c r="AF2664"/>
      <c r="AG2664"/>
      <c r="AH2664"/>
      <c r="AI2664"/>
      <c r="AJ2664"/>
      <c r="AK2664"/>
      <c r="AL2664"/>
      <c r="AM2664"/>
      <c r="AN2664"/>
      <c r="AO2664"/>
      <c r="AP2664"/>
      <c r="AQ2664"/>
      <c r="AR2664"/>
      <c r="AS2664"/>
      <c r="AT2664"/>
      <c r="AU2664"/>
      <c r="AV2664"/>
      <c r="AW2664"/>
      <c r="AX2664"/>
      <c r="AY2664"/>
      <c r="AZ2664"/>
      <c r="BA2664"/>
      <c r="BB2664"/>
      <c r="BC2664"/>
      <c r="BD2664"/>
      <c r="BE2664"/>
      <c r="BF2664"/>
      <c r="BG2664"/>
      <c r="BH2664"/>
      <c r="BI2664"/>
      <c r="BJ2664"/>
      <c r="BK2664"/>
      <c r="BL2664"/>
      <c r="BM2664"/>
      <c r="BN2664"/>
      <c r="BO2664"/>
      <c r="BP2664"/>
      <c r="BQ2664"/>
      <c r="BR2664"/>
      <c r="BS2664"/>
      <c r="BT2664"/>
      <c r="BU2664"/>
      <c r="BV2664"/>
      <c r="BW2664"/>
      <c r="BX2664"/>
      <c r="BY2664"/>
      <c r="BZ2664"/>
      <c r="CA2664"/>
      <c r="CB2664"/>
      <c r="CC2664"/>
      <c r="CD2664"/>
      <c r="CE2664"/>
      <c r="CF2664"/>
      <c r="CG2664"/>
      <c r="CH2664"/>
      <c r="CI2664"/>
      <c r="CJ2664"/>
      <c r="CK2664"/>
      <c r="CL2664"/>
      <c r="CM2664"/>
      <c r="CN2664"/>
      <c r="CO2664"/>
      <c r="CP2664"/>
      <c r="CQ2664"/>
      <c r="CR2664"/>
      <c r="CS2664"/>
      <c r="CT2664"/>
      <c r="CU2664"/>
      <c r="CV2664"/>
      <c r="CW2664"/>
      <c r="CX2664"/>
      <c r="CY2664"/>
      <c r="CZ2664"/>
      <c r="DA2664"/>
      <c r="DB2664"/>
      <c r="DC2664"/>
      <c r="DD2664"/>
      <c r="DE2664"/>
      <c r="DF2664"/>
      <c r="DG2664"/>
      <c r="DH2664"/>
      <c r="DI2664"/>
      <c r="DJ2664"/>
      <c r="DK2664"/>
      <c r="DL2664"/>
      <c r="DM2664"/>
      <c r="DN2664"/>
      <c r="DO2664"/>
      <c r="DP2664"/>
      <c r="DQ2664"/>
      <c r="DR2664"/>
      <c r="DS2664"/>
      <c r="DT2664"/>
      <c r="DU2664"/>
      <c r="DV2664"/>
      <c r="DW2664"/>
      <c r="DX2664"/>
      <c r="DY2664"/>
      <c r="DZ2664"/>
      <c r="EA2664"/>
      <c r="EB2664"/>
      <c r="EC2664"/>
      <c r="ED2664"/>
      <c r="EE2664"/>
      <c r="EF2664"/>
      <c r="EG2664"/>
      <c r="EH2664"/>
      <c r="EI2664"/>
      <c r="EJ2664"/>
      <c r="EK2664"/>
      <c r="EL2664"/>
      <c r="EM2664"/>
      <c r="EN2664"/>
      <c r="EO2664"/>
      <c r="EP2664"/>
      <c r="EQ2664"/>
      <c r="ER2664"/>
      <c r="ES2664"/>
      <c r="ET2664"/>
      <c r="EU2664"/>
      <c r="EV2664"/>
      <c r="EW2664"/>
      <c r="EX2664"/>
      <c r="EY2664"/>
      <c r="EZ2664"/>
      <c r="FA2664"/>
      <c r="FB2664"/>
      <c r="FC2664"/>
      <c r="FD2664"/>
      <c r="FE2664"/>
      <c r="FF2664"/>
      <c r="FG2664"/>
      <c r="FH2664"/>
      <c r="FI2664"/>
      <c r="FJ2664"/>
      <c r="FK2664"/>
      <c r="FL2664"/>
      <c r="FM2664"/>
      <c r="FN2664"/>
      <c r="FO2664"/>
      <c r="FP2664"/>
      <c r="FQ2664"/>
      <c r="FR2664"/>
      <c r="FS2664"/>
      <c r="FT2664"/>
      <c r="FU2664"/>
      <c r="FV2664"/>
      <c r="FW2664"/>
      <c r="FX2664"/>
      <c r="FY2664"/>
      <c r="FZ2664"/>
      <c r="GA2664"/>
      <c r="GB2664"/>
      <c r="GC2664"/>
      <c r="GD2664"/>
      <c r="GE2664"/>
      <c r="GF2664"/>
      <c r="GG2664"/>
      <c r="GH2664"/>
      <c r="GI2664"/>
      <c r="GJ2664"/>
      <c r="GK2664"/>
      <c r="GL2664"/>
      <c r="GM2664"/>
      <c r="GN2664"/>
      <c r="GO2664"/>
      <c r="GP2664"/>
      <c r="GQ2664"/>
      <c r="GR2664"/>
      <c r="GS2664"/>
      <c r="GT2664"/>
      <c r="GU2664"/>
      <c r="GV2664"/>
      <c r="GW2664"/>
      <c r="GX2664"/>
      <c r="GY2664"/>
      <c r="GZ2664"/>
      <c r="HA2664"/>
      <c r="HB2664"/>
      <c r="HC2664"/>
      <c r="HD2664"/>
      <c r="HE2664"/>
      <c r="HF2664"/>
      <c r="HG2664"/>
      <c r="HH2664"/>
      <c r="HI2664"/>
      <c r="HJ2664"/>
      <c r="HK2664"/>
      <c r="HL2664"/>
      <c r="HM2664"/>
      <c r="HN2664"/>
      <c r="HO2664"/>
      <c r="HP2664"/>
      <c r="HQ2664"/>
      <c r="HR2664"/>
      <c r="HS2664"/>
      <c r="HT2664"/>
      <c r="HU2664"/>
      <c r="HV2664"/>
      <c r="HW2664"/>
      <c r="HX2664"/>
      <c r="HY2664"/>
      <c r="HZ2664"/>
      <c r="IA2664"/>
      <c r="IB2664"/>
      <c r="IC2664"/>
      <c r="ID2664"/>
      <c r="IE2664"/>
      <c r="IF2664"/>
      <c r="IG2664"/>
      <c r="IH2664"/>
      <c r="II2664"/>
      <c r="IJ2664"/>
      <c r="IK2664"/>
      <c r="IL2664"/>
      <c r="IM2664"/>
      <c r="IN2664"/>
    </row>
    <row r="2665" spans="1:248">
      <c r="A2665" s="338"/>
      <c r="B2665" s="584" t="s">
        <v>132</v>
      </c>
      <c r="C2665" s="338"/>
      <c r="D2665" s="594"/>
      <c r="E2665" s="585">
        <f>E2667+E2676+E2682+E2685+E2688+E2691+E2694</f>
        <v>387561000</v>
      </c>
      <c r="F2665" s="338"/>
      <c r="G2665"/>
      <c r="H2665"/>
      <c r="I2665"/>
      <c r="J2665"/>
      <c r="K2665"/>
      <c r="L2665"/>
      <c r="M2665"/>
      <c r="N2665"/>
      <c r="O2665"/>
      <c r="P2665"/>
      <c r="Q2665"/>
      <c r="R2665"/>
      <c r="S2665"/>
      <c r="T2665"/>
      <c r="U2665"/>
      <c r="V2665"/>
      <c r="W2665"/>
      <c r="X2665"/>
      <c r="Y2665"/>
      <c r="Z2665"/>
      <c r="AA2665"/>
      <c r="AB2665"/>
      <c r="AC2665"/>
      <c r="AD2665"/>
      <c r="AE2665"/>
      <c r="AF2665"/>
      <c r="AG2665"/>
      <c r="AH2665"/>
      <c r="AI2665"/>
      <c r="AJ2665"/>
      <c r="AK2665"/>
      <c r="AL2665"/>
      <c r="AM2665"/>
      <c r="AN2665"/>
      <c r="AO2665"/>
      <c r="AP2665"/>
      <c r="AQ2665"/>
      <c r="AR2665"/>
      <c r="AS2665"/>
      <c r="AT2665"/>
      <c r="AU2665"/>
      <c r="AV2665"/>
      <c r="AW2665"/>
      <c r="AX2665"/>
      <c r="AY2665"/>
      <c r="AZ2665"/>
      <c r="BA2665"/>
      <c r="BB2665"/>
      <c r="BC2665"/>
      <c r="BD2665"/>
      <c r="BE2665"/>
      <c r="BF2665"/>
      <c r="BG2665"/>
      <c r="BH2665"/>
      <c r="BI2665"/>
      <c r="BJ2665"/>
      <c r="BK2665"/>
      <c r="BL2665"/>
      <c r="BM2665"/>
      <c r="BN2665"/>
      <c r="BO2665"/>
      <c r="BP2665"/>
      <c r="BQ2665"/>
      <c r="BR2665"/>
      <c r="BS2665"/>
      <c r="BT2665"/>
      <c r="BU2665"/>
      <c r="BV2665"/>
      <c r="BW2665"/>
      <c r="BX2665"/>
      <c r="BY2665"/>
      <c r="BZ2665"/>
      <c r="CA2665"/>
      <c r="CB2665"/>
      <c r="CC2665"/>
      <c r="CD2665"/>
      <c r="CE2665"/>
      <c r="CF2665"/>
      <c r="CG2665"/>
      <c r="CH2665"/>
      <c r="CI2665"/>
      <c r="CJ2665"/>
      <c r="CK2665"/>
      <c r="CL2665"/>
      <c r="CM2665"/>
      <c r="CN2665"/>
      <c r="CO2665"/>
      <c r="CP2665"/>
      <c r="CQ2665"/>
      <c r="CR2665"/>
      <c r="CS2665"/>
      <c r="CT2665"/>
      <c r="CU2665"/>
      <c r="CV2665"/>
      <c r="CW2665"/>
      <c r="CX2665"/>
      <c r="CY2665"/>
      <c r="CZ2665"/>
      <c r="DA2665"/>
      <c r="DB2665"/>
      <c r="DC2665"/>
      <c r="DD2665"/>
      <c r="DE2665"/>
      <c r="DF2665"/>
      <c r="DG2665"/>
      <c r="DH2665"/>
      <c r="DI2665"/>
      <c r="DJ2665"/>
      <c r="DK2665"/>
      <c r="DL2665"/>
      <c r="DM2665"/>
      <c r="DN2665"/>
      <c r="DO2665"/>
      <c r="DP2665"/>
      <c r="DQ2665"/>
      <c r="DR2665"/>
      <c r="DS2665"/>
      <c r="DT2665"/>
      <c r="DU2665"/>
      <c r="DV2665"/>
      <c r="DW2665"/>
      <c r="DX2665"/>
      <c r="DY2665"/>
      <c r="DZ2665"/>
      <c r="EA2665"/>
      <c r="EB2665"/>
      <c r="EC2665"/>
      <c r="ED2665"/>
      <c r="EE2665"/>
      <c r="EF2665"/>
      <c r="EG2665"/>
      <c r="EH2665"/>
      <c r="EI2665"/>
      <c r="EJ2665"/>
      <c r="EK2665"/>
      <c r="EL2665"/>
      <c r="EM2665"/>
      <c r="EN2665"/>
      <c r="EO2665"/>
      <c r="EP2665"/>
      <c r="EQ2665"/>
      <c r="ER2665"/>
      <c r="ES2665"/>
      <c r="ET2665"/>
      <c r="EU2665"/>
      <c r="EV2665"/>
      <c r="EW2665"/>
      <c r="EX2665"/>
      <c r="EY2665"/>
      <c r="EZ2665"/>
      <c r="FA2665"/>
      <c r="FB2665"/>
      <c r="FC2665"/>
      <c r="FD2665"/>
      <c r="FE2665"/>
      <c r="FF2665"/>
      <c r="FG2665"/>
      <c r="FH2665"/>
      <c r="FI2665"/>
      <c r="FJ2665"/>
      <c r="FK2665"/>
      <c r="FL2665"/>
      <c r="FM2665"/>
      <c r="FN2665"/>
      <c r="FO2665"/>
      <c r="FP2665"/>
      <c r="FQ2665"/>
      <c r="FR2665"/>
      <c r="FS2665"/>
      <c r="FT2665"/>
      <c r="FU2665"/>
      <c r="FV2665"/>
      <c r="FW2665"/>
      <c r="FX2665"/>
      <c r="FY2665"/>
      <c r="FZ2665"/>
      <c r="GA2665"/>
      <c r="GB2665"/>
      <c r="GC2665"/>
      <c r="GD2665"/>
      <c r="GE2665"/>
      <c r="GF2665"/>
      <c r="GG2665"/>
      <c r="GH2665"/>
      <c r="GI2665"/>
      <c r="GJ2665"/>
      <c r="GK2665"/>
      <c r="GL2665"/>
      <c r="GM2665"/>
      <c r="GN2665"/>
      <c r="GO2665"/>
      <c r="GP2665"/>
      <c r="GQ2665"/>
      <c r="GR2665"/>
      <c r="GS2665"/>
      <c r="GT2665"/>
      <c r="GU2665"/>
      <c r="GV2665"/>
      <c r="GW2665"/>
      <c r="GX2665"/>
      <c r="GY2665"/>
      <c r="GZ2665"/>
      <c r="HA2665"/>
      <c r="HB2665"/>
      <c r="HC2665"/>
      <c r="HD2665"/>
      <c r="HE2665"/>
      <c r="HF2665"/>
      <c r="HG2665"/>
      <c r="HH2665"/>
      <c r="HI2665"/>
      <c r="HJ2665"/>
      <c r="HK2665"/>
      <c r="HL2665"/>
      <c r="HM2665"/>
      <c r="HN2665"/>
      <c r="HO2665"/>
      <c r="HP2665"/>
      <c r="HQ2665"/>
      <c r="HR2665"/>
      <c r="HS2665"/>
      <c r="HT2665"/>
      <c r="HU2665"/>
      <c r="HV2665"/>
      <c r="HW2665"/>
      <c r="HX2665"/>
      <c r="HY2665"/>
      <c r="HZ2665"/>
      <c r="IA2665"/>
      <c r="IB2665"/>
      <c r="IC2665"/>
      <c r="ID2665"/>
      <c r="IE2665"/>
      <c r="IF2665"/>
      <c r="IG2665"/>
      <c r="IH2665"/>
      <c r="II2665"/>
      <c r="IJ2665"/>
      <c r="IK2665"/>
      <c r="IL2665"/>
      <c r="IM2665"/>
      <c r="IN2665"/>
    </row>
    <row r="2666" spans="1:248">
      <c r="A2666" s="338"/>
      <c r="B2666" s="338"/>
      <c r="C2666" s="338"/>
      <c r="D2666" s="594"/>
      <c r="E2666" s="338"/>
      <c r="F2666" s="338"/>
      <c r="G2666"/>
      <c r="H2666"/>
      <c r="I2666"/>
      <c r="J2666"/>
      <c r="K2666"/>
      <c r="L2666"/>
      <c r="M2666"/>
      <c r="N2666"/>
      <c r="O2666"/>
      <c r="P2666"/>
      <c r="Q2666"/>
      <c r="R2666"/>
      <c r="S2666"/>
      <c r="T2666"/>
      <c r="U2666"/>
      <c r="V2666"/>
      <c r="W2666"/>
      <c r="X2666"/>
      <c r="Y2666"/>
      <c r="Z2666"/>
      <c r="AA2666"/>
      <c r="AB2666"/>
      <c r="AC2666"/>
      <c r="AD2666"/>
      <c r="AE2666"/>
      <c r="AF2666"/>
      <c r="AG2666"/>
      <c r="AH2666"/>
      <c r="AI2666"/>
      <c r="AJ2666"/>
      <c r="AK2666"/>
      <c r="AL2666"/>
      <c r="AM2666"/>
      <c r="AN2666"/>
      <c r="AO2666"/>
      <c r="AP2666"/>
      <c r="AQ2666"/>
      <c r="AR2666"/>
      <c r="AS2666"/>
      <c r="AT2666"/>
      <c r="AU2666"/>
      <c r="AV2666"/>
      <c r="AW2666"/>
      <c r="AX2666"/>
      <c r="AY2666"/>
      <c r="AZ2666"/>
      <c r="BA2666"/>
      <c r="BB2666"/>
      <c r="BC2666"/>
      <c r="BD2666"/>
      <c r="BE2666"/>
      <c r="BF2666"/>
      <c r="BG2666"/>
      <c r="BH2666"/>
      <c r="BI2666"/>
      <c r="BJ2666"/>
      <c r="BK2666"/>
      <c r="BL2666"/>
      <c r="BM2666"/>
      <c r="BN2666"/>
      <c r="BO2666"/>
      <c r="BP2666"/>
      <c r="BQ2666"/>
      <c r="BR2666"/>
      <c r="BS2666"/>
      <c r="BT2666"/>
      <c r="BU2666"/>
      <c r="BV2666"/>
      <c r="BW2666"/>
      <c r="BX2666"/>
      <c r="BY2666"/>
      <c r="BZ2666"/>
      <c r="CA2666"/>
      <c r="CB2666"/>
      <c r="CC2666"/>
      <c r="CD2666"/>
      <c r="CE2666"/>
      <c r="CF2666"/>
      <c r="CG2666"/>
      <c r="CH2666"/>
      <c r="CI2666"/>
      <c r="CJ2666"/>
      <c r="CK2666"/>
      <c r="CL2666"/>
      <c r="CM2666"/>
      <c r="CN2666"/>
      <c r="CO2666"/>
      <c r="CP2666"/>
      <c r="CQ2666"/>
      <c r="CR2666"/>
      <c r="CS2666"/>
      <c r="CT2666"/>
      <c r="CU2666"/>
      <c r="CV2666"/>
      <c r="CW2666"/>
      <c r="CX2666"/>
      <c r="CY2666"/>
      <c r="CZ2666"/>
      <c r="DA2666"/>
      <c r="DB2666"/>
      <c r="DC2666"/>
      <c r="DD2666"/>
      <c r="DE2666"/>
      <c r="DF2666"/>
      <c r="DG2666"/>
      <c r="DH2666"/>
      <c r="DI2666"/>
      <c r="DJ2666"/>
      <c r="DK2666"/>
      <c r="DL2666"/>
      <c r="DM2666"/>
      <c r="DN2666"/>
      <c r="DO2666"/>
      <c r="DP2666"/>
      <c r="DQ2666"/>
      <c r="DR2666"/>
      <c r="DS2666"/>
      <c r="DT2666"/>
      <c r="DU2666"/>
      <c r="DV2666"/>
      <c r="DW2666"/>
      <c r="DX2666"/>
      <c r="DY2666"/>
      <c r="DZ2666"/>
      <c r="EA2666"/>
      <c r="EB2666"/>
      <c r="EC2666"/>
      <c r="ED2666"/>
      <c r="EE2666"/>
      <c r="EF2666"/>
      <c r="EG2666"/>
      <c r="EH2666"/>
      <c r="EI2666"/>
      <c r="EJ2666"/>
      <c r="EK2666"/>
      <c r="EL2666"/>
      <c r="EM2666"/>
      <c r="EN2666"/>
      <c r="EO2666"/>
      <c r="EP2666"/>
      <c r="EQ2666"/>
      <c r="ER2666"/>
      <c r="ES2666"/>
      <c r="ET2666"/>
      <c r="EU2666"/>
      <c r="EV2666"/>
      <c r="EW2666"/>
      <c r="EX2666"/>
      <c r="EY2666"/>
      <c r="EZ2666"/>
      <c r="FA2666"/>
      <c r="FB2666"/>
      <c r="FC2666"/>
      <c r="FD2666"/>
      <c r="FE2666"/>
      <c r="FF2666"/>
      <c r="FG2666"/>
      <c r="FH2666"/>
      <c r="FI2666"/>
      <c r="FJ2666"/>
      <c r="FK2666"/>
      <c r="FL2666"/>
      <c r="FM2666"/>
      <c r="FN2666"/>
      <c r="FO2666"/>
      <c r="FP2666"/>
      <c r="FQ2666"/>
      <c r="FR2666"/>
      <c r="FS2666"/>
      <c r="FT2666"/>
      <c r="FU2666"/>
      <c r="FV2666"/>
      <c r="FW2666"/>
      <c r="FX2666"/>
      <c r="FY2666"/>
      <c r="FZ2666"/>
      <c r="GA2666"/>
      <c r="GB2666"/>
      <c r="GC2666"/>
      <c r="GD2666"/>
      <c r="GE2666"/>
      <c r="GF2666"/>
      <c r="GG2666"/>
      <c r="GH2666"/>
      <c r="GI2666"/>
      <c r="GJ2666"/>
      <c r="GK2666"/>
      <c r="GL2666"/>
      <c r="GM2666"/>
      <c r="GN2666"/>
      <c r="GO2666"/>
      <c r="GP2666"/>
      <c r="GQ2666"/>
      <c r="GR2666"/>
      <c r="GS2666"/>
      <c r="GT2666"/>
      <c r="GU2666"/>
      <c r="GV2666"/>
      <c r="GW2666"/>
      <c r="GX2666"/>
      <c r="GY2666"/>
      <c r="GZ2666"/>
      <c r="HA2666"/>
      <c r="HB2666"/>
      <c r="HC2666"/>
      <c r="HD2666"/>
      <c r="HE2666"/>
      <c r="HF2666"/>
      <c r="HG2666"/>
      <c r="HH2666"/>
      <c r="HI2666"/>
      <c r="HJ2666"/>
      <c r="HK2666"/>
      <c r="HL2666"/>
      <c r="HM2666"/>
      <c r="HN2666"/>
      <c r="HO2666"/>
      <c r="HP2666"/>
      <c r="HQ2666"/>
      <c r="HR2666"/>
      <c r="HS2666"/>
      <c r="HT2666"/>
      <c r="HU2666"/>
      <c r="HV2666"/>
      <c r="HW2666"/>
      <c r="HX2666"/>
      <c r="HY2666"/>
      <c r="HZ2666"/>
      <c r="IA2666"/>
      <c r="IB2666"/>
      <c r="IC2666"/>
      <c r="ID2666"/>
      <c r="IE2666"/>
      <c r="IF2666"/>
      <c r="IG2666"/>
      <c r="IH2666"/>
      <c r="II2666"/>
      <c r="IJ2666"/>
      <c r="IK2666"/>
      <c r="IL2666"/>
      <c r="IM2666"/>
      <c r="IN2666"/>
    </row>
    <row r="2667" ht="48" customHeight="1" spans="1:248">
      <c r="A2667" s="407" t="s">
        <v>2452</v>
      </c>
      <c r="B2667" s="411" t="s">
        <v>2573</v>
      </c>
      <c r="C2667" s="586"/>
      <c r="D2667" s="587"/>
      <c r="E2667" s="588">
        <f>SUM(E2668:E2674)</f>
        <v>257000000</v>
      </c>
      <c r="F2667" s="338"/>
      <c r="G2667"/>
      <c r="H2667"/>
      <c r="I2667"/>
      <c r="J2667"/>
      <c r="K2667"/>
      <c r="L2667"/>
      <c r="M2667"/>
      <c r="N2667"/>
      <c r="O2667"/>
      <c r="P2667"/>
      <c r="Q2667"/>
      <c r="R2667"/>
      <c r="S2667"/>
      <c r="T2667"/>
      <c r="U2667"/>
      <c r="V2667"/>
      <c r="W2667"/>
      <c r="X2667"/>
      <c r="Y2667"/>
      <c r="Z2667"/>
      <c r="AA2667"/>
      <c r="AB2667"/>
      <c r="AC2667"/>
      <c r="AD2667"/>
      <c r="AE2667"/>
      <c r="AF2667"/>
      <c r="AG2667"/>
      <c r="AH2667"/>
      <c r="AI2667"/>
      <c r="AJ2667"/>
      <c r="AK2667"/>
      <c r="AL2667"/>
      <c r="AM2667"/>
      <c r="AN2667"/>
      <c r="AO2667"/>
      <c r="AP2667"/>
      <c r="AQ2667"/>
      <c r="AR2667"/>
      <c r="AS2667"/>
      <c r="AT2667"/>
      <c r="AU2667"/>
      <c r="AV2667"/>
      <c r="AW2667"/>
      <c r="AX2667"/>
      <c r="AY2667"/>
      <c r="AZ2667"/>
      <c r="BA2667"/>
      <c r="BB2667"/>
      <c r="BC2667"/>
      <c r="BD2667"/>
      <c r="BE2667"/>
      <c r="BF2667"/>
      <c r="BG2667"/>
      <c r="BH2667"/>
      <c r="BI2667"/>
      <c r="BJ2667"/>
      <c r="BK2667"/>
      <c r="BL2667"/>
      <c r="BM2667"/>
      <c r="BN2667"/>
      <c r="BO2667"/>
      <c r="BP2667"/>
      <c r="BQ2667"/>
      <c r="BR2667"/>
      <c r="BS2667"/>
      <c r="BT2667"/>
      <c r="BU2667"/>
      <c r="BV2667"/>
      <c r="BW2667"/>
      <c r="BX2667"/>
      <c r="BY2667"/>
      <c r="BZ2667"/>
      <c r="CA2667"/>
      <c r="CB2667"/>
      <c r="CC2667"/>
      <c r="CD2667"/>
      <c r="CE2667"/>
      <c r="CF2667"/>
      <c r="CG2667"/>
      <c r="CH2667"/>
      <c r="CI2667"/>
      <c r="CJ2667"/>
      <c r="CK2667"/>
      <c r="CL2667"/>
      <c r="CM2667"/>
      <c r="CN2667"/>
      <c r="CO2667"/>
      <c r="CP2667"/>
      <c r="CQ2667"/>
      <c r="CR2667"/>
      <c r="CS2667"/>
      <c r="CT2667"/>
      <c r="CU2667"/>
      <c r="CV2667"/>
      <c r="CW2667"/>
      <c r="CX2667"/>
      <c r="CY2667"/>
      <c r="CZ2667"/>
      <c r="DA2667"/>
      <c r="DB2667"/>
      <c r="DC2667"/>
      <c r="DD2667"/>
      <c r="DE2667"/>
      <c r="DF2667"/>
      <c r="DG2667"/>
      <c r="DH2667"/>
      <c r="DI2667"/>
      <c r="DJ2667"/>
      <c r="DK2667"/>
      <c r="DL2667"/>
      <c r="DM2667"/>
      <c r="DN2667"/>
      <c r="DO2667"/>
      <c r="DP2667"/>
      <c r="DQ2667"/>
      <c r="DR2667"/>
      <c r="DS2667"/>
      <c r="DT2667"/>
      <c r="DU2667"/>
      <c r="DV2667"/>
      <c r="DW2667"/>
      <c r="DX2667"/>
      <c r="DY2667"/>
      <c r="DZ2667"/>
      <c r="EA2667"/>
      <c r="EB2667"/>
      <c r="EC2667"/>
      <c r="ED2667"/>
      <c r="EE2667"/>
      <c r="EF2667"/>
      <c r="EG2667"/>
      <c r="EH2667"/>
      <c r="EI2667"/>
      <c r="EJ2667"/>
      <c r="EK2667"/>
      <c r="EL2667"/>
      <c r="EM2667"/>
      <c r="EN2667"/>
      <c r="EO2667"/>
      <c r="EP2667"/>
      <c r="EQ2667"/>
      <c r="ER2667"/>
      <c r="ES2667"/>
      <c r="ET2667"/>
      <c r="EU2667"/>
      <c r="EV2667"/>
      <c r="EW2667"/>
      <c r="EX2667"/>
      <c r="EY2667"/>
      <c r="EZ2667"/>
      <c r="FA2667"/>
      <c r="FB2667"/>
      <c r="FC2667"/>
      <c r="FD2667"/>
      <c r="FE2667"/>
      <c r="FF2667"/>
      <c r="FG2667"/>
      <c r="FH2667"/>
      <c r="FI2667"/>
      <c r="FJ2667"/>
      <c r="FK2667"/>
      <c r="FL2667"/>
      <c r="FM2667"/>
      <c r="FN2667"/>
      <c r="FO2667"/>
      <c r="FP2667"/>
      <c r="FQ2667"/>
      <c r="FR2667"/>
      <c r="FS2667"/>
      <c r="FT2667"/>
      <c r="FU2667"/>
      <c r="FV2667"/>
      <c r="FW2667"/>
      <c r="FX2667"/>
      <c r="FY2667"/>
      <c r="FZ2667"/>
      <c r="GA2667"/>
      <c r="GB2667"/>
      <c r="GC2667"/>
      <c r="GD2667"/>
      <c r="GE2667"/>
      <c r="GF2667"/>
      <c r="GG2667"/>
      <c r="GH2667"/>
      <c r="GI2667"/>
      <c r="GJ2667"/>
      <c r="GK2667"/>
      <c r="GL2667"/>
      <c r="GM2667"/>
      <c r="GN2667"/>
      <c r="GO2667"/>
      <c r="GP2667"/>
      <c r="GQ2667"/>
      <c r="GR2667"/>
      <c r="GS2667"/>
      <c r="GT2667"/>
      <c r="GU2667"/>
      <c r="GV2667"/>
      <c r="GW2667"/>
      <c r="GX2667"/>
      <c r="GY2667"/>
      <c r="GZ2667"/>
      <c r="HA2667"/>
      <c r="HB2667"/>
      <c r="HC2667"/>
      <c r="HD2667"/>
      <c r="HE2667"/>
      <c r="HF2667"/>
      <c r="HG2667"/>
      <c r="HH2667"/>
      <c r="HI2667"/>
      <c r="HJ2667"/>
      <c r="HK2667"/>
      <c r="HL2667"/>
      <c r="HM2667"/>
      <c r="HN2667"/>
      <c r="HO2667"/>
      <c r="HP2667"/>
      <c r="HQ2667"/>
      <c r="HR2667"/>
      <c r="HS2667"/>
      <c r="HT2667"/>
      <c r="HU2667"/>
      <c r="HV2667"/>
      <c r="HW2667"/>
      <c r="HX2667"/>
      <c r="HY2667"/>
      <c r="HZ2667"/>
      <c r="IA2667"/>
      <c r="IB2667"/>
      <c r="IC2667"/>
      <c r="ID2667"/>
      <c r="IE2667"/>
      <c r="IF2667"/>
      <c r="IG2667"/>
      <c r="IH2667"/>
      <c r="II2667"/>
      <c r="IJ2667"/>
      <c r="IK2667"/>
      <c r="IL2667"/>
      <c r="IM2667"/>
      <c r="IN2667"/>
    </row>
    <row r="2668" ht="15.95" customHeight="1" spans="1:248">
      <c r="A2668" s="589" t="s">
        <v>2574</v>
      </c>
      <c r="B2668" s="301" t="s">
        <v>2575</v>
      </c>
      <c r="C2668" s="591" t="s">
        <v>1759</v>
      </c>
      <c r="D2668" s="407" t="s">
        <v>2846</v>
      </c>
      <c r="E2668" s="592">
        <v>12000000</v>
      </c>
      <c r="F2668" s="338"/>
      <c r="G2668"/>
      <c r="H2668"/>
      <c r="I2668"/>
      <c r="J2668"/>
      <c r="K2668"/>
      <c r="L2668"/>
      <c r="M2668"/>
      <c r="N2668"/>
      <c r="O2668"/>
      <c r="P2668"/>
      <c r="Q2668"/>
      <c r="R2668"/>
      <c r="S2668"/>
      <c r="T2668"/>
      <c r="U2668"/>
      <c r="V2668"/>
      <c r="W2668"/>
      <c r="X2668"/>
      <c r="Y2668"/>
      <c r="Z2668"/>
      <c r="AA2668"/>
      <c r="AB2668"/>
      <c r="AC2668"/>
      <c r="AD2668"/>
      <c r="AE2668"/>
      <c r="AF2668"/>
      <c r="AG2668"/>
      <c r="AH2668"/>
      <c r="AI2668"/>
      <c r="AJ2668"/>
      <c r="AK2668"/>
      <c r="AL2668"/>
      <c r="AM2668"/>
      <c r="AN2668"/>
      <c r="AO2668"/>
      <c r="AP2668"/>
      <c r="AQ2668"/>
      <c r="AR2668"/>
      <c r="AS2668"/>
      <c r="AT2668"/>
      <c r="AU2668"/>
      <c r="AV2668"/>
      <c r="AW2668"/>
      <c r="AX2668"/>
      <c r="AY2668"/>
      <c r="AZ2668"/>
      <c r="BA2668"/>
      <c r="BB2668"/>
      <c r="BC2668"/>
      <c r="BD2668"/>
      <c r="BE2668"/>
      <c r="BF2668"/>
      <c r="BG2668"/>
      <c r="BH2668"/>
      <c r="BI2668"/>
      <c r="BJ2668"/>
      <c r="BK2668"/>
      <c r="BL2668"/>
      <c r="BM2668"/>
      <c r="BN2668"/>
      <c r="BO2668"/>
      <c r="BP2668"/>
      <c r="BQ2668"/>
      <c r="BR2668"/>
      <c r="BS2668"/>
      <c r="BT2668"/>
      <c r="BU2668"/>
      <c r="BV2668"/>
      <c r="BW2668"/>
      <c r="BX2668"/>
      <c r="BY2668"/>
      <c r="BZ2668"/>
      <c r="CA2668"/>
      <c r="CB2668"/>
      <c r="CC2668"/>
      <c r="CD2668"/>
      <c r="CE2668"/>
      <c r="CF2668"/>
      <c r="CG2668"/>
      <c r="CH2668"/>
      <c r="CI2668"/>
      <c r="CJ2668"/>
      <c r="CK2668"/>
      <c r="CL2668"/>
      <c r="CM2668"/>
      <c r="CN2668"/>
      <c r="CO2668"/>
      <c r="CP2668"/>
      <c r="CQ2668"/>
      <c r="CR2668"/>
      <c r="CS2668"/>
      <c r="CT2668"/>
      <c r="CU2668"/>
      <c r="CV2668"/>
      <c r="CW2668"/>
      <c r="CX2668"/>
      <c r="CY2668"/>
      <c r="CZ2668"/>
      <c r="DA2668"/>
      <c r="DB2668"/>
      <c r="DC2668"/>
      <c r="DD2668"/>
      <c r="DE2668"/>
      <c r="DF2668"/>
      <c r="DG2668"/>
      <c r="DH2668"/>
      <c r="DI2668"/>
      <c r="DJ2668"/>
      <c r="DK2668"/>
      <c r="DL2668"/>
      <c r="DM2668"/>
      <c r="DN2668"/>
      <c r="DO2668"/>
      <c r="DP2668"/>
      <c r="DQ2668"/>
      <c r="DR2668"/>
      <c r="DS2668"/>
      <c r="DT2668"/>
      <c r="DU2668"/>
      <c r="DV2668"/>
      <c r="DW2668"/>
      <c r="DX2668"/>
      <c r="DY2668"/>
      <c r="DZ2668"/>
      <c r="EA2668"/>
      <c r="EB2668"/>
      <c r="EC2668"/>
      <c r="ED2668"/>
      <c r="EE2668"/>
      <c r="EF2668"/>
      <c r="EG2668"/>
      <c r="EH2668"/>
      <c r="EI2668"/>
      <c r="EJ2668"/>
      <c r="EK2668"/>
      <c r="EL2668"/>
      <c r="EM2668"/>
      <c r="EN2668"/>
      <c r="EO2668"/>
      <c r="EP2668"/>
      <c r="EQ2668"/>
      <c r="ER2668"/>
      <c r="ES2668"/>
      <c r="ET2668"/>
      <c r="EU2668"/>
      <c r="EV2668"/>
      <c r="EW2668"/>
      <c r="EX2668"/>
      <c r="EY2668"/>
      <c r="EZ2668"/>
      <c r="FA2668"/>
      <c r="FB2668"/>
      <c r="FC2668"/>
      <c r="FD2668"/>
      <c r="FE2668"/>
      <c r="FF2668"/>
      <c r="FG2668"/>
      <c r="FH2668"/>
      <c r="FI2668"/>
      <c r="FJ2668"/>
      <c r="FK2668"/>
      <c r="FL2668"/>
      <c r="FM2668"/>
      <c r="FN2668"/>
      <c r="FO2668"/>
      <c r="FP2668"/>
      <c r="FQ2668"/>
      <c r="FR2668"/>
      <c r="FS2668"/>
      <c r="FT2668"/>
      <c r="FU2668"/>
      <c r="FV2668"/>
      <c r="FW2668"/>
      <c r="FX2668"/>
      <c r="FY2668"/>
      <c r="FZ2668"/>
      <c r="GA2668"/>
      <c r="GB2668"/>
      <c r="GC2668"/>
      <c r="GD2668"/>
      <c r="GE2668"/>
      <c r="GF2668"/>
      <c r="GG2668"/>
      <c r="GH2668"/>
      <c r="GI2668"/>
      <c r="GJ2668"/>
      <c r="GK2668"/>
      <c r="GL2668"/>
      <c r="GM2668"/>
      <c r="GN2668"/>
      <c r="GO2668"/>
      <c r="GP2668"/>
      <c r="GQ2668"/>
      <c r="GR2668"/>
      <c r="GS2668"/>
      <c r="GT2668"/>
      <c r="GU2668"/>
      <c r="GV2668"/>
      <c r="GW2668"/>
      <c r="GX2668"/>
      <c r="GY2668"/>
      <c r="GZ2668"/>
      <c r="HA2668"/>
      <c r="HB2668"/>
      <c r="HC2668"/>
      <c r="HD2668"/>
      <c r="HE2668"/>
      <c r="HF2668"/>
      <c r="HG2668"/>
      <c r="HH2668"/>
      <c r="HI2668"/>
      <c r="HJ2668"/>
      <c r="HK2668"/>
      <c r="HL2668"/>
      <c r="HM2668"/>
      <c r="HN2668"/>
      <c r="HO2668"/>
      <c r="HP2668"/>
      <c r="HQ2668"/>
      <c r="HR2668"/>
      <c r="HS2668"/>
      <c r="HT2668"/>
      <c r="HU2668"/>
      <c r="HV2668"/>
      <c r="HW2668"/>
      <c r="HX2668"/>
      <c r="HY2668"/>
      <c r="HZ2668"/>
      <c r="IA2668"/>
      <c r="IB2668"/>
      <c r="IC2668"/>
      <c r="ID2668"/>
      <c r="IE2668"/>
      <c r="IF2668"/>
      <c r="IG2668"/>
      <c r="IH2668"/>
      <c r="II2668"/>
      <c r="IJ2668"/>
      <c r="IK2668"/>
      <c r="IL2668"/>
      <c r="IM2668"/>
      <c r="IN2668"/>
    </row>
    <row r="2669" ht="15.95" customHeight="1" spans="1:248">
      <c r="A2669" s="407" t="s">
        <v>2577</v>
      </c>
      <c r="B2669" s="301" t="s">
        <v>2180</v>
      </c>
      <c r="C2669" s="591" t="s">
        <v>2783</v>
      </c>
      <c r="D2669" s="407" t="s">
        <v>2846</v>
      </c>
      <c r="E2669" s="592">
        <v>30000000</v>
      </c>
      <c r="F2669" s="338"/>
      <c r="G2669"/>
      <c r="H2669"/>
      <c r="I2669"/>
      <c r="J2669"/>
      <c r="K2669"/>
      <c r="L2669"/>
      <c r="M2669"/>
      <c r="N2669"/>
      <c r="O2669"/>
      <c r="P2669"/>
      <c r="Q2669"/>
      <c r="R2669"/>
      <c r="S2669"/>
      <c r="T2669"/>
      <c r="U2669"/>
      <c r="V2669"/>
      <c r="W2669"/>
      <c r="X2669"/>
      <c r="Y2669"/>
      <c r="Z2669"/>
      <c r="AA2669"/>
      <c r="AB2669"/>
      <c r="AC2669"/>
      <c r="AD2669"/>
      <c r="AE2669"/>
      <c r="AF2669"/>
      <c r="AG2669"/>
      <c r="AH2669"/>
      <c r="AI2669"/>
      <c r="AJ2669"/>
      <c r="AK2669"/>
      <c r="AL2669"/>
      <c r="AM2669"/>
      <c r="AN2669"/>
      <c r="AO2669"/>
      <c r="AP2669"/>
      <c r="AQ2669"/>
      <c r="AR2669"/>
      <c r="AS2669"/>
      <c r="AT2669"/>
      <c r="AU2669"/>
      <c r="AV2669"/>
      <c r="AW2669"/>
      <c r="AX2669"/>
      <c r="AY2669"/>
      <c r="AZ2669"/>
      <c r="BA2669"/>
      <c r="BB2669"/>
      <c r="BC2669"/>
      <c r="BD2669"/>
      <c r="BE2669"/>
      <c r="BF2669"/>
      <c r="BG2669"/>
      <c r="BH2669"/>
      <c r="BI2669"/>
      <c r="BJ2669"/>
      <c r="BK2669"/>
      <c r="BL2669"/>
      <c r="BM2669"/>
      <c r="BN2669"/>
      <c r="BO2669"/>
      <c r="BP2669"/>
      <c r="BQ2669"/>
      <c r="BR2669"/>
      <c r="BS2669"/>
      <c r="BT2669"/>
      <c r="BU2669"/>
      <c r="BV2669"/>
      <c r="BW2669"/>
      <c r="BX2669"/>
      <c r="BY2669"/>
      <c r="BZ2669"/>
      <c r="CA2669"/>
      <c r="CB2669"/>
      <c r="CC2669"/>
      <c r="CD2669"/>
      <c r="CE2669"/>
      <c r="CF2669"/>
      <c r="CG2669"/>
      <c r="CH2669"/>
      <c r="CI2669"/>
      <c r="CJ2669"/>
      <c r="CK2669"/>
      <c r="CL2669"/>
      <c r="CM2669"/>
      <c r="CN2669"/>
      <c r="CO2669"/>
      <c r="CP2669"/>
      <c r="CQ2669"/>
      <c r="CR2669"/>
      <c r="CS2669"/>
      <c r="CT2669"/>
      <c r="CU2669"/>
      <c r="CV2669"/>
      <c r="CW2669"/>
      <c r="CX2669"/>
      <c r="CY2669"/>
      <c r="CZ2669"/>
      <c r="DA2669"/>
      <c r="DB2669"/>
      <c r="DC2669"/>
      <c r="DD2669"/>
      <c r="DE2669"/>
      <c r="DF2669"/>
      <c r="DG2669"/>
      <c r="DH2669"/>
      <c r="DI2669"/>
      <c r="DJ2669"/>
      <c r="DK2669"/>
      <c r="DL2669"/>
      <c r="DM2669"/>
      <c r="DN2669"/>
      <c r="DO2669"/>
      <c r="DP2669"/>
      <c r="DQ2669"/>
      <c r="DR2669"/>
      <c r="DS2669"/>
      <c r="DT2669"/>
      <c r="DU2669"/>
      <c r="DV2669"/>
      <c r="DW2669"/>
      <c r="DX2669"/>
      <c r="DY2669"/>
      <c r="DZ2669"/>
      <c r="EA2669"/>
      <c r="EB2669"/>
      <c r="EC2669"/>
      <c r="ED2669"/>
      <c r="EE2669"/>
      <c r="EF2669"/>
      <c r="EG2669"/>
      <c r="EH2669"/>
      <c r="EI2669"/>
      <c r="EJ2669"/>
      <c r="EK2669"/>
      <c r="EL2669"/>
      <c r="EM2669"/>
      <c r="EN2669"/>
      <c r="EO2669"/>
      <c r="EP2669"/>
      <c r="EQ2669"/>
      <c r="ER2669"/>
      <c r="ES2669"/>
      <c r="ET2669"/>
      <c r="EU2669"/>
      <c r="EV2669"/>
      <c r="EW2669"/>
      <c r="EX2669"/>
      <c r="EY2669"/>
      <c r="EZ2669"/>
      <c r="FA2669"/>
      <c r="FB2669"/>
      <c r="FC2669"/>
      <c r="FD2669"/>
      <c r="FE2669"/>
      <c r="FF2669"/>
      <c r="FG2669"/>
      <c r="FH2669"/>
      <c r="FI2669"/>
      <c r="FJ2669"/>
      <c r="FK2669"/>
      <c r="FL2669"/>
      <c r="FM2669"/>
      <c r="FN2669"/>
      <c r="FO2669"/>
      <c r="FP2669"/>
      <c r="FQ2669"/>
      <c r="FR2669"/>
      <c r="FS2669"/>
      <c r="FT2669"/>
      <c r="FU2669"/>
      <c r="FV2669"/>
      <c r="FW2669"/>
      <c r="FX2669"/>
      <c r="FY2669"/>
      <c r="FZ2669"/>
      <c r="GA2669"/>
      <c r="GB2669"/>
      <c r="GC2669"/>
      <c r="GD2669"/>
      <c r="GE2669"/>
      <c r="GF2669"/>
      <c r="GG2669"/>
      <c r="GH2669"/>
      <c r="GI2669"/>
      <c r="GJ2669"/>
      <c r="GK2669"/>
      <c r="GL2669"/>
      <c r="GM2669"/>
      <c r="GN2669"/>
      <c r="GO2669"/>
      <c r="GP2669"/>
      <c r="GQ2669"/>
      <c r="GR2669"/>
      <c r="GS2669"/>
      <c r="GT2669"/>
      <c r="GU2669"/>
      <c r="GV2669"/>
      <c r="GW2669"/>
      <c r="GX2669"/>
      <c r="GY2669"/>
      <c r="GZ2669"/>
      <c r="HA2669"/>
      <c r="HB2669"/>
      <c r="HC2669"/>
      <c r="HD2669"/>
      <c r="HE2669"/>
      <c r="HF2669"/>
      <c r="HG2669"/>
      <c r="HH2669"/>
      <c r="HI2669"/>
      <c r="HJ2669"/>
      <c r="HK2669"/>
      <c r="HL2669"/>
      <c r="HM2669"/>
      <c r="HN2669"/>
      <c r="HO2669"/>
      <c r="HP2669"/>
      <c r="HQ2669"/>
      <c r="HR2669"/>
      <c r="HS2669"/>
      <c r="HT2669"/>
      <c r="HU2669"/>
      <c r="HV2669"/>
      <c r="HW2669"/>
      <c r="HX2669"/>
      <c r="HY2669"/>
      <c r="HZ2669"/>
      <c r="IA2669"/>
      <c r="IB2669"/>
      <c r="IC2669"/>
      <c r="ID2669"/>
      <c r="IE2669"/>
      <c r="IF2669"/>
      <c r="IG2669"/>
      <c r="IH2669"/>
      <c r="II2669"/>
      <c r="IJ2669"/>
      <c r="IK2669"/>
      <c r="IL2669"/>
      <c r="IM2669"/>
      <c r="IN2669"/>
    </row>
    <row r="2670" ht="15.95" customHeight="1" spans="1:248">
      <c r="A2670" s="407" t="s">
        <v>2579</v>
      </c>
      <c r="B2670" s="301" t="s">
        <v>2621</v>
      </c>
      <c r="C2670" s="591" t="s">
        <v>2784</v>
      </c>
      <c r="D2670" s="407" t="s">
        <v>2846</v>
      </c>
      <c r="E2670" s="592">
        <v>5000000</v>
      </c>
      <c r="F2670" s="338"/>
      <c r="G2670"/>
      <c r="H2670"/>
      <c r="I2670"/>
      <c r="J2670"/>
      <c r="K2670"/>
      <c r="L2670"/>
      <c r="M2670"/>
      <c r="N2670"/>
      <c r="O2670"/>
      <c r="P2670"/>
      <c r="Q2670"/>
      <c r="R2670"/>
      <c r="S2670"/>
      <c r="T2670"/>
      <c r="U2670"/>
      <c r="V2670"/>
      <c r="W2670"/>
      <c r="X2670"/>
      <c r="Y2670"/>
      <c r="Z2670"/>
      <c r="AA2670"/>
      <c r="AB2670"/>
      <c r="AC2670"/>
      <c r="AD2670"/>
      <c r="AE2670"/>
      <c r="AF2670"/>
      <c r="AG2670"/>
      <c r="AH2670"/>
      <c r="AI2670"/>
      <c r="AJ2670"/>
      <c r="AK2670"/>
      <c r="AL2670"/>
      <c r="AM2670"/>
      <c r="AN2670"/>
      <c r="AO2670"/>
      <c r="AP2670"/>
      <c r="AQ2670"/>
      <c r="AR2670"/>
      <c r="AS2670"/>
      <c r="AT2670"/>
      <c r="AU2670"/>
      <c r="AV2670"/>
      <c r="AW2670"/>
      <c r="AX2670"/>
      <c r="AY2670"/>
      <c r="AZ2670"/>
      <c r="BA2670"/>
      <c r="BB2670"/>
      <c r="BC2670"/>
      <c r="BD2670"/>
      <c r="BE2670"/>
      <c r="BF2670"/>
      <c r="BG2670"/>
      <c r="BH2670"/>
      <c r="BI2670"/>
      <c r="BJ2670"/>
      <c r="BK2670"/>
      <c r="BL2670"/>
      <c r="BM2670"/>
      <c r="BN2670"/>
      <c r="BO2670"/>
      <c r="BP2670"/>
      <c r="BQ2670"/>
      <c r="BR2670"/>
      <c r="BS2670"/>
      <c r="BT2670"/>
      <c r="BU2670"/>
      <c r="BV2670"/>
      <c r="BW2670"/>
      <c r="BX2670"/>
      <c r="BY2670"/>
      <c r="BZ2670"/>
      <c r="CA2670"/>
      <c r="CB2670"/>
      <c r="CC2670"/>
      <c r="CD2670"/>
      <c r="CE2670"/>
      <c r="CF2670"/>
      <c r="CG2670"/>
      <c r="CH2670"/>
      <c r="CI2670"/>
      <c r="CJ2670"/>
      <c r="CK2670"/>
      <c r="CL2670"/>
      <c r="CM2670"/>
      <c r="CN2670"/>
      <c r="CO2670"/>
      <c r="CP2670"/>
      <c r="CQ2670"/>
      <c r="CR2670"/>
      <c r="CS2670"/>
      <c r="CT2670"/>
      <c r="CU2670"/>
      <c r="CV2670"/>
      <c r="CW2670"/>
      <c r="CX2670"/>
      <c r="CY2670"/>
      <c r="CZ2670"/>
      <c r="DA2670"/>
      <c r="DB2670"/>
      <c r="DC2670"/>
      <c r="DD2670"/>
      <c r="DE2670"/>
      <c r="DF2670"/>
      <c r="DG2670"/>
      <c r="DH2670"/>
      <c r="DI2670"/>
      <c r="DJ2670"/>
      <c r="DK2670"/>
      <c r="DL2670"/>
      <c r="DM2670"/>
      <c r="DN2670"/>
      <c r="DO2670"/>
      <c r="DP2670"/>
      <c r="DQ2670"/>
      <c r="DR2670"/>
      <c r="DS2670"/>
      <c r="DT2670"/>
      <c r="DU2670"/>
      <c r="DV2670"/>
      <c r="DW2670"/>
      <c r="DX2670"/>
      <c r="DY2670"/>
      <c r="DZ2670"/>
      <c r="EA2670"/>
      <c r="EB2670"/>
      <c r="EC2670"/>
      <c r="ED2670"/>
      <c r="EE2670"/>
      <c r="EF2670"/>
      <c r="EG2670"/>
      <c r="EH2670"/>
      <c r="EI2670"/>
      <c r="EJ2670"/>
      <c r="EK2670"/>
      <c r="EL2670"/>
      <c r="EM2670"/>
      <c r="EN2670"/>
      <c r="EO2670"/>
      <c r="EP2670"/>
      <c r="EQ2670"/>
      <c r="ER2670"/>
      <c r="ES2670"/>
      <c r="ET2670"/>
      <c r="EU2670"/>
      <c r="EV2670"/>
      <c r="EW2670"/>
      <c r="EX2670"/>
      <c r="EY2670"/>
      <c r="EZ2670"/>
      <c r="FA2670"/>
      <c r="FB2670"/>
      <c r="FC2670"/>
      <c r="FD2670"/>
      <c r="FE2670"/>
      <c r="FF2670"/>
      <c r="FG2670"/>
      <c r="FH2670"/>
      <c r="FI2670"/>
      <c r="FJ2670"/>
      <c r="FK2670"/>
      <c r="FL2670"/>
      <c r="FM2670"/>
      <c r="FN2670"/>
      <c r="FO2670"/>
      <c r="FP2670"/>
      <c r="FQ2670"/>
      <c r="FR2670"/>
      <c r="FS2670"/>
      <c r="FT2670"/>
      <c r="FU2670"/>
      <c r="FV2670"/>
      <c r="FW2670"/>
      <c r="FX2670"/>
      <c r="FY2670"/>
      <c r="FZ2670"/>
      <c r="GA2670"/>
      <c r="GB2670"/>
      <c r="GC2670"/>
      <c r="GD2670"/>
      <c r="GE2670"/>
      <c r="GF2670"/>
      <c r="GG2670"/>
      <c r="GH2670"/>
      <c r="GI2670"/>
      <c r="GJ2670"/>
      <c r="GK2670"/>
      <c r="GL2670"/>
      <c r="GM2670"/>
      <c r="GN2670"/>
      <c r="GO2670"/>
      <c r="GP2670"/>
      <c r="GQ2670"/>
      <c r="GR2670"/>
      <c r="GS2670"/>
      <c r="GT2670"/>
      <c r="GU2670"/>
      <c r="GV2670"/>
      <c r="GW2670"/>
      <c r="GX2670"/>
      <c r="GY2670"/>
      <c r="GZ2670"/>
      <c r="HA2670"/>
      <c r="HB2670"/>
      <c r="HC2670"/>
      <c r="HD2670"/>
      <c r="HE2670"/>
      <c r="HF2670"/>
      <c r="HG2670"/>
      <c r="HH2670"/>
      <c r="HI2670"/>
      <c r="HJ2670"/>
      <c r="HK2670"/>
      <c r="HL2670"/>
      <c r="HM2670"/>
      <c r="HN2670"/>
      <c r="HO2670"/>
      <c r="HP2670"/>
      <c r="HQ2670"/>
      <c r="HR2670"/>
      <c r="HS2670"/>
      <c r="HT2670"/>
      <c r="HU2670"/>
      <c r="HV2670"/>
      <c r="HW2670"/>
      <c r="HX2670"/>
      <c r="HY2670"/>
      <c r="HZ2670"/>
      <c r="IA2670"/>
      <c r="IB2670"/>
      <c r="IC2670"/>
      <c r="ID2670"/>
      <c r="IE2670"/>
      <c r="IF2670"/>
      <c r="IG2670"/>
      <c r="IH2670"/>
      <c r="II2670"/>
      <c r="IJ2670"/>
      <c r="IK2670"/>
      <c r="IL2670"/>
      <c r="IM2670"/>
      <c r="IN2670"/>
    </row>
    <row r="2671" ht="15.95" customHeight="1" spans="1:248">
      <c r="A2671" s="407" t="s">
        <v>2582</v>
      </c>
      <c r="B2671" s="301" t="s">
        <v>2580</v>
      </c>
      <c r="C2671" s="591" t="s">
        <v>2785</v>
      </c>
      <c r="D2671" s="407" t="s">
        <v>2846</v>
      </c>
      <c r="E2671" s="592">
        <v>75000000</v>
      </c>
      <c r="F2671" s="338"/>
      <c r="G2671"/>
      <c r="H2671"/>
      <c r="I2671"/>
      <c r="J2671"/>
      <c r="K2671"/>
      <c r="L2671"/>
      <c r="M2671"/>
      <c r="N2671"/>
      <c r="O2671"/>
      <c r="P2671"/>
      <c r="Q2671"/>
      <c r="R2671"/>
      <c r="S2671"/>
      <c r="T2671"/>
      <c r="U2671"/>
      <c r="V2671"/>
      <c r="W2671"/>
      <c r="X2671"/>
      <c r="Y2671"/>
      <c r="Z2671"/>
      <c r="AA2671"/>
      <c r="AB2671"/>
      <c r="AC2671"/>
      <c r="AD2671"/>
      <c r="AE2671"/>
      <c r="AF2671"/>
      <c r="AG2671"/>
      <c r="AH2671"/>
      <c r="AI2671"/>
      <c r="AJ2671"/>
      <c r="AK2671"/>
      <c r="AL2671"/>
      <c r="AM2671"/>
      <c r="AN2671"/>
      <c r="AO2671"/>
      <c r="AP2671"/>
      <c r="AQ2671"/>
      <c r="AR2671"/>
      <c r="AS2671"/>
      <c r="AT2671"/>
      <c r="AU2671"/>
      <c r="AV2671"/>
      <c r="AW2671"/>
      <c r="AX2671"/>
      <c r="AY2671"/>
      <c r="AZ2671"/>
      <c r="BA2671"/>
      <c r="BB2671"/>
      <c r="BC2671"/>
      <c r="BD2671"/>
      <c r="BE2671"/>
      <c r="BF2671"/>
      <c r="BG2671"/>
      <c r="BH2671"/>
      <c r="BI2671"/>
      <c r="BJ2671"/>
      <c r="BK2671"/>
      <c r="BL2671"/>
      <c r="BM2671"/>
      <c r="BN2671"/>
      <c r="BO2671"/>
      <c r="BP2671"/>
      <c r="BQ2671"/>
      <c r="BR2671"/>
      <c r="BS2671"/>
      <c r="BT2671"/>
      <c r="BU2671"/>
      <c r="BV2671"/>
      <c r="BW2671"/>
      <c r="BX2671"/>
      <c r="BY2671"/>
      <c r="BZ2671"/>
      <c r="CA2671"/>
      <c r="CB2671"/>
      <c r="CC2671"/>
      <c r="CD2671"/>
      <c r="CE2671"/>
      <c r="CF2671"/>
      <c r="CG2671"/>
      <c r="CH2671"/>
      <c r="CI2671"/>
      <c r="CJ2671"/>
      <c r="CK2671"/>
      <c r="CL2671"/>
      <c r="CM2671"/>
      <c r="CN2671"/>
      <c r="CO2671"/>
      <c r="CP2671"/>
      <c r="CQ2671"/>
      <c r="CR2671"/>
      <c r="CS2671"/>
      <c r="CT2671"/>
      <c r="CU2671"/>
      <c r="CV2671"/>
      <c r="CW2671"/>
      <c r="CX2671"/>
      <c r="CY2671"/>
      <c r="CZ2671"/>
      <c r="DA2671"/>
      <c r="DB2671"/>
      <c r="DC2671"/>
      <c r="DD2671"/>
      <c r="DE2671"/>
      <c r="DF2671"/>
      <c r="DG2671"/>
      <c r="DH2671"/>
      <c r="DI2671"/>
      <c r="DJ2671"/>
      <c r="DK2671"/>
      <c r="DL2671"/>
      <c r="DM2671"/>
      <c r="DN2671"/>
      <c r="DO2671"/>
      <c r="DP2671"/>
      <c r="DQ2671"/>
      <c r="DR2671"/>
      <c r="DS2671"/>
      <c r="DT2671"/>
      <c r="DU2671"/>
      <c r="DV2671"/>
      <c r="DW2671"/>
      <c r="DX2671"/>
      <c r="DY2671"/>
      <c r="DZ2671"/>
      <c r="EA2671"/>
      <c r="EB2671"/>
      <c r="EC2671"/>
      <c r="ED2671"/>
      <c r="EE2671"/>
      <c r="EF2671"/>
      <c r="EG2671"/>
      <c r="EH2671"/>
      <c r="EI2671"/>
      <c r="EJ2671"/>
      <c r="EK2671"/>
      <c r="EL2671"/>
      <c r="EM2671"/>
      <c r="EN2671"/>
      <c r="EO2671"/>
      <c r="EP2671"/>
      <c r="EQ2671"/>
      <c r="ER2671"/>
      <c r="ES2671"/>
      <c r="ET2671"/>
      <c r="EU2671"/>
      <c r="EV2671"/>
      <c r="EW2671"/>
      <c r="EX2671"/>
      <c r="EY2671"/>
      <c r="EZ2671"/>
      <c r="FA2671"/>
      <c r="FB2671"/>
      <c r="FC2671"/>
      <c r="FD2671"/>
      <c r="FE2671"/>
      <c r="FF2671"/>
      <c r="FG2671"/>
      <c r="FH2671"/>
      <c r="FI2671"/>
      <c r="FJ2671"/>
      <c r="FK2671"/>
      <c r="FL2671"/>
      <c r="FM2671"/>
      <c r="FN2671"/>
      <c r="FO2671"/>
      <c r="FP2671"/>
      <c r="FQ2671"/>
      <c r="FR2671"/>
      <c r="FS2671"/>
      <c r="FT2671"/>
      <c r="FU2671"/>
      <c r="FV2671"/>
      <c r="FW2671"/>
      <c r="FX2671"/>
      <c r="FY2671"/>
      <c r="FZ2671"/>
      <c r="GA2671"/>
      <c r="GB2671"/>
      <c r="GC2671"/>
      <c r="GD2671"/>
      <c r="GE2671"/>
      <c r="GF2671"/>
      <c r="GG2671"/>
      <c r="GH2671"/>
      <c r="GI2671"/>
      <c r="GJ2671"/>
      <c r="GK2671"/>
      <c r="GL2671"/>
      <c r="GM2671"/>
      <c r="GN2671"/>
      <c r="GO2671"/>
      <c r="GP2671"/>
      <c r="GQ2671"/>
      <c r="GR2671"/>
      <c r="GS2671"/>
      <c r="GT2671"/>
      <c r="GU2671"/>
      <c r="GV2671"/>
      <c r="GW2671"/>
      <c r="GX2671"/>
      <c r="GY2671"/>
      <c r="GZ2671"/>
      <c r="HA2671"/>
      <c r="HB2671"/>
      <c r="HC2671"/>
      <c r="HD2671"/>
      <c r="HE2671"/>
      <c r="HF2671"/>
      <c r="HG2671"/>
      <c r="HH2671"/>
      <c r="HI2671"/>
      <c r="HJ2671"/>
      <c r="HK2671"/>
      <c r="HL2671"/>
      <c r="HM2671"/>
      <c r="HN2671"/>
      <c r="HO2671"/>
      <c r="HP2671"/>
      <c r="HQ2671"/>
      <c r="HR2671"/>
      <c r="HS2671"/>
      <c r="HT2671"/>
      <c r="HU2671"/>
      <c r="HV2671"/>
      <c r="HW2671"/>
      <c r="HX2671"/>
      <c r="HY2671"/>
      <c r="HZ2671"/>
      <c r="IA2671"/>
      <c r="IB2671"/>
      <c r="IC2671"/>
      <c r="ID2671"/>
      <c r="IE2671"/>
      <c r="IF2671"/>
      <c r="IG2671"/>
      <c r="IH2671"/>
      <c r="II2671"/>
      <c r="IJ2671"/>
      <c r="IK2671"/>
      <c r="IL2671"/>
      <c r="IM2671"/>
      <c r="IN2671"/>
    </row>
    <row r="2672" ht="21" customHeight="1" spans="1:248">
      <c r="A2672" s="407" t="s">
        <v>2601</v>
      </c>
      <c r="B2672" s="301" t="s">
        <v>2583</v>
      </c>
      <c r="C2672" s="620" t="s">
        <v>2787</v>
      </c>
      <c r="D2672" s="407" t="s">
        <v>2846</v>
      </c>
      <c r="E2672" s="592">
        <v>50000000</v>
      </c>
      <c r="F2672" s="338"/>
      <c r="G2672"/>
      <c r="H2672"/>
      <c r="I2672"/>
      <c r="J2672"/>
      <c r="K2672"/>
      <c r="L2672"/>
      <c r="M2672"/>
      <c r="N2672"/>
      <c r="O2672"/>
      <c r="P2672"/>
      <c r="Q2672"/>
      <c r="R2672"/>
      <c r="S2672"/>
      <c r="T2672"/>
      <c r="U2672"/>
      <c r="V2672"/>
      <c r="W2672"/>
      <c r="X2672"/>
      <c r="Y2672"/>
      <c r="Z2672"/>
      <c r="AA2672"/>
      <c r="AB2672"/>
      <c r="AC2672"/>
      <c r="AD2672"/>
      <c r="AE2672"/>
      <c r="AF2672"/>
      <c r="AG2672"/>
      <c r="AH2672"/>
      <c r="AI2672"/>
      <c r="AJ2672"/>
      <c r="AK2672"/>
      <c r="AL2672"/>
      <c r="AM2672"/>
      <c r="AN2672"/>
      <c r="AO2672"/>
      <c r="AP2672"/>
      <c r="AQ2672"/>
      <c r="AR2672"/>
      <c r="AS2672"/>
      <c r="AT2672"/>
      <c r="AU2672"/>
      <c r="AV2672"/>
      <c r="AW2672"/>
      <c r="AX2672"/>
      <c r="AY2672"/>
      <c r="AZ2672"/>
      <c r="BA2672"/>
      <c r="BB2672"/>
      <c r="BC2672"/>
      <c r="BD2672"/>
      <c r="BE2672"/>
      <c r="BF2672"/>
      <c r="BG2672"/>
      <c r="BH2672"/>
      <c r="BI2672"/>
      <c r="BJ2672"/>
      <c r="BK2672"/>
      <c r="BL2672"/>
      <c r="BM2672"/>
      <c r="BN2672"/>
      <c r="BO2672"/>
      <c r="BP2672"/>
      <c r="BQ2672"/>
      <c r="BR2672"/>
      <c r="BS2672"/>
      <c r="BT2672"/>
      <c r="BU2672"/>
      <c r="BV2672"/>
      <c r="BW2672"/>
      <c r="BX2672"/>
      <c r="BY2672"/>
      <c r="BZ2672"/>
      <c r="CA2672"/>
      <c r="CB2672"/>
      <c r="CC2672"/>
      <c r="CD2672"/>
      <c r="CE2672"/>
      <c r="CF2672"/>
      <c r="CG2672"/>
      <c r="CH2672"/>
      <c r="CI2672"/>
      <c r="CJ2672"/>
      <c r="CK2672"/>
      <c r="CL2672"/>
      <c r="CM2672"/>
      <c r="CN2672"/>
      <c r="CO2672"/>
      <c r="CP2672"/>
      <c r="CQ2672"/>
      <c r="CR2672"/>
      <c r="CS2672"/>
      <c r="CT2672"/>
      <c r="CU2672"/>
      <c r="CV2672"/>
      <c r="CW2672"/>
      <c r="CX2672"/>
      <c r="CY2672"/>
      <c r="CZ2672"/>
      <c r="DA2672"/>
      <c r="DB2672"/>
      <c r="DC2672"/>
      <c r="DD2672"/>
      <c r="DE2672"/>
      <c r="DF2672"/>
      <c r="DG2672"/>
      <c r="DH2672"/>
      <c r="DI2672"/>
      <c r="DJ2672"/>
      <c r="DK2672"/>
      <c r="DL2672"/>
      <c r="DM2672"/>
      <c r="DN2672"/>
      <c r="DO2672"/>
      <c r="DP2672"/>
      <c r="DQ2672"/>
      <c r="DR2672"/>
      <c r="DS2672"/>
      <c r="DT2672"/>
      <c r="DU2672"/>
      <c r="DV2672"/>
      <c r="DW2672"/>
      <c r="DX2672"/>
      <c r="DY2672"/>
      <c r="DZ2672"/>
      <c r="EA2672"/>
      <c r="EB2672"/>
      <c r="EC2672"/>
      <c r="ED2672"/>
      <c r="EE2672"/>
      <c r="EF2672"/>
      <c r="EG2672"/>
      <c r="EH2672"/>
      <c r="EI2672"/>
      <c r="EJ2672"/>
      <c r="EK2672"/>
      <c r="EL2672"/>
      <c r="EM2672"/>
      <c r="EN2672"/>
      <c r="EO2672"/>
      <c r="EP2672"/>
      <c r="EQ2672"/>
      <c r="ER2672"/>
      <c r="ES2672"/>
      <c r="ET2672"/>
      <c r="EU2672"/>
      <c r="EV2672"/>
      <c r="EW2672"/>
      <c r="EX2672"/>
      <c r="EY2672"/>
      <c r="EZ2672"/>
      <c r="FA2672"/>
      <c r="FB2672"/>
      <c r="FC2672"/>
      <c r="FD2672"/>
      <c r="FE2672"/>
      <c r="FF2672"/>
      <c r="FG2672"/>
      <c r="FH2672"/>
      <c r="FI2672"/>
      <c r="FJ2672"/>
      <c r="FK2672"/>
      <c r="FL2672"/>
      <c r="FM2672"/>
      <c r="FN2672"/>
      <c r="FO2672"/>
      <c r="FP2672"/>
      <c r="FQ2672"/>
      <c r="FR2672"/>
      <c r="FS2672"/>
      <c r="FT2672"/>
      <c r="FU2672"/>
      <c r="FV2672"/>
      <c r="FW2672"/>
      <c r="FX2672"/>
      <c r="FY2672"/>
      <c r="FZ2672"/>
      <c r="GA2672"/>
      <c r="GB2672"/>
      <c r="GC2672"/>
      <c r="GD2672"/>
      <c r="GE2672"/>
      <c r="GF2672"/>
      <c r="GG2672"/>
      <c r="GH2672"/>
      <c r="GI2672"/>
      <c r="GJ2672"/>
      <c r="GK2672"/>
      <c r="GL2672"/>
      <c r="GM2672"/>
      <c r="GN2672"/>
      <c r="GO2672"/>
      <c r="GP2672"/>
      <c r="GQ2672"/>
      <c r="GR2672"/>
      <c r="GS2672"/>
      <c r="GT2672"/>
      <c r="GU2672"/>
      <c r="GV2672"/>
      <c r="GW2672"/>
      <c r="GX2672"/>
      <c r="GY2672"/>
      <c r="GZ2672"/>
      <c r="HA2672"/>
      <c r="HB2672"/>
      <c r="HC2672"/>
      <c r="HD2672"/>
      <c r="HE2672"/>
      <c r="HF2672"/>
      <c r="HG2672"/>
      <c r="HH2672"/>
      <c r="HI2672"/>
      <c r="HJ2672"/>
      <c r="HK2672"/>
      <c r="HL2672"/>
      <c r="HM2672"/>
      <c r="HN2672"/>
      <c r="HO2672"/>
      <c r="HP2672"/>
      <c r="HQ2672"/>
      <c r="HR2672"/>
      <c r="HS2672"/>
      <c r="HT2672"/>
      <c r="HU2672"/>
      <c r="HV2672"/>
      <c r="HW2672"/>
      <c r="HX2672"/>
      <c r="HY2672"/>
      <c r="HZ2672"/>
      <c r="IA2672"/>
      <c r="IB2672"/>
      <c r="IC2672"/>
      <c r="ID2672"/>
      <c r="IE2672"/>
      <c r="IF2672"/>
      <c r="IG2672"/>
      <c r="IH2672"/>
      <c r="II2672"/>
      <c r="IJ2672"/>
      <c r="IK2672"/>
      <c r="IL2672"/>
      <c r="IM2672"/>
      <c r="IN2672"/>
    </row>
    <row r="2673" ht="21" customHeight="1" spans="1:248">
      <c r="A2673" s="407" t="s">
        <v>2602</v>
      </c>
      <c r="B2673" s="301" t="s">
        <v>2627</v>
      </c>
      <c r="C2673" s="620" t="s">
        <v>2789</v>
      </c>
      <c r="D2673" s="407" t="s">
        <v>2846</v>
      </c>
      <c r="E2673" s="592">
        <v>75000000</v>
      </c>
      <c r="F2673" s="338"/>
      <c r="G2673"/>
      <c r="H2673"/>
      <c r="I2673"/>
      <c r="J2673"/>
      <c r="K2673"/>
      <c r="L2673"/>
      <c r="M2673"/>
      <c r="N2673"/>
      <c r="O2673"/>
      <c r="P2673"/>
      <c r="Q2673"/>
      <c r="R2673"/>
      <c r="S2673"/>
      <c r="T2673"/>
      <c r="U2673"/>
      <c r="V2673"/>
      <c r="W2673"/>
      <c r="X2673"/>
      <c r="Y2673"/>
      <c r="Z2673"/>
      <c r="AA2673"/>
      <c r="AB2673"/>
      <c r="AC2673"/>
      <c r="AD2673"/>
      <c r="AE2673"/>
      <c r="AF2673"/>
      <c r="AG2673"/>
      <c r="AH2673"/>
      <c r="AI2673"/>
      <c r="AJ2673"/>
      <c r="AK2673"/>
      <c r="AL2673"/>
      <c r="AM2673"/>
      <c r="AN2673"/>
      <c r="AO2673"/>
      <c r="AP2673"/>
      <c r="AQ2673"/>
      <c r="AR2673"/>
      <c r="AS2673"/>
      <c r="AT2673"/>
      <c r="AU2673"/>
      <c r="AV2673"/>
      <c r="AW2673"/>
      <c r="AX2673"/>
      <c r="AY2673"/>
      <c r="AZ2673"/>
      <c r="BA2673"/>
      <c r="BB2673"/>
      <c r="BC2673"/>
      <c r="BD2673"/>
      <c r="BE2673"/>
      <c r="BF2673"/>
      <c r="BG2673"/>
      <c r="BH2673"/>
      <c r="BI2673"/>
      <c r="BJ2673"/>
      <c r="BK2673"/>
      <c r="BL2673"/>
      <c r="BM2673"/>
      <c r="BN2673"/>
      <c r="BO2673"/>
      <c r="BP2673"/>
      <c r="BQ2673"/>
      <c r="BR2673"/>
      <c r="BS2673"/>
      <c r="BT2673"/>
      <c r="BU2673"/>
      <c r="BV2673"/>
      <c r="BW2673"/>
      <c r="BX2673"/>
      <c r="BY2673"/>
      <c r="BZ2673"/>
      <c r="CA2673"/>
      <c r="CB2673"/>
      <c r="CC2673"/>
      <c r="CD2673"/>
      <c r="CE2673"/>
      <c r="CF2673"/>
      <c r="CG2673"/>
      <c r="CH2673"/>
      <c r="CI2673"/>
      <c r="CJ2673"/>
      <c r="CK2673"/>
      <c r="CL2673"/>
      <c r="CM2673"/>
      <c r="CN2673"/>
      <c r="CO2673"/>
      <c r="CP2673"/>
      <c r="CQ2673"/>
      <c r="CR2673"/>
      <c r="CS2673"/>
      <c r="CT2673"/>
      <c r="CU2673"/>
      <c r="CV2673"/>
      <c r="CW2673"/>
      <c r="CX2673"/>
      <c r="CY2673"/>
      <c r="CZ2673"/>
      <c r="DA2673"/>
      <c r="DB2673"/>
      <c r="DC2673"/>
      <c r="DD2673"/>
      <c r="DE2673"/>
      <c r="DF2673"/>
      <c r="DG2673"/>
      <c r="DH2673"/>
      <c r="DI2673"/>
      <c r="DJ2673"/>
      <c r="DK2673"/>
      <c r="DL2673"/>
      <c r="DM2673"/>
      <c r="DN2673"/>
      <c r="DO2673"/>
      <c r="DP2673"/>
      <c r="DQ2673"/>
      <c r="DR2673"/>
      <c r="DS2673"/>
      <c r="DT2673"/>
      <c r="DU2673"/>
      <c r="DV2673"/>
      <c r="DW2673"/>
      <c r="DX2673"/>
      <c r="DY2673"/>
      <c r="DZ2673"/>
      <c r="EA2673"/>
      <c r="EB2673"/>
      <c r="EC2673"/>
      <c r="ED2673"/>
      <c r="EE2673"/>
      <c r="EF2673"/>
      <c r="EG2673"/>
      <c r="EH2673"/>
      <c r="EI2673"/>
      <c r="EJ2673"/>
      <c r="EK2673"/>
      <c r="EL2673"/>
      <c r="EM2673"/>
      <c r="EN2673"/>
      <c r="EO2673"/>
      <c r="EP2673"/>
      <c r="EQ2673"/>
      <c r="ER2673"/>
      <c r="ES2673"/>
      <c r="ET2673"/>
      <c r="EU2673"/>
      <c r="EV2673"/>
      <c r="EW2673"/>
      <c r="EX2673"/>
      <c r="EY2673"/>
      <c r="EZ2673"/>
      <c r="FA2673"/>
      <c r="FB2673"/>
      <c r="FC2673"/>
      <c r="FD2673"/>
      <c r="FE2673"/>
      <c r="FF2673"/>
      <c r="FG2673"/>
      <c r="FH2673"/>
      <c r="FI2673"/>
      <c r="FJ2673"/>
      <c r="FK2673"/>
      <c r="FL2673"/>
      <c r="FM2673"/>
      <c r="FN2673"/>
      <c r="FO2673"/>
      <c r="FP2673"/>
      <c r="FQ2673"/>
      <c r="FR2673"/>
      <c r="FS2673"/>
      <c r="FT2673"/>
      <c r="FU2673"/>
      <c r="FV2673"/>
      <c r="FW2673"/>
      <c r="FX2673"/>
      <c r="FY2673"/>
      <c r="FZ2673"/>
      <c r="GA2673"/>
      <c r="GB2673"/>
      <c r="GC2673"/>
      <c r="GD2673"/>
      <c r="GE2673"/>
      <c r="GF2673"/>
      <c r="GG2673"/>
      <c r="GH2673"/>
      <c r="GI2673"/>
      <c r="GJ2673"/>
      <c r="GK2673"/>
      <c r="GL2673"/>
      <c r="GM2673"/>
      <c r="GN2673"/>
      <c r="GO2673"/>
      <c r="GP2673"/>
      <c r="GQ2673"/>
      <c r="GR2673"/>
      <c r="GS2673"/>
      <c r="GT2673"/>
      <c r="GU2673"/>
      <c r="GV2673"/>
      <c r="GW2673"/>
      <c r="GX2673"/>
      <c r="GY2673"/>
      <c r="GZ2673"/>
      <c r="HA2673"/>
      <c r="HB2673"/>
      <c r="HC2673"/>
      <c r="HD2673"/>
      <c r="HE2673"/>
      <c r="HF2673"/>
      <c r="HG2673"/>
      <c r="HH2673"/>
      <c r="HI2673"/>
      <c r="HJ2673"/>
      <c r="HK2673"/>
      <c r="HL2673"/>
      <c r="HM2673"/>
      <c r="HN2673"/>
      <c r="HO2673"/>
      <c r="HP2673"/>
      <c r="HQ2673"/>
      <c r="HR2673"/>
      <c r="HS2673"/>
      <c r="HT2673"/>
      <c r="HU2673"/>
      <c r="HV2673"/>
      <c r="HW2673"/>
      <c r="HX2673"/>
      <c r="HY2673"/>
      <c r="HZ2673"/>
      <c r="IA2673"/>
      <c r="IB2673"/>
      <c r="IC2673"/>
      <c r="ID2673"/>
      <c r="IE2673"/>
      <c r="IF2673"/>
      <c r="IG2673"/>
      <c r="IH2673"/>
      <c r="II2673"/>
      <c r="IJ2673"/>
      <c r="IK2673"/>
      <c r="IL2673"/>
      <c r="IM2673"/>
      <c r="IN2673"/>
    </row>
    <row r="2674" ht="21" customHeight="1" spans="1:248">
      <c r="A2674" s="407" t="s">
        <v>2603</v>
      </c>
      <c r="B2674" s="301" t="s">
        <v>2604</v>
      </c>
      <c r="C2674" s="620" t="s">
        <v>2847</v>
      </c>
      <c r="D2674" s="407" t="s">
        <v>2846</v>
      </c>
      <c r="E2674" s="592">
        <v>10000000</v>
      </c>
      <c r="F2674" s="338"/>
      <c r="G2674"/>
      <c r="H2674"/>
      <c r="I2674"/>
      <c r="J2674"/>
      <c r="K2674"/>
      <c r="L2674"/>
      <c r="M2674"/>
      <c r="N2674"/>
      <c r="O2674"/>
      <c r="P2674"/>
      <c r="Q2674"/>
      <c r="R2674"/>
      <c r="S2674"/>
      <c r="T2674"/>
      <c r="U2674"/>
      <c r="V2674"/>
      <c r="W2674"/>
      <c r="X2674"/>
      <c r="Y2674"/>
      <c r="Z2674"/>
      <c r="AA2674"/>
      <c r="AB2674"/>
      <c r="AC2674"/>
      <c r="AD2674"/>
      <c r="AE2674"/>
      <c r="AF2674"/>
      <c r="AG2674"/>
      <c r="AH2674"/>
      <c r="AI2674"/>
      <c r="AJ2674"/>
      <c r="AK2674"/>
      <c r="AL2674"/>
      <c r="AM2674"/>
      <c r="AN2674"/>
      <c r="AO2674"/>
      <c r="AP2674"/>
      <c r="AQ2674"/>
      <c r="AR2674"/>
      <c r="AS2674"/>
      <c r="AT2674"/>
      <c r="AU2674"/>
      <c r="AV2674"/>
      <c r="AW2674"/>
      <c r="AX2674"/>
      <c r="AY2674"/>
      <c r="AZ2674"/>
      <c r="BA2674"/>
      <c r="BB2674"/>
      <c r="BC2674"/>
      <c r="BD2674"/>
      <c r="BE2674"/>
      <c r="BF2674"/>
      <c r="BG2674"/>
      <c r="BH2674"/>
      <c r="BI2674"/>
      <c r="BJ2674"/>
      <c r="BK2674"/>
      <c r="BL2674"/>
      <c r="BM2674"/>
      <c r="BN2674"/>
      <c r="BO2674"/>
      <c r="BP2674"/>
      <c r="BQ2674"/>
      <c r="BR2674"/>
      <c r="BS2674"/>
      <c r="BT2674"/>
      <c r="BU2674"/>
      <c r="BV2674"/>
      <c r="BW2674"/>
      <c r="BX2674"/>
      <c r="BY2674"/>
      <c r="BZ2674"/>
      <c r="CA2674"/>
      <c r="CB2674"/>
      <c r="CC2674"/>
      <c r="CD2674"/>
      <c r="CE2674"/>
      <c r="CF2674"/>
      <c r="CG2674"/>
      <c r="CH2674"/>
      <c r="CI2674"/>
      <c r="CJ2674"/>
      <c r="CK2674"/>
      <c r="CL2674"/>
      <c r="CM2674"/>
      <c r="CN2674"/>
      <c r="CO2674"/>
      <c r="CP2674"/>
      <c r="CQ2674"/>
      <c r="CR2674"/>
      <c r="CS2674"/>
      <c r="CT2674"/>
      <c r="CU2674"/>
      <c r="CV2674"/>
      <c r="CW2674"/>
      <c r="CX2674"/>
      <c r="CY2674"/>
      <c r="CZ2674"/>
      <c r="DA2674"/>
      <c r="DB2674"/>
      <c r="DC2674"/>
      <c r="DD2674"/>
      <c r="DE2674"/>
      <c r="DF2674"/>
      <c r="DG2674"/>
      <c r="DH2674"/>
      <c r="DI2674"/>
      <c r="DJ2674"/>
      <c r="DK2674"/>
      <c r="DL2674"/>
      <c r="DM2674"/>
      <c r="DN2674"/>
      <c r="DO2674"/>
      <c r="DP2674"/>
      <c r="DQ2674"/>
      <c r="DR2674"/>
      <c r="DS2674"/>
      <c r="DT2674"/>
      <c r="DU2674"/>
      <c r="DV2674"/>
      <c r="DW2674"/>
      <c r="DX2674"/>
      <c r="DY2674"/>
      <c r="DZ2674"/>
      <c r="EA2674"/>
      <c r="EB2674"/>
      <c r="EC2674"/>
      <c r="ED2674"/>
      <c r="EE2674"/>
      <c r="EF2674"/>
      <c r="EG2674"/>
      <c r="EH2674"/>
      <c r="EI2674"/>
      <c r="EJ2674"/>
      <c r="EK2674"/>
      <c r="EL2674"/>
      <c r="EM2674"/>
      <c r="EN2674"/>
      <c r="EO2674"/>
      <c r="EP2674"/>
      <c r="EQ2674"/>
      <c r="ER2674"/>
      <c r="ES2674"/>
      <c r="ET2674"/>
      <c r="EU2674"/>
      <c r="EV2674"/>
      <c r="EW2674"/>
      <c r="EX2674"/>
      <c r="EY2674"/>
      <c r="EZ2674"/>
      <c r="FA2674"/>
      <c r="FB2674"/>
      <c r="FC2674"/>
      <c r="FD2674"/>
      <c r="FE2674"/>
      <c r="FF2674"/>
      <c r="FG2674"/>
      <c r="FH2674"/>
      <c r="FI2674"/>
      <c r="FJ2674"/>
      <c r="FK2674"/>
      <c r="FL2674"/>
      <c r="FM2674"/>
      <c r="FN2674"/>
      <c r="FO2674"/>
      <c r="FP2674"/>
      <c r="FQ2674"/>
      <c r="FR2674"/>
      <c r="FS2674"/>
      <c r="FT2674"/>
      <c r="FU2674"/>
      <c r="FV2674"/>
      <c r="FW2674"/>
      <c r="FX2674"/>
      <c r="FY2674"/>
      <c r="FZ2674"/>
      <c r="GA2674"/>
      <c r="GB2674"/>
      <c r="GC2674"/>
      <c r="GD2674"/>
      <c r="GE2674"/>
      <c r="GF2674"/>
      <c r="GG2674"/>
      <c r="GH2674"/>
      <c r="GI2674"/>
      <c r="GJ2674"/>
      <c r="GK2674"/>
      <c r="GL2674"/>
      <c r="GM2674"/>
      <c r="GN2674"/>
      <c r="GO2674"/>
      <c r="GP2674"/>
      <c r="GQ2674"/>
      <c r="GR2674"/>
      <c r="GS2674"/>
      <c r="GT2674"/>
      <c r="GU2674"/>
      <c r="GV2674"/>
      <c r="GW2674"/>
      <c r="GX2674"/>
      <c r="GY2674"/>
      <c r="GZ2674"/>
      <c r="HA2674"/>
      <c r="HB2674"/>
      <c r="HC2674"/>
      <c r="HD2674"/>
      <c r="HE2674"/>
      <c r="HF2674"/>
      <c r="HG2674"/>
      <c r="HH2674"/>
      <c r="HI2674"/>
      <c r="HJ2674"/>
      <c r="HK2674"/>
      <c r="HL2674"/>
      <c r="HM2674"/>
      <c r="HN2674"/>
      <c r="HO2674"/>
      <c r="HP2674"/>
      <c r="HQ2674"/>
      <c r="HR2674"/>
      <c r="HS2674"/>
      <c r="HT2674"/>
      <c r="HU2674"/>
      <c r="HV2674"/>
      <c r="HW2674"/>
      <c r="HX2674"/>
      <c r="HY2674"/>
      <c r="HZ2674"/>
      <c r="IA2674"/>
      <c r="IB2674"/>
      <c r="IC2674"/>
      <c r="ID2674"/>
      <c r="IE2674"/>
      <c r="IF2674"/>
      <c r="IG2674"/>
      <c r="IH2674"/>
      <c r="II2674"/>
      <c r="IJ2674"/>
      <c r="IK2674"/>
      <c r="IL2674"/>
      <c r="IM2674"/>
      <c r="IN2674"/>
    </row>
    <row r="2675" spans="1:248">
      <c r="A2675" s="594"/>
      <c r="B2675" s="604"/>
      <c r="C2675" s="338"/>
      <c r="D2675" s="594"/>
      <c r="E2675" s="338"/>
      <c r="F2675" s="338"/>
      <c r="G2675"/>
      <c r="H2675"/>
      <c r="I2675"/>
      <c r="J2675"/>
      <c r="K2675"/>
      <c r="L2675"/>
      <c r="M2675"/>
      <c r="N2675"/>
      <c r="O2675"/>
      <c r="P2675"/>
      <c r="Q2675"/>
      <c r="R2675"/>
      <c r="S2675"/>
      <c r="T2675"/>
      <c r="U2675"/>
      <c r="V2675"/>
      <c r="W2675"/>
      <c r="X2675"/>
      <c r="Y2675"/>
      <c r="Z2675"/>
      <c r="AA2675"/>
      <c r="AB2675"/>
      <c r="AC2675"/>
      <c r="AD2675"/>
      <c r="AE2675"/>
      <c r="AF2675"/>
      <c r="AG2675"/>
      <c r="AH2675"/>
      <c r="AI2675"/>
      <c r="AJ2675"/>
      <c r="AK2675"/>
      <c r="AL2675"/>
      <c r="AM2675"/>
      <c r="AN2675"/>
      <c r="AO2675"/>
      <c r="AP2675"/>
      <c r="AQ2675"/>
      <c r="AR2675"/>
      <c r="AS2675"/>
      <c r="AT2675"/>
      <c r="AU2675"/>
      <c r="AV2675"/>
      <c r="AW2675"/>
      <c r="AX2675"/>
      <c r="AY2675"/>
      <c r="AZ2675"/>
      <c r="BA2675"/>
      <c r="BB2675"/>
      <c r="BC2675"/>
      <c r="BD2675"/>
      <c r="BE2675"/>
      <c r="BF2675"/>
      <c r="BG2675"/>
      <c r="BH2675"/>
      <c r="BI2675"/>
      <c r="BJ2675"/>
      <c r="BK2675"/>
      <c r="BL2675"/>
      <c r="BM2675"/>
      <c r="BN2675"/>
      <c r="BO2675"/>
      <c r="BP2675"/>
      <c r="BQ2675"/>
      <c r="BR2675"/>
      <c r="BS2675"/>
      <c r="BT2675"/>
      <c r="BU2675"/>
      <c r="BV2675"/>
      <c r="BW2675"/>
      <c r="BX2675"/>
      <c r="BY2675"/>
      <c r="BZ2675"/>
      <c r="CA2675"/>
      <c r="CB2675"/>
      <c r="CC2675"/>
      <c r="CD2675"/>
      <c r="CE2675"/>
      <c r="CF2675"/>
      <c r="CG2675"/>
      <c r="CH2675"/>
      <c r="CI2675"/>
      <c r="CJ2675"/>
      <c r="CK2675"/>
      <c r="CL2675"/>
      <c r="CM2675"/>
      <c r="CN2675"/>
      <c r="CO2675"/>
      <c r="CP2675"/>
      <c r="CQ2675"/>
      <c r="CR2675"/>
      <c r="CS2675"/>
      <c r="CT2675"/>
      <c r="CU2675"/>
      <c r="CV2675"/>
      <c r="CW2675"/>
      <c r="CX2675"/>
      <c r="CY2675"/>
      <c r="CZ2675"/>
      <c r="DA2675"/>
      <c r="DB2675"/>
      <c r="DC2675"/>
      <c r="DD2675"/>
      <c r="DE2675"/>
      <c r="DF2675"/>
      <c r="DG2675"/>
      <c r="DH2675"/>
      <c r="DI2675"/>
      <c r="DJ2675"/>
      <c r="DK2675"/>
      <c r="DL2675"/>
      <c r="DM2675"/>
      <c r="DN2675"/>
      <c r="DO2675"/>
      <c r="DP2675"/>
      <c r="DQ2675"/>
      <c r="DR2675"/>
      <c r="DS2675"/>
      <c r="DT2675"/>
      <c r="DU2675"/>
      <c r="DV2675"/>
      <c r="DW2675"/>
      <c r="DX2675"/>
      <c r="DY2675"/>
      <c r="DZ2675"/>
      <c r="EA2675"/>
      <c r="EB2675"/>
      <c r="EC2675"/>
      <c r="ED2675"/>
      <c r="EE2675"/>
      <c r="EF2675"/>
      <c r="EG2675"/>
      <c r="EH2675"/>
      <c r="EI2675"/>
      <c r="EJ2675"/>
      <c r="EK2675"/>
      <c r="EL2675"/>
      <c r="EM2675"/>
      <c r="EN2675"/>
      <c r="EO2675"/>
      <c r="EP2675"/>
      <c r="EQ2675"/>
      <c r="ER2675"/>
      <c r="ES2675"/>
      <c r="ET2675"/>
      <c r="EU2675"/>
      <c r="EV2675"/>
      <c r="EW2675"/>
      <c r="EX2675"/>
      <c r="EY2675"/>
      <c r="EZ2675"/>
      <c r="FA2675"/>
      <c r="FB2675"/>
      <c r="FC2675"/>
      <c r="FD2675"/>
      <c r="FE2675"/>
      <c r="FF2675"/>
      <c r="FG2675"/>
      <c r="FH2675"/>
      <c r="FI2675"/>
      <c r="FJ2675"/>
      <c r="FK2675"/>
      <c r="FL2675"/>
      <c r="FM2675"/>
      <c r="FN2675"/>
      <c r="FO2675"/>
      <c r="FP2675"/>
      <c r="FQ2675"/>
      <c r="FR2675"/>
      <c r="FS2675"/>
      <c r="FT2675"/>
      <c r="FU2675"/>
      <c r="FV2675"/>
      <c r="FW2675"/>
      <c r="FX2675"/>
      <c r="FY2675"/>
      <c r="FZ2675"/>
      <c r="GA2675"/>
      <c r="GB2675"/>
      <c r="GC2675"/>
      <c r="GD2675"/>
      <c r="GE2675"/>
      <c r="GF2675"/>
      <c r="GG2675"/>
      <c r="GH2675"/>
      <c r="GI2675"/>
      <c r="GJ2675"/>
      <c r="GK2675"/>
      <c r="GL2675"/>
      <c r="GM2675"/>
      <c r="GN2675"/>
      <c r="GO2675"/>
      <c r="GP2675"/>
      <c r="GQ2675"/>
      <c r="GR2675"/>
      <c r="GS2675"/>
      <c r="GT2675"/>
      <c r="GU2675"/>
      <c r="GV2675"/>
      <c r="GW2675"/>
      <c r="GX2675"/>
      <c r="GY2675"/>
      <c r="GZ2675"/>
      <c r="HA2675"/>
      <c r="HB2675"/>
      <c r="HC2675"/>
      <c r="HD2675"/>
      <c r="HE2675"/>
      <c r="HF2675"/>
      <c r="HG2675"/>
      <c r="HH2675"/>
      <c r="HI2675"/>
      <c r="HJ2675"/>
      <c r="HK2675"/>
      <c r="HL2675"/>
      <c r="HM2675"/>
      <c r="HN2675"/>
      <c r="HO2675"/>
      <c r="HP2675"/>
      <c r="HQ2675"/>
      <c r="HR2675"/>
      <c r="HS2675"/>
      <c r="HT2675"/>
      <c r="HU2675"/>
      <c r="HV2675"/>
      <c r="HW2675"/>
      <c r="HX2675"/>
      <c r="HY2675"/>
      <c r="HZ2675"/>
      <c r="IA2675"/>
      <c r="IB2675"/>
      <c r="IC2675"/>
      <c r="ID2675"/>
      <c r="IE2675"/>
      <c r="IF2675"/>
      <c r="IG2675"/>
      <c r="IH2675"/>
      <c r="II2675"/>
      <c r="IJ2675"/>
      <c r="IK2675"/>
      <c r="IL2675"/>
      <c r="IM2675"/>
      <c r="IN2675"/>
    </row>
    <row r="2676" ht="33" customHeight="1" spans="1:248">
      <c r="A2676" s="407" t="s">
        <v>2454</v>
      </c>
      <c r="B2676" s="411" t="s">
        <v>146</v>
      </c>
      <c r="C2676" s="596"/>
      <c r="D2676" s="631"/>
      <c r="E2676" s="610">
        <f>SUM(E2677:E2680)</f>
        <v>70000000</v>
      </c>
      <c r="F2676" s="599"/>
      <c r="G2676"/>
      <c r="H2676"/>
      <c r="I2676"/>
      <c r="J2676"/>
      <c r="K2676"/>
      <c r="L2676"/>
      <c r="M2676"/>
      <c r="N2676"/>
      <c r="O2676"/>
      <c r="P2676"/>
      <c r="Q2676"/>
      <c r="R2676"/>
      <c r="S2676"/>
      <c r="T2676"/>
      <c r="U2676"/>
      <c r="V2676"/>
      <c r="W2676"/>
      <c r="X2676"/>
      <c r="Y2676"/>
      <c r="Z2676"/>
      <c r="AA2676"/>
      <c r="AB2676"/>
      <c r="AC2676"/>
      <c r="AD2676"/>
      <c r="AE2676"/>
      <c r="AF2676"/>
      <c r="AG2676"/>
      <c r="AH2676"/>
      <c r="AI2676"/>
      <c r="AJ2676"/>
      <c r="AK2676"/>
      <c r="AL2676"/>
      <c r="AM2676"/>
      <c r="AN2676"/>
      <c r="AO2676"/>
      <c r="AP2676"/>
      <c r="AQ2676"/>
      <c r="AR2676"/>
      <c r="AS2676"/>
      <c r="AT2676"/>
      <c r="AU2676"/>
      <c r="AV2676"/>
      <c r="AW2676"/>
      <c r="AX2676"/>
      <c r="AY2676"/>
      <c r="AZ2676"/>
      <c r="BA2676"/>
      <c r="BB2676"/>
      <c r="BC2676"/>
      <c r="BD2676"/>
      <c r="BE2676"/>
      <c r="BF2676"/>
      <c r="BG2676"/>
      <c r="BH2676"/>
      <c r="BI2676"/>
      <c r="BJ2676"/>
      <c r="BK2676"/>
      <c r="BL2676"/>
      <c r="BM2676"/>
      <c r="BN2676"/>
      <c r="BO2676"/>
      <c r="BP2676"/>
      <c r="BQ2676"/>
      <c r="BR2676"/>
      <c r="BS2676"/>
      <c r="BT2676"/>
      <c r="BU2676"/>
      <c r="BV2676"/>
      <c r="BW2676"/>
      <c r="BX2676"/>
      <c r="BY2676"/>
      <c r="BZ2676"/>
      <c r="CA2676"/>
      <c r="CB2676"/>
      <c r="CC2676"/>
      <c r="CD2676"/>
      <c r="CE2676"/>
      <c r="CF2676"/>
      <c r="CG2676"/>
      <c r="CH2676"/>
      <c r="CI2676"/>
      <c r="CJ2676"/>
      <c r="CK2676"/>
      <c r="CL2676"/>
      <c r="CM2676"/>
      <c r="CN2676"/>
      <c r="CO2676"/>
      <c r="CP2676"/>
      <c r="CQ2676"/>
      <c r="CR2676"/>
      <c r="CS2676"/>
      <c r="CT2676"/>
      <c r="CU2676"/>
      <c r="CV2676"/>
      <c r="CW2676"/>
      <c r="CX2676"/>
      <c r="CY2676"/>
      <c r="CZ2676"/>
      <c r="DA2676"/>
      <c r="DB2676"/>
      <c r="DC2676"/>
      <c r="DD2676"/>
      <c r="DE2676"/>
      <c r="DF2676"/>
      <c r="DG2676"/>
      <c r="DH2676"/>
      <c r="DI2676"/>
      <c r="DJ2676"/>
      <c r="DK2676"/>
      <c r="DL2676"/>
      <c r="DM2676"/>
      <c r="DN2676"/>
      <c r="DO2676"/>
      <c r="DP2676"/>
      <c r="DQ2676"/>
      <c r="DR2676"/>
      <c r="DS2676"/>
      <c r="DT2676"/>
      <c r="DU2676"/>
      <c r="DV2676"/>
      <c r="DW2676"/>
      <c r="DX2676"/>
      <c r="DY2676"/>
      <c r="DZ2676"/>
      <c r="EA2676"/>
      <c r="EB2676"/>
      <c r="EC2676"/>
      <c r="ED2676"/>
      <c r="EE2676"/>
      <c r="EF2676"/>
      <c r="EG2676"/>
      <c r="EH2676"/>
      <c r="EI2676"/>
      <c r="EJ2676"/>
      <c r="EK2676"/>
      <c r="EL2676"/>
      <c r="EM2676"/>
      <c r="EN2676"/>
      <c r="EO2676"/>
      <c r="EP2676"/>
      <c r="EQ2676"/>
      <c r="ER2676"/>
      <c r="ES2676"/>
      <c r="ET2676"/>
      <c r="EU2676"/>
      <c r="EV2676"/>
      <c r="EW2676"/>
      <c r="EX2676"/>
      <c r="EY2676"/>
      <c r="EZ2676"/>
      <c r="FA2676"/>
      <c r="FB2676"/>
      <c r="FC2676"/>
      <c r="FD2676"/>
      <c r="FE2676"/>
      <c r="FF2676"/>
      <c r="FG2676"/>
      <c r="FH2676"/>
      <c r="FI2676"/>
      <c r="FJ2676"/>
      <c r="FK2676"/>
      <c r="FL2676"/>
      <c r="FM2676"/>
      <c r="FN2676"/>
      <c r="FO2676"/>
      <c r="FP2676"/>
      <c r="FQ2676"/>
      <c r="FR2676"/>
      <c r="FS2676"/>
      <c r="FT2676"/>
      <c r="FU2676"/>
      <c r="FV2676"/>
      <c r="FW2676"/>
      <c r="FX2676"/>
      <c r="FY2676"/>
      <c r="FZ2676"/>
      <c r="GA2676"/>
      <c r="GB2676"/>
      <c r="GC2676"/>
      <c r="GD2676"/>
      <c r="GE2676"/>
      <c r="GF2676"/>
      <c r="GG2676"/>
      <c r="GH2676"/>
      <c r="GI2676"/>
      <c r="GJ2676"/>
      <c r="GK2676"/>
      <c r="GL2676"/>
      <c r="GM2676"/>
      <c r="GN2676"/>
      <c r="GO2676"/>
      <c r="GP2676"/>
      <c r="GQ2676"/>
      <c r="GR2676"/>
      <c r="GS2676"/>
      <c r="GT2676"/>
      <c r="GU2676"/>
      <c r="GV2676"/>
      <c r="GW2676"/>
      <c r="GX2676"/>
      <c r="GY2676"/>
      <c r="GZ2676"/>
      <c r="HA2676"/>
      <c r="HB2676"/>
      <c r="HC2676"/>
      <c r="HD2676"/>
      <c r="HE2676"/>
      <c r="HF2676"/>
      <c r="HG2676"/>
      <c r="HH2676"/>
      <c r="HI2676"/>
      <c r="HJ2676"/>
      <c r="HK2676"/>
      <c r="HL2676"/>
      <c r="HM2676"/>
      <c r="HN2676"/>
      <c r="HO2676"/>
      <c r="HP2676"/>
      <c r="HQ2676"/>
      <c r="HR2676"/>
      <c r="HS2676"/>
      <c r="HT2676"/>
      <c r="HU2676"/>
      <c r="HV2676"/>
      <c r="HW2676"/>
      <c r="HX2676"/>
      <c r="HY2676"/>
      <c r="HZ2676"/>
      <c r="IA2676"/>
      <c r="IB2676"/>
      <c r="IC2676"/>
      <c r="ID2676"/>
      <c r="IE2676"/>
      <c r="IF2676"/>
      <c r="IG2676"/>
      <c r="IH2676"/>
      <c r="II2676"/>
      <c r="IJ2676"/>
      <c r="IK2676"/>
      <c r="IL2676"/>
      <c r="IM2676"/>
      <c r="IN2676"/>
    </row>
    <row r="2677" spans="1:248">
      <c r="A2677" s="594" t="s">
        <v>2574</v>
      </c>
      <c r="B2677" s="338" t="s">
        <v>2585</v>
      </c>
      <c r="C2677" s="338" t="s">
        <v>2632</v>
      </c>
      <c r="D2677" s="407" t="s">
        <v>2846</v>
      </c>
      <c r="E2677" s="600">
        <v>12500000</v>
      </c>
      <c r="F2677" s="338"/>
      <c r="G2677"/>
      <c r="H2677"/>
      <c r="I2677"/>
      <c r="J2677"/>
      <c r="K2677"/>
      <c r="L2677"/>
      <c r="M2677"/>
      <c r="N2677"/>
      <c r="O2677"/>
      <c r="P2677"/>
      <c r="Q2677"/>
      <c r="R2677"/>
      <c r="S2677"/>
      <c r="T2677"/>
      <c r="U2677"/>
      <c r="V2677"/>
      <c r="W2677"/>
      <c r="X2677"/>
      <c r="Y2677"/>
      <c r="Z2677"/>
      <c r="AA2677"/>
      <c r="AB2677"/>
      <c r="AC2677"/>
      <c r="AD2677"/>
      <c r="AE2677"/>
      <c r="AF2677"/>
      <c r="AG2677"/>
      <c r="AH2677"/>
      <c r="AI2677"/>
      <c r="AJ2677"/>
      <c r="AK2677"/>
      <c r="AL2677"/>
      <c r="AM2677"/>
      <c r="AN2677"/>
      <c r="AO2677"/>
      <c r="AP2677"/>
      <c r="AQ2677"/>
      <c r="AR2677"/>
      <c r="AS2677"/>
      <c r="AT2677"/>
      <c r="AU2677"/>
      <c r="AV2677"/>
      <c r="AW2677"/>
      <c r="AX2677"/>
      <c r="AY2677"/>
      <c r="AZ2677"/>
      <c r="BA2677"/>
      <c r="BB2677"/>
      <c r="BC2677"/>
      <c r="BD2677"/>
      <c r="BE2677"/>
      <c r="BF2677"/>
      <c r="BG2677"/>
      <c r="BH2677"/>
      <c r="BI2677"/>
      <c r="BJ2677"/>
      <c r="BK2677"/>
      <c r="BL2677"/>
      <c r="BM2677"/>
      <c r="BN2677"/>
      <c r="BO2677"/>
      <c r="BP2677"/>
      <c r="BQ2677"/>
      <c r="BR2677"/>
      <c r="BS2677"/>
      <c r="BT2677"/>
      <c r="BU2677"/>
      <c r="BV2677"/>
      <c r="BW2677"/>
      <c r="BX2677"/>
      <c r="BY2677"/>
      <c r="BZ2677"/>
      <c r="CA2677"/>
      <c r="CB2677"/>
      <c r="CC2677"/>
      <c r="CD2677"/>
      <c r="CE2677"/>
      <c r="CF2677"/>
      <c r="CG2677"/>
      <c r="CH2677"/>
      <c r="CI2677"/>
      <c r="CJ2677"/>
      <c r="CK2677"/>
      <c r="CL2677"/>
      <c r="CM2677"/>
      <c r="CN2677"/>
      <c r="CO2677"/>
      <c r="CP2677"/>
      <c r="CQ2677"/>
      <c r="CR2677"/>
      <c r="CS2677"/>
      <c r="CT2677"/>
      <c r="CU2677"/>
      <c r="CV2677"/>
      <c r="CW2677"/>
      <c r="CX2677"/>
      <c r="CY2677"/>
      <c r="CZ2677"/>
      <c r="DA2677"/>
      <c r="DB2677"/>
      <c r="DC2677"/>
      <c r="DD2677"/>
      <c r="DE2677"/>
      <c r="DF2677"/>
      <c r="DG2677"/>
      <c r="DH2677"/>
      <c r="DI2677"/>
      <c r="DJ2677"/>
      <c r="DK2677"/>
      <c r="DL2677"/>
      <c r="DM2677"/>
      <c r="DN2677"/>
      <c r="DO2677"/>
      <c r="DP2677"/>
      <c r="DQ2677"/>
      <c r="DR2677"/>
      <c r="DS2677"/>
      <c r="DT2677"/>
      <c r="DU2677"/>
      <c r="DV2677"/>
      <c r="DW2677"/>
      <c r="DX2677"/>
      <c r="DY2677"/>
      <c r="DZ2677"/>
      <c r="EA2677"/>
      <c r="EB2677"/>
      <c r="EC2677"/>
      <c r="ED2677"/>
      <c r="EE2677"/>
      <c r="EF2677"/>
      <c r="EG2677"/>
      <c r="EH2677"/>
      <c r="EI2677"/>
      <c r="EJ2677"/>
      <c r="EK2677"/>
      <c r="EL2677"/>
      <c r="EM2677"/>
      <c r="EN2677"/>
      <c r="EO2677"/>
      <c r="EP2677"/>
      <c r="EQ2677"/>
      <c r="ER2677"/>
      <c r="ES2677"/>
      <c r="ET2677"/>
      <c r="EU2677"/>
      <c r="EV2677"/>
      <c r="EW2677"/>
      <c r="EX2677"/>
      <c r="EY2677"/>
      <c r="EZ2677"/>
      <c r="FA2677"/>
      <c r="FB2677"/>
      <c r="FC2677"/>
      <c r="FD2677"/>
      <c r="FE2677"/>
      <c r="FF2677"/>
      <c r="FG2677"/>
      <c r="FH2677"/>
      <c r="FI2677"/>
      <c r="FJ2677"/>
      <c r="FK2677"/>
      <c r="FL2677"/>
      <c r="FM2677"/>
      <c r="FN2677"/>
      <c r="FO2677"/>
      <c r="FP2677"/>
      <c r="FQ2677"/>
      <c r="FR2677"/>
      <c r="FS2677"/>
      <c r="FT2677"/>
      <c r="FU2677"/>
      <c r="FV2677"/>
      <c r="FW2677"/>
      <c r="FX2677"/>
      <c r="FY2677"/>
      <c r="FZ2677"/>
      <c r="GA2677"/>
      <c r="GB2677"/>
      <c r="GC2677"/>
      <c r="GD2677"/>
      <c r="GE2677"/>
      <c r="GF2677"/>
      <c r="GG2677"/>
      <c r="GH2677"/>
      <c r="GI2677"/>
      <c r="GJ2677"/>
      <c r="GK2677"/>
      <c r="GL2677"/>
      <c r="GM2677"/>
      <c r="GN2677"/>
      <c r="GO2677"/>
      <c r="GP2677"/>
      <c r="GQ2677"/>
      <c r="GR2677"/>
      <c r="GS2677"/>
      <c r="GT2677"/>
      <c r="GU2677"/>
      <c r="GV2677"/>
      <c r="GW2677"/>
      <c r="GX2677"/>
      <c r="GY2677"/>
      <c r="GZ2677"/>
      <c r="HA2677"/>
      <c r="HB2677"/>
      <c r="HC2677"/>
      <c r="HD2677"/>
      <c r="HE2677"/>
      <c r="HF2677"/>
      <c r="HG2677"/>
      <c r="HH2677"/>
      <c r="HI2677"/>
      <c r="HJ2677"/>
      <c r="HK2677"/>
      <c r="HL2677"/>
      <c r="HM2677"/>
      <c r="HN2677"/>
      <c r="HO2677"/>
      <c r="HP2677"/>
      <c r="HQ2677"/>
      <c r="HR2677"/>
      <c r="HS2677"/>
      <c r="HT2677"/>
      <c r="HU2677"/>
      <c r="HV2677"/>
      <c r="HW2677"/>
      <c r="HX2677"/>
      <c r="HY2677"/>
      <c r="HZ2677"/>
      <c r="IA2677"/>
      <c r="IB2677"/>
      <c r="IC2677"/>
      <c r="ID2677"/>
      <c r="IE2677"/>
      <c r="IF2677"/>
      <c r="IG2677"/>
      <c r="IH2677"/>
      <c r="II2677"/>
      <c r="IJ2677"/>
      <c r="IK2677"/>
      <c r="IL2677"/>
      <c r="IM2677"/>
      <c r="IN2677"/>
    </row>
    <row r="2678" spans="1:248">
      <c r="A2678" s="594" t="s">
        <v>2577</v>
      </c>
      <c r="B2678" s="338" t="s">
        <v>2587</v>
      </c>
      <c r="C2678" s="338" t="s">
        <v>2634</v>
      </c>
      <c r="D2678" s="407" t="s">
        <v>2846</v>
      </c>
      <c r="E2678" s="656">
        <v>17500000</v>
      </c>
      <c r="F2678" s="338"/>
      <c r="G2678"/>
      <c r="H2678"/>
      <c r="I2678"/>
      <c r="J2678"/>
      <c r="K2678"/>
      <c r="L2678"/>
      <c r="M2678"/>
      <c r="N2678"/>
      <c r="O2678"/>
      <c r="P2678"/>
      <c r="Q2678"/>
      <c r="R2678"/>
      <c r="S2678"/>
      <c r="T2678"/>
      <c r="U2678"/>
      <c r="V2678"/>
      <c r="W2678"/>
      <c r="X2678"/>
      <c r="Y2678"/>
      <c r="Z2678"/>
      <c r="AA2678"/>
      <c r="AB2678"/>
      <c r="AC2678"/>
      <c r="AD2678"/>
      <c r="AE2678"/>
      <c r="AF2678"/>
      <c r="AG2678"/>
      <c r="AH2678"/>
      <c r="AI2678"/>
      <c r="AJ2678"/>
      <c r="AK2678"/>
      <c r="AL2678"/>
      <c r="AM2678"/>
      <c r="AN2678"/>
      <c r="AO2678"/>
      <c r="AP2678"/>
      <c r="AQ2678"/>
      <c r="AR2678"/>
      <c r="AS2678"/>
      <c r="AT2678"/>
      <c r="AU2678"/>
      <c r="AV2678"/>
      <c r="AW2678"/>
      <c r="AX2678"/>
      <c r="AY2678"/>
      <c r="AZ2678"/>
      <c r="BA2678"/>
      <c r="BB2678"/>
      <c r="BC2678"/>
      <c r="BD2678"/>
      <c r="BE2678"/>
      <c r="BF2678"/>
      <c r="BG2678"/>
      <c r="BH2678"/>
      <c r="BI2678"/>
      <c r="BJ2678"/>
      <c r="BK2678"/>
      <c r="BL2678"/>
      <c r="BM2678"/>
      <c r="BN2678"/>
      <c r="BO2678"/>
      <c r="BP2678"/>
      <c r="BQ2678"/>
      <c r="BR2678"/>
      <c r="BS2678"/>
      <c r="BT2678"/>
      <c r="BU2678"/>
      <c r="BV2678"/>
      <c r="BW2678"/>
      <c r="BX2678"/>
      <c r="BY2678"/>
      <c r="BZ2678"/>
      <c r="CA2678"/>
      <c r="CB2678"/>
      <c r="CC2678"/>
      <c r="CD2678"/>
      <c r="CE2678"/>
      <c r="CF2678"/>
      <c r="CG2678"/>
      <c r="CH2678"/>
      <c r="CI2678"/>
      <c r="CJ2678"/>
      <c r="CK2678"/>
      <c r="CL2678"/>
      <c r="CM2678"/>
      <c r="CN2678"/>
      <c r="CO2678"/>
      <c r="CP2678"/>
      <c r="CQ2678"/>
      <c r="CR2678"/>
      <c r="CS2678"/>
      <c r="CT2678"/>
      <c r="CU2678"/>
      <c r="CV2678"/>
      <c r="CW2678"/>
      <c r="CX2678"/>
      <c r="CY2678"/>
      <c r="CZ2678"/>
      <c r="DA2678"/>
      <c r="DB2678"/>
      <c r="DC2678"/>
      <c r="DD2678"/>
      <c r="DE2678"/>
      <c r="DF2678"/>
      <c r="DG2678"/>
      <c r="DH2678"/>
      <c r="DI2678"/>
      <c r="DJ2678"/>
      <c r="DK2678"/>
      <c r="DL2678"/>
      <c r="DM2678"/>
      <c r="DN2678"/>
      <c r="DO2678"/>
      <c r="DP2678"/>
      <c r="DQ2678"/>
      <c r="DR2678"/>
      <c r="DS2678"/>
      <c r="DT2678"/>
      <c r="DU2678"/>
      <c r="DV2678"/>
      <c r="DW2678"/>
      <c r="DX2678"/>
      <c r="DY2678"/>
      <c r="DZ2678"/>
      <c r="EA2678"/>
      <c r="EB2678"/>
      <c r="EC2678"/>
      <c r="ED2678"/>
      <c r="EE2678"/>
      <c r="EF2678"/>
      <c r="EG2678"/>
      <c r="EH2678"/>
      <c r="EI2678"/>
      <c r="EJ2678"/>
      <c r="EK2678"/>
      <c r="EL2678"/>
      <c r="EM2678"/>
      <c r="EN2678"/>
      <c r="EO2678"/>
      <c r="EP2678"/>
      <c r="EQ2678"/>
      <c r="ER2678"/>
      <c r="ES2678"/>
      <c r="ET2678"/>
      <c r="EU2678"/>
      <c r="EV2678"/>
      <c r="EW2678"/>
      <c r="EX2678"/>
      <c r="EY2678"/>
      <c r="EZ2678"/>
      <c r="FA2678"/>
      <c r="FB2678"/>
      <c r="FC2678"/>
      <c r="FD2678"/>
      <c r="FE2678"/>
      <c r="FF2678"/>
      <c r="FG2678"/>
      <c r="FH2678"/>
      <c r="FI2678"/>
      <c r="FJ2678"/>
      <c r="FK2678"/>
      <c r="FL2678"/>
      <c r="FM2678"/>
      <c r="FN2678"/>
      <c r="FO2678"/>
      <c r="FP2678"/>
      <c r="FQ2678"/>
      <c r="FR2678"/>
      <c r="FS2678"/>
      <c r="FT2678"/>
      <c r="FU2678"/>
      <c r="FV2678"/>
      <c r="FW2678"/>
      <c r="FX2678"/>
      <c r="FY2678"/>
      <c r="FZ2678"/>
      <c r="GA2678"/>
      <c r="GB2678"/>
      <c r="GC2678"/>
      <c r="GD2678"/>
      <c r="GE2678"/>
      <c r="GF2678"/>
      <c r="GG2678"/>
      <c r="GH2678"/>
      <c r="GI2678"/>
      <c r="GJ2678"/>
      <c r="GK2678"/>
      <c r="GL2678"/>
      <c r="GM2678"/>
      <c r="GN2678"/>
      <c r="GO2678"/>
      <c r="GP2678"/>
      <c r="GQ2678"/>
      <c r="GR2678"/>
      <c r="GS2678"/>
      <c r="GT2678"/>
      <c r="GU2678"/>
      <c r="GV2678"/>
      <c r="GW2678"/>
      <c r="GX2678"/>
      <c r="GY2678"/>
      <c r="GZ2678"/>
      <c r="HA2678"/>
      <c r="HB2678"/>
      <c r="HC2678"/>
      <c r="HD2678"/>
      <c r="HE2678"/>
      <c r="HF2678"/>
      <c r="HG2678"/>
      <c r="HH2678"/>
      <c r="HI2678"/>
      <c r="HJ2678"/>
      <c r="HK2678"/>
      <c r="HL2678"/>
      <c r="HM2678"/>
      <c r="HN2678"/>
      <c r="HO2678"/>
      <c r="HP2678"/>
      <c r="HQ2678"/>
      <c r="HR2678"/>
      <c r="HS2678"/>
      <c r="HT2678"/>
      <c r="HU2678"/>
      <c r="HV2678"/>
      <c r="HW2678"/>
      <c r="HX2678"/>
      <c r="HY2678"/>
      <c r="HZ2678"/>
      <c r="IA2678"/>
      <c r="IB2678"/>
      <c r="IC2678"/>
      <c r="ID2678"/>
      <c r="IE2678"/>
      <c r="IF2678"/>
      <c r="IG2678"/>
      <c r="IH2678"/>
      <c r="II2678"/>
      <c r="IJ2678"/>
      <c r="IK2678"/>
      <c r="IL2678"/>
      <c r="IM2678"/>
      <c r="IN2678"/>
    </row>
    <row r="2679" ht="31.5" spans="1:248">
      <c r="A2679" s="594" t="s">
        <v>2579</v>
      </c>
      <c r="B2679" s="338" t="s">
        <v>2589</v>
      </c>
      <c r="C2679" s="335" t="s">
        <v>2635</v>
      </c>
      <c r="D2679" s="407" t="s">
        <v>2846</v>
      </c>
      <c r="E2679" s="600">
        <v>40000000</v>
      </c>
      <c r="F2679" s="338"/>
      <c r="G2679"/>
      <c r="H2679"/>
      <c r="I2679"/>
      <c r="J2679"/>
      <c r="K2679"/>
      <c r="L2679"/>
      <c r="M2679"/>
      <c r="N2679"/>
      <c r="O2679"/>
      <c r="P2679"/>
      <c r="Q2679"/>
      <c r="R2679"/>
      <c r="S2679"/>
      <c r="T2679"/>
      <c r="U2679"/>
      <c r="V2679"/>
      <c r="W2679"/>
      <c r="X2679"/>
      <c r="Y2679"/>
      <c r="Z2679"/>
      <c r="AA2679"/>
      <c r="AB2679"/>
      <c r="AC2679"/>
      <c r="AD2679"/>
      <c r="AE2679"/>
      <c r="AF2679"/>
      <c r="AG2679"/>
      <c r="AH2679"/>
      <c r="AI2679"/>
      <c r="AJ2679"/>
      <c r="AK2679"/>
      <c r="AL2679"/>
      <c r="AM2679"/>
      <c r="AN2679"/>
      <c r="AO2679"/>
      <c r="AP2679"/>
      <c r="AQ2679"/>
      <c r="AR2679"/>
      <c r="AS2679"/>
      <c r="AT2679"/>
      <c r="AU2679"/>
      <c r="AV2679"/>
      <c r="AW2679"/>
      <c r="AX2679"/>
      <c r="AY2679"/>
      <c r="AZ2679"/>
      <c r="BA2679"/>
      <c r="BB2679"/>
      <c r="BC2679"/>
      <c r="BD2679"/>
      <c r="BE2679"/>
      <c r="BF2679"/>
      <c r="BG2679"/>
      <c r="BH2679"/>
      <c r="BI2679"/>
      <c r="BJ2679"/>
      <c r="BK2679"/>
      <c r="BL2679"/>
      <c r="BM2679"/>
      <c r="BN2679"/>
      <c r="BO2679"/>
      <c r="BP2679"/>
      <c r="BQ2679"/>
      <c r="BR2679"/>
      <c r="BS2679"/>
      <c r="BT2679"/>
      <c r="BU2679"/>
      <c r="BV2679"/>
      <c r="BW2679"/>
      <c r="BX2679"/>
      <c r="BY2679"/>
      <c r="BZ2679"/>
      <c r="CA2679"/>
      <c r="CB2679"/>
      <c r="CC2679"/>
      <c r="CD2679"/>
      <c r="CE2679"/>
      <c r="CF2679"/>
      <c r="CG2679"/>
      <c r="CH2679"/>
      <c r="CI2679"/>
      <c r="CJ2679"/>
      <c r="CK2679"/>
      <c r="CL2679"/>
      <c r="CM2679"/>
      <c r="CN2679"/>
      <c r="CO2679"/>
      <c r="CP2679"/>
      <c r="CQ2679"/>
      <c r="CR2679"/>
      <c r="CS2679"/>
      <c r="CT2679"/>
      <c r="CU2679"/>
      <c r="CV2679"/>
      <c r="CW2679"/>
      <c r="CX2679"/>
      <c r="CY2679"/>
      <c r="CZ2679"/>
      <c r="DA2679"/>
      <c r="DB2679"/>
      <c r="DC2679"/>
      <c r="DD2679"/>
      <c r="DE2679"/>
      <c r="DF2679"/>
      <c r="DG2679"/>
      <c r="DH2679"/>
      <c r="DI2679"/>
      <c r="DJ2679"/>
      <c r="DK2679"/>
      <c r="DL2679"/>
      <c r="DM2679"/>
      <c r="DN2679"/>
      <c r="DO2679"/>
      <c r="DP2679"/>
      <c r="DQ2679"/>
      <c r="DR2679"/>
      <c r="DS2679"/>
      <c r="DT2679"/>
      <c r="DU2679"/>
      <c r="DV2679"/>
      <c r="DW2679"/>
      <c r="DX2679"/>
      <c r="DY2679"/>
      <c r="DZ2679"/>
      <c r="EA2679"/>
      <c r="EB2679"/>
      <c r="EC2679"/>
      <c r="ED2679"/>
      <c r="EE2679"/>
      <c r="EF2679"/>
      <c r="EG2679"/>
      <c r="EH2679"/>
      <c r="EI2679"/>
      <c r="EJ2679"/>
      <c r="EK2679"/>
      <c r="EL2679"/>
      <c r="EM2679"/>
      <c r="EN2679"/>
      <c r="EO2679"/>
      <c r="EP2679"/>
      <c r="EQ2679"/>
      <c r="ER2679"/>
      <c r="ES2679"/>
      <c r="ET2679"/>
      <c r="EU2679"/>
      <c r="EV2679"/>
      <c r="EW2679"/>
      <c r="EX2679"/>
      <c r="EY2679"/>
      <c r="EZ2679"/>
      <c r="FA2679"/>
      <c r="FB2679"/>
      <c r="FC2679"/>
      <c r="FD2679"/>
      <c r="FE2679"/>
      <c r="FF2679"/>
      <c r="FG2679"/>
      <c r="FH2679"/>
      <c r="FI2679"/>
      <c r="FJ2679"/>
      <c r="FK2679"/>
      <c r="FL2679"/>
      <c r="FM2679"/>
      <c r="FN2679"/>
      <c r="FO2679"/>
      <c r="FP2679"/>
      <c r="FQ2679"/>
      <c r="FR2679"/>
      <c r="FS2679"/>
      <c r="FT2679"/>
      <c r="FU2679"/>
      <c r="FV2679"/>
      <c r="FW2679"/>
      <c r="FX2679"/>
      <c r="FY2679"/>
      <c r="FZ2679"/>
      <c r="GA2679"/>
      <c r="GB2679"/>
      <c r="GC2679"/>
      <c r="GD2679"/>
      <c r="GE2679"/>
      <c r="GF2679"/>
      <c r="GG2679"/>
      <c r="GH2679"/>
      <c r="GI2679"/>
      <c r="GJ2679"/>
      <c r="GK2679"/>
      <c r="GL2679"/>
      <c r="GM2679"/>
      <c r="GN2679"/>
      <c r="GO2679"/>
      <c r="GP2679"/>
      <c r="GQ2679"/>
      <c r="GR2679"/>
      <c r="GS2679"/>
      <c r="GT2679"/>
      <c r="GU2679"/>
      <c r="GV2679"/>
      <c r="GW2679"/>
      <c r="GX2679"/>
      <c r="GY2679"/>
      <c r="GZ2679"/>
      <c r="HA2679"/>
      <c r="HB2679"/>
      <c r="HC2679"/>
      <c r="HD2679"/>
      <c r="HE2679"/>
      <c r="HF2679"/>
      <c r="HG2679"/>
      <c r="HH2679"/>
      <c r="HI2679"/>
      <c r="HJ2679"/>
      <c r="HK2679"/>
      <c r="HL2679"/>
      <c r="HM2679"/>
      <c r="HN2679"/>
      <c r="HO2679"/>
      <c r="HP2679"/>
      <c r="HQ2679"/>
      <c r="HR2679"/>
      <c r="HS2679"/>
      <c r="HT2679"/>
      <c r="HU2679"/>
      <c r="HV2679"/>
      <c r="HW2679"/>
      <c r="HX2679"/>
      <c r="HY2679"/>
      <c r="HZ2679"/>
      <c r="IA2679"/>
      <c r="IB2679"/>
      <c r="IC2679"/>
      <c r="ID2679"/>
      <c r="IE2679"/>
      <c r="IF2679"/>
      <c r="IG2679"/>
      <c r="IH2679"/>
      <c r="II2679"/>
      <c r="IJ2679"/>
      <c r="IK2679"/>
      <c r="IL2679"/>
      <c r="IM2679"/>
      <c r="IN2679"/>
    </row>
    <row r="2680" spans="1:248">
      <c r="A2680" s="594" t="s">
        <v>2582</v>
      </c>
      <c r="B2680" s="604" t="s">
        <v>2607</v>
      </c>
      <c r="C2680" s="338" t="s">
        <v>2848</v>
      </c>
      <c r="D2680" s="407" t="s">
        <v>2846</v>
      </c>
      <c r="E2680" s="660">
        <v>0</v>
      </c>
      <c r="F2680" s="338"/>
      <c r="G2680"/>
      <c r="H2680"/>
      <c r="I2680" s="8"/>
      <c r="J2680"/>
      <c r="K2680"/>
      <c r="L2680"/>
      <c r="M2680"/>
      <c r="N2680"/>
      <c r="O2680"/>
      <c r="P2680"/>
      <c r="Q2680"/>
      <c r="R2680"/>
      <c r="S2680"/>
      <c r="T2680"/>
      <c r="U2680"/>
      <c r="V2680"/>
      <c r="W2680"/>
      <c r="X2680"/>
      <c r="Y2680"/>
      <c r="Z2680"/>
      <c r="AA2680"/>
      <c r="AB2680"/>
      <c r="AC2680"/>
      <c r="AD2680"/>
      <c r="AE2680"/>
      <c r="AF2680"/>
      <c r="AG2680"/>
      <c r="AH2680"/>
      <c r="AI2680"/>
      <c r="AJ2680"/>
      <c r="AK2680"/>
      <c r="AL2680"/>
      <c r="AM2680"/>
      <c r="AN2680"/>
      <c r="AO2680"/>
      <c r="AP2680"/>
      <c r="AQ2680"/>
      <c r="AR2680"/>
      <c r="AS2680"/>
      <c r="AT2680"/>
      <c r="AU2680"/>
      <c r="AV2680"/>
      <c r="AW2680"/>
      <c r="AX2680"/>
      <c r="AY2680"/>
      <c r="AZ2680"/>
      <c r="BA2680"/>
      <c r="BB2680"/>
      <c r="BC2680"/>
      <c r="BD2680"/>
      <c r="BE2680"/>
      <c r="BF2680"/>
      <c r="BG2680"/>
      <c r="BH2680"/>
      <c r="BI2680"/>
      <c r="BJ2680"/>
      <c r="BK2680"/>
      <c r="BL2680"/>
      <c r="BM2680"/>
      <c r="BN2680"/>
      <c r="BO2680"/>
      <c r="BP2680"/>
      <c r="BQ2680"/>
      <c r="BR2680"/>
      <c r="BS2680"/>
      <c r="BT2680"/>
      <c r="BU2680"/>
      <c r="BV2680"/>
      <c r="BW2680"/>
      <c r="BX2680"/>
      <c r="BY2680"/>
      <c r="BZ2680"/>
      <c r="CA2680"/>
      <c r="CB2680"/>
      <c r="CC2680"/>
      <c r="CD2680"/>
      <c r="CE2680"/>
      <c r="CF2680"/>
      <c r="CG2680"/>
      <c r="CH2680"/>
      <c r="CI2680"/>
      <c r="CJ2680"/>
      <c r="CK2680"/>
      <c r="CL2680"/>
      <c r="CM2680"/>
      <c r="CN2680"/>
      <c r="CO2680"/>
      <c r="CP2680"/>
      <c r="CQ2680"/>
      <c r="CR2680"/>
      <c r="CS2680"/>
      <c r="CT2680"/>
      <c r="CU2680"/>
      <c r="CV2680"/>
      <c r="CW2680"/>
      <c r="CX2680"/>
      <c r="CY2680"/>
      <c r="CZ2680"/>
      <c r="DA2680"/>
      <c r="DB2680"/>
      <c r="DC2680"/>
      <c r="DD2680"/>
      <c r="DE2680"/>
      <c r="DF2680"/>
      <c r="DG2680"/>
      <c r="DH2680"/>
      <c r="DI2680"/>
      <c r="DJ2680"/>
      <c r="DK2680"/>
      <c r="DL2680"/>
      <c r="DM2680"/>
      <c r="DN2680"/>
      <c r="DO2680"/>
      <c r="DP2680"/>
      <c r="DQ2680"/>
      <c r="DR2680"/>
      <c r="DS2680"/>
      <c r="DT2680"/>
      <c r="DU2680"/>
      <c r="DV2680"/>
      <c r="DW2680"/>
      <c r="DX2680"/>
      <c r="DY2680"/>
      <c r="DZ2680"/>
      <c r="EA2680"/>
      <c r="EB2680"/>
      <c r="EC2680"/>
      <c r="ED2680"/>
      <c r="EE2680"/>
      <c r="EF2680"/>
      <c r="EG2680"/>
      <c r="EH2680"/>
      <c r="EI2680"/>
      <c r="EJ2680"/>
      <c r="EK2680"/>
      <c r="EL2680"/>
      <c r="EM2680"/>
      <c r="EN2680"/>
      <c r="EO2680"/>
      <c r="EP2680"/>
      <c r="EQ2680"/>
      <c r="ER2680"/>
      <c r="ES2680"/>
      <c r="ET2680"/>
      <c r="EU2680"/>
      <c r="EV2680"/>
      <c r="EW2680"/>
      <c r="EX2680"/>
      <c r="EY2680"/>
      <c r="EZ2680"/>
      <c r="FA2680"/>
      <c r="FB2680"/>
      <c r="FC2680"/>
      <c r="FD2680"/>
      <c r="FE2680"/>
      <c r="FF2680"/>
      <c r="FG2680"/>
      <c r="FH2680"/>
      <c r="FI2680"/>
      <c r="FJ2680"/>
      <c r="FK2680"/>
      <c r="FL2680"/>
      <c r="FM2680"/>
      <c r="FN2680"/>
      <c r="FO2680"/>
      <c r="FP2680"/>
      <c r="FQ2680"/>
      <c r="FR2680"/>
      <c r="FS2680"/>
      <c r="FT2680"/>
      <c r="FU2680"/>
      <c r="FV2680"/>
      <c r="FW2680"/>
      <c r="FX2680"/>
      <c r="FY2680"/>
      <c r="FZ2680"/>
      <c r="GA2680"/>
      <c r="GB2680"/>
      <c r="GC2680"/>
      <c r="GD2680"/>
      <c r="GE2680"/>
      <c r="GF2680"/>
      <c r="GG2680"/>
      <c r="GH2680"/>
      <c r="GI2680"/>
      <c r="GJ2680"/>
      <c r="GK2680"/>
      <c r="GL2680"/>
      <c r="GM2680"/>
      <c r="GN2680"/>
      <c r="GO2680"/>
      <c r="GP2680"/>
      <c r="GQ2680"/>
      <c r="GR2680"/>
      <c r="GS2680"/>
      <c r="GT2680"/>
      <c r="GU2680"/>
      <c r="GV2680"/>
      <c r="GW2680"/>
      <c r="GX2680"/>
      <c r="GY2680"/>
      <c r="GZ2680"/>
      <c r="HA2680"/>
      <c r="HB2680"/>
      <c r="HC2680"/>
      <c r="HD2680"/>
      <c r="HE2680"/>
      <c r="HF2680"/>
      <c r="HG2680"/>
      <c r="HH2680"/>
      <c r="HI2680"/>
      <c r="HJ2680"/>
      <c r="HK2680"/>
      <c r="HL2680"/>
      <c r="HM2680"/>
      <c r="HN2680"/>
      <c r="HO2680"/>
      <c r="HP2680"/>
      <c r="HQ2680"/>
      <c r="HR2680"/>
      <c r="HS2680"/>
      <c r="HT2680"/>
      <c r="HU2680"/>
      <c r="HV2680"/>
      <c r="HW2680"/>
      <c r="HX2680"/>
      <c r="HY2680"/>
      <c r="HZ2680"/>
      <c r="IA2680"/>
      <c r="IB2680"/>
      <c r="IC2680"/>
      <c r="ID2680"/>
      <c r="IE2680"/>
      <c r="IF2680"/>
      <c r="IG2680"/>
      <c r="IH2680"/>
      <c r="II2680"/>
      <c r="IJ2680"/>
      <c r="IK2680"/>
      <c r="IL2680"/>
      <c r="IM2680"/>
      <c r="IN2680"/>
    </row>
    <row r="2681" spans="1:248">
      <c r="A2681" s="594"/>
      <c r="B2681" s="338"/>
      <c r="C2681" s="338"/>
      <c r="D2681" s="594"/>
      <c r="E2681" s="600"/>
      <c r="F2681" s="338"/>
      <c r="G2681"/>
      <c r="H2681"/>
      <c r="I2681"/>
      <c r="J2681"/>
      <c r="K2681"/>
      <c r="L2681"/>
      <c r="M2681"/>
      <c r="N2681"/>
      <c r="O2681"/>
      <c r="P2681"/>
      <c r="Q2681"/>
      <c r="R2681"/>
      <c r="S2681"/>
      <c r="T2681"/>
      <c r="U2681"/>
      <c r="V2681"/>
      <c r="W2681"/>
      <c r="X2681"/>
      <c r="Y2681"/>
      <c r="Z2681"/>
      <c r="AA2681"/>
      <c r="AB2681"/>
      <c r="AC2681"/>
      <c r="AD2681"/>
      <c r="AE2681"/>
      <c r="AF2681"/>
      <c r="AG2681"/>
      <c r="AH2681"/>
      <c r="AI2681"/>
      <c r="AJ2681"/>
      <c r="AK2681"/>
      <c r="AL2681"/>
      <c r="AM2681"/>
      <c r="AN2681"/>
      <c r="AO2681"/>
      <c r="AP2681"/>
      <c r="AQ2681"/>
      <c r="AR2681"/>
      <c r="AS2681"/>
      <c r="AT2681"/>
      <c r="AU2681"/>
      <c r="AV2681"/>
      <c r="AW2681"/>
      <c r="AX2681"/>
      <c r="AY2681"/>
      <c r="AZ2681"/>
      <c r="BA2681"/>
      <c r="BB2681"/>
      <c r="BC2681"/>
      <c r="BD2681"/>
      <c r="BE2681"/>
      <c r="BF2681"/>
      <c r="BG2681"/>
      <c r="BH2681"/>
      <c r="BI2681"/>
      <c r="BJ2681"/>
      <c r="BK2681"/>
      <c r="BL2681"/>
      <c r="BM2681"/>
      <c r="BN2681"/>
      <c r="BO2681"/>
      <c r="BP2681"/>
      <c r="BQ2681"/>
      <c r="BR2681"/>
      <c r="BS2681"/>
      <c r="BT2681"/>
      <c r="BU2681"/>
      <c r="BV2681"/>
      <c r="BW2681"/>
      <c r="BX2681"/>
      <c r="BY2681"/>
      <c r="BZ2681"/>
      <c r="CA2681"/>
      <c r="CB2681"/>
      <c r="CC2681"/>
      <c r="CD2681"/>
      <c r="CE2681"/>
      <c r="CF2681"/>
      <c r="CG2681"/>
      <c r="CH2681"/>
      <c r="CI2681"/>
      <c r="CJ2681"/>
      <c r="CK2681"/>
      <c r="CL2681"/>
      <c r="CM2681"/>
      <c r="CN2681"/>
      <c r="CO2681"/>
      <c r="CP2681"/>
      <c r="CQ2681"/>
      <c r="CR2681"/>
      <c r="CS2681"/>
      <c r="CT2681"/>
      <c r="CU2681"/>
      <c r="CV2681"/>
      <c r="CW2681"/>
      <c r="CX2681"/>
      <c r="CY2681"/>
      <c r="CZ2681"/>
      <c r="DA2681"/>
      <c r="DB2681"/>
      <c r="DC2681"/>
      <c r="DD2681"/>
      <c r="DE2681"/>
      <c r="DF2681"/>
      <c r="DG2681"/>
      <c r="DH2681"/>
      <c r="DI2681"/>
      <c r="DJ2681"/>
      <c r="DK2681"/>
      <c r="DL2681"/>
      <c r="DM2681"/>
      <c r="DN2681"/>
      <c r="DO2681"/>
      <c r="DP2681"/>
      <c r="DQ2681"/>
      <c r="DR2681"/>
      <c r="DS2681"/>
      <c r="DT2681"/>
      <c r="DU2681"/>
      <c r="DV2681"/>
      <c r="DW2681"/>
      <c r="DX2681"/>
      <c r="DY2681"/>
      <c r="DZ2681"/>
      <c r="EA2681"/>
      <c r="EB2681"/>
      <c r="EC2681"/>
      <c r="ED2681"/>
      <c r="EE2681"/>
      <c r="EF2681"/>
      <c r="EG2681"/>
      <c r="EH2681"/>
      <c r="EI2681"/>
      <c r="EJ2681"/>
      <c r="EK2681"/>
      <c r="EL2681"/>
      <c r="EM2681"/>
      <c r="EN2681"/>
      <c r="EO2681"/>
      <c r="EP2681"/>
      <c r="EQ2681"/>
      <c r="ER2681"/>
      <c r="ES2681"/>
      <c r="ET2681"/>
      <c r="EU2681"/>
      <c r="EV2681"/>
      <c r="EW2681"/>
      <c r="EX2681"/>
      <c r="EY2681"/>
      <c r="EZ2681"/>
      <c r="FA2681"/>
      <c r="FB2681"/>
      <c r="FC2681"/>
      <c r="FD2681"/>
      <c r="FE2681"/>
      <c r="FF2681"/>
      <c r="FG2681"/>
      <c r="FH2681"/>
      <c r="FI2681"/>
      <c r="FJ2681"/>
      <c r="FK2681"/>
      <c r="FL2681"/>
      <c r="FM2681"/>
      <c r="FN2681"/>
      <c r="FO2681"/>
      <c r="FP2681"/>
      <c r="FQ2681"/>
      <c r="FR2681"/>
      <c r="FS2681"/>
      <c r="FT2681"/>
      <c r="FU2681"/>
      <c r="FV2681"/>
      <c r="FW2681"/>
      <c r="FX2681"/>
      <c r="FY2681"/>
      <c r="FZ2681"/>
      <c r="GA2681"/>
      <c r="GB2681"/>
      <c r="GC2681"/>
      <c r="GD2681"/>
      <c r="GE2681"/>
      <c r="GF2681"/>
      <c r="GG2681"/>
      <c r="GH2681"/>
      <c r="GI2681"/>
      <c r="GJ2681"/>
      <c r="GK2681"/>
      <c r="GL2681"/>
      <c r="GM2681"/>
      <c r="GN2681"/>
      <c r="GO2681"/>
      <c r="GP2681"/>
      <c r="GQ2681"/>
      <c r="GR2681"/>
      <c r="GS2681"/>
      <c r="GT2681"/>
      <c r="GU2681"/>
      <c r="GV2681"/>
      <c r="GW2681"/>
      <c r="GX2681"/>
      <c r="GY2681"/>
      <c r="GZ2681"/>
      <c r="HA2681"/>
      <c r="HB2681"/>
      <c r="HC2681"/>
      <c r="HD2681"/>
      <c r="HE2681"/>
      <c r="HF2681"/>
      <c r="HG2681"/>
      <c r="HH2681"/>
      <c r="HI2681"/>
      <c r="HJ2681"/>
      <c r="HK2681"/>
      <c r="HL2681"/>
      <c r="HM2681"/>
      <c r="HN2681"/>
      <c r="HO2681"/>
      <c r="HP2681"/>
      <c r="HQ2681"/>
      <c r="HR2681"/>
      <c r="HS2681"/>
      <c r="HT2681"/>
      <c r="HU2681"/>
      <c r="HV2681"/>
      <c r="HW2681"/>
      <c r="HX2681"/>
      <c r="HY2681"/>
      <c r="HZ2681"/>
      <c r="IA2681"/>
      <c r="IB2681"/>
      <c r="IC2681"/>
      <c r="ID2681"/>
      <c r="IE2681"/>
      <c r="IF2681"/>
      <c r="IG2681"/>
      <c r="IH2681"/>
      <c r="II2681"/>
      <c r="IJ2681"/>
      <c r="IK2681"/>
      <c r="IL2681"/>
      <c r="IM2681"/>
      <c r="IN2681"/>
    </row>
    <row r="2682" spans="1:248">
      <c r="A2682" s="594" t="s">
        <v>2456</v>
      </c>
      <c r="B2682" s="584" t="s">
        <v>2193</v>
      </c>
      <c r="C2682" s="584"/>
      <c r="D2682" s="633"/>
      <c r="E2682" s="607">
        <f>E2683</f>
        <v>10000000</v>
      </c>
      <c r="F2682" s="605"/>
      <c r="G2682"/>
      <c r="H2682"/>
      <c r="I2682"/>
      <c r="J2682"/>
      <c r="K2682"/>
      <c r="L2682"/>
      <c r="M2682"/>
      <c r="N2682"/>
      <c r="O2682"/>
      <c r="P2682"/>
      <c r="Q2682"/>
      <c r="R2682"/>
      <c r="S2682"/>
      <c r="T2682"/>
      <c r="U2682"/>
      <c r="V2682"/>
      <c r="W2682"/>
      <c r="X2682"/>
      <c r="Y2682"/>
      <c r="Z2682"/>
      <c r="AA2682"/>
      <c r="AB2682"/>
      <c r="AC2682"/>
      <c r="AD2682"/>
      <c r="AE2682"/>
      <c r="AF2682"/>
      <c r="AG2682"/>
      <c r="AH2682"/>
      <c r="AI2682"/>
      <c r="AJ2682"/>
      <c r="AK2682"/>
      <c r="AL2682"/>
      <c r="AM2682"/>
      <c r="AN2682"/>
      <c r="AO2682"/>
      <c r="AP2682"/>
      <c r="AQ2682"/>
      <c r="AR2682"/>
      <c r="AS2682"/>
      <c r="AT2682"/>
      <c r="AU2682"/>
      <c r="AV2682"/>
      <c r="AW2682"/>
      <c r="AX2682"/>
      <c r="AY2682"/>
      <c r="AZ2682"/>
      <c r="BA2682"/>
      <c r="BB2682"/>
      <c r="BC2682"/>
      <c r="BD2682"/>
      <c r="BE2682"/>
      <c r="BF2682"/>
      <c r="BG2682"/>
      <c r="BH2682"/>
      <c r="BI2682"/>
      <c r="BJ2682"/>
      <c r="BK2682"/>
      <c r="BL2682"/>
      <c r="BM2682"/>
      <c r="BN2682"/>
      <c r="BO2682"/>
      <c r="BP2682"/>
      <c r="BQ2682"/>
      <c r="BR2682"/>
      <c r="BS2682"/>
      <c r="BT2682"/>
      <c r="BU2682"/>
      <c r="BV2682"/>
      <c r="BW2682"/>
      <c r="BX2682"/>
      <c r="BY2682"/>
      <c r="BZ2682"/>
      <c r="CA2682"/>
      <c r="CB2682"/>
      <c r="CC2682"/>
      <c r="CD2682"/>
      <c r="CE2682"/>
      <c r="CF2682"/>
      <c r="CG2682"/>
      <c r="CH2682"/>
      <c r="CI2682"/>
      <c r="CJ2682"/>
      <c r="CK2682"/>
      <c r="CL2682"/>
      <c r="CM2682"/>
      <c r="CN2682"/>
      <c r="CO2682"/>
      <c r="CP2682"/>
      <c r="CQ2682"/>
      <c r="CR2682"/>
      <c r="CS2682"/>
      <c r="CT2682"/>
      <c r="CU2682"/>
      <c r="CV2682"/>
      <c r="CW2682"/>
      <c r="CX2682"/>
      <c r="CY2682"/>
      <c r="CZ2682"/>
      <c r="DA2682"/>
      <c r="DB2682"/>
      <c r="DC2682"/>
      <c r="DD2682"/>
      <c r="DE2682"/>
      <c r="DF2682"/>
      <c r="DG2682"/>
      <c r="DH2682"/>
      <c r="DI2682"/>
      <c r="DJ2682"/>
      <c r="DK2682"/>
      <c r="DL2682"/>
      <c r="DM2682"/>
      <c r="DN2682"/>
      <c r="DO2682"/>
      <c r="DP2682"/>
      <c r="DQ2682"/>
      <c r="DR2682"/>
      <c r="DS2682"/>
      <c r="DT2682"/>
      <c r="DU2682"/>
      <c r="DV2682"/>
      <c r="DW2682"/>
      <c r="DX2682"/>
      <c r="DY2682"/>
      <c r="DZ2682"/>
      <c r="EA2682"/>
      <c r="EB2682"/>
      <c r="EC2682"/>
      <c r="ED2682"/>
      <c r="EE2682"/>
      <c r="EF2682"/>
      <c r="EG2682"/>
      <c r="EH2682"/>
      <c r="EI2682"/>
      <c r="EJ2682"/>
      <c r="EK2682"/>
      <c r="EL2682"/>
      <c r="EM2682"/>
      <c r="EN2682"/>
      <c r="EO2682"/>
      <c r="EP2682"/>
      <c r="EQ2682"/>
      <c r="ER2682"/>
      <c r="ES2682"/>
      <c r="ET2682"/>
      <c r="EU2682"/>
      <c r="EV2682"/>
      <c r="EW2682"/>
      <c r="EX2682"/>
      <c r="EY2682"/>
      <c r="EZ2682"/>
      <c r="FA2682"/>
      <c r="FB2682"/>
      <c r="FC2682"/>
      <c r="FD2682"/>
      <c r="FE2682"/>
      <c r="FF2682"/>
      <c r="FG2682"/>
      <c r="FH2682"/>
      <c r="FI2682"/>
      <c r="FJ2682"/>
      <c r="FK2682"/>
      <c r="FL2682"/>
      <c r="FM2682"/>
      <c r="FN2682"/>
      <c r="FO2682"/>
      <c r="FP2682"/>
      <c r="FQ2682"/>
      <c r="FR2682"/>
      <c r="FS2682"/>
      <c r="FT2682"/>
      <c r="FU2682"/>
      <c r="FV2682"/>
      <c r="FW2682"/>
      <c r="FX2682"/>
      <c r="FY2682"/>
      <c r="FZ2682"/>
      <c r="GA2682"/>
      <c r="GB2682"/>
      <c r="GC2682"/>
      <c r="GD2682"/>
      <c r="GE2682"/>
      <c r="GF2682"/>
      <c r="GG2682"/>
      <c r="GH2682"/>
      <c r="GI2682"/>
      <c r="GJ2682"/>
      <c r="GK2682"/>
      <c r="GL2682"/>
      <c r="GM2682"/>
      <c r="GN2682"/>
      <c r="GO2682"/>
      <c r="GP2682"/>
      <c r="GQ2682"/>
      <c r="GR2682"/>
      <c r="GS2682"/>
      <c r="GT2682"/>
      <c r="GU2682"/>
      <c r="GV2682"/>
      <c r="GW2682"/>
      <c r="GX2682"/>
      <c r="GY2682"/>
      <c r="GZ2682"/>
      <c r="HA2682"/>
      <c r="HB2682"/>
      <c r="HC2682"/>
      <c r="HD2682"/>
      <c r="HE2682"/>
      <c r="HF2682"/>
      <c r="HG2682"/>
      <c r="HH2682"/>
      <c r="HI2682"/>
      <c r="HJ2682"/>
      <c r="HK2682"/>
      <c r="HL2682"/>
      <c r="HM2682"/>
      <c r="HN2682"/>
      <c r="HO2682"/>
      <c r="HP2682"/>
      <c r="HQ2682"/>
      <c r="HR2682"/>
      <c r="HS2682"/>
      <c r="HT2682"/>
      <c r="HU2682"/>
      <c r="HV2682"/>
      <c r="HW2682"/>
      <c r="HX2682"/>
      <c r="HY2682"/>
      <c r="HZ2682"/>
      <c r="IA2682"/>
      <c r="IB2682"/>
      <c r="IC2682"/>
      <c r="ID2682"/>
      <c r="IE2682"/>
      <c r="IF2682"/>
      <c r="IG2682"/>
      <c r="IH2682"/>
      <c r="II2682"/>
      <c r="IJ2682"/>
      <c r="IK2682"/>
      <c r="IL2682"/>
      <c r="IM2682"/>
      <c r="IN2682"/>
    </row>
    <row r="2683" spans="1:248">
      <c r="A2683" s="594" t="s">
        <v>2574</v>
      </c>
      <c r="B2683" s="338" t="s">
        <v>2027</v>
      </c>
      <c r="C2683" s="338" t="s">
        <v>2797</v>
      </c>
      <c r="D2683" s="407" t="s">
        <v>2846</v>
      </c>
      <c r="E2683" s="592">
        <v>10000000</v>
      </c>
      <c r="F2683" s="338"/>
      <c r="G2683"/>
      <c r="H2683"/>
      <c r="I2683"/>
      <c r="J2683"/>
      <c r="K2683"/>
      <c r="L2683"/>
      <c r="M2683"/>
      <c r="N2683"/>
      <c r="O2683"/>
      <c r="P2683"/>
      <c r="Q2683"/>
      <c r="R2683"/>
      <c r="S2683"/>
      <c r="T2683"/>
      <c r="U2683"/>
      <c r="V2683"/>
      <c r="W2683"/>
      <c r="X2683"/>
      <c r="Y2683"/>
      <c r="Z2683"/>
      <c r="AA2683"/>
      <c r="AB2683"/>
      <c r="AC2683"/>
      <c r="AD2683"/>
      <c r="AE2683"/>
      <c r="AF2683"/>
      <c r="AG2683"/>
      <c r="AH2683"/>
      <c r="AI2683"/>
      <c r="AJ2683"/>
      <c r="AK2683"/>
      <c r="AL2683"/>
      <c r="AM2683"/>
      <c r="AN2683"/>
      <c r="AO2683"/>
      <c r="AP2683"/>
      <c r="AQ2683"/>
      <c r="AR2683"/>
      <c r="AS2683"/>
      <c r="AT2683"/>
      <c r="AU2683"/>
      <c r="AV2683"/>
      <c r="AW2683"/>
      <c r="AX2683"/>
      <c r="AY2683"/>
      <c r="AZ2683"/>
      <c r="BA2683"/>
      <c r="BB2683"/>
      <c r="BC2683"/>
      <c r="BD2683"/>
      <c r="BE2683"/>
      <c r="BF2683"/>
      <c r="BG2683"/>
      <c r="BH2683"/>
      <c r="BI2683"/>
      <c r="BJ2683"/>
      <c r="BK2683"/>
      <c r="BL2683"/>
      <c r="BM2683"/>
      <c r="BN2683"/>
      <c r="BO2683"/>
      <c r="BP2683"/>
      <c r="BQ2683"/>
      <c r="BR2683"/>
      <c r="BS2683"/>
      <c r="BT2683"/>
      <c r="BU2683"/>
      <c r="BV2683"/>
      <c r="BW2683"/>
      <c r="BX2683"/>
      <c r="BY2683"/>
      <c r="BZ2683"/>
      <c r="CA2683"/>
      <c r="CB2683"/>
      <c r="CC2683"/>
      <c r="CD2683"/>
      <c r="CE2683"/>
      <c r="CF2683"/>
      <c r="CG2683"/>
      <c r="CH2683"/>
      <c r="CI2683"/>
      <c r="CJ2683"/>
      <c r="CK2683"/>
      <c r="CL2683"/>
      <c r="CM2683"/>
      <c r="CN2683"/>
      <c r="CO2683"/>
      <c r="CP2683"/>
      <c r="CQ2683"/>
      <c r="CR2683"/>
      <c r="CS2683"/>
      <c r="CT2683"/>
      <c r="CU2683"/>
      <c r="CV2683"/>
      <c r="CW2683"/>
      <c r="CX2683"/>
      <c r="CY2683"/>
      <c r="CZ2683"/>
      <c r="DA2683"/>
      <c r="DB2683"/>
      <c r="DC2683"/>
      <c r="DD2683"/>
      <c r="DE2683"/>
      <c r="DF2683"/>
      <c r="DG2683"/>
      <c r="DH2683"/>
      <c r="DI2683"/>
      <c r="DJ2683"/>
      <c r="DK2683"/>
      <c r="DL2683"/>
      <c r="DM2683"/>
      <c r="DN2683"/>
      <c r="DO2683"/>
      <c r="DP2683"/>
      <c r="DQ2683"/>
      <c r="DR2683"/>
      <c r="DS2683"/>
      <c r="DT2683"/>
      <c r="DU2683"/>
      <c r="DV2683"/>
      <c r="DW2683"/>
      <c r="DX2683"/>
      <c r="DY2683"/>
      <c r="DZ2683"/>
      <c r="EA2683"/>
      <c r="EB2683"/>
      <c r="EC2683"/>
      <c r="ED2683"/>
      <c r="EE2683"/>
      <c r="EF2683"/>
      <c r="EG2683"/>
      <c r="EH2683"/>
      <c r="EI2683"/>
      <c r="EJ2683"/>
      <c r="EK2683"/>
      <c r="EL2683"/>
      <c r="EM2683"/>
      <c r="EN2683"/>
      <c r="EO2683"/>
      <c r="EP2683"/>
      <c r="EQ2683"/>
      <c r="ER2683"/>
      <c r="ES2683"/>
      <c r="ET2683"/>
      <c r="EU2683"/>
      <c r="EV2683"/>
      <c r="EW2683"/>
      <c r="EX2683"/>
      <c r="EY2683"/>
      <c r="EZ2683"/>
      <c r="FA2683"/>
      <c r="FB2683"/>
      <c r="FC2683"/>
      <c r="FD2683"/>
      <c r="FE2683"/>
      <c r="FF2683"/>
      <c r="FG2683"/>
      <c r="FH2683"/>
      <c r="FI2683"/>
      <c r="FJ2683"/>
      <c r="FK2683"/>
      <c r="FL2683"/>
      <c r="FM2683"/>
      <c r="FN2683"/>
      <c r="FO2683"/>
      <c r="FP2683"/>
      <c r="FQ2683"/>
      <c r="FR2683"/>
      <c r="FS2683"/>
      <c r="FT2683"/>
      <c r="FU2683"/>
      <c r="FV2683"/>
      <c r="FW2683"/>
      <c r="FX2683"/>
      <c r="FY2683"/>
      <c r="FZ2683"/>
      <c r="GA2683"/>
      <c r="GB2683"/>
      <c r="GC2683"/>
      <c r="GD2683"/>
      <c r="GE2683"/>
      <c r="GF2683"/>
      <c r="GG2683"/>
      <c r="GH2683"/>
      <c r="GI2683"/>
      <c r="GJ2683"/>
      <c r="GK2683"/>
      <c r="GL2683"/>
      <c r="GM2683"/>
      <c r="GN2683"/>
      <c r="GO2683"/>
      <c r="GP2683"/>
      <c r="GQ2683"/>
      <c r="GR2683"/>
      <c r="GS2683"/>
      <c r="GT2683"/>
      <c r="GU2683"/>
      <c r="GV2683"/>
      <c r="GW2683"/>
      <c r="GX2683"/>
      <c r="GY2683"/>
      <c r="GZ2683"/>
      <c r="HA2683"/>
      <c r="HB2683"/>
      <c r="HC2683"/>
      <c r="HD2683"/>
      <c r="HE2683"/>
      <c r="HF2683"/>
      <c r="HG2683"/>
      <c r="HH2683"/>
      <c r="HI2683"/>
      <c r="HJ2683"/>
      <c r="HK2683"/>
      <c r="HL2683"/>
      <c r="HM2683"/>
      <c r="HN2683"/>
      <c r="HO2683"/>
      <c r="HP2683"/>
      <c r="HQ2683"/>
      <c r="HR2683"/>
      <c r="HS2683"/>
      <c r="HT2683"/>
      <c r="HU2683"/>
      <c r="HV2683"/>
      <c r="HW2683"/>
      <c r="HX2683"/>
      <c r="HY2683"/>
      <c r="HZ2683"/>
      <c r="IA2683"/>
      <c r="IB2683"/>
      <c r="IC2683"/>
      <c r="ID2683"/>
      <c r="IE2683"/>
      <c r="IF2683"/>
      <c r="IG2683"/>
      <c r="IH2683"/>
      <c r="II2683"/>
      <c r="IJ2683"/>
      <c r="IK2683"/>
      <c r="IL2683"/>
      <c r="IM2683"/>
      <c r="IN2683"/>
    </row>
    <row r="2684" spans="1:248">
      <c r="A2684" s="594"/>
      <c r="B2684" s="338"/>
      <c r="C2684" s="338"/>
      <c r="D2684" s="594"/>
      <c r="E2684" s="592"/>
      <c r="F2684" s="338"/>
      <c r="G2684"/>
      <c r="H2684"/>
      <c r="I2684"/>
      <c r="J2684"/>
      <c r="K2684"/>
      <c r="L2684"/>
      <c r="M2684"/>
      <c r="N2684"/>
      <c r="O2684"/>
      <c r="P2684"/>
      <c r="Q2684"/>
      <c r="R2684"/>
      <c r="S2684"/>
      <c r="T2684"/>
      <c r="U2684"/>
      <c r="V2684"/>
      <c r="W2684"/>
      <c r="X2684"/>
      <c r="Y2684"/>
      <c r="Z2684"/>
      <c r="AA2684"/>
      <c r="AB2684"/>
      <c r="AC2684"/>
      <c r="AD2684"/>
      <c r="AE2684"/>
      <c r="AF2684"/>
      <c r="AG2684"/>
      <c r="AH2684"/>
      <c r="AI2684"/>
      <c r="AJ2684"/>
      <c r="AK2684"/>
      <c r="AL2684"/>
      <c r="AM2684"/>
      <c r="AN2684"/>
      <c r="AO2684"/>
      <c r="AP2684"/>
      <c r="AQ2684"/>
      <c r="AR2684"/>
      <c r="AS2684"/>
      <c r="AT2684"/>
      <c r="AU2684"/>
      <c r="AV2684"/>
      <c r="AW2684"/>
      <c r="AX2684"/>
      <c r="AY2684"/>
      <c r="AZ2684"/>
      <c r="BA2684"/>
      <c r="BB2684"/>
      <c r="BC2684"/>
      <c r="BD2684"/>
      <c r="BE2684"/>
      <c r="BF2684"/>
      <c r="BG2684"/>
      <c r="BH2684"/>
      <c r="BI2684"/>
      <c r="BJ2684"/>
      <c r="BK2684"/>
      <c r="BL2684"/>
      <c r="BM2684"/>
      <c r="BN2684"/>
      <c r="BO2684"/>
      <c r="BP2684"/>
      <c r="BQ2684"/>
      <c r="BR2684"/>
      <c r="BS2684"/>
      <c r="BT2684"/>
      <c r="BU2684"/>
      <c r="BV2684"/>
      <c r="BW2684"/>
      <c r="BX2684"/>
      <c r="BY2684"/>
      <c r="BZ2684"/>
      <c r="CA2684"/>
      <c r="CB2684"/>
      <c r="CC2684"/>
      <c r="CD2684"/>
      <c r="CE2684"/>
      <c r="CF2684"/>
      <c r="CG2684"/>
      <c r="CH2684"/>
      <c r="CI2684"/>
      <c r="CJ2684"/>
      <c r="CK2684"/>
      <c r="CL2684"/>
      <c r="CM2684"/>
      <c r="CN2684"/>
      <c r="CO2684"/>
      <c r="CP2684"/>
      <c r="CQ2684"/>
      <c r="CR2684"/>
      <c r="CS2684"/>
      <c r="CT2684"/>
      <c r="CU2684"/>
      <c r="CV2684"/>
      <c r="CW2684"/>
      <c r="CX2684"/>
      <c r="CY2684"/>
      <c r="CZ2684"/>
      <c r="DA2684"/>
      <c r="DB2684"/>
      <c r="DC2684"/>
      <c r="DD2684"/>
      <c r="DE2684"/>
      <c r="DF2684"/>
      <c r="DG2684"/>
      <c r="DH2684"/>
      <c r="DI2684"/>
      <c r="DJ2684"/>
      <c r="DK2684"/>
      <c r="DL2684"/>
      <c r="DM2684"/>
      <c r="DN2684"/>
      <c r="DO2684"/>
      <c r="DP2684"/>
      <c r="DQ2684"/>
      <c r="DR2684"/>
      <c r="DS2684"/>
      <c r="DT2684"/>
      <c r="DU2684"/>
      <c r="DV2684"/>
      <c r="DW2684"/>
      <c r="DX2684"/>
      <c r="DY2684"/>
      <c r="DZ2684"/>
      <c r="EA2684"/>
      <c r="EB2684"/>
      <c r="EC2684"/>
      <c r="ED2684"/>
      <c r="EE2684"/>
      <c r="EF2684"/>
      <c r="EG2684"/>
      <c r="EH2684"/>
      <c r="EI2684"/>
      <c r="EJ2684"/>
      <c r="EK2684"/>
      <c r="EL2684"/>
      <c r="EM2684"/>
      <c r="EN2684"/>
      <c r="EO2684"/>
      <c r="EP2684"/>
      <c r="EQ2684"/>
      <c r="ER2684"/>
      <c r="ES2684"/>
      <c r="ET2684"/>
      <c r="EU2684"/>
      <c r="EV2684"/>
      <c r="EW2684"/>
      <c r="EX2684"/>
      <c r="EY2684"/>
      <c r="EZ2684"/>
      <c r="FA2684"/>
      <c r="FB2684"/>
      <c r="FC2684"/>
      <c r="FD2684"/>
      <c r="FE2684"/>
      <c r="FF2684"/>
      <c r="FG2684"/>
      <c r="FH2684"/>
      <c r="FI2684"/>
      <c r="FJ2684"/>
      <c r="FK2684"/>
      <c r="FL2684"/>
      <c r="FM2684"/>
      <c r="FN2684"/>
      <c r="FO2684"/>
      <c r="FP2684"/>
      <c r="FQ2684"/>
      <c r="FR2684"/>
      <c r="FS2684"/>
      <c r="FT2684"/>
      <c r="FU2684"/>
      <c r="FV2684"/>
      <c r="FW2684"/>
      <c r="FX2684"/>
      <c r="FY2684"/>
      <c r="FZ2684"/>
      <c r="GA2684"/>
      <c r="GB2684"/>
      <c r="GC2684"/>
      <c r="GD2684"/>
      <c r="GE2684"/>
      <c r="GF2684"/>
      <c r="GG2684"/>
      <c r="GH2684"/>
      <c r="GI2684"/>
      <c r="GJ2684"/>
      <c r="GK2684"/>
      <c r="GL2684"/>
      <c r="GM2684"/>
      <c r="GN2684"/>
      <c r="GO2684"/>
      <c r="GP2684"/>
      <c r="GQ2684"/>
      <c r="GR2684"/>
      <c r="GS2684"/>
      <c r="GT2684"/>
      <c r="GU2684"/>
      <c r="GV2684"/>
      <c r="GW2684"/>
      <c r="GX2684"/>
      <c r="GY2684"/>
      <c r="GZ2684"/>
      <c r="HA2684"/>
      <c r="HB2684"/>
      <c r="HC2684"/>
      <c r="HD2684"/>
      <c r="HE2684"/>
      <c r="HF2684"/>
      <c r="HG2684"/>
      <c r="HH2684"/>
      <c r="HI2684"/>
      <c r="HJ2684"/>
      <c r="HK2684"/>
      <c r="HL2684"/>
      <c r="HM2684"/>
      <c r="HN2684"/>
      <c r="HO2684"/>
      <c r="HP2684"/>
      <c r="HQ2684"/>
      <c r="HR2684"/>
      <c r="HS2684"/>
      <c r="HT2684"/>
      <c r="HU2684"/>
      <c r="HV2684"/>
      <c r="HW2684"/>
      <c r="HX2684"/>
      <c r="HY2684"/>
      <c r="HZ2684"/>
      <c r="IA2684"/>
      <c r="IB2684"/>
      <c r="IC2684"/>
      <c r="ID2684"/>
      <c r="IE2684"/>
      <c r="IF2684"/>
      <c r="IG2684"/>
      <c r="IH2684"/>
      <c r="II2684"/>
      <c r="IJ2684"/>
      <c r="IK2684"/>
      <c r="IL2684"/>
      <c r="IM2684"/>
      <c r="IN2684"/>
    </row>
    <row r="2685" ht="30.95" customHeight="1" spans="1:248">
      <c r="A2685" s="407" t="s">
        <v>2637</v>
      </c>
      <c r="B2685" s="625" t="s">
        <v>169</v>
      </c>
      <c r="C2685" s="420"/>
      <c r="D2685" s="407"/>
      <c r="E2685" s="610">
        <f>E2686</f>
        <v>7500000</v>
      </c>
      <c r="F2685" s="338"/>
      <c r="G2685"/>
      <c r="H2685"/>
      <c r="I2685"/>
      <c r="J2685"/>
      <c r="K2685"/>
      <c r="L2685"/>
      <c r="M2685"/>
      <c r="N2685"/>
      <c r="O2685"/>
      <c r="P2685"/>
      <c r="Q2685"/>
      <c r="R2685"/>
      <c r="S2685"/>
      <c r="T2685"/>
      <c r="U2685"/>
      <c r="V2685"/>
      <c r="W2685"/>
      <c r="X2685"/>
      <c r="Y2685"/>
      <c r="Z2685"/>
      <c r="AA2685"/>
      <c r="AB2685"/>
      <c r="AC2685"/>
      <c r="AD2685"/>
      <c r="AE2685"/>
      <c r="AF2685"/>
      <c r="AG2685"/>
      <c r="AH2685"/>
      <c r="AI2685"/>
      <c r="AJ2685"/>
      <c r="AK2685"/>
      <c r="AL2685"/>
      <c r="AM2685"/>
      <c r="AN2685"/>
      <c r="AO2685"/>
      <c r="AP2685"/>
      <c r="AQ2685"/>
      <c r="AR2685"/>
      <c r="AS2685"/>
      <c r="AT2685"/>
      <c r="AU2685"/>
      <c r="AV2685"/>
      <c r="AW2685"/>
      <c r="AX2685"/>
      <c r="AY2685"/>
      <c r="AZ2685"/>
      <c r="BA2685"/>
      <c r="BB2685"/>
      <c r="BC2685"/>
      <c r="BD2685"/>
      <c r="BE2685"/>
      <c r="BF2685"/>
      <c r="BG2685"/>
      <c r="BH2685"/>
      <c r="BI2685"/>
      <c r="BJ2685"/>
      <c r="BK2685"/>
      <c r="BL2685"/>
      <c r="BM2685"/>
      <c r="BN2685"/>
      <c r="BO2685"/>
      <c r="BP2685"/>
      <c r="BQ2685"/>
      <c r="BR2685"/>
      <c r="BS2685"/>
      <c r="BT2685"/>
      <c r="BU2685"/>
      <c r="BV2685"/>
      <c r="BW2685"/>
      <c r="BX2685"/>
      <c r="BY2685"/>
      <c r="BZ2685"/>
      <c r="CA2685"/>
      <c r="CB2685"/>
      <c r="CC2685"/>
      <c r="CD2685"/>
      <c r="CE2685"/>
      <c r="CF2685"/>
      <c r="CG2685"/>
      <c r="CH2685"/>
      <c r="CI2685"/>
      <c r="CJ2685"/>
      <c r="CK2685"/>
      <c r="CL2685"/>
      <c r="CM2685"/>
      <c r="CN2685"/>
      <c r="CO2685"/>
      <c r="CP2685"/>
      <c r="CQ2685"/>
      <c r="CR2685"/>
      <c r="CS2685"/>
      <c r="CT2685"/>
      <c r="CU2685"/>
      <c r="CV2685"/>
      <c r="CW2685"/>
      <c r="CX2685"/>
      <c r="CY2685"/>
      <c r="CZ2685"/>
      <c r="DA2685"/>
      <c r="DB2685"/>
      <c r="DC2685"/>
      <c r="DD2685"/>
      <c r="DE2685"/>
      <c r="DF2685"/>
      <c r="DG2685"/>
      <c r="DH2685"/>
      <c r="DI2685"/>
      <c r="DJ2685"/>
      <c r="DK2685"/>
      <c r="DL2685"/>
      <c r="DM2685"/>
      <c r="DN2685"/>
      <c r="DO2685"/>
      <c r="DP2685"/>
      <c r="DQ2685"/>
      <c r="DR2685"/>
      <c r="DS2685"/>
      <c r="DT2685"/>
      <c r="DU2685"/>
      <c r="DV2685"/>
      <c r="DW2685"/>
      <c r="DX2685"/>
      <c r="DY2685"/>
      <c r="DZ2685"/>
      <c r="EA2685"/>
      <c r="EB2685"/>
      <c r="EC2685"/>
      <c r="ED2685"/>
      <c r="EE2685"/>
      <c r="EF2685"/>
      <c r="EG2685"/>
      <c r="EH2685"/>
      <c r="EI2685"/>
      <c r="EJ2685"/>
      <c r="EK2685"/>
      <c r="EL2685"/>
      <c r="EM2685"/>
      <c r="EN2685"/>
      <c r="EO2685"/>
      <c r="EP2685"/>
      <c r="EQ2685"/>
      <c r="ER2685"/>
      <c r="ES2685"/>
      <c r="ET2685"/>
      <c r="EU2685"/>
      <c r="EV2685"/>
      <c r="EW2685"/>
      <c r="EX2685"/>
      <c r="EY2685"/>
      <c r="EZ2685"/>
      <c r="FA2685"/>
      <c r="FB2685"/>
      <c r="FC2685"/>
      <c r="FD2685"/>
      <c r="FE2685"/>
      <c r="FF2685"/>
      <c r="FG2685"/>
      <c r="FH2685"/>
      <c r="FI2685"/>
      <c r="FJ2685"/>
      <c r="FK2685"/>
      <c r="FL2685"/>
      <c r="FM2685"/>
      <c r="FN2685"/>
      <c r="FO2685"/>
      <c r="FP2685"/>
      <c r="FQ2685"/>
      <c r="FR2685"/>
      <c r="FS2685"/>
      <c r="FT2685"/>
      <c r="FU2685"/>
      <c r="FV2685"/>
      <c r="FW2685"/>
      <c r="FX2685"/>
      <c r="FY2685"/>
      <c r="FZ2685"/>
      <c r="GA2685"/>
      <c r="GB2685"/>
      <c r="GC2685"/>
      <c r="GD2685"/>
      <c r="GE2685"/>
      <c r="GF2685"/>
      <c r="GG2685"/>
      <c r="GH2685"/>
      <c r="GI2685"/>
      <c r="GJ2685"/>
      <c r="GK2685"/>
      <c r="GL2685"/>
      <c r="GM2685"/>
      <c r="GN2685"/>
      <c r="GO2685"/>
      <c r="GP2685"/>
      <c r="GQ2685"/>
      <c r="GR2685"/>
      <c r="GS2685"/>
      <c r="GT2685"/>
      <c r="GU2685"/>
      <c r="GV2685"/>
      <c r="GW2685"/>
      <c r="GX2685"/>
      <c r="GY2685"/>
      <c r="GZ2685"/>
      <c r="HA2685"/>
      <c r="HB2685"/>
      <c r="HC2685"/>
      <c r="HD2685"/>
      <c r="HE2685"/>
      <c r="HF2685"/>
      <c r="HG2685"/>
      <c r="HH2685"/>
      <c r="HI2685"/>
      <c r="HJ2685"/>
      <c r="HK2685"/>
      <c r="HL2685"/>
      <c r="HM2685"/>
      <c r="HN2685"/>
      <c r="HO2685"/>
      <c r="HP2685"/>
      <c r="HQ2685"/>
      <c r="HR2685"/>
      <c r="HS2685"/>
      <c r="HT2685"/>
      <c r="HU2685"/>
      <c r="HV2685"/>
      <c r="HW2685"/>
      <c r="HX2685"/>
      <c r="HY2685"/>
      <c r="HZ2685"/>
      <c r="IA2685"/>
      <c r="IB2685"/>
      <c r="IC2685"/>
      <c r="ID2685"/>
      <c r="IE2685"/>
      <c r="IF2685"/>
      <c r="IG2685"/>
      <c r="IH2685"/>
      <c r="II2685"/>
      <c r="IJ2685"/>
      <c r="IK2685"/>
      <c r="IL2685"/>
      <c r="IM2685"/>
      <c r="IN2685"/>
    </row>
    <row r="2686" ht="32.1" customHeight="1" spans="1:248">
      <c r="A2686" s="407" t="s">
        <v>2574</v>
      </c>
      <c r="B2686" s="626" t="s">
        <v>170</v>
      </c>
      <c r="C2686" s="326" t="s">
        <v>2849</v>
      </c>
      <c r="D2686" s="407" t="s">
        <v>2846</v>
      </c>
      <c r="E2686" s="592">
        <v>7500000</v>
      </c>
      <c r="F2686" s="338"/>
      <c r="G2686"/>
      <c r="H2686"/>
      <c r="I2686"/>
      <c r="J2686"/>
      <c r="K2686"/>
      <c r="L2686"/>
      <c r="M2686"/>
      <c r="N2686"/>
      <c r="O2686"/>
      <c r="P2686"/>
      <c r="Q2686"/>
      <c r="R2686"/>
      <c r="S2686"/>
      <c r="T2686"/>
      <c r="U2686"/>
      <c r="V2686"/>
      <c r="W2686"/>
      <c r="X2686"/>
      <c r="Y2686"/>
      <c r="Z2686"/>
      <c r="AA2686"/>
      <c r="AB2686"/>
      <c r="AC2686"/>
      <c r="AD2686"/>
      <c r="AE2686"/>
      <c r="AF2686"/>
      <c r="AG2686"/>
      <c r="AH2686"/>
      <c r="AI2686"/>
      <c r="AJ2686"/>
      <c r="AK2686"/>
      <c r="AL2686"/>
      <c r="AM2686"/>
      <c r="AN2686"/>
      <c r="AO2686"/>
      <c r="AP2686"/>
      <c r="AQ2686"/>
      <c r="AR2686"/>
      <c r="AS2686"/>
      <c r="AT2686"/>
      <c r="AU2686"/>
      <c r="AV2686"/>
      <c r="AW2686"/>
      <c r="AX2686"/>
      <c r="AY2686"/>
      <c r="AZ2686"/>
      <c r="BA2686"/>
      <c r="BB2686"/>
      <c r="BC2686"/>
      <c r="BD2686"/>
      <c r="BE2686"/>
      <c r="BF2686"/>
      <c r="BG2686"/>
      <c r="BH2686"/>
      <c r="BI2686"/>
      <c r="BJ2686"/>
      <c r="BK2686"/>
      <c r="BL2686"/>
      <c r="BM2686"/>
      <c r="BN2686"/>
      <c r="BO2686"/>
      <c r="BP2686"/>
      <c r="BQ2686"/>
      <c r="BR2686"/>
      <c r="BS2686"/>
      <c r="BT2686"/>
      <c r="BU2686"/>
      <c r="BV2686"/>
      <c r="BW2686"/>
      <c r="BX2686"/>
      <c r="BY2686"/>
      <c r="BZ2686"/>
      <c r="CA2686"/>
      <c r="CB2686"/>
      <c r="CC2686"/>
      <c r="CD2686"/>
      <c r="CE2686"/>
      <c r="CF2686"/>
      <c r="CG2686"/>
      <c r="CH2686"/>
      <c r="CI2686"/>
      <c r="CJ2686"/>
      <c r="CK2686"/>
      <c r="CL2686"/>
      <c r="CM2686"/>
      <c r="CN2686"/>
      <c r="CO2686"/>
      <c r="CP2686"/>
      <c r="CQ2686"/>
      <c r="CR2686"/>
      <c r="CS2686"/>
      <c r="CT2686"/>
      <c r="CU2686"/>
      <c r="CV2686"/>
      <c r="CW2686"/>
      <c r="CX2686"/>
      <c r="CY2686"/>
      <c r="CZ2686"/>
      <c r="DA2686"/>
      <c r="DB2686"/>
      <c r="DC2686"/>
      <c r="DD2686"/>
      <c r="DE2686"/>
      <c r="DF2686"/>
      <c r="DG2686"/>
      <c r="DH2686"/>
      <c r="DI2686"/>
      <c r="DJ2686"/>
      <c r="DK2686"/>
      <c r="DL2686"/>
      <c r="DM2686"/>
      <c r="DN2686"/>
      <c r="DO2686"/>
      <c r="DP2686"/>
      <c r="DQ2686"/>
      <c r="DR2686"/>
      <c r="DS2686"/>
      <c r="DT2686"/>
      <c r="DU2686"/>
      <c r="DV2686"/>
      <c r="DW2686"/>
      <c r="DX2686"/>
      <c r="DY2686"/>
      <c r="DZ2686"/>
      <c r="EA2686"/>
      <c r="EB2686"/>
      <c r="EC2686"/>
      <c r="ED2686"/>
      <c r="EE2686"/>
      <c r="EF2686"/>
      <c r="EG2686"/>
      <c r="EH2686"/>
      <c r="EI2686"/>
      <c r="EJ2686"/>
      <c r="EK2686"/>
      <c r="EL2686"/>
      <c r="EM2686"/>
      <c r="EN2686"/>
      <c r="EO2686"/>
      <c r="EP2686"/>
      <c r="EQ2686"/>
      <c r="ER2686"/>
      <c r="ES2686"/>
      <c r="ET2686"/>
      <c r="EU2686"/>
      <c r="EV2686"/>
      <c r="EW2686"/>
      <c r="EX2686"/>
      <c r="EY2686"/>
      <c r="EZ2686"/>
      <c r="FA2686"/>
      <c r="FB2686"/>
      <c r="FC2686"/>
      <c r="FD2686"/>
      <c r="FE2686"/>
      <c r="FF2686"/>
      <c r="FG2686"/>
      <c r="FH2686"/>
      <c r="FI2686"/>
      <c r="FJ2686"/>
      <c r="FK2686"/>
      <c r="FL2686"/>
      <c r="FM2686"/>
      <c r="FN2686"/>
      <c r="FO2686"/>
      <c r="FP2686"/>
      <c r="FQ2686"/>
      <c r="FR2686"/>
      <c r="FS2686"/>
      <c r="FT2686"/>
      <c r="FU2686"/>
      <c r="FV2686"/>
      <c r="FW2686"/>
      <c r="FX2686"/>
      <c r="FY2686"/>
      <c r="FZ2686"/>
      <c r="GA2686"/>
      <c r="GB2686"/>
      <c r="GC2686"/>
      <c r="GD2686"/>
      <c r="GE2686"/>
      <c r="GF2686"/>
      <c r="GG2686"/>
      <c r="GH2686"/>
      <c r="GI2686"/>
      <c r="GJ2686"/>
      <c r="GK2686"/>
      <c r="GL2686"/>
      <c r="GM2686"/>
      <c r="GN2686"/>
      <c r="GO2686"/>
      <c r="GP2686"/>
      <c r="GQ2686"/>
      <c r="GR2686"/>
      <c r="GS2686"/>
      <c r="GT2686"/>
      <c r="GU2686"/>
      <c r="GV2686"/>
      <c r="GW2686"/>
      <c r="GX2686"/>
      <c r="GY2686"/>
      <c r="GZ2686"/>
      <c r="HA2686"/>
      <c r="HB2686"/>
      <c r="HC2686"/>
      <c r="HD2686"/>
      <c r="HE2686"/>
      <c r="HF2686"/>
      <c r="HG2686"/>
      <c r="HH2686"/>
      <c r="HI2686"/>
      <c r="HJ2686"/>
      <c r="HK2686"/>
      <c r="HL2686"/>
      <c r="HM2686"/>
      <c r="HN2686"/>
      <c r="HO2686"/>
      <c r="HP2686"/>
      <c r="HQ2686"/>
      <c r="HR2686"/>
      <c r="HS2686"/>
      <c r="HT2686"/>
      <c r="HU2686"/>
      <c r="HV2686"/>
      <c r="HW2686"/>
      <c r="HX2686"/>
      <c r="HY2686"/>
      <c r="HZ2686"/>
      <c r="IA2686"/>
      <c r="IB2686"/>
      <c r="IC2686"/>
      <c r="ID2686"/>
      <c r="IE2686"/>
      <c r="IF2686"/>
      <c r="IG2686"/>
      <c r="IH2686"/>
      <c r="II2686"/>
      <c r="IJ2686"/>
      <c r="IK2686"/>
      <c r="IL2686"/>
      <c r="IM2686"/>
      <c r="IN2686"/>
    </row>
    <row r="2687" spans="1:248">
      <c r="A2687" s="594"/>
      <c r="B2687" s="338"/>
      <c r="C2687" s="338"/>
      <c r="D2687" s="594"/>
      <c r="E2687" s="592"/>
      <c r="F2687" s="338"/>
      <c r="G2687"/>
      <c r="H2687"/>
      <c r="I2687"/>
      <c r="J2687"/>
      <c r="K2687"/>
      <c r="L2687"/>
      <c r="M2687"/>
      <c r="N2687"/>
      <c r="O2687"/>
      <c r="P2687"/>
      <c r="Q2687"/>
      <c r="R2687"/>
      <c r="S2687"/>
      <c r="T2687"/>
      <c r="U2687"/>
      <c r="V2687"/>
      <c r="W2687"/>
      <c r="X2687"/>
      <c r="Y2687"/>
      <c r="Z2687"/>
      <c r="AA2687"/>
      <c r="AB2687"/>
      <c r="AC2687"/>
      <c r="AD2687"/>
      <c r="AE2687"/>
      <c r="AF2687"/>
      <c r="AG2687"/>
      <c r="AH2687"/>
      <c r="AI2687"/>
      <c r="AJ2687"/>
      <c r="AK2687"/>
      <c r="AL2687"/>
      <c r="AM2687"/>
      <c r="AN2687"/>
      <c r="AO2687"/>
      <c r="AP2687"/>
      <c r="AQ2687"/>
      <c r="AR2687"/>
      <c r="AS2687"/>
      <c r="AT2687"/>
      <c r="AU2687"/>
      <c r="AV2687"/>
      <c r="AW2687"/>
      <c r="AX2687"/>
      <c r="AY2687"/>
      <c r="AZ2687"/>
      <c r="BA2687"/>
      <c r="BB2687"/>
      <c r="BC2687"/>
      <c r="BD2687"/>
      <c r="BE2687"/>
      <c r="BF2687"/>
      <c r="BG2687"/>
      <c r="BH2687"/>
      <c r="BI2687"/>
      <c r="BJ2687"/>
      <c r="BK2687"/>
      <c r="BL2687"/>
      <c r="BM2687"/>
      <c r="BN2687"/>
      <c r="BO2687"/>
      <c r="BP2687"/>
      <c r="BQ2687"/>
      <c r="BR2687"/>
      <c r="BS2687"/>
      <c r="BT2687"/>
      <c r="BU2687"/>
      <c r="BV2687"/>
      <c r="BW2687"/>
      <c r="BX2687"/>
      <c r="BY2687"/>
      <c r="BZ2687"/>
      <c r="CA2687"/>
      <c r="CB2687"/>
      <c r="CC2687"/>
      <c r="CD2687"/>
      <c r="CE2687"/>
      <c r="CF2687"/>
      <c r="CG2687"/>
      <c r="CH2687"/>
      <c r="CI2687"/>
      <c r="CJ2687"/>
      <c r="CK2687"/>
      <c r="CL2687"/>
      <c r="CM2687"/>
      <c r="CN2687"/>
      <c r="CO2687"/>
      <c r="CP2687"/>
      <c r="CQ2687"/>
      <c r="CR2687"/>
      <c r="CS2687"/>
      <c r="CT2687"/>
      <c r="CU2687"/>
      <c r="CV2687"/>
      <c r="CW2687"/>
      <c r="CX2687"/>
      <c r="CY2687"/>
      <c r="CZ2687"/>
      <c r="DA2687"/>
      <c r="DB2687"/>
      <c r="DC2687"/>
      <c r="DD2687"/>
      <c r="DE2687"/>
      <c r="DF2687"/>
      <c r="DG2687"/>
      <c r="DH2687"/>
      <c r="DI2687"/>
      <c r="DJ2687"/>
      <c r="DK2687"/>
      <c r="DL2687"/>
      <c r="DM2687"/>
      <c r="DN2687"/>
      <c r="DO2687"/>
      <c r="DP2687"/>
      <c r="DQ2687"/>
      <c r="DR2687"/>
      <c r="DS2687"/>
      <c r="DT2687"/>
      <c r="DU2687"/>
      <c r="DV2687"/>
      <c r="DW2687"/>
      <c r="DX2687"/>
      <c r="DY2687"/>
      <c r="DZ2687"/>
      <c r="EA2687"/>
      <c r="EB2687"/>
      <c r="EC2687"/>
      <c r="ED2687"/>
      <c r="EE2687"/>
      <c r="EF2687"/>
      <c r="EG2687"/>
      <c r="EH2687"/>
      <c r="EI2687"/>
      <c r="EJ2687"/>
      <c r="EK2687"/>
      <c r="EL2687"/>
      <c r="EM2687"/>
      <c r="EN2687"/>
      <c r="EO2687"/>
      <c r="EP2687"/>
      <c r="EQ2687"/>
      <c r="ER2687"/>
      <c r="ES2687"/>
      <c r="ET2687"/>
      <c r="EU2687"/>
      <c r="EV2687"/>
      <c r="EW2687"/>
      <c r="EX2687"/>
      <c r="EY2687"/>
      <c r="EZ2687"/>
      <c r="FA2687"/>
      <c r="FB2687"/>
      <c r="FC2687"/>
      <c r="FD2687"/>
      <c r="FE2687"/>
      <c r="FF2687"/>
      <c r="FG2687"/>
      <c r="FH2687"/>
      <c r="FI2687"/>
      <c r="FJ2687"/>
      <c r="FK2687"/>
      <c r="FL2687"/>
      <c r="FM2687"/>
      <c r="FN2687"/>
      <c r="FO2687"/>
      <c r="FP2687"/>
      <c r="FQ2687"/>
      <c r="FR2687"/>
      <c r="FS2687"/>
      <c r="FT2687"/>
      <c r="FU2687"/>
      <c r="FV2687"/>
      <c r="FW2687"/>
      <c r="FX2687"/>
      <c r="FY2687"/>
      <c r="FZ2687"/>
      <c r="GA2687"/>
      <c r="GB2687"/>
      <c r="GC2687"/>
      <c r="GD2687"/>
      <c r="GE2687"/>
      <c r="GF2687"/>
      <c r="GG2687"/>
      <c r="GH2687"/>
      <c r="GI2687"/>
      <c r="GJ2687"/>
      <c r="GK2687"/>
      <c r="GL2687"/>
      <c r="GM2687"/>
      <c r="GN2687"/>
      <c r="GO2687"/>
      <c r="GP2687"/>
      <c r="GQ2687"/>
      <c r="GR2687"/>
      <c r="GS2687"/>
      <c r="GT2687"/>
      <c r="GU2687"/>
      <c r="GV2687"/>
      <c r="GW2687"/>
      <c r="GX2687"/>
      <c r="GY2687"/>
      <c r="GZ2687"/>
      <c r="HA2687"/>
      <c r="HB2687"/>
      <c r="HC2687"/>
      <c r="HD2687"/>
      <c r="HE2687"/>
      <c r="HF2687"/>
      <c r="HG2687"/>
      <c r="HH2687"/>
      <c r="HI2687"/>
      <c r="HJ2687"/>
      <c r="HK2687"/>
      <c r="HL2687"/>
      <c r="HM2687"/>
      <c r="HN2687"/>
      <c r="HO2687"/>
      <c r="HP2687"/>
      <c r="HQ2687"/>
      <c r="HR2687"/>
      <c r="HS2687"/>
      <c r="HT2687"/>
      <c r="HU2687"/>
      <c r="HV2687"/>
      <c r="HW2687"/>
      <c r="HX2687"/>
      <c r="HY2687"/>
      <c r="HZ2687"/>
      <c r="IA2687"/>
      <c r="IB2687"/>
      <c r="IC2687"/>
      <c r="ID2687"/>
      <c r="IE2687"/>
      <c r="IF2687"/>
      <c r="IG2687"/>
      <c r="IH2687"/>
      <c r="II2687"/>
      <c r="IJ2687"/>
      <c r="IK2687"/>
      <c r="IL2687"/>
      <c r="IM2687"/>
      <c r="IN2687"/>
    </row>
    <row r="2688" ht="32.1" customHeight="1" spans="1:248">
      <c r="A2688" s="407" t="s">
        <v>2608</v>
      </c>
      <c r="B2688" s="609" t="s">
        <v>1406</v>
      </c>
      <c r="C2688" s="609"/>
      <c r="D2688" s="633"/>
      <c r="E2688" s="610">
        <f>E2689</f>
        <v>7500000</v>
      </c>
      <c r="F2688" s="338"/>
      <c r="G2688"/>
      <c r="H2688"/>
      <c r="I2688"/>
      <c r="J2688"/>
      <c r="K2688"/>
      <c r="L2688"/>
      <c r="M2688"/>
      <c r="N2688"/>
      <c r="O2688"/>
      <c r="P2688"/>
      <c r="Q2688"/>
      <c r="R2688"/>
      <c r="S2688"/>
      <c r="T2688"/>
      <c r="U2688"/>
      <c r="V2688"/>
      <c r="W2688"/>
      <c r="X2688"/>
      <c r="Y2688"/>
      <c r="Z2688"/>
      <c r="AA2688"/>
      <c r="AB2688"/>
      <c r="AC2688"/>
      <c r="AD2688"/>
      <c r="AE2688"/>
      <c r="AF2688"/>
      <c r="AG2688"/>
      <c r="AH2688"/>
      <c r="AI2688"/>
      <c r="AJ2688"/>
      <c r="AK2688"/>
      <c r="AL2688"/>
      <c r="AM2688"/>
      <c r="AN2688"/>
      <c r="AO2688"/>
      <c r="AP2688"/>
      <c r="AQ2688"/>
      <c r="AR2688"/>
      <c r="AS2688"/>
      <c r="AT2688"/>
      <c r="AU2688"/>
      <c r="AV2688"/>
      <c r="AW2688"/>
      <c r="AX2688"/>
      <c r="AY2688"/>
      <c r="AZ2688"/>
      <c r="BA2688"/>
      <c r="BB2688"/>
      <c r="BC2688"/>
      <c r="BD2688"/>
      <c r="BE2688"/>
      <c r="BF2688"/>
      <c r="BG2688"/>
      <c r="BH2688"/>
      <c r="BI2688"/>
      <c r="BJ2688"/>
      <c r="BK2688"/>
      <c r="BL2688"/>
      <c r="BM2688"/>
      <c r="BN2688"/>
      <c r="BO2688"/>
      <c r="BP2688"/>
      <c r="BQ2688"/>
      <c r="BR2688"/>
      <c r="BS2688"/>
      <c r="BT2688"/>
      <c r="BU2688"/>
      <c r="BV2688"/>
      <c r="BW2688"/>
      <c r="BX2688"/>
      <c r="BY2688"/>
      <c r="BZ2688"/>
      <c r="CA2688"/>
      <c r="CB2688"/>
      <c r="CC2688"/>
      <c r="CD2688"/>
      <c r="CE2688"/>
      <c r="CF2688"/>
      <c r="CG2688"/>
      <c r="CH2688"/>
      <c r="CI2688"/>
      <c r="CJ2688"/>
      <c r="CK2688"/>
      <c r="CL2688"/>
      <c r="CM2688"/>
      <c r="CN2688"/>
      <c r="CO2688"/>
      <c r="CP2688"/>
      <c r="CQ2688"/>
      <c r="CR2688"/>
      <c r="CS2688"/>
      <c r="CT2688"/>
      <c r="CU2688"/>
      <c r="CV2688"/>
      <c r="CW2688"/>
      <c r="CX2688"/>
      <c r="CY2688"/>
      <c r="CZ2688"/>
      <c r="DA2688"/>
      <c r="DB2688"/>
      <c r="DC2688"/>
      <c r="DD2688"/>
      <c r="DE2688"/>
      <c r="DF2688"/>
      <c r="DG2688"/>
      <c r="DH2688"/>
      <c r="DI2688"/>
      <c r="DJ2688"/>
      <c r="DK2688"/>
      <c r="DL2688"/>
      <c r="DM2688"/>
      <c r="DN2688"/>
      <c r="DO2688"/>
      <c r="DP2688"/>
      <c r="DQ2688"/>
      <c r="DR2688"/>
      <c r="DS2688"/>
      <c r="DT2688"/>
      <c r="DU2688"/>
      <c r="DV2688"/>
      <c r="DW2688"/>
      <c r="DX2688"/>
      <c r="DY2688"/>
      <c r="DZ2688"/>
      <c r="EA2688"/>
      <c r="EB2688"/>
      <c r="EC2688"/>
      <c r="ED2688"/>
      <c r="EE2688"/>
      <c r="EF2688"/>
      <c r="EG2688"/>
      <c r="EH2688"/>
      <c r="EI2688"/>
      <c r="EJ2688"/>
      <c r="EK2688"/>
      <c r="EL2688"/>
      <c r="EM2688"/>
      <c r="EN2688"/>
      <c r="EO2688"/>
      <c r="EP2688"/>
      <c r="EQ2688"/>
      <c r="ER2688"/>
      <c r="ES2688"/>
      <c r="ET2688"/>
      <c r="EU2688"/>
      <c r="EV2688"/>
      <c r="EW2688"/>
      <c r="EX2688"/>
      <c r="EY2688"/>
      <c r="EZ2688"/>
      <c r="FA2688"/>
      <c r="FB2688"/>
      <c r="FC2688"/>
      <c r="FD2688"/>
      <c r="FE2688"/>
      <c r="FF2688"/>
      <c r="FG2688"/>
      <c r="FH2688"/>
      <c r="FI2688"/>
      <c r="FJ2688"/>
      <c r="FK2688"/>
      <c r="FL2688"/>
      <c r="FM2688"/>
      <c r="FN2688"/>
      <c r="FO2688"/>
      <c r="FP2688"/>
      <c r="FQ2688"/>
      <c r="FR2688"/>
      <c r="FS2688"/>
      <c r="FT2688"/>
      <c r="FU2688"/>
      <c r="FV2688"/>
      <c r="FW2688"/>
      <c r="FX2688"/>
      <c r="FY2688"/>
      <c r="FZ2688"/>
      <c r="GA2688"/>
      <c r="GB2688"/>
      <c r="GC2688"/>
      <c r="GD2688"/>
      <c r="GE2688"/>
      <c r="GF2688"/>
      <c r="GG2688"/>
      <c r="GH2688"/>
      <c r="GI2688"/>
      <c r="GJ2688"/>
      <c r="GK2688"/>
      <c r="GL2688"/>
      <c r="GM2688"/>
      <c r="GN2688"/>
      <c r="GO2688"/>
      <c r="GP2688"/>
      <c r="GQ2688"/>
      <c r="GR2688"/>
      <c r="GS2688"/>
      <c r="GT2688"/>
      <c r="GU2688"/>
      <c r="GV2688"/>
      <c r="GW2688"/>
      <c r="GX2688"/>
      <c r="GY2688"/>
      <c r="GZ2688"/>
      <c r="HA2688"/>
      <c r="HB2688"/>
      <c r="HC2688"/>
      <c r="HD2688"/>
      <c r="HE2688"/>
      <c r="HF2688"/>
      <c r="HG2688"/>
      <c r="HH2688"/>
      <c r="HI2688"/>
      <c r="HJ2688"/>
      <c r="HK2688"/>
      <c r="HL2688"/>
      <c r="HM2688"/>
      <c r="HN2688"/>
      <c r="HO2688"/>
      <c r="HP2688"/>
      <c r="HQ2688"/>
      <c r="HR2688"/>
      <c r="HS2688"/>
      <c r="HT2688"/>
      <c r="HU2688"/>
      <c r="HV2688"/>
      <c r="HW2688"/>
      <c r="HX2688"/>
      <c r="HY2688"/>
      <c r="HZ2688"/>
      <c r="IA2688"/>
      <c r="IB2688"/>
      <c r="IC2688"/>
      <c r="ID2688"/>
      <c r="IE2688"/>
      <c r="IF2688"/>
      <c r="IG2688"/>
      <c r="IH2688"/>
      <c r="II2688"/>
      <c r="IJ2688"/>
      <c r="IK2688"/>
      <c r="IL2688"/>
      <c r="IM2688"/>
      <c r="IN2688"/>
    </row>
    <row r="2689" ht="15.95" customHeight="1" spans="1:248">
      <c r="A2689" s="594" t="s">
        <v>2574</v>
      </c>
      <c r="B2689" s="611" t="s">
        <v>2593</v>
      </c>
      <c r="C2689" s="338" t="s">
        <v>2799</v>
      </c>
      <c r="D2689" s="407" t="s">
        <v>2846</v>
      </c>
      <c r="E2689" s="592">
        <v>7500000</v>
      </c>
      <c r="F2689" s="338"/>
      <c r="G2689"/>
      <c r="H2689"/>
      <c r="I2689"/>
      <c r="J2689"/>
      <c r="K2689"/>
      <c r="L2689"/>
      <c r="M2689"/>
      <c r="N2689"/>
      <c r="O2689"/>
      <c r="P2689"/>
      <c r="Q2689"/>
      <c r="R2689"/>
      <c r="S2689"/>
      <c r="T2689"/>
      <c r="U2689"/>
      <c r="V2689"/>
      <c r="W2689"/>
      <c r="X2689"/>
      <c r="Y2689"/>
      <c r="Z2689"/>
      <c r="AA2689"/>
      <c r="AB2689"/>
      <c r="AC2689"/>
      <c r="AD2689"/>
      <c r="AE2689"/>
      <c r="AF2689"/>
      <c r="AG2689"/>
      <c r="AH2689"/>
      <c r="AI2689"/>
      <c r="AJ2689"/>
      <c r="AK2689"/>
      <c r="AL2689"/>
      <c r="AM2689"/>
      <c r="AN2689"/>
      <c r="AO2689"/>
      <c r="AP2689"/>
      <c r="AQ2689"/>
      <c r="AR2689"/>
      <c r="AS2689"/>
      <c r="AT2689"/>
      <c r="AU2689"/>
      <c r="AV2689"/>
      <c r="AW2689"/>
      <c r="AX2689"/>
      <c r="AY2689"/>
      <c r="AZ2689"/>
      <c r="BA2689"/>
      <c r="BB2689"/>
      <c r="BC2689"/>
      <c r="BD2689"/>
      <c r="BE2689"/>
      <c r="BF2689"/>
      <c r="BG2689"/>
      <c r="BH2689"/>
      <c r="BI2689"/>
      <c r="BJ2689"/>
      <c r="BK2689"/>
      <c r="BL2689"/>
      <c r="BM2689"/>
      <c r="BN2689"/>
      <c r="BO2689"/>
      <c r="BP2689"/>
      <c r="BQ2689"/>
      <c r="BR2689"/>
      <c r="BS2689"/>
      <c r="BT2689"/>
      <c r="BU2689"/>
      <c r="BV2689"/>
      <c r="BW2689"/>
      <c r="BX2689"/>
      <c r="BY2689"/>
      <c r="BZ2689"/>
      <c r="CA2689"/>
      <c r="CB2689"/>
      <c r="CC2689"/>
      <c r="CD2689"/>
      <c r="CE2689"/>
      <c r="CF2689"/>
      <c r="CG2689"/>
      <c r="CH2689"/>
      <c r="CI2689"/>
      <c r="CJ2689"/>
      <c r="CK2689"/>
      <c r="CL2689"/>
      <c r="CM2689"/>
      <c r="CN2689"/>
      <c r="CO2689"/>
      <c r="CP2689"/>
      <c r="CQ2689"/>
      <c r="CR2689"/>
      <c r="CS2689"/>
      <c r="CT2689"/>
      <c r="CU2689"/>
      <c r="CV2689"/>
      <c r="CW2689"/>
      <c r="CX2689"/>
      <c r="CY2689"/>
      <c r="CZ2689"/>
      <c r="DA2689"/>
      <c r="DB2689"/>
      <c r="DC2689"/>
      <c r="DD2689"/>
      <c r="DE2689"/>
      <c r="DF2689"/>
      <c r="DG2689"/>
      <c r="DH2689"/>
      <c r="DI2689"/>
      <c r="DJ2689"/>
      <c r="DK2689"/>
      <c r="DL2689"/>
      <c r="DM2689"/>
      <c r="DN2689"/>
      <c r="DO2689"/>
      <c r="DP2689"/>
      <c r="DQ2689"/>
      <c r="DR2689"/>
      <c r="DS2689"/>
      <c r="DT2689"/>
      <c r="DU2689"/>
      <c r="DV2689"/>
      <c r="DW2689"/>
      <c r="DX2689"/>
      <c r="DY2689"/>
      <c r="DZ2689"/>
      <c r="EA2689"/>
      <c r="EB2689"/>
      <c r="EC2689"/>
      <c r="ED2689"/>
      <c r="EE2689"/>
      <c r="EF2689"/>
      <c r="EG2689"/>
      <c r="EH2689"/>
      <c r="EI2689"/>
      <c r="EJ2689"/>
      <c r="EK2689"/>
      <c r="EL2689"/>
      <c r="EM2689"/>
      <c r="EN2689"/>
      <c r="EO2689"/>
      <c r="EP2689"/>
      <c r="EQ2689"/>
      <c r="ER2689"/>
      <c r="ES2689"/>
      <c r="ET2689"/>
      <c r="EU2689"/>
      <c r="EV2689"/>
      <c r="EW2689"/>
      <c r="EX2689"/>
      <c r="EY2689"/>
      <c r="EZ2689"/>
      <c r="FA2689"/>
      <c r="FB2689"/>
      <c r="FC2689"/>
      <c r="FD2689"/>
      <c r="FE2689"/>
      <c r="FF2689"/>
      <c r="FG2689"/>
      <c r="FH2689"/>
      <c r="FI2689"/>
      <c r="FJ2689"/>
      <c r="FK2689"/>
      <c r="FL2689"/>
      <c r="FM2689"/>
      <c r="FN2689"/>
      <c r="FO2689"/>
      <c r="FP2689"/>
      <c r="FQ2689"/>
      <c r="FR2689"/>
      <c r="FS2689"/>
      <c r="FT2689"/>
      <c r="FU2689"/>
      <c r="FV2689"/>
      <c r="FW2689"/>
      <c r="FX2689"/>
      <c r="FY2689"/>
      <c r="FZ2689"/>
      <c r="GA2689"/>
      <c r="GB2689"/>
      <c r="GC2689"/>
      <c r="GD2689"/>
      <c r="GE2689"/>
      <c r="GF2689"/>
      <c r="GG2689"/>
      <c r="GH2689"/>
      <c r="GI2689"/>
      <c r="GJ2689"/>
      <c r="GK2689"/>
      <c r="GL2689"/>
      <c r="GM2689"/>
      <c r="GN2689"/>
      <c r="GO2689"/>
      <c r="GP2689"/>
      <c r="GQ2689"/>
      <c r="GR2689"/>
      <c r="GS2689"/>
      <c r="GT2689"/>
      <c r="GU2689"/>
      <c r="GV2689"/>
      <c r="GW2689"/>
      <c r="GX2689"/>
      <c r="GY2689"/>
      <c r="GZ2689"/>
      <c r="HA2689"/>
      <c r="HB2689"/>
      <c r="HC2689"/>
      <c r="HD2689"/>
      <c r="HE2689"/>
      <c r="HF2689"/>
      <c r="HG2689"/>
      <c r="HH2689"/>
      <c r="HI2689"/>
      <c r="HJ2689"/>
      <c r="HK2689"/>
      <c r="HL2689"/>
      <c r="HM2689"/>
      <c r="HN2689"/>
      <c r="HO2689"/>
      <c r="HP2689"/>
      <c r="HQ2689"/>
      <c r="HR2689"/>
      <c r="HS2689"/>
      <c r="HT2689"/>
      <c r="HU2689"/>
      <c r="HV2689"/>
      <c r="HW2689"/>
      <c r="HX2689"/>
      <c r="HY2689"/>
      <c r="HZ2689"/>
      <c r="IA2689"/>
      <c r="IB2689"/>
      <c r="IC2689"/>
      <c r="ID2689"/>
      <c r="IE2689"/>
      <c r="IF2689"/>
      <c r="IG2689"/>
      <c r="IH2689"/>
      <c r="II2689"/>
      <c r="IJ2689"/>
      <c r="IK2689"/>
      <c r="IL2689"/>
      <c r="IM2689"/>
      <c r="IN2689"/>
    </row>
    <row r="2690" spans="1:248">
      <c r="A2690" s="594"/>
      <c r="B2690" s="338"/>
      <c r="C2690" s="338"/>
      <c r="D2690" s="594"/>
      <c r="E2690" s="592"/>
      <c r="F2690" s="338"/>
      <c r="G2690"/>
      <c r="H2690"/>
      <c r="I2690"/>
      <c r="J2690"/>
      <c r="K2690"/>
      <c r="L2690"/>
      <c r="M2690"/>
      <c r="N2690"/>
      <c r="O2690"/>
      <c r="P2690"/>
      <c r="Q2690"/>
      <c r="R2690"/>
      <c r="S2690"/>
      <c r="T2690"/>
      <c r="U2690"/>
      <c r="V2690"/>
      <c r="W2690"/>
      <c r="X2690"/>
      <c r="Y2690"/>
      <c r="Z2690"/>
      <c r="AA2690"/>
      <c r="AB2690"/>
      <c r="AC2690"/>
      <c r="AD2690"/>
      <c r="AE2690"/>
      <c r="AF2690"/>
      <c r="AG2690"/>
      <c r="AH2690"/>
      <c r="AI2690"/>
      <c r="AJ2690"/>
      <c r="AK2690"/>
      <c r="AL2690"/>
      <c r="AM2690"/>
      <c r="AN2690"/>
      <c r="AO2690"/>
      <c r="AP2690"/>
      <c r="AQ2690"/>
      <c r="AR2690"/>
      <c r="AS2690"/>
      <c r="AT2690"/>
      <c r="AU2690"/>
      <c r="AV2690"/>
      <c r="AW2690"/>
      <c r="AX2690"/>
      <c r="AY2690"/>
      <c r="AZ2690"/>
      <c r="BA2690"/>
      <c r="BB2690"/>
      <c r="BC2690"/>
      <c r="BD2690"/>
      <c r="BE2690"/>
      <c r="BF2690"/>
      <c r="BG2690"/>
      <c r="BH2690"/>
      <c r="BI2690"/>
      <c r="BJ2690"/>
      <c r="BK2690"/>
      <c r="BL2690"/>
      <c r="BM2690"/>
      <c r="BN2690"/>
      <c r="BO2690"/>
      <c r="BP2690"/>
      <c r="BQ2690"/>
      <c r="BR2690"/>
      <c r="BS2690"/>
      <c r="BT2690"/>
      <c r="BU2690"/>
      <c r="BV2690"/>
      <c r="BW2690"/>
      <c r="BX2690"/>
      <c r="BY2690"/>
      <c r="BZ2690"/>
      <c r="CA2690"/>
      <c r="CB2690"/>
      <c r="CC2690"/>
      <c r="CD2690"/>
      <c r="CE2690"/>
      <c r="CF2690"/>
      <c r="CG2690"/>
      <c r="CH2690"/>
      <c r="CI2690"/>
      <c r="CJ2690"/>
      <c r="CK2690"/>
      <c r="CL2690"/>
      <c r="CM2690"/>
      <c r="CN2690"/>
      <c r="CO2690"/>
      <c r="CP2690"/>
      <c r="CQ2690"/>
      <c r="CR2690"/>
      <c r="CS2690"/>
      <c r="CT2690"/>
      <c r="CU2690"/>
      <c r="CV2690"/>
      <c r="CW2690"/>
      <c r="CX2690"/>
      <c r="CY2690"/>
      <c r="CZ2690"/>
      <c r="DA2690"/>
      <c r="DB2690"/>
      <c r="DC2690"/>
      <c r="DD2690"/>
      <c r="DE2690"/>
      <c r="DF2690"/>
      <c r="DG2690"/>
      <c r="DH2690"/>
      <c r="DI2690"/>
      <c r="DJ2690"/>
      <c r="DK2690"/>
      <c r="DL2690"/>
      <c r="DM2690"/>
      <c r="DN2690"/>
      <c r="DO2690"/>
      <c r="DP2690"/>
      <c r="DQ2690"/>
      <c r="DR2690"/>
      <c r="DS2690"/>
      <c r="DT2690"/>
      <c r="DU2690"/>
      <c r="DV2690"/>
      <c r="DW2690"/>
      <c r="DX2690"/>
      <c r="DY2690"/>
      <c r="DZ2690"/>
      <c r="EA2690"/>
      <c r="EB2690"/>
      <c r="EC2690"/>
      <c r="ED2690"/>
      <c r="EE2690"/>
      <c r="EF2690"/>
      <c r="EG2690"/>
      <c r="EH2690"/>
      <c r="EI2690"/>
      <c r="EJ2690"/>
      <c r="EK2690"/>
      <c r="EL2690"/>
      <c r="EM2690"/>
      <c r="EN2690"/>
      <c r="EO2690"/>
      <c r="EP2690"/>
      <c r="EQ2690"/>
      <c r="ER2690"/>
      <c r="ES2690"/>
      <c r="ET2690"/>
      <c r="EU2690"/>
      <c r="EV2690"/>
      <c r="EW2690"/>
      <c r="EX2690"/>
      <c r="EY2690"/>
      <c r="EZ2690"/>
      <c r="FA2690"/>
      <c r="FB2690"/>
      <c r="FC2690"/>
      <c r="FD2690"/>
      <c r="FE2690"/>
      <c r="FF2690"/>
      <c r="FG2690"/>
      <c r="FH2690"/>
      <c r="FI2690"/>
      <c r="FJ2690"/>
      <c r="FK2690"/>
      <c r="FL2690"/>
      <c r="FM2690"/>
      <c r="FN2690"/>
      <c r="FO2690"/>
      <c r="FP2690"/>
      <c r="FQ2690"/>
      <c r="FR2690"/>
      <c r="FS2690"/>
      <c r="FT2690"/>
      <c r="FU2690"/>
      <c r="FV2690"/>
      <c r="FW2690"/>
      <c r="FX2690"/>
      <c r="FY2690"/>
      <c r="FZ2690"/>
      <c r="GA2690"/>
      <c r="GB2690"/>
      <c r="GC2690"/>
      <c r="GD2690"/>
      <c r="GE2690"/>
      <c r="GF2690"/>
      <c r="GG2690"/>
      <c r="GH2690"/>
      <c r="GI2690"/>
      <c r="GJ2690"/>
      <c r="GK2690"/>
      <c r="GL2690"/>
      <c r="GM2690"/>
      <c r="GN2690"/>
      <c r="GO2690"/>
      <c r="GP2690"/>
      <c r="GQ2690"/>
      <c r="GR2690"/>
      <c r="GS2690"/>
      <c r="GT2690"/>
      <c r="GU2690"/>
      <c r="GV2690"/>
      <c r="GW2690"/>
      <c r="GX2690"/>
      <c r="GY2690"/>
      <c r="GZ2690"/>
      <c r="HA2690"/>
      <c r="HB2690"/>
      <c r="HC2690"/>
      <c r="HD2690"/>
      <c r="HE2690"/>
      <c r="HF2690"/>
      <c r="HG2690"/>
      <c r="HH2690"/>
      <c r="HI2690"/>
      <c r="HJ2690"/>
      <c r="HK2690"/>
      <c r="HL2690"/>
      <c r="HM2690"/>
      <c r="HN2690"/>
      <c r="HO2690"/>
      <c r="HP2690"/>
      <c r="HQ2690"/>
      <c r="HR2690"/>
      <c r="HS2690"/>
      <c r="HT2690"/>
      <c r="HU2690"/>
      <c r="HV2690"/>
      <c r="HW2690"/>
      <c r="HX2690"/>
      <c r="HY2690"/>
      <c r="HZ2690"/>
      <c r="IA2690"/>
      <c r="IB2690"/>
      <c r="IC2690"/>
      <c r="ID2690"/>
      <c r="IE2690"/>
      <c r="IF2690"/>
      <c r="IG2690"/>
      <c r="IH2690"/>
      <c r="II2690"/>
      <c r="IJ2690"/>
      <c r="IK2690"/>
      <c r="IL2690"/>
      <c r="IM2690"/>
      <c r="IN2690"/>
    </row>
    <row r="2691" spans="1:248">
      <c r="A2691" s="594">
        <v>6</v>
      </c>
      <c r="B2691" s="584" t="s">
        <v>2595</v>
      </c>
      <c r="C2691" s="411"/>
      <c r="D2691" s="633"/>
      <c r="E2691" s="607">
        <f>E2692</f>
        <v>35561000</v>
      </c>
      <c r="F2691" s="338"/>
      <c r="G2691"/>
      <c r="H2691"/>
      <c r="I2691"/>
      <c r="J2691"/>
      <c r="K2691"/>
      <c r="L2691"/>
      <c r="M2691"/>
      <c r="N2691"/>
      <c r="O2691"/>
      <c r="P2691"/>
      <c r="Q2691"/>
      <c r="R2691"/>
      <c r="S2691"/>
      <c r="T2691"/>
      <c r="U2691"/>
      <c r="V2691"/>
      <c r="W2691"/>
      <c r="X2691"/>
      <c r="Y2691"/>
      <c r="Z2691"/>
      <c r="AA2691"/>
      <c r="AB2691"/>
      <c r="AC2691"/>
      <c r="AD2691"/>
      <c r="AE2691"/>
      <c r="AF2691"/>
      <c r="AG2691"/>
      <c r="AH2691"/>
      <c r="AI2691"/>
      <c r="AJ2691"/>
      <c r="AK2691"/>
      <c r="AL2691"/>
      <c r="AM2691"/>
      <c r="AN2691"/>
      <c r="AO2691"/>
      <c r="AP2691"/>
      <c r="AQ2691"/>
      <c r="AR2691"/>
      <c r="AS2691"/>
      <c r="AT2691"/>
      <c r="AU2691"/>
      <c r="AV2691"/>
      <c r="AW2691"/>
      <c r="AX2691"/>
      <c r="AY2691"/>
      <c r="AZ2691"/>
      <c r="BA2691"/>
      <c r="BB2691"/>
      <c r="BC2691"/>
      <c r="BD2691"/>
      <c r="BE2691"/>
      <c r="BF2691"/>
      <c r="BG2691"/>
      <c r="BH2691"/>
      <c r="BI2691"/>
      <c r="BJ2691"/>
      <c r="BK2691"/>
      <c r="BL2691"/>
      <c r="BM2691"/>
      <c r="BN2691"/>
      <c r="BO2691"/>
      <c r="BP2691"/>
      <c r="BQ2691"/>
      <c r="BR2691"/>
      <c r="BS2691"/>
      <c r="BT2691"/>
      <c r="BU2691"/>
      <c r="BV2691"/>
      <c r="BW2691"/>
      <c r="BX2691"/>
      <c r="BY2691"/>
      <c r="BZ2691"/>
      <c r="CA2691"/>
      <c r="CB2691"/>
      <c r="CC2691"/>
      <c r="CD2691"/>
      <c r="CE2691"/>
      <c r="CF2691"/>
      <c r="CG2691"/>
      <c r="CH2691"/>
      <c r="CI2691"/>
      <c r="CJ2691"/>
      <c r="CK2691"/>
      <c r="CL2691"/>
      <c r="CM2691"/>
      <c r="CN2691"/>
      <c r="CO2691"/>
      <c r="CP2691"/>
      <c r="CQ2691"/>
      <c r="CR2691"/>
      <c r="CS2691"/>
      <c r="CT2691"/>
      <c r="CU2691"/>
      <c r="CV2691"/>
      <c r="CW2691"/>
      <c r="CX2691"/>
      <c r="CY2691"/>
      <c r="CZ2691"/>
      <c r="DA2691"/>
      <c r="DB2691"/>
      <c r="DC2691"/>
      <c r="DD2691"/>
      <c r="DE2691"/>
      <c r="DF2691"/>
      <c r="DG2691"/>
      <c r="DH2691"/>
      <c r="DI2691"/>
      <c r="DJ2691"/>
      <c r="DK2691"/>
      <c r="DL2691"/>
      <c r="DM2691"/>
      <c r="DN2691"/>
      <c r="DO2691"/>
      <c r="DP2691"/>
      <c r="DQ2691"/>
      <c r="DR2691"/>
      <c r="DS2691"/>
      <c r="DT2691"/>
      <c r="DU2691"/>
      <c r="DV2691"/>
      <c r="DW2691"/>
      <c r="DX2691"/>
      <c r="DY2691"/>
      <c r="DZ2691"/>
      <c r="EA2691"/>
      <c r="EB2691"/>
      <c r="EC2691"/>
      <c r="ED2691"/>
      <c r="EE2691"/>
      <c r="EF2691"/>
      <c r="EG2691"/>
      <c r="EH2691"/>
      <c r="EI2691"/>
      <c r="EJ2691"/>
      <c r="EK2691"/>
      <c r="EL2691"/>
      <c r="EM2691"/>
      <c r="EN2691"/>
      <c r="EO2691"/>
      <c r="EP2691"/>
      <c r="EQ2691"/>
      <c r="ER2691"/>
      <c r="ES2691"/>
      <c r="ET2691"/>
      <c r="EU2691"/>
      <c r="EV2691"/>
      <c r="EW2691"/>
      <c r="EX2691"/>
      <c r="EY2691"/>
      <c r="EZ2691"/>
      <c r="FA2691"/>
      <c r="FB2691"/>
      <c r="FC2691"/>
      <c r="FD2691"/>
      <c r="FE2691"/>
      <c r="FF2691"/>
      <c r="FG2691"/>
      <c r="FH2691"/>
      <c r="FI2691"/>
      <c r="FJ2691"/>
      <c r="FK2691"/>
      <c r="FL2691"/>
      <c r="FM2691"/>
      <c r="FN2691"/>
      <c r="FO2691"/>
      <c r="FP2691"/>
      <c r="FQ2691"/>
      <c r="FR2691"/>
      <c r="FS2691"/>
      <c r="FT2691"/>
      <c r="FU2691"/>
      <c r="FV2691"/>
      <c r="FW2691"/>
      <c r="FX2691"/>
      <c r="FY2691"/>
      <c r="FZ2691"/>
      <c r="GA2691"/>
      <c r="GB2691"/>
      <c r="GC2691"/>
      <c r="GD2691"/>
      <c r="GE2691"/>
      <c r="GF2691"/>
      <c r="GG2691"/>
      <c r="GH2691"/>
      <c r="GI2691"/>
      <c r="GJ2691"/>
      <c r="GK2691"/>
      <c r="GL2691"/>
      <c r="GM2691"/>
      <c r="GN2691"/>
      <c r="GO2691"/>
      <c r="GP2691"/>
      <c r="GQ2691"/>
      <c r="GR2691"/>
      <c r="GS2691"/>
      <c r="GT2691"/>
      <c r="GU2691"/>
      <c r="GV2691"/>
      <c r="GW2691"/>
      <c r="GX2691"/>
      <c r="GY2691"/>
      <c r="GZ2691"/>
      <c r="HA2691"/>
      <c r="HB2691"/>
      <c r="HC2691"/>
      <c r="HD2691"/>
      <c r="HE2691"/>
      <c r="HF2691"/>
      <c r="HG2691"/>
      <c r="HH2691"/>
      <c r="HI2691"/>
      <c r="HJ2691"/>
      <c r="HK2691"/>
      <c r="HL2691"/>
      <c r="HM2691"/>
      <c r="HN2691"/>
      <c r="HO2691"/>
      <c r="HP2691"/>
      <c r="HQ2691"/>
      <c r="HR2691"/>
      <c r="HS2691"/>
      <c r="HT2691"/>
      <c r="HU2691"/>
      <c r="HV2691"/>
      <c r="HW2691"/>
      <c r="HX2691"/>
      <c r="HY2691"/>
      <c r="HZ2691"/>
      <c r="IA2691"/>
      <c r="IB2691"/>
      <c r="IC2691"/>
      <c r="ID2691"/>
      <c r="IE2691"/>
      <c r="IF2691"/>
      <c r="IG2691"/>
      <c r="IH2691"/>
      <c r="II2691"/>
      <c r="IJ2691"/>
      <c r="IK2691"/>
      <c r="IL2691"/>
      <c r="IM2691"/>
      <c r="IN2691"/>
    </row>
    <row r="2692" spans="1:248">
      <c r="A2692" s="634" t="s">
        <v>2574</v>
      </c>
      <c r="B2692" s="599" t="s">
        <v>2596</v>
      </c>
      <c r="C2692" s="599" t="s">
        <v>2801</v>
      </c>
      <c r="D2692" s="407" t="s">
        <v>2846</v>
      </c>
      <c r="E2692" s="632">
        <v>35561000</v>
      </c>
      <c r="F2692" s="599"/>
      <c r="G2692"/>
      <c r="H2692"/>
      <c r="I2692"/>
      <c r="J2692"/>
      <c r="K2692"/>
      <c r="L2692"/>
      <c r="M2692"/>
      <c r="N2692"/>
      <c r="O2692"/>
      <c r="P2692"/>
      <c r="Q2692"/>
      <c r="R2692"/>
      <c r="S2692"/>
      <c r="T2692"/>
      <c r="U2692"/>
      <c r="V2692"/>
      <c r="W2692"/>
      <c r="X2692"/>
      <c r="Y2692"/>
      <c r="Z2692"/>
      <c r="AA2692"/>
      <c r="AB2692"/>
      <c r="AC2692"/>
      <c r="AD2692"/>
      <c r="AE2692"/>
      <c r="AF2692"/>
      <c r="AG2692"/>
      <c r="AH2692"/>
      <c r="AI2692"/>
      <c r="AJ2692"/>
      <c r="AK2692"/>
      <c r="AL2692"/>
      <c r="AM2692"/>
      <c r="AN2692"/>
      <c r="AO2692"/>
      <c r="AP2692"/>
      <c r="AQ2692"/>
      <c r="AR2692"/>
      <c r="AS2692"/>
      <c r="AT2692"/>
      <c r="AU2692"/>
      <c r="AV2692"/>
      <c r="AW2692"/>
      <c r="AX2692"/>
      <c r="AY2692"/>
      <c r="AZ2692"/>
      <c r="BA2692"/>
      <c r="BB2692"/>
      <c r="BC2692"/>
      <c r="BD2692"/>
      <c r="BE2692"/>
      <c r="BF2692"/>
      <c r="BG2692"/>
      <c r="BH2692"/>
      <c r="BI2692"/>
      <c r="BJ2692"/>
      <c r="BK2692"/>
      <c r="BL2692"/>
      <c r="BM2692"/>
      <c r="BN2692"/>
      <c r="BO2692"/>
      <c r="BP2692"/>
      <c r="BQ2692"/>
      <c r="BR2692"/>
      <c r="BS2692"/>
      <c r="BT2692"/>
      <c r="BU2692"/>
      <c r="BV2692"/>
      <c r="BW2692"/>
      <c r="BX2692"/>
      <c r="BY2692"/>
      <c r="BZ2692"/>
      <c r="CA2692"/>
      <c r="CB2692"/>
      <c r="CC2692"/>
      <c r="CD2692"/>
      <c r="CE2692"/>
      <c r="CF2692"/>
      <c r="CG2692"/>
      <c r="CH2692"/>
      <c r="CI2692"/>
      <c r="CJ2692"/>
      <c r="CK2692"/>
      <c r="CL2692"/>
      <c r="CM2692"/>
      <c r="CN2692"/>
      <c r="CO2692"/>
      <c r="CP2692"/>
      <c r="CQ2692"/>
      <c r="CR2692"/>
      <c r="CS2692"/>
      <c r="CT2692"/>
      <c r="CU2692"/>
      <c r="CV2692"/>
      <c r="CW2692"/>
      <c r="CX2692"/>
      <c r="CY2692"/>
      <c r="CZ2692"/>
      <c r="DA2692"/>
      <c r="DB2692"/>
      <c r="DC2692"/>
      <c r="DD2692"/>
      <c r="DE2692"/>
      <c r="DF2692"/>
      <c r="DG2692"/>
      <c r="DH2692"/>
      <c r="DI2692"/>
      <c r="DJ2692"/>
      <c r="DK2692"/>
      <c r="DL2692"/>
      <c r="DM2692"/>
      <c r="DN2692"/>
      <c r="DO2692"/>
      <c r="DP2692"/>
      <c r="DQ2692"/>
      <c r="DR2692"/>
      <c r="DS2692"/>
      <c r="DT2692"/>
      <c r="DU2692"/>
      <c r="DV2692"/>
      <c r="DW2692"/>
      <c r="DX2692"/>
      <c r="DY2692"/>
      <c r="DZ2692"/>
      <c r="EA2692"/>
      <c r="EB2692"/>
      <c r="EC2692"/>
      <c r="ED2692"/>
      <c r="EE2692"/>
      <c r="EF2692"/>
      <c r="EG2692"/>
      <c r="EH2692"/>
      <c r="EI2692"/>
      <c r="EJ2692"/>
      <c r="EK2692"/>
      <c r="EL2692"/>
      <c r="EM2692"/>
      <c r="EN2692"/>
      <c r="EO2692"/>
      <c r="EP2692"/>
      <c r="EQ2692"/>
      <c r="ER2692"/>
      <c r="ES2692"/>
      <c r="ET2692"/>
      <c r="EU2692"/>
      <c r="EV2692"/>
      <c r="EW2692"/>
      <c r="EX2692"/>
      <c r="EY2692"/>
      <c r="EZ2692"/>
      <c r="FA2692"/>
      <c r="FB2692"/>
      <c r="FC2692"/>
      <c r="FD2692"/>
      <c r="FE2692"/>
      <c r="FF2692"/>
      <c r="FG2692"/>
      <c r="FH2692"/>
      <c r="FI2692"/>
      <c r="FJ2692"/>
      <c r="FK2692"/>
      <c r="FL2692"/>
      <c r="FM2692"/>
      <c r="FN2692"/>
      <c r="FO2692"/>
      <c r="FP2692"/>
      <c r="FQ2692"/>
      <c r="FR2692"/>
      <c r="FS2692"/>
      <c r="FT2692"/>
      <c r="FU2692"/>
      <c r="FV2692"/>
      <c r="FW2692"/>
      <c r="FX2692"/>
      <c r="FY2692"/>
      <c r="FZ2692"/>
      <c r="GA2692"/>
      <c r="GB2692"/>
      <c r="GC2692"/>
      <c r="GD2692"/>
      <c r="GE2692"/>
      <c r="GF2692"/>
      <c r="GG2692"/>
      <c r="GH2692"/>
      <c r="GI2692"/>
      <c r="GJ2692"/>
      <c r="GK2692"/>
      <c r="GL2692"/>
      <c r="GM2692"/>
      <c r="GN2692"/>
      <c r="GO2692"/>
      <c r="GP2692"/>
      <c r="GQ2692"/>
      <c r="GR2692"/>
      <c r="GS2692"/>
      <c r="GT2692"/>
      <c r="GU2692"/>
      <c r="GV2692"/>
      <c r="GW2692"/>
      <c r="GX2692"/>
      <c r="GY2692"/>
      <c r="GZ2692"/>
      <c r="HA2692"/>
      <c r="HB2692"/>
      <c r="HC2692"/>
      <c r="HD2692"/>
      <c r="HE2692"/>
      <c r="HF2692"/>
      <c r="HG2692"/>
      <c r="HH2692"/>
      <c r="HI2692"/>
      <c r="HJ2692"/>
      <c r="HK2692"/>
      <c r="HL2692"/>
      <c r="HM2692"/>
      <c r="HN2692"/>
      <c r="HO2692"/>
      <c r="HP2692"/>
      <c r="HQ2692"/>
      <c r="HR2692"/>
      <c r="HS2692"/>
      <c r="HT2692"/>
      <c r="HU2692"/>
      <c r="HV2692"/>
      <c r="HW2692"/>
      <c r="HX2692"/>
      <c r="HY2692"/>
      <c r="HZ2692"/>
      <c r="IA2692"/>
      <c r="IB2692"/>
      <c r="IC2692"/>
      <c r="ID2692"/>
      <c r="IE2692"/>
      <c r="IF2692"/>
      <c r="IG2692"/>
      <c r="IH2692"/>
      <c r="II2692"/>
      <c r="IJ2692"/>
      <c r="IK2692"/>
      <c r="IL2692"/>
      <c r="IM2692"/>
      <c r="IN2692"/>
    </row>
    <row r="2693" spans="1:248">
      <c r="A2693" s="338"/>
      <c r="B2693" s="338"/>
      <c r="C2693" s="338"/>
      <c r="D2693" s="635"/>
      <c r="E2693" s="338"/>
      <c r="F2693" s="338"/>
      <c r="G2693"/>
      <c r="H2693"/>
      <c r="I2693"/>
      <c r="J2693"/>
      <c r="K2693"/>
      <c r="L2693"/>
      <c r="M2693"/>
      <c r="N2693"/>
      <c r="O2693"/>
      <c r="P2693"/>
      <c r="Q2693"/>
      <c r="R2693"/>
      <c r="S2693"/>
      <c r="T2693"/>
      <c r="U2693"/>
      <c r="V2693"/>
      <c r="W2693"/>
      <c r="X2693"/>
      <c r="Y2693"/>
      <c r="Z2693"/>
      <c r="AA2693"/>
      <c r="AB2693"/>
      <c r="AC2693"/>
      <c r="AD2693"/>
      <c r="AE2693"/>
      <c r="AF2693"/>
      <c r="AG2693"/>
      <c r="AH2693"/>
      <c r="AI2693"/>
      <c r="AJ2693"/>
      <c r="AK2693"/>
      <c r="AL2693"/>
      <c r="AM2693"/>
      <c r="AN2693"/>
      <c r="AO2693"/>
      <c r="AP2693"/>
      <c r="AQ2693"/>
      <c r="AR2693"/>
      <c r="AS2693"/>
      <c r="AT2693"/>
      <c r="AU2693"/>
      <c r="AV2693"/>
      <c r="AW2693"/>
      <c r="AX2693"/>
      <c r="AY2693"/>
      <c r="AZ2693"/>
      <c r="BA2693"/>
      <c r="BB2693"/>
      <c r="BC2693"/>
      <c r="BD2693"/>
      <c r="BE2693"/>
      <c r="BF2693"/>
      <c r="BG2693"/>
      <c r="BH2693"/>
      <c r="BI2693"/>
      <c r="BJ2693"/>
      <c r="BK2693"/>
      <c r="BL2693"/>
      <c r="BM2693"/>
      <c r="BN2693"/>
      <c r="BO2693"/>
      <c r="BP2693"/>
      <c r="BQ2693"/>
      <c r="BR2693"/>
      <c r="BS2693"/>
      <c r="BT2693"/>
      <c r="BU2693"/>
      <c r="BV2693"/>
      <c r="BW2693"/>
      <c r="BX2693"/>
      <c r="BY2693"/>
      <c r="BZ2693"/>
      <c r="CA2693"/>
      <c r="CB2693"/>
      <c r="CC2693"/>
      <c r="CD2693"/>
      <c r="CE2693"/>
      <c r="CF2693"/>
      <c r="CG2693"/>
      <c r="CH2693"/>
      <c r="CI2693"/>
      <c r="CJ2693"/>
      <c r="CK2693"/>
      <c r="CL2693"/>
      <c r="CM2693"/>
      <c r="CN2693"/>
      <c r="CO2693"/>
      <c r="CP2693"/>
      <c r="CQ2693"/>
      <c r="CR2693"/>
      <c r="CS2693"/>
      <c r="CT2693"/>
      <c r="CU2693"/>
      <c r="CV2693"/>
      <c r="CW2693"/>
      <c r="CX2693"/>
      <c r="CY2693"/>
      <c r="CZ2693"/>
      <c r="DA2693"/>
      <c r="DB2693"/>
      <c r="DC2693"/>
      <c r="DD2693"/>
      <c r="DE2693"/>
      <c r="DF2693"/>
      <c r="DG2693"/>
      <c r="DH2693"/>
      <c r="DI2693"/>
      <c r="DJ2693"/>
      <c r="DK2693"/>
      <c r="DL2693"/>
      <c r="DM2693"/>
      <c r="DN2693"/>
      <c r="DO2693"/>
      <c r="DP2693"/>
      <c r="DQ2693"/>
      <c r="DR2693"/>
      <c r="DS2693"/>
      <c r="DT2693"/>
      <c r="DU2693"/>
      <c r="DV2693"/>
      <c r="DW2693"/>
      <c r="DX2693"/>
      <c r="DY2693"/>
      <c r="DZ2693"/>
      <c r="EA2693"/>
      <c r="EB2693"/>
      <c r="EC2693"/>
      <c r="ED2693"/>
      <c r="EE2693"/>
      <c r="EF2693"/>
      <c r="EG2693"/>
      <c r="EH2693"/>
      <c r="EI2693"/>
      <c r="EJ2693"/>
      <c r="EK2693"/>
      <c r="EL2693"/>
      <c r="EM2693"/>
      <c r="EN2693"/>
      <c r="EO2693"/>
      <c r="EP2693"/>
      <c r="EQ2693"/>
      <c r="ER2693"/>
      <c r="ES2693"/>
      <c r="ET2693"/>
      <c r="EU2693"/>
      <c r="EV2693"/>
      <c r="EW2693"/>
      <c r="EX2693"/>
      <c r="EY2693"/>
      <c r="EZ2693"/>
      <c r="FA2693"/>
      <c r="FB2693"/>
      <c r="FC2693"/>
      <c r="FD2693"/>
      <c r="FE2693"/>
      <c r="FF2693"/>
      <c r="FG2693"/>
      <c r="FH2693"/>
      <c r="FI2693"/>
      <c r="FJ2693"/>
      <c r="FK2693"/>
      <c r="FL2693"/>
      <c r="FM2693"/>
      <c r="FN2693"/>
      <c r="FO2693"/>
      <c r="FP2693"/>
      <c r="FQ2693"/>
      <c r="FR2693"/>
      <c r="FS2693"/>
      <c r="FT2693"/>
      <c r="FU2693"/>
      <c r="FV2693"/>
      <c r="FW2693"/>
      <c r="FX2693"/>
      <c r="FY2693"/>
      <c r="FZ2693"/>
      <c r="GA2693"/>
      <c r="GB2693"/>
      <c r="GC2693"/>
      <c r="GD2693"/>
      <c r="GE2693"/>
      <c r="GF2693"/>
      <c r="GG2693"/>
      <c r="GH2693"/>
      <c r="GI2693"/>
      <c r="GJ2693"/>
      <c r="GK2693"/>
      <c r="GL2693"/>
      <c r="GM2693"/>
      <c r="GN2693"/>
      <c r="GO2693"/>
      <c r="GP2693"/>
      <c r="GQ2693"/>
      <c r="GR2693"/>
      <c r="GS2693"/>
      <c r="GT2693"/>
      <c r="GU2693"/>
      <c r="GV2693"/>
      <c r="GW2693"/>
      <c r="GX2693"/>
      <c r="GY2693"/>
      <c r="GZ2693"/>
      <c r="HA2693"/>
      <c r="HB2693"/>
      <c r="HC2693"/>
      <c r="HD2693"/>
      <c r="HE2693"/>
      <c r="HF2693"/>
      <c r="HG2693"/>
      <c r="HH2693"/>
      <c r="HI2693"/>
      <c r="HJ2693"/>
      <c r="HK2693"/>
      <c r="HL2693"/>
      <c r="HM2693"/>
      <c r="HN2693"/>
      <c r="HO2693"/>
      <c r="HP2693"/>
      <c r="HQ2693"/>
      <c r="HR2693"/>
      <c r="HS2693"/>
      <c r="HT2693"/>
      <c r="HU2693"/>
      <c r="HV2693"/>
      <c r="HW2693"/>
      <c r="HX2693"/>
      <c r="HY2693"/>
      <c r="HZ2693"/>
      <c r="IA2693"/>
      <c r="IB2693"/>
      <c r="IC2693"/>
      <c r="ID2693"/>
      <c r="IE2693"/>
      <c r="IF2693"/>
      <c r="IG2693"/>
      <c r="IH2693"/>
      <c r="II2693"/>
      <c r="IJ2693"/>
      <c r="IK2693"/>
      <c r="IL2693"/>
      <c r="IM2693"/>
      <c r="IN2693"/>
    </row>
    <row r="2694" ht="15.95" customHeight="1" spans="1:248">
      <c r="A2694" s="595">
        <v>7</v>
      </c>
      <c r="B2694" s="627" t="s">
        <v>2614</v>
      </c>
      <c r="C2694" s="627"/>
      <c r="D2694" s="595"/>
      <c r="E2694" s="598">
        <f>E2695</f>
        <v>0</v>
      </c>
      <c r="F2694" s="605"/>
      <c r="G2694"/>
      <c r="H2694"/>
      <c r="I2694"/>
      <c r="J2694"/>
      <c r="K2694"/>
      <c r="L2694"/>
      <c r="M2694"/>
      <c r="N2694"/>
      <c r="O2694"/>
      <c r="P2694"/>
      <c r="Q2694"/>
      <c r="R2694"/>
      <c r="S2694"/>
      <c r="T2694"/>
      <c r="U2694"/>
      <c r="V2694"/>
      <c r="W2694"/>
      <c r="X2694"/>
      <c r="Y2694"/>
      <c r="Z2694"/>
      <c r="AA2694"/>
      <c r="AB2694"/>
      <c r="AC2694"/>
      <c r="AD2694"/>
      <c r="AE2694"/>
      <c r="AF2694"/>
      <c r="AG2694"/>
      <c r="AH2694"/>
      <c r="AI2694"/>
      <c r="AJ2694"/>
      <c r="AK2694"/>
      <c r="AL2694"/>
      <c r="AM2694"/>
      <c r="AN2694"/>
      <c r="AO2694"/>
      <c r="AP2694"/>
      <c r="AQ2694"/>
      <c r="AR2694"/>
      <c r="AS2694"/>
      <c r="AT2694"/>
      <c r="AU2694"/>
      <c r="AV2694"/>
      <c r="AW2694"/>
      <c r="AX2694"/>
      <c r="AY2694"/>
      <c r="AZ2694"/>
      <c r="BA2694"/>
      <c r="BB2694"/>
      <c r="BC2694"/>
      <c r="BD2694"/>
      <c r="BE2694"/>
      <c r="BF2694"/>
      <c r="BG2694"/>
      <c r="BH2694"/>
      <c r="BI2694"/>
      <c r="BJ2694"/>
      <c r="BK2694"/>
      <c r="BL2694"/>
      <c r="BM2694"/>
      <c r="BN2694"/>
      <c r="BO2694"/>
      <c r="BP2694"/>
      <c r="BQ2694"/>
      <c r="BR2694"/>
      <c r="BS2694"/>
      <c r="BT2694"/>
      <c r="BU2694"/>
      <c r="BV2694"/>
      <c r="BW2694"/>
      <c r="BX2694"/>
      <c r="BY2694"/>
      <c r="BZ2694"/>
      <c r="CA2694"/>
      <c r="CB2694"/>
      <c r="CC2694"/>
      <c r="CD2694"/>
      <c r="CE2694"/>
      <c r="CF2694"/>
      <c r="CG2694"/>
      <c r="CH2694"/>
      <c r="CI2694"/>
      <c r="CJ2694"/>
      <c r="CK2694"/>
      <c r="CL2694"/>
      <c r="CM2694"/>
      <c r="CN2694"/>
      <c r="CO2694"/>
      <c r="CP2694"/>
      <c r="CQ2694"/>
      <c r="CR2694"/>
      <c r="CS2694"/>
      <c r="CT2694"/>
      <c r="CU2694"/>
      <c r="CV2694"/>
      <c r="CW2694"/>
      <c r="CX2694"/>
      <c r="CY2694"/>
      <c r="CZ2694"/>
      <c r="DA2694"/>
      <c r="DB2694"/>
      <c r="DC2694"/>
      <c r="DD2694"/>
      <c r="DE2694"/>
      <c r="DF2694"/>
      <c r="DG2694"/>
      <c r="DH2694"/>
      <c r="DI2694"/>
      <c r="DJ2694"/>
      <c r="DK2694"/>
      <c r="DL2694"/>
      <c r="DM2694"/>
      <c r="DN2694"/>
      <c r="DO2694"/>
      <c r="DP2694"/>
      <c r="DQ2694"/>
      <c r="DR2694"/>
      <c r="DS2694"/>
      <c r="DT2694"/>
      <c r="DU2694"/>
      <c r="DV2694"/>
      <c r="DW2694"/>
      <c r="DX2694"/>
      <c r="DY2694"/>
      <c r="DZ2694"/>
      <c r="EA2694"/>
      <c r="EB2694"/>
      <c r="EC2694"/>
      <c r="ED2694"/>
      <c r="EE2694"/>
      <c r="EF2694"/>
      <c r="EG2694"/>
      <c r="EH2694"/>
      <c r="EI2694"/>
      <c r="EJ2694"/>
      <c r="EK2694"/>
      <c r="EL2694"/>
      <c r="EM2694"/>
      <c r="EN2694"/>
      <c r="EO2694"/>
      <c r="EP2694"/>
      <c r="EQ2694"/>
      <c r="ER2694"/>
      <c r="ES2694"/>
      <c r="ET2694"/>
      <c r="EU2694"/>
      <c r="EV2694"/>
      <c r="EW2694"/>
      <c r="EX2694"/>
      <c r="EY2694"/>
      <c r="EZ2694"/>
      <c r="FA2694"/>
      <c r="FB2694"/>
      <c r="FC2694"/>
      <c r="FD2694"/>
      <c r="FE2694"/>
      <c r="FF2694"/>
      <c r="FG2694"/>
      <c r="FH2694"/>
      <c r="FI2694"/>
      <c r="FJ2694"/>
      <c r="FK2694"/>
      <c r="FL2694"/>
      <c r="FM2694"/>
      <c r="FN2694"/>
      <c r="FO2694"/>
      <c r="FP2694"/>
      <c r="FQ2694"/>
      <c r="FR2694"/>
      <c r="FS2694"/>
      <c r="FT2694"/>
      <c r="FU2694"/>
      <c r="FV2694"/>
      <c r="FW2694"/>
      <c r="FX2694"/>
      <c r="FY2694"/>
      <c r="FZ2694"/>
      <c r="GA2694"/>
      <c r="GB2694"/>
      <c r="GC2694"/>
      <c r="GD2694"/>
      <c r="GE2694"/>
      <c r="GF2694"/>
      <c r="GG2694"/>
      <c r="GH2694"/>
      <c r="GI2694"/>
      <c r="GJ2694"/>
      <c r="GK2694"/>
      <c r="GL2694"/>
      <c r="GM2694"/>
      <c r="GN2694"/>
      <c r="GO2694"/>
      <c r="GP2694"/>
      <c r="GQ2694"/>
      <c r="GR2694"/>
      <c r="GS2694"/>
      <c r="GT2694"/>
      <c r="GU2694"/>
      <c r="GV2694"/>
      <c r="GW2694"/>
      <c r="GX2694"/>
      <c r="GY2694"/>
      <c r="GZ2694"/>
      <c r="HA2694"/>
      <c r="HB2694"/>
      <c r="HC2694"/>
      <c r="HD2694"/>
      <c r="HE2694"/>
      <c r="HF2694"/>
      <c r="HG2694"/>
      <c r="HH2694"/>
      <c r="HI2694"/>
      <c r="HJ2694"/>
      <c r="HK2694"/>
      <c r="HL2694"/>
      <c r="HM2694"/>
      <c r="HN2694"/>
      <c r="HO2694"/>
      <c r="HP2694"/>
      <c r="HQ2694"/>
      <c r="HR2694"/>
      <c r="HS2694"/>
      <c r="HT2694"/>
      <c r="HU2694"/>
      <c r="HV2694"/>
      <c r="HW2694"/>
      <c r="HX2694"/>
      <c r="HY2694"/>
      <c r="HZ2694"/>
      <c r="IA2694"/>
      <c r="IB2694"/>
      <c r="IC2694"/>
      <c r="ID2694"/>
      <c r="IE2694"/>
      <c r="IF2694"/>
      <c r="IG2694"/>
      <c r="IH2694"/>
      <c r="II2694"/>
      <c r="IJ2694"/>
      <c r="IK2694"/>
      <c r="IL2694"/>
      <c r="IM2694"/>
      <c r="IN2694"/>
    </row>
    <row r="2695" ht="15.95" customHeight="1" spans="1:248">
      <c r="A2695" s="407" t="s">
        <v>2574</v>
      </c>
      <c r="B2695" s="611" t="s">
        <v>2615</v>
      </c>
      <c r="C2695" s="326" t="s">
        <v>2802</v>
      </c>
      <c r="D2695" s="407" t="s">
        <v>2846</v>
      </c>
      <c r="E2695" s="628">
        <v>0</v>
      </c>
      <c r="F2695" s="338"/>
      <c r="G2695"/>
      <c r="H2695"/>
      <c r="I2695"/>
      <c r="J2695"/>
      <c r="K2695"/>
      <c r="L2695"/>
      <c r="M2695"/>
      <c r="N2695"/>
      <c r="O2695"/>
      <c r="P2695"/>
      <c r="Q2695"/>
      <c r="R2695"/>
      <c r="S2695"/>
      <c r="T2695"/>
      <c r="U2695"/>
      <c r="V2695"/>
      <c r="W2695"/>
      <c r="X2695"/>
      <c r="Y2695"/>
      <c r="Z2695"/>
      <c r="AA2695"/>
      <c r="AB2695"/>
      <c r="AC2695"/>
      <c r="AD2695"/>
      <c r="AE2695"/>
      <c r="AF2695"/>
      <c r="AG2695"/>
      <c r="AH2695"/>
      <c r="AI2695"/>
      <c r="AJ2695"/>
      <c r="AK2695"/>
      <c r="AL2695"/>
      <c r="AM2695"/>
      <c r="AN2695"/>
      <c r="AO2695"/>
      <c r="AP2695"/>
      <c r="AQ2695"/>
      <c r="AR2695"/>
      <c r="AS2695"/>
      <c r="AT2695"/>
      <c r="AU2695"/>
      <c r="AV2695"/>
      <c r="AW2695"/>
      <c r="AX2695"/>
      <c r="AY2695"/>
      <c r="AZ2695"/>
      <c r="BA2695"/>
      <c r="BB2695"/>
      <c r="BC2695"/>
      <c r="BD2695"/>
      <c r="BE2695"/>
      <c r="BF2695"/>
      <c r="BG2695"/>
      <c r="BH2695"/>
      <c r="BI2695"/>
      <c r="BJ2695"/>
      <c r="BK2695"/>
      <c r="BL2695"/>
      <c r="BM2695"/>
      <c r="BN2695"/>
      <c r="BO2695"/>
      <c r="BP2695"/>
      <c r="BQ2695"/>
      <c r="BR2695"/>
      <c r="BS2695"/>
      <c r="BT2695"/>
      <c r="BU2695"/>
      <c r="BV2695"/>
      <c r="BW2695"/>
      <c r="BX2695"/>
      <c r="BY2695"/>
      <c r="BZ2695"/>
      <c r="CA2695"/>
      <c r="CB2695"/>
      <c r="CC2695"/>
      <c r="CD2695"/>
      <c r="CE2695"/>
      <c r="CF2695"/>
      <c r="CG2695"/>
      <c r="CH2695"/>
      <c r="CI2695"/>
      <c r="CJ2695"/>
      <c r="CK2695"/>
      <c r="CL2695"/>
      <c r="CM2695"/>
      <c r="CN2695"/>
      <c r="CO2695"/>
      <c r="CP2695"/>
      <c r="CQ2695"/>
      <c r="CR2695"/>
      <c r="CS2695"/>
      <c r="CT2695"/>
      <c r="CU2695"/>
      <c r="CV2695"/>
      <c r="CW2695"/>
      <c r="CX2695"/>
      <c r="CY2695"/>
      <c r="CZ2695"/>
      <c r="DA2695"/>
      <c r="DB2695"/>
      <c r="DC2695"/>
      <c r="DD2695"/>
      <c r="DE2695"/>
      <c r="DF2695"/>
      <c r="DG2695"/>
      <c r="DH2695"/>
      <c r="DI2695"/>
      <c r="DJ2695"/>
      <c r="DK2695"/>
      <c r="DL2695"/>
      <c r="DM2695"/>
      <c r="DN2695"/>
      <c r="DO2695"/>
      <c r="DP2695"/>
      <c r="DQ2695"/>
      <c r="DR2695"/>
      <c r="DS2695"/>
      <c r="DT2695"/>
      <c r="DU2695"/>
      <c r="DV2695"/>
      <c r="DW2695"/>
      <c r="DX2695"/>
      <c r="DY2695"/>
      <c r="DZ2695"/>
      <c r="EA2695"/>
      <c r="EB2695"/>
      <c r="EC2695"/>
      <c r="ED2695"/>
      <c r="EE2695"/>
      <c r="EF2695"/>
      <c r="EG2695"/>
      <c r="EH2695"/>
      <c r="EI2695"/>
      <c r="EJ2695"/>
      <c r="EK2695"/>
      <c r="EL2695"/>
      <c r="EM2695"/>
      <c r="EN2695"/>
      <c r="EO2695"/>
      <c r="EP2695"/>
      <c r="EQ2695"/>
      <c r="ER2695"/>
      <c r="ES2695"/>
      <c r="ET2695"/>
      <c r="EU2695"/>
      <c r="EV2695"/>
      <c r="EW2695"/>
      <c r="EX2695"/>
      <c r="EY2695"/>
      <c r="EZ2695"/>
      <c r="FA2695"/>
      <c r="FB2695"/>
      <c r="FC2695"/>
      <c r="FD2695"/>
      <c r="FE2695"/>
      <c r="FF2695"/>
      <c r="FG2695"/>
      <c r="FH2695"/>
      <c r="FI2695"/>
      <c r="FJ2695"/>
      <c r="FK2695"/>
      <c r="FL2695"/>
      <c r="FM2695"/>
      <c r="FN2695"/>
      <c r="FO2695"/>
      <c r="FP2695"/>
      <c r="FQ2695"/>
      <c r="FR2695"/>
      <c r="FS2695"/>
      <c r="FT2695"/>
      <c r="FU2695"/>
      <c r="FV2695"/>
      <c r="FW2695"/>
      <c r="FX2695"/>
      <c r="FY2695"/>
      <c r="FZ2695"/>
      <c r="GA2695"/>
      <c r="GB2695"/>
      <c r="GC2695"/>
      <c r="GD2695"/>
      <c r="GE2695"/>
      <c r="GF2695"/>
      <c r="GG2695"/>
      <c r="GH2695"/>
      <c r="GI2695"/>
      <c r="GJ2695"/>
      <c r="GK2695"/>
      <c r="GL2695"/>
      <c r="GM2695"/>
      <c r="GN2695"/>
      <c r="GO2695"/>
      <c r="GP2695"/>
      <c r="GQ2695"/>
      <c r="GR2695"/>
      <c r="GS2695"/>
      <c r="GT2695"/>
      <c r="GU2695"/>
      <c r="GV2695"/>
      <c r="GW2695"/>
      <c r="GX2695"/>
      <c r="GY2695"/>
      <c r="GZ2695"/>
      <c r="HA2695"/>
      <c r="HB2695"/>
      <c r="HC2695"/>
      <c r="HD2695"/>
      <c r="HE2695"/>
      <c r="HF2695"/>
      <c r="HG2695"/>
      <c r="HH2695"/>
      <c r="HI2695"/>
      <c r="HJ2695"/>
      <c r="HK2695"/>
      <c r="HL2695"/>
      <c r="HM2695"/>
      <c r="HN2695"/>
      <c r="HO2695"/>
      <c r="HP2695"/>
      <c r="HQ2695"/>
      <c r="HR2695"/>
      <c r="HS2695"/>
      <c r="HT2695"/>
      <c r="HU2695"/>
      <c r="HV2695"/>
      <c r="HW2695"/>
      <c r="HX2695"/>
      <c r="HY2695"/>
      <c r="HZ2695"/>
      <c r="IA2695"/>
      <c r="IB2695"/>
      <c r="IC2695"/>
      <c r="ID2695"/>
      <c r="IE2695"/>
      <c r="IF2695"/>
      <c r="IG2695"/>
      <c r="IH2695"/>
      <c r="II2695"/>
      <c r="IJ2695"/>
      <c r="IK2695"/>
      <c r="IL2695"/>
      <c r="IM2695"/>
      <c r="IN2695"/>
    </row>
    <row r="2696" spans="1:248">
      <c r="A2696" s="604"/>
      <c r="B2696" s="604"/>
      <c r="C2696" s="604"/>
      <c r="D2696" s="616"/>
      <c r="E2696" s="616"/>
      <c r="F2696" s="616"/>
      <c r="G2696"/>
      <c r="H2696"/>
      <c r="I2696"/>
      <c r="J2696"/>
      <c r="K2696"/>
      <c r="L2696"/>
      <c r="M2696"/>
      <c r="N2696"/>
      <c r="O2696"/>
      <c r="P2696"/>
      <c r="Q2696"/>
      <c r="R2696"/>
      <c r="S2696"/>
      <c r="T2696"/>
      <c r="U2696"/>
      <c r="V2696"/>
      <c r="W2696"/>
      <c r="X2696"/>
      <c r="Y2696"/>
      <c r="Z2696"/>
      <c r="AA2696"/>
      <c r="AB2696"/>
      <c r="AC2696"/>
      <c r="AD2696"/>
      <c r="AE2696"/>
      <c r="AF2696"/>
      <c r="AG2696"/>
      <c r="AH2696"/>
      <c r="AI2696"/>
      <c r="AJ2696"/>
      <c r="AK2696"/>
      <c r="AL2696"/>
      <c r="AM2696"/>
      <c r="AN2696"/>
      <c r="AO2696"/>
      <c r="AP2696"/>
      <c r="AQ2696"/>
      <c r="AR2696"/>
      <c r="AS2696"/>
      <c r="AT2696"/>
      <c r="AU2696"/>
      <c r="AV2696"/>
      <c r="AW2696"/>
      <c r="AX2696"/>
      <c r="AY2696"/>
      <c r="AZ2696"/>
      <c r="BA2696"/>
      <c r="BB2696"/>
      <c r="BC2696"/>
      <c r="BD2696"/>
      <c r="BE2696"/>
      <c r="BF2696"/>
      <c r="BG2696"/>
      <c r="BH2696"/>
      <c r="BI2696"/>
      <c r="BJ2696"/>
      <c r="BK2696"/>
      <c r="BL2696"/>
      <c r="BM2696"/>
      <c r="BN2696"/>
      <c r="BO2696"/>
      <c r="BP2696"/>
      <c r="BQ2696"/>
      <c r="BR2696"/>
      <c r="BS2696"/>
      <c r="BT2696"/>
      <c r="BU2696"/>
      <c r="BV2696"/>
      <c r="BW2696"/>
      <c r="BX2696"/>
      <c r="BY2696"/>
      <c r="BZ2696"/>
      <c r="CA2696"/>
      <c r="CB2696"/>
      <c r="CC2696"/>
      <c r="CD2696"/>
      <c r="CE2696"/>
      <c r="CF2696"/>
      <c r="CG2696"/>
      <c r="CH2696"/>
      <c r="CI2696"/>
      <c r="CJ2696"/>
      <c r="CK2696"/>
      <c r="CL2696"/>
      <c r="CM2696"/>
      <c r="CN2696"/>
      <c r="CO2696"/>
      <c r="CP2696"/>
      <c r="CQ2696"/>
      <c r="CR2696"/>
      <c r="CS2696"/>
      <c r="CT2696"/>
      <c r="CU2696"/>
      <c r="CV2696"/>
      <c r="CW2696"/>
      <c r="CX2696"/>
      <c r="CY2696"/>
      <c r="CZ2696"/>
      <c r="DA2696"/>
      <c r="DB2696"/>
      <c r="DC2696"/>
      <c r="DD2696"/>
      <c r="DE2696"/>
      <c r="DF2696"/>
      <c r="DG2696"/>
      <c r="DH2696"/>
      <c r="DI2696"/>
      <c r="DJ2696"/>
      <c r="DK2696"/>
      <c r="DL2696"/>
      <c r="DM2696"/>
      <c r="DN2696"/>
      <c r="DO2696"/>
      <c r="DP2696"/>
      <c r="DQ2696"/>
      <c r="DR2696"/>
      <c r="DS2696"/>
      <c r="DT2696"/>
      <c r="DU2696"/>
      <c r="DV2696"/>
      <c r="DW2696"/>
      <c r="DX2696"/>
      <c r="DY2696"/>
      <c r="DZ2696"/>
      <c r="EA2696"/>
      <c r="EB2696"/>
      <c r="EC2696"/>
      <c r="ED2696"/>
      <c r="EE2696"/>
      <c r="EF2696"/>
      <c r="EG2696"/>
      <c r="EH2696"/>
      <c r="EI2696"/>
      <c r="EJ2696"/>
      <c r="EK2696"/>
      <c r="EL2696"/>
      <c r="EM2696"/>
      <c r="EN2696"/>
      <c r="EO2696"/>
      <c r="EP2696"/>
      <c r="EQ2696"/>
      <c r="ER2696"/>
      <c r="ES2696"/>
      <c r="ET2696"/>
      <c r="EU2696"/>
      <c r="EV2696"/>
      <c r="EW2696"/>
      <c r="EX2696"/>
      <c r="EY2696"/>
      <c r="EZ2696"/>
      <c r="FA2696"/>
      <c r="FB2696"/>
      <c r="FC2696"/>
      <c r="FD2696"/>
      <c r="FE2696"/>
      <c r="FF2696"/>
      <c r="FG2696"/>
      <c r="FH2696"/>
      <c r="FI2696"/>
      <c r="FJ2696"/>
      <c r="FK2696"/>
      <c r="FL2696"/>
      <c r="FM2696"/>
      <c r="FN2696"/>
      <c r="FO2696"/>
      <c r="FP2696"/>
      <c r="FQ2696"/>
      <c r="FR2696"/>
      <c r="FS2696"/>
      <c r="FT2696"/>
      <c r="FU2696"/>
      <c r="FV2696"/>
      <c r="FW2696"/>
      <c r="FX2696"/>
      <c r="FY2696"/>
      <c r="FZ2696"/>
      <c r="GA2696"/>
      <c r="GB2696"/>
      <c r="GC2696"/>
      <c r="GD2696"/>
      <c r="GE2696"/>
      <c r="GF2696"/>
      <c r="GG2696"/>
      <c r="GH2696"/>
      <c r="GI2696"/>
      <c r="GJ2696"/>
      <c r="GK2696"/>
      <c r="GL2696"/>
      <c r="GM2696"/>
      <c r="GN2696"/>
      <c r="GO2696"/>
      <c r="GP2696"/>
      <c r="GQ2696"/>
      <c r="GR2696"/>
      <c r="GS2696"/>
      <c r="GT2696"/>
      <c r="GU2696"/>
      <c r="GV2696"/>
      <c r="GW2696"/>
      <c r="GX2696"/>
      <c r="GY2696"/>
      <c r="GZ2696"/>
      <c r="HA2696"/>
      <c r="HB2696"/>
      <c r="HC2696"/>
      <c r="HD2696"/>
      <c r="HE2696"/>
      <c r="HF2696"/>
      <c r="HG2696"/>
      <c r="HH2696"/>
      <c r="HI2696"/>
      <c r="HJ2696"/>
      <c r="HK2696"/>
      <c r="HL2696"/>
      <c r="HM2696"/>
      <c r="HN2696"/>
      <c r="HO2696"/>
      <c r="HP2696"/>
      <c r="HQ2696"/>
      <c r="HR2696"/>
      <c r="HS2696"/>
      <c r="HT2696"/>
      <c r="HU2696"/>
      <c r="HV2696"/>
      <c r="HW2696"/>
      <c r="HX2696"/>
      <c r="HY2696"/>
      <c r="HZ2696"/>
      <c r="IA2696"/>
      <c r="IB2696"/>
      <c r="IC2696"/>
      <c r="ID2696"/>
      <c r="IE2696"/>
      <c r="IF2696"/>
      <c r="IG2696"/>
      <c r="IH2696"/>
      <c r="II2696"/>
      <c r="IJ2696"/>
      <c r="IK2696"/>
      <c r="IL2696"/>
      <c r="IM2696"/>
      <c r="IN2696"/>
    </row>
    <row r="2697" spans="1:248">
      <c r="A2697" s="134" t="s">
        <v>1756</v>
      </c>
      <c r="B2697" s="134"/>
      <c r="C2697" s="134"/>
      <c r="D2697" s="629"/>
      <c r="E2697" s="134"/>
      <c r="F2697" s="134"/>
      <c r="G2697"/>
      <c r="H2697"/>
      <c r="I2697"/>
      <c r="J2697"/>
      <c r="K2697"/>
      <c r="L2697"/>
      <c r="M2697"/>
      <c r="N2697"/>
      <c r="O2697"/>
      <c r="P2697"/>
      <c r="Q2697"/>
      <c r="R2697"/>
      <c r="S2697"/>
      <c r="T2697"/>
      <c r="U2697"/>
      <c r="V2697"/>
      <c r="W2697"/>
      <c r="X2697"/>
      <c r="Y2697"/>
      <c r="Z2697"/>
      <c r="AA2697"/>
      <c r="AB2697"/>
      <c r="AC2697"/>
      <c r="AD2697"/>
      <c r="AE2697"/>
      <c r="AF2697"/>
      <c r="AG2697"/>
      <c r="AH2697"/>
      <c r="AI2697"/>
      <c r="AJ2697"/>
      <c r="AK2697"/>
      <c r="AL2697"/>
      <c r="AM2697"/>
      <c r="AN2697"/>
      <c r="AO2697"/>
      <c r="AP2697"/>
      <c r="AQ2697"/>
      <c r="AR2697"/>
      <c r="AS2697"/>
      <c r="AT2697"/>
      <c r="AU2697"/>
      <c r="AV2697"/>
      <c r="AW2697"/>
      <c r="AX2697"/>
      <c r="AY2697"/>
      <c r="AZ2697"/>
      <c r="BA2697"/>
      <c r="BB2697"/>
      <c r="BC2697"/>
      <c r="BD2697"/>
      <c r="BE2697"/>
      <c r="BF2697"/>
      <c r="BG2697"/>
      <c r="BH2697"/>
      <c r="BI2697"/>
      <c r="BJ2697"/>
      <c r="BK2697"/>
      <c r="BL2697"/>
      <c r="BM2697"/>
      <c r="BN2697"/>
      <c r="BO2697"/>
      <c r="BP2697"/>
      <c r="BQ2697"/>
      <c r="BR2697"/>
      <c r="BS2697"/>
      <c r="BT2697"/>
      <c r="BU2697"/>
      <c r="BV2697"/>
      <c r="BW2697"/>
      <c r="BX2697"/>
      <c r="BY2697"/>
      <c r="BZ2697"/>
      <c r="CA2697"/>
      <c r="CB2697"/>
      <c r="CC2697"/>
      <c r="CD2697"/>
      <c r="CE2697"/>
      <c r="CF2697"/>
      <c r="CG2697"/>
      <c r="CH2697"/>
      <c r="CI2697"/>
      <c r="CJ2697"/>
      <c r="CK2697"/>
      <c r="CL2697"/>
      <c r="CM2697"/>
      <c r="CN2697"/>
      <c r="CO2697"/>
      <c r="CP2697"/>
      <c r="CQ2697"/>
      <c r="CR2697"/>
      <c r="CS2697"/>
      <c r="CT2697"/>
      <c r="CU2697"/>
      <c r="CV2697"/>
      <c r="CW2697"/>
      <c r="CX2697"/>
      <c r="CY2697"/>
      <c r="CZ2697"/>
      <c r="DA2697"/>
      <c r="DB2697"/>
      <c r="DC2697"/>
      <c r="DD2697"/>
      <c r="DE2697"/>
      <c r="DF2697"/>
      <c r="DG2697"/>
      <c r="DH2697"/>
      <c r="DI2697"/>
      <c r="DJ2697"/>
      <c r="DK2697"/>
      <c r="DL2697"/>
      <c r="DM2697"/>
      <c r="DN2697"/>
      <c r="DO2697"/>
      <c r="DP2697"/>
      <c r="DQ2697"/>
      <c r="DR2697"/>
      <c r="DS2697"/>
      <c r="DT2697"/>
      <c r="DU2697"/>
      <c r="DV2697"/>
      <c r="DW2697"/>
      <c r="DX2697"/>
      <c r="DY2697"/>
      <c r="DZ2697"/>
      <c r="EA2697"/>
      <c r="EB2697"/>
      <c r="EC2697"/>
      <c r="ED2697"/>
      <c r="EE2697"/>
      <c r="EF2697"/>
      <c r="EG2697"/>
      <c r="EH2697"/>
      <c r="EI2697"/>
      <c r="EJ2697"/>
      <c r="EK2697"/>
      <c r="EL2697"/>
      <c r="EM2697"/>
      <c r="EN2697"/>
      <c r="EO2697"/>
      <c r="EP2697"/>
      <c r="EQ2697"/>
      <c r="ER2697"/>
      <c r="ES2697"/>
      <c r="ET2697"/>
      <c r="EU2697"/>
      <c r="EV2697"/>
      <c r="EW2697"/>
      <c r="EX2697"/>
      <c r="EY2697"/>
      <c r="EZ2697"/>
      <c r="FA2697"/>
      <c r="FB2697"/>
      <c r="FC2697"/>
      <c r="FD2697"/>
      <c r="FE2697"/>
      <c r="FF2697"/>
      <c r="FG2697"/>
      <c r="FH2697"/>
      <c r="FI2697"/>
      <c r="FJ2697"/>
      <c r="FK2697"/>
      <c r="FL2697"/>
      <c r="FM2697"/>
      <c r="FN2697"/>
      <c r="FO2697"/>
      <c r="FP2697"/>
      <c r="FQ2697"/>
      <c r="FR2697"/>
      <c r="FS2697"/>
      <c r="FT2697"/>
      <c r="FU2697"/>
      <c r="FV2697"/>
      <c r="FW2697"/>
      <c r="FX2697"/>
      <c r="FY2697"/>
      <c r="FZ2697"/>
      <c r="GA2697"/>
      <c r="GB2697"/>
      <c r="GC2697"/>
      <c r="GD2697"/>
      <c r="GE2697"/>
      <c r="GF2697"/>
      <c r="GG2697"/>
      <c r="GH2697"/>
      <c r="GI2697"/>
      <c r="GJ2697"/>
      <c r="GK2697"/>
      <c r="GL2697"/>
      <c r="GM2697"/>
      <c r="GN2697"/>
      <c r="GO2697"/>
      <c r="GP2697"/>
      <c r="GQ2697"/>
      <c r="GR2697"/>
      <c r="GS2697"/>
      <c r="GT2697"/>
      <c r="GU2697"/>
      <c r="GV2697"/>
      <c r="GW2697"/>
      <c r="GX2697"/>
      <c r="GY2697"/>
      <c r="GZ2697"/>
      <c r="HA2697"/>
      <c r="HB2697"/>
      <c r="HC2697"/>
      <c r="HD2697"/>
      <c r="HE2697"/>
      <c r="HF2697"/>
      <c r="HG2697"/>
      <c r="HH2697"/>
      <c r="HI2697"/>
      <c r="HJ2697"/>
      <c r="HK2697"/>
      <c r="HL2697"/>
      <c r="HM2697"/>
      <c r="HN2697"/>
      <c r="HO2697"/>
      <c r="HP2697"/>
      <c r="HQ2697"/>
      <c r="HR2697"/>
      <c r="HS2697"/>
      <c r="HT2697"/>
      <c r="HU2697"/>
      <c r="HV2697"/>
      <c r="HW2697"/>
      <c r="HX2697"/>
      <c r="HY2697"/>
      <c r="HZ2697"/>
      <c r="IA2697"/>
      <c r="IB2697"/>
      <c r="IC2697"/>
      <c r="ID2697"/>
      <c r="IE2697"/>
      <c r="IF2697"/>
      <c r="IG2697"/>
      <c r="IH2697"/>
      <c r="II2697"/>
      <c r="IJ2697"/>
      <c r="IK2697"/>
      <c r="IL2697"/>
      <c r="IM2697"/>
      <c r="IN2697"/>
    </row>
    <row r="2698" spans="1:248">
      <c r="A2698" s="137" t="s">
        <v>2850</v>
      </c>
      <c r="B2698" s="137"/>
      <c r="C2698" s="137"/>
      <c r="D2698" s="630"/>
      <c r="E2698" s="137"/>
      <c r="F2698" s="137"/>
      <c r="G2698"/>
      <c r="H2698"/>
      <c r="I2698"/>
      <c r="J2698"/>
      <c r="K2698"/>
      <c r="L2698"/>
      <c r="M2698"/>
      <c r="N2698"/>
      <c r="O2698"/>
      <c r="P2698"/>
      <c r="Q2698"/>
      <c r="R2698"/>
      <c r="S2698"/>
      <c r="T2698"/>
      <c r="U2698"/>
      <c r="V2698"/>
      <c r="W2698"/>
      <c r="X2698"/>
      <c r="Y2698"/>
      <c r="Z2698"/>
      <c r="AA2698"/>
      <c r="AB2698"/>
      <c r="AC2698"/>
      <c r="AD2698"/>
      <c r="AE2698"/>
      <c r="AF2698"/>
      <c r="AG2698"/>
      <c r="AH2698"/>
      <c r="AI2698"/>
      <c r="AJ2698"/>
      <c r="AK2698"/>
      <c r="AL2698"/>
      <c r="AM2698"/>
      <c r="AN2698"/>
      <c r="AO2698"/>
      <c r="AP2698"/>
      <c r="AQ2698"/>
      <c r="AR2698"/>
      <c r="AS2698"/>
      <c r="AT2698"/>
      <c r="AU2698"/>
      <c r="AV2698"/>
      <c r="AW2698"/>
      <c r="AX2698"/>
      <c r="AY2698"/>
      <c r="AZ2698"/>
      <c r="BA2698"/>
      <c r="BB2698"/>
      <c r="BC2698"/>
      <c r="BD2698"/>
      <c r="BE2698"/>
      <c r="BF2698"/>
      <c r="BG2698"/>
      <c r="BH2698"/>
      <c r="BI2698"/>
      <c r="BJ2698"/>
      <c r="BK2698"/>
      <c r="BL2698"/>
      <c r="BM2698"/>
      <c r="BN2698"/>
      <c r="BO2698"/>
      <c r="BP2698"/>
      <c r="BQ2698"/>
      <c r="BR2698"/>
      <c r="BS2698"/>
      <c r="BT2698"/>
      <c r="BU2698"/>
      <c r="BV2698"/>
      <c r="BW2698"/>
      <c r="BX2698"/>
      <c r="BY2698"/>
      <c r="BZ2698"/>
      <c r="CA2698"/>
      <c r="CB2698"/>
      <c r="CC2698"/>
      <c r="CD2698"/>
      <c r="CE2698"/>
      <c r="CF2698"/>
      <c r="CG2698"/>
      <c r="CH2698"/>
      <c r="CI2698"/>
      <c r="CJ2698"/>
      <c r="CK2698"/>
      <c r="CL2698"/>
      <c r="CM2698"/>
      <c r="CN2698"/>
      <c r="CO2698"/>
      <c r="CP2698"/>
      <c r="CQ2698"/>
      <c r="CR2698"/>
      <c r="CS2698"/>
      <c r="CT2698"/>
      <c r="CU2698"/>
      <c r="CV2698"/>
      <c r="CW2698"/>
      <c r="CX2698"/>
      <c r="CY2698"/>
      <c r="CZ2698"/>
      <c r="DA2698"/>
      <c r="DB2698"/>
      <c r="DC2698"/>
      <c r="DD2698"/>
      <c r="DE2698"/>
      <c r="DF2698"/>
      <c r="DG2698"/>
      <c r="DH2698"/>
      <c r="DI2698"/>
      <c r="DJ2698"/>
      <c r="DK2698"/>
      <c r="DL2698"/>
      <c r="DM2698"/>
      <c r="DN2698"/>
      <c r="DO2698"/>
      <c r="DP2698"/>
      <c r="DQ2698"/>
      <c r="DR2698"/>
      <c r="DS2698"/>
      <c r="DT2698"/>
      <c r="DU2698"/>
      <c r="DV2698"/>
      <c r="DW2698"/>
      <c r="DX2698"/>
      <c r="DY2698"/>
      <c r="DZ2698"/>
      <c r="EA2698"/>
      <c r="EB2698"/>
      <c r="EC2698"/>
      <c r="ED2698"/>
      <c r="EE2698"/>
      <c r="EF2698"/>
      <c r="EG2698"/>
      <c r="EH2698"/>
      <c r="EI2698"/>
      <c r="EJ2698"/>
      <c r="EK2698"/>
      <c r="EL2698"/>
      <c r="EM2698"/>
      <c r="EN2698"/>
      <c r="EO2698"/>
      <c r="EP2698"/>
      <c r="EQ2698"/>
      <c r="ER2698"/>
      <c r="ES2698"/>
      <c r="ET2698"/>
      <c r="EU2698"/>
      <c r="EV2698"/>
      <c r="EW2698"/>
      <c r="EX2698"/>
      <c r="EY2698"/>
      <c r="EZ2698"/>
      <c r="FA2698"/>
      <c r="FB2698"/>
      <c r="FC2698"/>
      <c r="FD2698"/>
      <c r="FE2698"/>
      <c r="FF2698"/>
      <c r="FG2698"/>
      <c r="FH2698"/>
      <c r="FI2698"/>
      <c r="FJ2698"/>
      <c r="FK2698"/>
      <c r="FL2698"/>
      <c r="FM2698"/>
      <c r="FN2698"/>
      <c r="FO2698"/>
      <c r="FP2698"/>
      <c r="FQ2698"/>
      <c r="FR2698"/>
      <c r="FS2698"/>
      <c r="FT2698"/>
      <c r="FU2698"/>
      <c r="FV2698"/>
      <c r="FW2698"/>
      <c r="FX2698"/>
      <c r="FY2698"/>
      <c r="FZ2698"/>
      <c r="GA2698"/>
      <c r="GB2698"/>
      <c r="GC2698"/>
      <c r="GD2698"/>
      <c r="GE2698"/>
      <c r="GF2698"/>
      <c r="GG2698"/>
      <c r="GH2698"/>
      <c r="GI2698"/>
      <c r="GJ2698"/>
      <c r="GK2698"/>
      <c r="GL2698"/>
      <c r="GM2698"/>
      <c r="GN2698"/>
      <c r="GO2698"/>
      <c r="GP2698"/>
      <c r="GQ2698"/>
      <c r="GR2698"/>
      <c r="GS2698"/>
      <c r="GT2698"/>
      <c r="GU2698"/>
      <c r="GV2698"/>
      <c r="GW2698"/>
      <c r="GX2698"/>
      <c r="GY2698"/>
      <c r="GZ2698"/>
      <c r="HA2698"/>
      <c r="HB2698"/>
      <c r="HC2698"/>
      <c r="HD2698"/>
      <c r="HE2698"/>
      <c r="HF2698"/>
      <c r="HG2698"/>
      <c r="HH2698"/>
      <c r="HI2698"/>
      <c r="HJ2698"/>
      <c r="HK2698"/>
      <c r="HL2698"/>
      <c r="HM2698"/>
      <c r="HN2698"/>
      <c r="HO2698"/>
      <c r="HP2698"/>
      <c r="HQ2698"/>
      <c r="HR2698"/>
      <c r="HS2698"/>
      <c r="HT2698"/>
      <c r="HU2698"/>
      <c r="HV2698"/>
      <c r="HW2698"/>
      <c r="HX2698"/>
      <c r="HY2698"/>
      <c r="HZ2698"/>
      <c r="IA2698"/>
      <c r="IB2698"/>
      <c r="IC2698"/>
      <c r="ID2698"/>
      <c r="IE2698"/>
      <c r="IF2698"/>
      <c r="IG2698"/>
      <c r="IH2698"/>
      <c r="II2698"/>
      <c r="IJ2698"/>
      <c r="IK2698"/>
      <c r="IL2698"/>
      <c r="IM2698"/>
      <c r="IN2698"/>
    </row>
    <row r="2699" ht="54" customHeight="1" spans="1:248">
      <c r="A2699" s="412" t="s">
        <v>2570</v>
      </c>
      <c r="B2699" s="412" t="s">
        <v>122</v>
      </c>
      <c r="C2699" s="140" t="s">
        <v>123</v>
      </c>
      <c r="D2699" s="140" t="s">
        <v>124</v>
      </c>
      <c r="E2699" s="140" t="s">
        <v>125</v>
      </c>
      <c r="F2699" s="140" t="s">
        <v>2571</v>
      </c>
      <c r="G2699"/>
      <c r="H2699"/>
      <c r="I2699"/>
      <c r="J2699"/>
      <c r="K2699"/>
      <c r="L2699"/>
      <c r="M2699"/>
      <c r="N2699"/>
      <c r="O2699"/>
      <c r="P2699"/>
      <c r="Q2699"/>
      <c r="R2699"/>
      <c r="S2699"/>
      <c r="T2699"/>
      <c r="U2699"/>
      <c r="V2699"/>
      <c r="W2699"/>
      <c r="X2699"/>
      <c r="Y2699"/>
      <c r="Z2699"/>
      <c r="AA2699"/>
      <c r="AB2699"/>
      <c r="AC2699"/>
      <c r="AD2699"/>
      <c r="AE2699"/>
      <c r="AF2699"/>
      <c r="AG2699"/>
      <c r="AH2699"/>
      <c r="AI2699"/>
      <c r="AJ2699"/>
      <c r="AK2699"/>
      <c r="AL2699"/>
      <c r="AM2699"/>
      <c r="AN2699"/>
      <c r="AO2699"/>
      <c r="AP2699"/>
      <c r="AQ2699"/>
      <c r="AR2699"/>
      <c r="AS2699"/>
      <c r="AT2699"/>
      <c r="AU2699"/>
      <c r="AV2699"/>
      <c r="AW2699"/>
      <c r="AX2699"/>
      <c r="AY2699"/>
      <c r="AZ2699"/>
      <c r="BA2699"/>
      <c r="BB2699"/>
      <c r="BC2699"/>
      <c r="BD2699"/>
      <c r="BE2699"/>
      <c r="BF2699"/>
      <c r="BG2699"/>
      <c r="BH2699"/>
      <c r="BI2699"/>
      <c r="BJ2699"/>
      <c r="BK2699"/>
      <c r="BL2699"/>
      <c r="BM2699"/>
      <c r="BN2699"/>
      <c r="BO2699"/>
      <c r="BP2699"/>
      <c r="BQ2699"/>
      <c r="BR2699"/>
      <c r="BS2699"/>
      <c r="BT2699"/>
      <c r="BU2699"/>
      <c r="BV2699"/>
      <c r="BW2699"/>
      <c r="BX2699"/>
      <c r="BY2699"/>
      <c r="BZ2699"/>
      <c r="CA2699"/>
      <c r="CB2699"/>
      <c r="CC2699"/>
      <c r="CD2699"/>
      <c r="CE2699"/>
      <c r="CF2699"/>
      <c r="CG2699"/>
      <c r="CH2699"/>
      <c r="CI2699"/>
      <c r="CJ2699"/>
      <c r="CK2699"/>
      <c r="CL2699"/>
      <c r="CM2699"/>
      <c r="CN2699"/>
      <c r="CO2699"/>
      <c r="CP2699"/>
      <c r="CQ2699"/>
      <c r="CR2699"/>
      <c r="CS2699"/>
      <c r="CT2699"/>
      <c r="CU2699"/>
      <c r="CV2699"/>
      <c r="CW2699"/>
      <c r="CX2699"/>
      <c r="CY2699"/>
      <c r="CZ2699"/>
      <c r="DA2699"/>
      <c r="DB2699"/>
      <c r="DC2699"/>
      <c r="DD2699"/>
      <c r="DE2699"/>
      <c r="DF2699"/>
      <c r="DG2699"/>
      <c r="DH2699"/>
      <c r="DI2699"/>
      <c r="DJ2699"/>
      <c r="DK2699"/>
      <c r="DL2699"/>
      <c r="DM2699"/>
      <c r="DN2699"/>
      <c r="DO2699"/>
      <c r="DP2699"/>
      <c r="DQ2699"/>
      <c r="DR2699"/>
      <c r="DS2699"/>
      <c r="DT2699"/>
      <c r="DU2699"/>
      <c r="DV2699"/>
      <c r="DW2699"/>
      <c r="DX2699"/>
      <c r="DY2699"/>
      <c r="DZ2699"/>
      <c r="EA2699"/>
      <c r="EB2699"/>
      <c r="EC2699"/>
      <c r="ED2699"/>
      <c r="EE2699"/>
      <c r="EF2699"/>
      <c r="EG2699"/>
      <c r="EH2699"/>
      <c r="EI2699"/>
      <c r="EJ2699"/>
      <c r="EK2699"/>
      <c r="EL2699"/>
      <c r="EM2699"/>
      <c r="EN2699"/>
      <c r="EO2699"/>
      <c r="EP2699"/>
      <c r="EQ2699"/>
      <c r="ER2699"/>
      <c r="ES2699"/>
      <c r="ET2699"/>
      <c r="EU2699"/>
      <c r="EV2699"/>
      <c r="EW2699"/>
      <c r="EX2699"/>
      <c r="EY2699"/>
      <c r="EZ2699"/>
      <c r="FA2699"/>
      <c r="FB2699"/>
      <c r="FC2699"/>
      <c r="FD2699"/>
      <c r="FE2699"/>
      <c r="FF2699"/>
      <c r="FG2699"/>
      <c r="FH2699"/>
      <c r="FI2699"/>
      <c r="FJ2699"/>
      <c r="FK2699"/>
      <c r="FL2699"/>
      <c r="FM2699"/>
      <c r="FN2699"/>
      <c r="FO2699"/>
      <c r="FP2699"/>
      <c r="FQ2699"/>
      <c r="FR2699"/>
      <c r="FS2699"/>
      <c r="FT2699"/>
      <c r="FU2699"/>
      <c r="FV2699"/>
      <c r="FW2699"/>
      <c r="FX2699"/>
      <c r="FY2699"/>
      <c r="FZ2699"/>
      <c r="GA2699"/>
      <c r="GB2699"/>
      <c r="GC2699"/>
      <c r="GD2699"/>
      <c r="GE2699"/>
      <c r="GF2699"/>
      <c r="GG2699"/>
      <c r="GH2699"/>
      <c r="GI2699"/>
      <c r="GJ2699"/>
      <c r="GK2699"/>
      <c r="GL2699"/>
      <c r="GM2699"/>
      <c r="GN2699"/>
      <c r="GO2699"/>
      <c r="GP2699"/>
      <c r="GQ2699"/>
      <c r="GR2699"/>
      <c r="GS2699"/>
      <c r="GT2699"/>
      <c r="GU2699"/>
      <c r="GV2699"/>
      <c r="GW2699"/>
      <c r="GX2699"/>
      <c r="GY2699"/>
      <c r="GZ2699"/>
      <c r="HA2699"/>
      <c r="HB2699"/>
      <c r="HC2699"/>
      <c r="HD2699"/>
      <c r="HE2699"/>
      <c r="HF2699"/>
      <c r="HG2699"/>
      <c r="HH2699"/>
      <c r="HI2699"/>
      <c r="HJ2699"/>
      <c r="HK2699"/>
      <c r="HL2699"/>
      <c r="HM2699"/>
      <c r="HN2699"/>
      <c r="HO2699"/>
      <c r="HP2699"/>
      <c r="HQ2699"/>
      <c r="HR2699"/>
      <c r="HS2699"/>
      <c r="HT2699"/>
      <c r="HU2699"/>
      <c r="HV2699"/>
      <c r="HW2699"/>
      <c r="HX2699"/>
      <c r="HY2699"/>
      <c r="HZ2699"/>
      <c r="IA2699"/>
      <c r="IB2699"/>
      <c r="IC2699"/>
      <c r="ID2699"/>
      <c r="IE2699"/>
      <c r="IF2699"/>
      <c r="IG2699"/>
      <c r="IH2699"/>
      <c r="II2699"/>
      <c r="IJ2699"/>
      <c r="IK2699"/>
      <c r="IL2699"/>
      <c r="IM2699"/>
      <c r="IN2699"/>
    </row>
    <row r="2700" spans="1:248">
      <c r="A2700" s="582">
        <v>1</v>
      </c>
      <c r="B2700" s="582">
        <v>2</v>
      </c>
      <c r="C2700" s="582">
        <v>3</v>
      </c>
      <c r="D2700" s="582">
        <v>4</v>
      </c>
      <c r="E2700" s="582">
        <v>5</v>
      </c>
      <c r="F2700" s="582">
        <v>6</v>
      </c>
      <c r="G2700"/>
      <c r="H2700"/>
      <c r="I2700"/>
      <c r="J2700"/>
      <c r="K2700"/>
      <c r="L2700"/>
      <c r="M2700"/>
      <c r="N2700"/>
      <c r="O2700"/>
      <c r="P2700"/>
      <c r="Q2700"/>
      <c r="R2700"/>
      <c r="S2700"/>
      <c r="T2700"/>
      <c r="U2700"/>
      <c r="V2700"/>
      <c r="W2700"/>
      <c r="X2700"/>
      <c r="Y2700"/>
      <c r="Z2700"/>
      <c r="AA2700"/>
      <c r="AB2700"/>
      <c r="AC2700"/>
      <c r="AD2700"/>
      <c r="AE2700"/>
      <c r="AF2700"/>
      <c r="AG2700"/>
      <c r="AH2700"/>
      <c r="AI2700"/>
      <c r="AJ2700"/>
      <c r="AK2700"/>
      <c r="AL2700"/>
      <c r="AM2700"/>
      <c r="AN2700"/>
      <c r="AO2700"/>
      <c r="AP2700"/>
      <c r="AQ2700"/>
      <c r="AR2700"/>
      <c r="AS2700"/>
      <c r="AT2700"/>
      <c r="AU2700"/>
      <c r="AV2700"/>
      <c r="AW2700"/>
      <c r="AX2700"/>
      <c r="AY2700"/>
      <c r="AZ2700"/>
      <c r="BA2700"/>
      <c r="BB2700"/>
      <c r="BC2700"/>
      <c r="BD2700"/>
      <c r="BE2700"/>
      <c r="BF2700"/>
      <c r="BG2700"/>
      <c r="BH2700"/>
      <c r="BI2700"/>
      <c r="BJ2700"/>
      <c r="BK2700"/>
      <c r="BL2700"/>
      <c r="BM2700"/>
      <c r="BN2700"/>
      <c r="BO2700"/>
      <c r="BP2700"/>
      <c r="BQ2700"/>
      <c r="BR2700"/>
      <c r="BS2700"/>
      <c r="BT2700"/>
      <c r="BU2700"/>
      <c r="BV2700"/>
      <c r="BW2700"/>
      <c r="BX2700"/>
      <c r="BY2700"/>
      <c r="BZ2700"/>
      <c r="CA2700"/>
      <c r="CB2700"/>
      <c r="CC2700"/>
      <c r="CD2700"/>
      <c r="CE2700"/>
      <c r="CF2700"/>
      <c r="CG2700"/>
      <c r="CH2700"/>
      <c r="CI2700"/>
      <c r="CJ2700"/>
      <c r="CK2700"/>
      <c r="CL2700"/>
      <c r="CM2700"/>
      <c r="CN2700"/>
      <c r="CO2700"/>
      <c r="CP2700"/>
      <c r="CQ2700"/>
      <c r="CR2700"/>
      <c r="CS2700"/>
      <c r="CT2700"/>
      <c r="CU2700"/>
      <c r="CV2700"/>
      <c r="CW2700"/>
      <c r="CX2700"/>
      <c r="CY2700"/>
      <c r="CZ2700"/>
      <c r="DA2700"/>
      <c r="DB2700"/>
      <c r="DC2700"/>
      <c r="DD2700"/>
      <c r="DE2700"/>
      <c r="DF2700"/>
      <c r="DG2700"/>
      <c r="DH2700"/>
      <c r="DI2700"/>
      <c r="DJ2700"/>
      <c r="DK2700"/>
      <c r="DL2700"/>
      <c r="DM2700"/>
      <c r="DN2700"/>
      <c r="DO2700"/>
      <c r="DP2700"/>
      <c r="DQ2700"/>
      <c r="DR2700"/>
      <c r="DS2700"/>
      <c r="DT2700"/>
      <c r="DU2700"/>
      <c r="DV2700"/>
      <c r="DW2700"/>
      <c r="DX2700"/>
      <c r="DY2700"/>
      <c r="DZ2700"/>
      <c r="EA2700"/>
      <c r="EB2700"/>
      <c r="EC2700"/>
      <c r="ED2700"/>
      <c r="EE2700"/>
      <c r="EF2700"/>
      <c r="EG2700"/>
      <c r="EH2700"/>
      <c r="EI2700"/>
      <c r="EJ2700"/>
      <c r="EK2700"/>
      <c r="EL2700"/>
      <c r="EM2700"/>
      <c r="EN2700"/>
      <c r="EO2700"/>
      <c r="EP2700"/>
      <c r="EQ2700"/>
      <c r="ER2700"/>
      <c r="ES2700"/>
      <c r="ET2700"/>
      <c r="EU2700"/>
      <c r="EV2700"/>
      <c r="EW2700"/>
      <c r="EX2700"/>
      <c r="EY2700"/>
      <c r="EZ2700"/>
      <c r="FA2700"/>
      <c r="FB2700"/>
      <c r="FC2700"/>
      <c r="FD2700"/>
      <c r="FE2700"/>
      <c r="FF2700"/>
      <c r="FG2700"/>
      <c r="FH2700"/>
      <c r="FI2700"/>
      <c r="FJ2700"/>
      <c r="FK2700"/>
      <c r="FL2700"/>
      <c r="FM2700"/>
      <c r="FN2700"/>
      <c r="FO2700"/>
      <c r="FP2700"/>
      <c r="FQ2700"/>
      <c r="FR2700"/>
      <c r="FS2700"/>
      <c r="FT2700"/>
      <c r="FU2700"/>
      <c r="FV2700"/>
      <c r="FW2700"/>
      <c r="FX2700"/>
      <c r="FY2700"/>
      <c r="FZ2700"/>
      <c r="GA2700"/>
      <c r="GB2700"/>
      <c r="GC2700"/>
      <c r="GD2700"/>
      <c r="GE2700"/>
      <c r="GF2700"/>
      <c r="GG2700"/>
      <c r="GH2700"/>
      <c r="GI2700"/>
      <c r="GJ2700"/>
      <c r="GK2700"/>
      <c r="GL2700"/>
      <c r="GM2700"/>
      <c r="GN2700"/>
      <c r="GO2700"/>
      <c r="GP2700"/>
      <c r="GQ2700"/>
      <c r="GR2700"/>
      <c r="GS2700"/>
      <c r="GT2700"/>
      <c r="GU2700"/>
      <c r="GV2700"/>
      <c r="GW2700"/>
      <c r="GX2700"/>
      <c r="GY2700"/>
      <c r="GZ2700"/>
      <c r="HA2700"/>
      <c r="HB2700"/>
      <c r="HC2700"/>
      <c r="HD2700"/>
      <c r="HE2700"/>
      <c r="HF2700"/>
      <c r="HG2700"/>
      <c r="HH2700"/>
      <c r="HI2700"/>
      <c r="HJ2700"/>
      <c r="HK2700"/>
      <c r="HL2700"/>
      <c r="HM2700"/>
      <c r="HN2700"/>
      <c r="HO2700"/>
      <c r="HP2700"/>
      <c r="HQ2700"/>
      <c r="HR2700"/>
      <c r="HS2700"/>
      <c r="HT2700"/>
      <c r="HU2700"/>
      <c r="HV2700"/>
      <c r="HW2700"/>
      <c r="HX2700"/>
      <c r="HY2700"/>
      <c r="HZ2700"/>
      <c r="IA2700"/>
      <c r="IB2700"/>
      <c r="IC2700"/>
      <c r="ID2700"/>
      <c r="IE2700"/>
      <c r="IF2700"/>
      <c r="IG2700"/>
      <c r="IH2700"/>
      <c r="II2700"/>
      <c r="IJ2700"/>
      <c r="IK2700"/>
      <c r="IL2700"/>
      <c r="IM2700"/>
      <c r="IN2700"/>
    </row>
    <row r="2701" spans="1:248">
      <c r="A2701" s="338"/>
      <c r="B2701" s="584"/>
      <c r="C2701" s="338"/>
      <c r="D2701" s="594"/>
      <c r="E2701" s="338"/>
      <c r="F2701" s="338"/>
      <c r="G2701"/>
      <c r="H2701"/>
      <c r="I2701"/>
      <c r="J2701"/>
      <c r="K2701"/>
      <c r="L2701"/>
      <c r="M2701"/>
      <c r="N2701"/>
      <c r="O2701"/>
      <c r="P2701"/>
      <c r="Q2701"/>
      <c r="R2701"/>
      <c r="S2701"/>
      <c r="T2701"/>
      <c r="U2701"/>
      <c r="V2701"/>
      <c r="W2701"/>
      <c r="X2701"/>
      <c r="Y2701"/>
      <c r="Z2701"/>
      <c r="AA2701"/>
      <c r="AB2701"/>
      <c r="AC2701"/>
      <c r="AD2701"/>
      <c r="AE2701"/>
      <c r="AF2701"/>
      <c r="AG2701"/>
      <c r="AH2701"/>
      <c r="AI2701"/>
      <c r="AJ2701"/>
      <c r="AK2701"/>
      <c r="AL2701"/>
      <c r="AM2701"/>
      <c r="AN2701"/>
      <c r="AO2701"/>
      <c r="AP2701"/>
      <c r="AQ2701"/>
      <c r="AR2701"/>
      <c r="AS2701"/>
      <c r="AT2701"/>
      <c r="AU2701"/>
      <c r="AV2701"/>
      <c r="AW2701"/>
      <c r="AX2701"/>
      <c r="AY2701"/>
      <c r="AZ2701"/>
      <c r="BA2701"/>
      <c r="BB2701"/>
      <c r="BC2701"/>
      <c r="BD2701"/>
      <c r="BE2701"/>
      <c r="BF2701"/>
      <c r="BG2701"/>
      <c r="BH2701"/>
      <c r="BI2701"/>
      <c r="BJ2701"/>
      <c r="BK2701"/>
      <c r="BL2701"/>
      <c r="BM2701"/>
      <c r="BN2701"/>
      <c r="BO2701"/>
      <c r="BP2701"/>
      <c r="BQ2701"/>
      <c r="BR2701"/>
      <c r="BS2701"/>
      <c r="BT2701"/>
      <c r="BU2701"/>
      <c r="BV2701"/>
      <c r="BW2701"/>
      <c r="BX2701"/>
      <c r="BY2701"/>
      <c r="BZ2701"/>
      <c r="CA2701"/>
      <c r="CB2701"/>
      <c r="CC2701"/>
      <c r="CD2701"/>
      <c r="CE2701"/>
      <c r="CF2701"/>
      <c r="CG2701"/>
      <c r="CH2701"/>
      <c r="CI2701"/>
      <c r="CJ2701"/>
      <c r="CK2701"/>
      <c r="CL2701"/>
      <c r="CM2701"/>
      <c r="CN2701"/>
      <c r="CO2701"/>
      <c r="CP2701"/>
      <c r="CQ2701"/>
      <c r="CR2701"/>
      <c r="CS2701"/>
      <c r="CT2701"/>
      <c r="CU2701"/>
      <c r="CV2701"/>
      <c r="CW2701"/>
      <c r="CX2701"/>
      <c r="CY2701"/>
      <c r="CZ2701"/>
      <c r="DA2701"/>
      <c r="DB2701"/>
      <c r="DC2701"/>
      <c r="DD2701"/>
      <c r="DE2701"/>
      <c r="DF2701"/>
      <c r="DG2701"/>
      <c r="DH2701"/>
      <c r="DI2701"/>
      <c r="DJ2701"/>
      <c r="DK2701"/>
      <c r="DL2701"/>
      <c r="DM2701"/>
      <c r="DN2701"/>
      <c r="DO2701"/>
      <c r="DP2701"/>
      <c r="DQ2701"/>
      <c r="DR2701"/>
      <c r="DS2701"/>
      <c r="DT2701"/>
      <c r="DU2701"/>
      <c r="DV2701"/>
      <c r="DW2701"/>
      <c r="DX2701"/>
      <c r="DY2701"/>
      <c r="DZ2701"/>
      <c r="EA2701"/>
      <c r="EB2701"/>
      <c r="EC2701"/>
      <c r="ED2701"/>
      <c r="EE2701"/>
      <c r="EF2701"/>
      <c r="EG2701"/>
      <c r="EH2701"/>
      <c r="EI2701"/>
      <c r="EJ2701"/>
      <c r="EK2701"/>
      <c r="EL2701"/>
      <c r="EM2701"/>
      <c r="EN2701"/>
      <c r="EO2701"/>
      <c r="EP2701"/>
      <c r="EQ2701"/>
      <c r="ER2701"/>
      <c r="ES2701"/>
      <c r="ET2701"/>
      <c r="EU2701"/>
      <c r="EV2701"/>
      <c r="EW2701"/>
      <c r="EX2701"/>
      <c r="EY2701"/>
      <c r="EZ2701"/>
      <c r="FA2701"/>
      <c r="FB2701"/>
      <c r="FC2701"/>
      <c r="FD2701"/>
      <c r="FE2701"/>
      <c r="FF2701"/>
      <c r="FG2701"/>
      <c r="FH2701"/>
      <c r="FI2701"/>
      <c r="FJ2701"/>
      <c r="FK2701"/>
      <c r="FL2701"/>
      <c r="FM2701"/>
      <c r="FN2701"/>
      <c r="FO2701"/>
      <c r="FP2701"/>
      <c r="FQ2701"/>
      <c r="FR2701"/>
      <c r="FS2701"/>
      <c r="FT2701"/>
      <c r="FU2701"/>
      <c r="FV2701"/>
      <c r="FW2701"/>
      <c r="FX2701"/>
      <c r="FY2701"/>
      <c r="FZ2701"/>
      <c r="GA2701"/>
      <c r="GB2701"/>
      <c r="GC2701"/>
      <c r="GD2701"/>
      <c r="GE2701"/>
      <c r="GF2701"/>
      <c r="GG2701"/>
      <c r="GH2701"/>
      <c r="GI2701"/>
      <c r="GJ2701"/>
      <c r="GK2701"/>
      <c r="GL2701"/>
      <c r="GM2701"/>
      <c r="GN2701"/>
      <c r="GO2701"/>
      <c r="GP2701"/>
      <c r="GQ2701"/>
      <c r="GR2701"/>
      <c r="GS2701"/>
      <c r="GT2701"/>
      <c r="GU2701"/>
      <c r="GV2701"/>
      <c r="GW2701"/>
      <c r="GX2701"/>
      <c r="GY2701"/>
      <c r="GZ2701"/>
      <c r="HA2701"/>
      <c r="HB2701"/>
      <c r="HC2701"/>
      <c r="HD2701"/>
      <c r="HE2701"/>
      <c r="HF2701"/>
      <c r="HG2701"/>
      <c r="HH2701"/>
      <c r="HI2701"/>
      <c r="HJ2701"/>
      <c r="HK2701"/>
      <c r="HL2701"/>
      <c r="HM2701"/>
      <c r="HN2701"/>
      <c r="HO2701"/>
      <c r="HP2701"/>
      <c r="HQ2701"/>
      <c r="HR2701"/>
      <c r="HS2701"/>
      <c r="HT2701"/>
      <c r="HU2701"/>
      <c r="HV2701"/>
      <c r="HW2701"/>
      <c r="HX2701"/>
      <c r="HY2701"/>
      <c r="HZ2701"/>
      <c r="IA2701"/>
      <c r="IB2701"/>
      <c r="IC2701"/>
      <c r="ID2701"/>
      <c r="IE2701"/>
      <c r="IF2701"/>
      <c r="IG2701"/>
      <c r="IH2701"/>
      <c r="II2701"/>
      <c r="IJ2701"/>
      <c r="IK2701"/>
      <c r="IL2701"/>
      <c r="IM2701"/>
      <c r="IN2701"/>
    </row>
    <row r="2702" spans="1:248">
      <c r="A2702" s="338"/>
      <c r="B2702" s="584" t="s">
        <v>127</v>
      </c>
      <c r="C2702" s="338"/>
      <c r="D2702" s="594"/>
      <c r="E2702" s="585">
        <f>E2704+E2705</f>
        <v>1136257000</v>
      </c>
      <c r="F2702" s="338"/>
      <c r="G2702"/>
      <c r="H2702"/>
      <c r="I2702"/>
      <c r="J2702"/>
      <c r="K2702"/>
      <c r="L2702"/>
      <c r="M2702"/>
      <c r="N2702"/>
      <c r="O2702"/>
      <c r="P2702"/>
      <c r="Q2702"/>
      <c r="R2702"/>
      <c r="S2702"/>
      <c r="T2702"/>
      <c r="U2702"/>
      <c r="V2702"/>
      <c r="W2702"/>
      <c r="X2702"/>
      <c r="Y2702"/>
      <c r="Z2702"/>
      <c r="AA2702"/>
      <c r="AB2702"/>
      <c r="AC2702"/>
      <c r="AD2702"/>
      <c r="AE2702"/>
      <c r="AF2702"/>
      <c r="AG2702"/>
      <c r="AH2702"/>
      <c r="AI2702"/>
      <c r="AJ2702"/>
      <c r="AK2702"/>
      <c r="AL2702"/>
      <c r="AM2702"/>
      <c r="AN2702"/>
      <c r="AO2702"/>
      <c r="AP2702"/>
      <c r="AQ2702"/>
      <c r="AR2702"/>
      <c r="AS2702"/>
      <c r="AT2702"/>
      <c r="AU2702"/>
      <c r="AV2702"/>
      <c r="AW2702"/>
      <c r="AX2702"/>
      <c r="AY2702"/>
      <c r="AZ2702"/>
      <c r="BA2702"/>
      <c r="BB2702"/>
      <c r="BC2702"/>
      <c r="BD2702"/>
      <c r="BE2702"/>
      <c r="BF2702"/>
      <c r="BG2702"/>
      <c r="BH2702"/>
      <c r="BI2702"/>
      <c r="BJ2702"/>
      <c r="BK2702"/>
      <c r="BL2702"/>
      <c r="BM2702"/>
      <c r="BN2702"/>
      <c r="BO2702"/>
      <c r="BP2702"/>
      <c r="BQ2702"/>
      <c r="BR2702"/>
      <c r="BS2702"/>
      <c r="BT2702"/>
      <c r="BU2702"/>
      <c r="BV2702"/>
      <c r="BW2702"/>
      <c r="BX2702"/>
      <c r="BY2702"/>
      <c r="BZ2702"/>
      <c r="CA2702"/>
      <c r="CB2702"/>
      <c r="CC2702"/>
      <c r="CD2702"/>
      <c r="CE2702"/>
      <c r="CF2702"/>
      <c r="CG2702"/>
      <c r="CH2702"/>
      <c r="CI2702"/>
      <c r="CJ2702"/>
      <c r="CK2702"/>
      <c r="CL2702"/>
      <c r="CM2702"/>
      <c r="CN2702"/>
      <c r="CO2702"/>
      <c r="CP2702"/>
      <c r="CQ2702"/>
      <c r="CR2702"/>
      <c r="CS2702"/>
      <c r="CT2702"/>
      <c r="CU2702"/>
      <c r="CV2702"/>
      <c r="CW2702"/>
      <c r="CX2702"/>
      <c r="CY2702"/>
      <c r="CZ2702"/>
      <c r="DA2702"/>
      <c r="DB2702"/>
      <c r="DC2702"/>
      <c r="DD2702"/>
      <c r="DE2702"/>
      <c r="DF2702"/>
      <c r="DG2702"/>
      <c r="DH2702"/>
      <c r="DI2702"/>
      <c r="DJ2702"/>
      <c r="DK2702"/>
      <c r="DL2702"/>
      <c r="DM2702"/>
      <c r="DN2702"/>
      <c r="DO2702"/>
      <c r="DP2702"/>
      <c r="DQ2702"/>
      <c r="DR2702"/>
      <c r="DS2702"/>
      <c r="DT2702"/>
      <c r="DU2702"/>
      <c r="DV2702"/>
      <c r="DW2702"/>
      <c r="DX2702"/>
      <c r="DY2702"/>
      <c r="DZ2702"/>
      <c r="EA2702"/>
      <c r="EB2702"/>
      <c r="EC2702"/>
      <c r="ED2702"/>
      <c r="EE2702"/>
      <c r="EF2702"/>
      <c r="EG2702"/>
      <c r="EH2702"/>
      <c r="EI2702"/>
      <c r="EJ2702"/>
      <c r="EK2702"/>
      <c r="EL2702"/>
      <c r="EM2702"/>
      <c r="EN2702"/>
      <c r="EO2702"/>
      <c r="EP2702"/>
      <c r="EQ2702"/>
      <c r="ER2702"/>
      <c r="ES2702"/>
      <c r="ET2702"/>
      <c r="EU2702"/>
      <c r="EV2702"/>
      <c r="EW2702"/>
      <c r="EX2702"/>
      <c r="EY2702"/>
      <c r="EZ2702"/>
      <c r="FA2702"/>
      <c r="FB2702"/>
      <c r="FC2702"/>
      <c r="FD2702"/>
      <c r="FE2702"/>
      <c r="FF2702"/>
      <c r="FG2702"/>
      <c r="FH2702"/>
      <c r="FI2702"/>
      <c r="FJ2702"/>
      <c r="FK2702"/>
      <c r="FL2702"/>
      <c r="FM2702"/>
      <c r="FN2702"/>
      <c r="FO2702"/>
      <c r="FP2702"/>
      <c r="FQ2702"/>
      <c r="FR2702"/>
      <c r="FS2702"/>
      <c r="FT2702"/>
      <c r="FU2702"/>
      <c r="FV2702"/>
      <c r="FW2702"/>
      <c r="FX2702"/>
      <c r="FY2702"/>
      <c r="FZ2702"/>
      <c r="GA2702"/>
      <c r="GB2702"/>
      <c r="GC2702"/>
      <c r="GD2702"/>
      <c r="GE2702"/>
      <c r="GF2702"/>
      <c r="GG2702"/>
      <c r="GH2702"/>
      <c r="GI2702"/>
      <c r="GJ2702"/>
      <c r="GK2702"/>
      <c r="GL2702"/>
      <c r="GM2702"/>
      <c r="GN2702"/>
      <c r="GO2702"/>
      <c r="GP2702"/>
      <c r="GQ2702"/>
      <c r="GR2702"/>
      <c r="GS2702"/>
      <c r="GT2702"/>
      <c r="GU2702"/>
      <c r="GV2702"/>
      <c r="GW2702"/>
      <c r="GX2702"/>
      <c r="GY2702"/>
      <c r="GZ2702"/>
      <c r="HA2702"/>
      <c r="HB2702"/>
      <c r="HC2702"/>
      <c r="HD2702"/>
      <c r="HE2702"/>
      <c r="HF2702"/>
      <c r="HG2702"/>
      <c r="HH2702"/>
      <c r="HI2702"/>
      <c r="HJ2702"/>
      <c r="HK2702"/>
      <c r="HL2702"/>
      <c r="HM2702"/>
      <c r="HN2702"/>
      <c r="HO2702"/>
      <c r="HP2702"/>
      <c r="HQ2702"/>
      <c r="HR2702"/>
      <c r="HS2702"/>
      <c r="HT2702"/>
      <c r="HU2702"/>
      <c r="HV2702"/>
      <c r="HW2702"/>
      <c r="HX2702"/>
      <c r="HY2702"/>
      <c r="HZ2702"/>
      <c r="IA2702"/>
      <c r="IB2702"/>
      <c r="IC2702"/>
      <c r="ID2702"/>
      <c r="IE2702"/>
      <c r="IF2702"/>
      <c r="IG2702"/>
      <c r="IH2702"/>
      <c r="II2702"/>
      <c r="IJ2702"/>
      <c r="IK2702"/>
      <c r="IL2702"/>
      <c r="IM2702"/>
      <c r="IN2702"/>
    </row>
    <row r="2703" spans="1:248">
      <c r="A2703" s="338"/>
      <c r="B2703" s="338"/>
      <c r="C2703" s="338"/>
      <c r="D2703" s="594"/>
      <c r="E2703" s="302"/>
      <c r="F2703" s="338"/>
      <c r="G2703"/>
      <c r="H2703"/>
      <c r="I2703"/>
      <c r="J2703"/>
      <c r="K2703"/>
      <c r="L2703"/>
      <c r="M2703"/>
      <c r="N2703"/>
      <c r="O2703"/>
      <c r="P2703"/>
      <c r="Q2703"/>
      <c r="R2703"/>
      <c r="S2703"/>
      <c r="T2703"/>
      <c r="U2703"/>
      <c r="V2703"/>
      <c r="W2703"/>
      <c r="X2703"/>
      <c r="Y2703"/>
      <c r="Z2703"/>
      <c r="AA2703"/>
      <c r="AB2703"/>
      <c r="AC2703"/>
      <c r="AD2703"/>
      <c r="AE2703"/>
      <c r="AF2703"/>
      <c r="AG2703"/>
      <c r="AH2703"/>
      <c r="AI2703"/>
      <c r="AJ2703"/>
      <c r="AK2703"/>
      <c r="AL2703"/>
      <c r="AM2703"/>
      <c r="AN2703"/>
      <c r="AO2703"/>
      <c r="AP2703"/>
      <c r="AQ2703"/>
      <c r="AR2703"/>
      <c r="AS2703"/>
      <c r="AT2703"/>
      <c r="AU2703"/>
      <c r="AV2703"/>
      <c r="AW2703"/>
      <c r="AX2703"/>
      <c r="AY2703"/>
      <c r="AZ2703"/>
      <c r="BA2703"/>
      <c r="BB2703"/>
      <c r="BC2703"/>
      <c r="BD2703"/>
      <c r="BE2703"/>
      <c r="BF2703"/>
      <c r="BG2703"/>
      <c r="BH2703"/>
      <c r="BI2703"/>
      <c r="BJ2703"/>
      <c r="BK2703"/>
      <c r="BL2703"/>
      <c r="BM2703"/>
      <c r="BN2703"/>
      <c r="BO2703"/>
      <c r="BP2703"/>
      <c r="BQ2703"/>
      <c r="BR2703"/>
      <c r="BS2703"/>
      <c r="BT2703"/>
      <c r="BU2703"/>
      <c r="BV2703"/>
      <c r="BW2703"/>
      <c r="BX2703"/>
      <c r="BY2703"/>
      <c r="BZ2703"/>
      <c r="CA2703"/>
      <c r="CB2703"/>
      <c r="CC2703"/>
      <c r="CD2703"/>
      <c r="CE2703"/>
      <c r="CF2703"/>
      <c r="CG2703"/>
      <c r="CH2703"/>
      <c r="CI2703"/>
      <c r="CJ2703"/>
      <c r="CK2703"/>
      <c r="CL2703"/>
      <c r="CM2703"/>
      <c r="CN2703"/>
      <c r="CO2703"/>
      <c r="CP2703"/>
      <c r="CQ2703"/>
      <c r="CR2703"/>
      <c r="CS2703"/>
      <c r="CT2703"/>
      <c r="CU2703"/>
      <c r="CV2703"/>
      <c r="CW2703"/>
      <c r="CX2703"/>
      <c r="CY2703"/>
      <c r="CZ2703"/>
      <c r="DA2703"/>
      <c r="DB2703"/>
      <c r="DC2703"/>
      <c r="DD2703"/>
      <c r="DE2703"/>
      <c r="DF2703"/>
      <c r="DG2703"/>
      <c r="DH2703"/>
      <c r="DI2703"/>
      <c r="DJ2703"/>
      <c r="DK2703"/>
      <c r="DL2703"/>
      <c r="DM2703"/>
      <c r="DN2703"/>
      <c r="DO2703"/>
      <c r="DP2703"/>
      <c r="DQ2703"/>
      <c r="DR2703"/>
      <c r="DS2703"/>
      <c r="DT2703"/>
      <c r="DU2703"/>
      <c r="DV2703"/>
      <c r="DW2703"/>
      <c r="DX2703"/>
      <c r="DY2703"/>
      <c r="DZ2703"/>
      <c r="EA2703"/>
      <c r="EB2703"/>
      <c r="EC2703"/>
      <c r="ED2703"/>
      <c r="EE2703"/>
      <c r="EF2703"/>
      <c r="EG2703"/>
      <c r="EH2703"/>
      <c r="EI2703"/>
      <c r="EJ2703"/>
      <c r="EK2703"/>
      <c r="EL2703"/>
      <c r="EM2703"/>
      <c r="EN2703"/>
      <c r="EO2703"/>
      <c r="EP2703"/>
      <c r="EQ2703"/>
      <c r="ER2703"/>
      <c r="ES2703"/>
      <c r="ET2703"/>
      <c r="EU2703"/>
      <c r="EV2703"/>
      <c r="EW2703"/>
      <c r="EX2703"/>
      <c r="EY2703"/>
      <c r="EZ2703"/>
      <c r="FA2703"/>
      <c r="FB2703"/>
      <c r="FC2703"/>
      <c r="FD2703"/>
      <c r="FE2703"/>
      <c r="FF2703"/>
      <c r="FG2703"/>
      <c r="FH2703"/>
      <c r="FI2703"/>
      <c r="FJ2703"/>
      <c r="FK2703"/>
      <c r="FL2703"/>
      <c r="FM2703"/>
      <c r="FN2703"/>
      <c r="FO2703"/>
      <c r="FP2703"/>
      <c r="FQ2703"/>
      <c r="FR2703"/>
      <c r="FS2703"/>
      <c r="FT2703"/>
      <c r="FU2703"/>
      <c r="FV2703"/>
      <c r="FW2703"/>
      <c r="FX2703"/>
      <c r="FY2703"/>
      <c r="FZ2703"/>
      <c r="GA2703"/>
      <c r="GB2703"/>
      <c r="GC2703"/>
      <c r="GD2703"/>
      <c r="GE2703"/>
      <c r="GF2703"/>
      <c r="GG2703"/>
      <c r="GH2703"/>
      <c r="GI2703"/>
      <c r="GJ2703"/>
      <c r="GK2703"/>
      <c r="GL2703"/>
      <c r="GM2703"/>
      <c r="GN2703"/>
      <c r="GO2703"/>
      <c r="GP2703"/>
      <c r="GQ2703"/>
      <c r="GR2703"/>
      <c r="GS2703"/>
      <c r="GT2703"/>
      <c r="GU2703"/>
      <c r="GV2703"/>
      <c r="GW2703"/>
      <c r="GX2703"/>
      <c r="GY2703"/>
      <c r="GZ2703"/>
      <c r="HA2703"/>
      <c r="HB2703"/>
      <c r="HC2703"/>
      <c r="HD2703"/>
      <c r="HE2703"/>
      <c r="HF2703"/>
      <c r="HG2703"/>
      <c r="HH2703"/>
      <c r="HI2703"/>
      <c r="HJ2703"/>
      <c r="HK2703"/>
      <c r="HL2703"/>
      <c r="HM2703"/>
      <c r="HN2703"/>
      <c r="HO2703"/>
      <c r="HP2703"/>
      <c r="HQ2703"/>
      <c r="HR2703"/>
      <c r="HS2703"/>
      <c r="HT2703"/>
      <c r="HU2703"/>
      <c r="HV2703"/>
      <c r="HW2703"/>
      <c r="HX2703"/>
      <c r="HY2703"/>
      <c r="HZ2703"/>
      <c r="IA2703"/>
      <c r="IB2703"/>
      <c r="IC2703"/>
      <c r="ID2703"/>
      <c r="IE2703"/>
      <c r="IF2703"/>
      <c r="IG2703"/>
      <c r="IH2703"/>
      <c r="II2703"/>
      <c r="IJ2703"/>
      <c r="IK2703"/>
      <c r="IL2703"/>
      <c r="IM2703"/>
      <c r="IN2703"/>
    </row>
    <row r="2704" spans="1:248">
      <c r="A2704" s="338"/>
      <c r="B2704" s="338" t="s">
        <v>128</v>
      </c>
      <c r="C2704" s="338"/>
      <c r="D2704" s="594"/>
      <c r="E2704" s="302">
        <f>945141000+4150000</f>
        <v>949291000</v>
      </c>
      <c r="F2704" s="338"/>
      <c r="G2704"/>
      <c r="H2704"/>
      <c r="I2704"/>
      <c r="J2704"/>
      <c r="K2704"/>
      <c r="L2704"/>
      <c r="M2704"/>
      <c r="N2704"/>
      <c r="O2704"/>
      <c r="P2704"/>
      <c r="Q2704"/>
      <c r="R2704"/>
      <c r="S2704"/>
      <c r="T2704"/>
      <c r="U2704"/>
      <c r="V2704"/>
      <c r="W2704"/>
      <c r="X2704"/>
      <c r="Y2704"/>
      <c r="Z2704"/>
      <c r="AA2704"/>
      <c r="AB2704"/>
      <c r="AC2704"/>
      <c r="AD2704"/>
      <c r="AE2704"/>
      <c r="AF2704"/>
      <c r="AG2704"/>
      <c r="AH2704"/>
      <c r="AI2704"/>
      <c r="AJ2704"/>
      <c r="AK2704"/>
      <c r="AL2704"/>
      <c r="AM2704"/>
      <c r="AN2704"/>
      <c r="AO2704"/>
      <c r="AP2704"/>
      <c r="AQ2704"/>
      <c r="AR2704"/>
      <c r="AS2704"/>
      <c r="AT2704"/>
      <c r="AU2704"/>
      <c r="AV2704"/>
      <c r="AW2704"/>
      <c r="AX2704"/>
      <c r="AY2704"/>
      <c r="AZ2704"/>
      <c r="BA2704"/>
      <c r="BB2704"/>
      <c r="BC2704"/>
      <c r="BD2704"/>
      <c r="BE2704"/>
      <c r="BF2704"/>
      <c r="BG2704"/>
      <c r="BH2704"/>
      <c r="BI2704"/>
      <c r="BJ2704"/>
      <c r="BK2704"/>
      <c r="BL2704"/>
      <c r="BM2704"/>
      <c r="BN2704"/>
      <c r="BO2704"/>
      <c r="BP2704"/>
      <c r="BQ2704"/>
      <c r="BR2704"/>
      <c r="BS2704"/>
      <c r="BT2704"/>
      <c r="BU2704"/>
      <c r="BV2704"/>
      <c r="BW2704"/>
      <c r="BX2704"/>
      <c r="BY2704"/>
      <c r="BZ2704"/>
      <c r="CA2704"/>
      <c r="CB2704"/>
      <c r="CC2704"/>
      <c r="CD2704"/>
      <c r="CE2704"/>
      <c r="CF2704"/>
      <c r="CG2704"/>
      <c r="CH2704"/>
      <c r="CI2704"/>
      <c r="CJ2704"/>
      <c r="CK2704"/>
      <c r="CL2704"/>
      <c r="CM2704"/>
      <c r="CN2704"/>
      <c r="CO2704"/>
      <c r="CP2704"/>
      <c r="CQ2704"/>
      <c r="CR2704"/>
      <c r="CS2704"/>
      <c r="CT2704"/>
      <c r="CU2704"/>
      <c r="CV2704"/>
      <c r="CW2704"/>
      <c r="CX2704"/>
      <c r="CY2704"/>
      <c r="CZ2704"/>
      <c r="DA2704"/>
      <c r="DB2704"/>
      <c r="DC2704"/>
      <c r="DD2704"/>
      <c r="DE2704"/>
      <c r="DF2704"/>
      <c r="DG2704"/>
      <c r="DH2704"/>
      <c r="DI2704"/>
      <c r="DJ2704"/>
      <c r="DK2704"/>
      <c r="DL2704"/>
      <c r="DM2704"/>
      <c r="DN2704"/>
      <c r="DO2704"/>
      <c r="DP2704"/>
      <c r="DQ2704"/>
      <c r="DR2704"/>
      <c r="DS2704"/>
      <c r="DT2704"/>
      <c r="DU2704"/>
      <c r="DV2704"/>
      <c r="DW2704"/>
      <c r="DX2704"/>
      <c r="DY2704"/>
      <c r="DZ2704"/>
      <c r="EA2704"/>
      <c r="EB2704"/>
      <c r="EC2704"/>
      <c r="ED2704"/>
      <c r="EE2704"/>
      <c r="EF2704"/>
      <c r="EG2704"/>
      <c r="EH2704"/>
      <c r="EI2704"/>
      <c r="EJ2704"/>
      <c r="EK2704"/>
      <c r="EL2704"/>
      <c r="EM2704"/>
      <c r="EN2704"/>
      <c r="EO2704"/>
      <c r="EP2704"/>
      <c r="EQ2704"/>
      <c r="ER2704"/>
      <c r="ES2704"/>
      <c r="ET2704"/>
      <c r="EU2704"/>
      <c r="EV2704"/>
      <c r="EW2704"/>
      <c r="EX2704"/>
      <c r="EY2704"/>
      <c r="EZ2704"/>
      <c r="FA2704"/>
      <c r="FB2704"/>
      <c r="FC2704"/>
      <c r="FD2704"/>
      <c r="FE2704"/>
      <c r="FF2704"/>
      <c r="FG2704"/>
      <c r="FH2704"/>
      <c r="FI2704"/>
      <c r="FJ2704"/>
      <c r="FK2704"/>
      <c r="FL2704"/>
      <c r="FM2704"/>
      <c r="FN2704"/>
      <c r="FO2704"/>
      <c r="FP2704"/>
      <c r="FQ2704"/>
      <c r="FR2704"/>
      <c r="FS2704"/>
      <c r="FT2704"/>
      <c r="FU2704"/>
      <c r="FV2704"/>
      <c r="FW2704"/>
      <c r="FX2704"/>
      <c r="FY2704"/>
      <c r="FZ2704"/>
      <c r="GA2704"/>
      <c r="GB2704"/>
      <c r="GC2704"/>
      <c r="GD2704"/>
      <c r="GE2704"/>
      <c r="GF2704"/>
      <c r="GG2704"/>
      <c r="GH2704"/>
      <c r="GI2704"/>
      <c r="GJ2704"/>
      <c r="GK2704"/>
      <c r="GL2704"/>
      <c r="GM2704"/>
      <c r="GN2704"/>
      <c r="GO2704"/>
      <c r="GP2704"/>
      <c r="GQ2704"/>
      <c r="GR2704"/>
      <c r="GS2704"/>
      <c r="GT2704"/>
      <c r="GU2704"/>
      <c r="GV2704"/>
      <c r="GW2704"/>
      <c r="GX2704"/>
      <c r="GY2704"/>
      <c r="GZ2704"/>
      <c r="HA2704"/>
      <c r="HB2704"/>
      <c r="HC2704"/>
      <c r="HD2704"/>
      <c r="HE2704"/>
      <c r="HF2704"/>
      <c r="HG2704"/>
      <c r="HH2704"/>
      <c r="HI2704"/>
      <c r="HJ2704"/>
      <c r="HK2704"/>
      <c r="HL2704"/>
      <c r="HM2704"/>
      <c r="HN2704"/>
      <c r="HO2704"/>
      <c r="HP2704"/>
      <c r="HQ2704"/>
      <c r="HR2704"/>
      <c r="HS2704"/>
      <c r="HT2704"/>
      <c r="HU2704"/>
      <c r="HV2704"/>
      <c r="HW2704"/>
      <c r="HX2704"/>
      <c r="HY2704"/>
      <c r="HZ2704"/>
      <c r="IA2704"/>
      <c r="IB2704"/>
      <c r="IC2704"/>
      <c r="ID2704"/>
      <c r="IE2704"/>
      <c r="IF2704"/>
      <c r="IG2704"/>
      <c r="IH2704"/>
      <c r="II2704"/>
      <c r="IJ2704"/>
      <c r="IK2704"/>
      <c r="IL2704"/>
      <c r="IM2704"/>
      <c r="IN2704"/>
    </row>
    <row r="2705" spans="1:248">
      <c r="A2705" s="338"/>
      <c r="B2705" s="338" t="s">
        <v>2572</v>
      </c>
      <c r="C2705" s="338"/>
      <c r="D2705" s="594"/>
      <c r="E2705" s="302">
        <v>186966000</v>
      </c>
      <c r="F2705" s="338"/>
      <c r="G2705"/>
      <c r="H2705"/>
      <c r="I2705"/>
      <c r="J2705"/>
      <c r="K2705"/>
      <c r="L2705"/>
      <c r="M2705"/>
      <c r="N2705"/>
      <c r="O2705"/>
      <c r="P2705"/>
      <c r="Q2705"/>
      <c r="R2705"/>
      <c r="S2705"/>
      <c r="T2705"/>
      <c r="U2705"/>
      <c r="V2705"/>
      <c r="W2705"/>
      <c r="X2705"/>
      <c r="Y2705"/>
      <c r="Z2705"/>
      <c r="AA2705"/>
      <c r="AB2705"/>
      <c r="AC2705"/>
      <c r="AD2705"/>
      <c r="AE2705"/>
      <c r="AF2705"/>
      <c r="AG2705"/>
      <c r="AH2705"/>
      <c r="AI2705"/>
      <c r="AJ2705"/>
      <c r="AK2705"/>
      <c r="AL2705"/>
      <c r="AM2705"/>
      <c r="AN2705"/>
      <c r="AO2705"/>
      <c r="AP2705"/>
      <c r="AQ2705"/>
      <c r="AR2705"/>
      <c r="AS2705"/>
      <c r="AT2705"/>
      <c r="AU2705"/>
      <c r="AV2705"/>
      <c r="AW2705"/>
      <c r="AX2705"/>
      <c r="AY2705"/>
      <c r="AZ2705"/>
      <c r="BA2705"/>
      <c r="BB2705"/>
      <c r="BC2705"/>
      <c r="BD2705"/>
      <c r="BE2705"/>
      <c r="BF2705"/>
      <c r="BG2705"/>
      <c r="BH2705"/>
      <c r="BI2705"/>
      <c r="BJ2705"/>
      <c r="BK2705"/>
      <c r="BL2705"/>
      <c r="BM2705"/>
      <c r="BN2705"/>
      <c r="BO2705"/>
      <c r="BP2705"/>
      <c r="BQ2705"/>
      <c r="BR2705"/>
      <c r="BS2705"/>
      <c r="BT2705"/>
      <c r="BU2705"/>
      <c r="BV2705"/>
      <c r="BW2705"/>
      <c r="BX2705"/>
      <c r="BY2705"/>
      <c r="BZ2705"/>
      <c r="CA2705"/>
      <c r="CB2705"/>
      <c r="CC2705"/>
      <c r="CD2705"/>
      <c r="CE2705"/>
      <c r="CF2705"/>
      <c r="CG2705"/>
      <c r="CH2705"/>
      <c r="CI2705"/>
      <c r="CJ2705"/>
      <c r="CK2705"/>
      <c r="CL2705"/>
      <c r="CM2705"/>
      <c r="CN2705"/>
      <c r="CO2705"/>
      <c r="CP2705"/>
      <c r="CQ2705"/>
      <c r="CR2705"/>
      <c r="CS2705"/>
      <c r="CT2705"/>
      <c r="CU2705"/>
      <c r="CV2705"/>
      <c r="CW2705"/>
      <c r="CX2705"/>
      <c r="CY2705"/>
      <c r="CZ2705"/>
      <c r="DA2705"/>
      <c r="DB2705"/>
      <c r="DC2705"/>
      <c r="DD2705"/>
      <c r="DE2705"/>
      <c r="DF2705"/>
      <c r="DG2705"/>
      <c r="DH2705"/>
      <c r="DI2705"/>
      <c r="DJ2705"/>
      <c r="DK2705"/>
      <c r="DL2705"/>
      <c r="DM2705"/>
      <c r="DN2705"/>
      <c r="DO2705"/>
      <c r="DP2705"/>
      <c r="DQ2705"/>
      <c r="DR2705"/>
      <c r="DS2705"/>
      <c r="DT2705"/>
      <c r="DU2705"/>
      <c r="DV2705"/>
      <c r="DW2705"/>
      <c r="DX2705"/>
      <c r="DY2705"/>
      <c r="DZ2705"/>
      <c r="EA2705"/>
      <c r="EB2705"/>
      <c r="EC2705"/>
      <c r="ED2705"/>
      <c r="EE2705"/>
      <c r="EF2705"/>
      <c r="EG2705"/>
      <c r="EH2705"/>
      <c r="EI2705"/>
      <c r="EJ2705"/>
      <c r="EK2705"/>
      <c r="EL2705"/>
      <c r="EM2705"/>
      <c r="EN2705"/>
      <c r="EO2705"/>
      <c r="EP2705"/>
      <c r="EQ2705"/>
      <c r="ER2705"/>
      <c r="ES2705"/>
      <c r="ET2705"/>
      <c r="EU2705"/>
      <c r="EV2705"/>
      <c r="EW2705"/>
      <c r="EX2705"/>
      <c r="EY2705"/>
      <c r="EZ2705"/>
      <c r="FA2705"/>
      <c r="FB2705"/>
      <c r="FC2705"/>
      <c r="FD2705"/>
      <c r="FE2705"/>
      <c r="FF2705"/>
      <c r="FG2705"/>
      <c r="FH2705"/>
      <c r="FI2705"/>
      <c r="FJ2705"/>
      <c r="FK2705"/>
      <c r="FL2705"/>
      <c r="FM2705"/>
      <c r="FN2705"/>
      <c r="FO2705"/>
      <c r="FP2705"/>
      <c r="FQ2705"/>
      <c r="FR2705"/>
      <c r="FS2705"/>
      <c r="FT2705"/>
      <c r="FU2705"/>
      <c r="FV2705"/>
      <c r="FW2705"/>
      <c r="FX2705"/>
      <c r="FY2705"/>
      <c r="FZ2705"/>
      <c r="GA2705"/>
      <c r="GB2705"/>
      <c r="GC2705"/>
      <c r="GD2705"/>
      <c r="GE2705"/>
      <c r="GF2705"/>
      <c r="GG2705"/>
      <c r="GH2705"/>
      <c r="GI2705"/>
      <c r="GJ2705"/>
      <c r="GK2705"/>
      <c r="GL2705"/>
      <c r="GM2705"/>
      <c r="GN2705"/>
      <c r="GO2705"/>
      <c r="GP2705"/>
      <c r="GQ2705"/>
      <c r="GR2705"/>
      <c r="GS2705"/>
      <c r="GT2705"/>
      <c r="GU2705"/>
      <c r="GV2705"/>
      <c r="GW2705"/>
      <c r="GX2705"/>
      <c r="GY2705"/>
      <c r="GZ2705"/>
      <c r="HA2705"/>
      <c r="HB2705"/>
      <c r="HC2705"/>
      <c r="HD2705"/>
      <c r="HE2705"/>
      <c r="HF2705"/>
      <c r="HG2705"/>
      <c r="HH2705"/>
      <c r="HI2705"/>
      <c r="HJ2705"/>
      <c r="HK2705"/>
      <c r="HL2705"/>
      <c r="HM2705"/>
      <c r="HN2705"/>
      <c r="HO2705"/>
      <c r="HP2705"/>
      <c r="HQ2705"/>
      <c r="HR2705"/>
      <c r="HS2705"/>
      <c r="HT2705"/>
      <c r="HU2705"/>
      <c r="HV2705"/>
      <c r="HW2705"/>
      <c r="HX2705"/>
      <c r="HY2705"/>
      <c r="HZ2705"/>
      <c r="IA2705"/>
      <c r="IB2705"/>
      <c r="IC2705"/>
      <c r="ID2705"/>
      <c r="IE2705"/>
      <c r="IF2705"/>
      <c r="IG2705"/>
      <c r="IH2705"/>
      <c r="II2705"/>
      <c r="IJ2705"/>
      <c r="IK2705"/>
      <c r="IL2705"/>
      <c r="IM2705"/>
      <c r="IN2705"/>
    </row>
    <row r="2706" spans="1:248">
      <c r="A2706" s="338"/>
      <c r="B2706" s="338"/>
      <c r="C2706" s="338"/>
      <c r="D2706" s="594"/>
      <c r="E2706" s="338"/>
      <c r="F2706" s="338"/>
      <c r="G2706"/>
      <c r="H2706"/>
      <c r="I2706"/>
      <c r="J2706"/>
      <c r="K2706"/>
      <c r="L2706"/>
      <c r="M2706"/>
      <c r="N2706"/>
      <c r="O2706"/>
      <c r="P2706"/>
      <c r="Q2706"/>
      <c r="R2706"/>
      <c r="S2706"/>
      <c r="T2706"/>
      <c r="U2706"/>
      <c r="V2706"/>
      <c r="W2706"/>
      <c r="X2706"/>
      <c r="Y2706"/>
      <c r="Z2706"/>
      <c r="AA2706"/>
      <c r="AB2706"/>
      <c r="AC2706"/>
      <c r="AD2706"/>
      <c r="AE2706"/>
      <c r="AF2706"/>
      <c r="AG2706"/>
      <c r="AH2706"/>
      <c r="AI2706"/>
      <c r="AJ2706"/>
      <c r="AK2706"/>
      <c r="AL2706"/>
      <c r="AM2706"/>
      <c r="AN2706"/>
      <c r="AO2706"/>
      <c r="AP2706"/>
      <c r="AQ2706"/>
      <c r="AR2706"/>
      <c r="AS2706"/>
      <c r="AT2706"/>
      <c r="AU2706"/>
      <c r="AV2706"/>
      <c r="AW2706"/>
      <c r="AX2706"/>
      <c r="AY2706"/>
      <c r="AZ2706"/>
      <c r="BA2706"/>
      <c r="BB2706"/>
      <c r="BC2706"/>
      <c r="BD2706"/>
      <c r="BE2706"/>
      <c r="BF2706"/>
      <c r="BG2706"/>
      <c r="BH2706"/>
      <c r="BI2706"/>
      <c r="BJ2706"/>
      <c r="BK2706"/>
      <c r="BL2706"/>
      <c r="BM2706"/>
      <c r="BN2706"/>
      <c r="BO2706"/>
      <c r="BP2706"/>
      <c r="BQ2706"/>
      <c r="BR2706"/>
      <c r="BS2706"/>
      <c r="BT2706"/>
      <c r="BU2706"/>
      <c r="BV2706"/>
      <c r="BW2706"/>
      <c r="BX2706"/>
      <c r="BY2706"/>
      <c r="BZ2706"/>
      <c r="CA2706"/>
      <c r="CB2706"/>
      <c r="CC2706"/>
      <c r="CD2706"/>
      <c r="CE2706"/>
      <c r="CF2706"/>
      <c r="CG2706"/>
      <c r="CH2706"/>
      <c r="CI2706"/>
      <c r="CJ2706"/>
      <c r="CK2706"/>
      <c r="CL2706"/>
      <c r="CM2706"/>
      <c r="CN2706"/>
      <c r="CO2706"/>
      <c r="CP2706"/>
      <c r="CQ2706"/>
      <c r="CR2706"/>
      <c r="CS2706"/>
      <c r="CT2706"/>
      <c r="CU2706"/>
      <c r="CV2706"/>
      <c r="CW2706"/>
      <c r="CX2706"/>
      <c r="CY2706"/>
      <c r="CZ2706"/>
      <c r="DA2706"/>
      <c r="DB2706"/>
      <c r="DC2706"/>
      <c r="DD2706"/>
      <c r="DE2706"/>
      <c r="DF2706"/>
      <c r="DG2706"/>
      <c r="DH2706"/>
      <c r="DI2706"/>
      <c r="DJ2706"/>
      <c r="DK2706"/>
      <c r="DL2706"/>
      <c r="DM2706"/>
      <c r="DN2706"/>
      <c r="DO2706"/>
      <c r="DP2706"/>
      <c r="DQ2706"/>
      <c r="DR2706"/>
      <c r="DS2706"/>
      <c r="DT2706"/>
      <c r="DU2706"/>
      <c r="DV2706"/>
      <c r="DW2706"/>
      <c r="DX2706"/>
      <c r="DY2706"/>
      <c r="DZ2706"/>
      <c r="EA2706"/>
      <c r="EB2706"/>
      <c r="EC2706"/>
      <c r="ED2706"/>
      <c r="EE2706"/>
      <c r="EF2706"/>
      <c r="EG2706"/>
      <c r="EH2706"/>
      <c r="EI2706"/>
      <c r="EJ2706"/>
      <c r="EK2706"/>
      <c r="EL2706"/>
      <c r="EM2706"/>
      <c r="EN2706"/>
      <c r="EO2706"/>
      <c r="EP2706"/>
      <c r="EQ2706"/>
      <c r="ER2706"/>
      <c r="ES2706"/>
      <c r="ET2706"/>
      <c r="EU2706"/>
      <c r="EV2706"/>
      <c r="EW2706"/>
      <c r="EX2706"/>
      <c r="EY2706"/>
      <c r="EZ2706"/>
      <c r="FA2706"/>
      <c r="FB2706"/>
      <c r="FC2706"/>
      <c r="FD2706"/>
      <c r="FE2706"/>
      <c r="FF2706"/>
      <c r="FG2706"/>
      <c r="FH2706"/>
      <c r="FI2706"/>
      <c r="FJ2706"/>
      <c r="FK2706"/>
      <c r="FL2706"/>
      <c r="FM2706"/>
      <c r="FN2706"/>
      <c r="FO2706"/>
      <c r="FP2706"/>
      <c r="FQ2706"/>
      <c r="FR2706"/>
      <c r="FS2706"/>
      <c r="FT2706"/>
      <c r="FU2706"/>
      <c r="FV2706"/>
      <c r="FW2706"/>
      <c r="FX2706"/>
      <c r="FY2706"/>
      <c r="FZ2706"/>
      <c r="GA2706"/>
      <c r="GB2706"/>
      <c r="GC2706"/>
      <c r="GD2706"/>
      <c r="GE2706"/>
      <c r="GF2706"/>
      <c r="GG2706"/>
      <c r="GH2706"/>
      <c r="GI2706"/>
      <c r="GJ2706"/>
      <c r="GK2706"/>
      <c r="GL2706"/>
      <c r="GM2706"/>
      <c r="GN2706"/>
      <c r="GO2706"/>
      <c r="GP2706"/>
      <c r="GQ2706"/>
      <c r="GR2706"/>
      <c r="GS2706"/>
      <c r="GT2706"/>
      <c r="GU2706"/>
      <c r="GV2706"/>
      <c r="GW2706"/>
      <c r="GX2706"/>
      <c r="GY2706"/>
      <c r="GZ2706"/>
      <c r="HA2706"/>
      <c r="HB2706"/>
      <c r="HC2706"/>
      <c r="HD2706"/>
      <c r="HE2706"/>
      <c r="HF2706"/>
      <c r="HG2706"/>
      <c r="HH2706"/>
      <c r="HI2706"/>
      <c r="HJ2706"/>
      <c r="HK2706"/>
      <c r="HL2706"/>
      <c r="HM2706"/>
      <c r="HN2706"/>
      <c r="HO2706"/>
      <c r="HP2706"/>
      <c r="HQ2706"/>
      <c r="HR2706"/>
      <c r="HS2706"/>
      <c r="HT2706"/>
      <c r="HU2706"/>
      <c r="HV2706"/>
      <c r="HW2706"/>
      <c r="HX2706"/>
      <c r="HY2706"/>
      <c r="HZ2706"/>
      <c r="IA2706"/>
      <c r="IB2706"/>
      <c r="IC2706"/>
      <c r="ID2706"/>
      <c r="IE2706"/>
      <c r="IF2706"/>
      <c r="IG2706"/>
      <c r="IH2706"/>
      <c r="II2706"/>
      <c r="IJ2706"/>
      <c r="IK2706"/>
      <c r="IL2706"/>
      <c r="IM2706"/>
      <c r="IN2706"/>
    </row>
    <row r="2707" spans="1:248">
      <c r="A2707" s="338"/>
      <c r="B2707" s="584" t="s">
        <v>132</v>
      </c>
      <c r="C2707" s="338"/>
      <c r="D2707" s="594"/>
      <c r="E2707" s="585">
        <f>E2709+E2718+E2724+E2727+E2730+E2733</f>
        <v>266570000</v>
      </c>
      <c r="F2707" s="338"/>
      <c r="G2707"/>
      <c r="H2707"/>
      <c r="I2707"/>
      <c r="J2707"/>
      <c r="K2707"/>
      <c r="L2707"/>
      <c r="M2707"/>
      <c r="N2707"/>
      <c r="O2707"/>
      <c r="P2707"/>
      <c r="Q2707"/>
      <c r="R2707"/>
      <c r="S2707"/>
      <c r="T2707"/>
      <c r="U2707"/>
      <c r="V2707"/>
      <c r="W2707"/>
      <c r="X2707"/>
      <c r="Y2707"/>
      <c r="Z2707"/>
      <c r="AA2707"/>
      <c r="AB2707"/>
      <c r="AC2707"/>
      <c r="AD2707"/>
      <c r="AE2707"/>
      <c r="AF2707"/>
      <c r="AG2707"/>
      <c r="AH2707"/>
      <c r="AI2707"/>
      <c r="AJ2707"/>
      <c r="AK2707"/>
      <c r="AL2707"/>
      <c r="AM2707"/>
      <c r="AN2707"/>
      <c r="AO2707"/>
      <c r="AP2707"/>
      <c r="AQ2707"/>
      <c r="AR2707"/>
      <c r="AS2707"/>
      <c r="AT2707"/>
      <c r="AU2707"/>
      <c r="AV2707"/>
      <c r="AW2707"/>
      <c r="AX2707"/>
      <c r="AY2707"/>
      <c r="AZ2707"/>
      <c r="BA2707"/>
      <c r="BB2707"/>
      <c r="BC2707"/>
      <c r="BD2707"/>
      <c r="BE2707"/>
      <c r="BF2707"/>
      <c r="BG2707"/>
      <c r="BH2707"/>
      <c r="BI2707"/>
      <c r="BJ2707"/>
      <c r="BK2707"/>
      <c r="BL2707"/>
      <c r="BM2707"/>
      <c r="BN2707"/>
      <c r="BO2707"/>
      <c r="BP2707"/>
      <c r="BQ2707"/>
      <c r="BR2707"/>
      <c r="BS2707"/>
      <c r="BT2707"/>
      <c r="BU2707"/>
      <c r="BV2707"/>
      <c r="BW2707"/>
      <c r="BX2707"/>
      <c r="BY2707"/>
      <c r="BZ2707"/>
      <c r="CA2707"/>
      <c r="CB2707"/>
      <c r="CC2707"/>
      <c r="CD2707"/>
      <c r="CE2707"/>
      <c r="CF2707"/>
      <c r="CG2707"/>
      <c r="CH2707"/>
      <c r="CI2707"/>
      <c r="CJ2707"/>
      <c r="CK2707"/>
      <c r="CL2707"/>
      <c r="CM2707"/>
      <c r="CN2707"/>
      <c r="CO2707"/>
      <c r="CP2707"/>
      <c r="CQ2707"/>
      <c r="CR2707"/>
      <c r="CS2707"/>
      <c r="CT2707"/>
      <c r="CU2707"/>
      <c r="CV2707"/>
      <c r="CW2707"/>
      <c r="CX2707"/>
      <c r="CY2707"/>
      <c r="CZ2707"/>
      <c r="DA2707"/>
      <c r="DB2707"/>
      <c r="DC2707"/>
      <c r="DD2707"/>
      <c r="DE2707"/>
      <c r="DF2707"/>
      <c r="DG2707"/>
      <c r="DH2707"/>
      <c r="DI2707"/>
      <c r="DJ2707"/>
      <c r="DK2707"/>
      <c r="DL2707"/>
      <c r="DM2707"/>
      <c r="DN2707"/>
      <c r="DO2707"/>
      <c r="DP2707"/>
      <c r="DQ2707"/>
      <c r="DR2707"/>
      <c r="DS2707"/>
      <c r="DT2707"/>
      <c r="DU2707"/>
      <c r="DV2707"/>
      <c r="DW2707"/>
      <c r="DX2707"/>
      <c r="DY2707"/>
      <c r="DZ2707"/>
      <c r="EA2707"/>
      <c r="EB2707"/>
      <c r="EC2707"/>
      <c r="ED2707"/>
      <c r="EE2707"/>
      <c r="EF2707"/>
      <c r="EG2707"/>
      <c r="EH2707"/>
      <c r="EI2707"/>
      <c r="EJ2707"/>
      <c r="EK2707"/>
      <c r="EL2707"/>
      <c r="EM2707"/>
      <c r="EN2707"/>
      <c r="EO2707"/>
      <c r="EP2707"/>
      <c r="EQ2707"/>
      <c r="ER2707"/>
      <c r="ES2707"/>
      <c r="ET2707"/>
      <c r="EU2707"/>
      <c r="EV2707"/>
      <c r="EW2707"/>
      <c r="EX2707"/>
      <c r="EY2707"/>
      <c r="EZ2707"/>
      <c r="FA2707"/>
      <c r="FB2707"/>
      <c r="FC2707"/>
      <c r="FD2707"/>
      <c r="FE2707"/>
      <c r="FF2707"/>
      <c r="FG2707"/>
      <c r="FH2707"/>
      <c r="FI2707"/>
      <c r="FJ2707"/>
      <c r="FK2707"/>
      <c r="FL2707"/>
      <c r="FM2707"/>
      <c r="FN2707"/>
      <c r="FO2707"/>
      <c r="FP2707"/>
      <c r="FQ2707"/>
      <c r="FR2707"/>
      <c r="FS2707"/>
      <c r="FT2707"/>
      <c r="FU2707"/>
      <c r="FV2707"/>
      <c r="FW2707"/>
      <c r="FX2707"/>
      <c r="FY2707"/>
      <c r="FZ2707"/>
      <c r="GA2707"/>
      <c r="GB2707"/>
      <c r="GC2707"/>
      <c r="GD2707"/>
      <c r="GE2707"/>
      <c r="GF2707"/>
      <c r="GG2707"/>
      <c r="GH2707"/>
      <c r="GI2707"/>
      <c r="GJ2707"/>
      <c r="GK2707"/>
      <c r="GL2707"/>
      <c r="GM2707"/>
      <c r="GN2707"/>
      <c r="GO2707"/>
      <c r="GP2707"/>
      <c r="GQ2707"/>
      <c r="GR2707"/>
      <c r="GS2707"/>
      <c r="GT2707"/>
      <c r="GU2707"/>
      <c r="GV2707"/>
      <c r="GW2707"/>
      <c r="GX2707"/>
      <c r="GY2707"/>
      <c r="GZ2707"/>
      <c r="HA2707"/>
      <c r="HB2707"/>
      <c r="HC2707"/>
      <c r="HD2707"/>
      <c r="HE2707"/>
      <c r="HF2707"/>
      <c r="HG2707"/>
      <c r="HH2707"/>
      <c r="HI2707"/>
      <c r="HJ2707"/>
      <c r="HK2707"/>
      <c r="HL2707"/>
      <c r="HM2707"/>
      <c r="HN2707"/>
      <c r="HO2707"/>
      <c r="HP2707"/>
      <c r="HQ2707"/>
      <c r="HR2707"/>
      <c r="HS2707"/>
      <c r="HT2707"/>
      <c r="HU2707"/>
      <c r="HV2707"/>
      <c r="HW2707"/>
      <c r="HX2707"/>
      <c r="HY2707"/>
      <c r="HZ2707"/>
      <c r="IA2707"/>
      <c r="IB2707"/>
      <c r="IC2707"/>
      <c r="ID2707"/>
      <c r="IE2707"/>
      <c r="IF2707"/>
      <c r="IG2707"/>
      <c r="IH2707"/>
      <c r="II2707"/>
      <c r="IJ2707"/>
      <c r="IK2707"/>
      <c r="IL2707"/>
      <c r="IM2707"/>
      <c r="IN2707"/>
    </row>
    <row r="2708" spans="1:248">
      <c r="A2708" s="338"/>
      <c r="B2708" s="338"/>
      <c r="C2708" s="338"/>
      <c r="D2708" s="594"/>
      <c r="E2708" s="338"/>
      <c r="F2708" s="338"/>
      <c r="G2708"/>
      <c r="H2708"/>
      <c r="I2708"/>
      <c r="J2708"/>
      <c r="K2708"/>
      <c r="L2708"/>
      <c r="M2708"/>
      <c r="N2708"/>
      <c r="O2708"/>
      <c r="P2708"/>
      <c r="Q2708"/>
      <c r="R2708"/>
      <c r="S2708"/>
      <c r="T2708"/>
      <c r="U2708"/>
      <c r="V2708"/>
      <c r="W2708"/>
      <c r="X2708"/>
      <c r="Y2708"/>
      <c r="Z2708"/>
      <c r="AA2708"/>
      <c r="AB2708"/>
      <c r="AC2708"/>
      <c r="AD2708"/>
      <c r="AE2708"/>
      <c r="AF2708"/>
      <c r="AG2708"/>
      <c r="AH2708"/>
      <c r="AI2708"/>
      <c r="AJ2708"/>
      <c r="AK2708"/>
      <c r="AL2708"/>
      <c r="AM2708"/>
      <c r="AN2708"/>
      <c r="AO2708"/>
      <c r="AP2708"/>
      <c r="AQ2708"/>
      <c r="AR2708"/>
      <c r="AS2708"/>
      <c r="AT2708"/>
      <c r="AU2708"/>
      <c r="AV2708"/>
      <c r="AW2708"/>
      <c r="AX2708"/>
      <c r="AY2708"/>
      <c r="AZ2708"/>
      <c r="BA2708"/>
      <c r="BB2708"/>
      <c r="BC2708"/>
      <c r="BD2708"/>
      <c r="BE2708"/>
      <c r="BF2708"/>
      <c r="BG2708"/>
      <c r="BH2708"/>
      <c r="BI2708"/>
      <c r="BJ2708"/>
      <c r="BK2708"/>
      <c r="BL2708"/>
      <c r="BM2708"/>
      <c r="BN2708"/>
      <c r="BO2708"/>
      <c r="BP2708"/>
      <c r="BQ2708"/>
      <c r="BR2708"/>
      <c r="BS2708"/>
      <c r="BT2708"/>
      <c r="BU2708"/>
      <c r="BV2708"/>
      <c r="BW2708"/>
      <c r="BX2708"/>
      <c r="BY2708"/>
      <c r="BZ2708"/>
      <c r="CA2708"/>
      <c r="CB2708"/>
      <c r="CC2708"/>
      <c r="CD2708"/>
      <c r="CE2708"/>
      <c r="CF2708"/>
      <c r="CG2708"/>
      <c r="CH2708"/>
      <c r="CI2708"/>
      <c r="CJ2708"/>
      <c r="CK2708"/>
      <c r="CL2708"/>
      <c r="CM2708"/>
      <c r="CN2708"/>
      <c r="CO2708"/>
      <c r="CP2708"/>
      <c r="CQ2708"/>
      <c r="CR2708"/>
      <c r="CS2708"/>
      <c r="CT2708"/>
      <c r="CU2708"/>
      <c r="CV2708"/>
      <c r="CW2708"/>
      <c r="CX2708"/>
      <c r="CY2708"/>
      <c r="CZ2708"/>
      <c r="DA2708"/>
      <c r="DB2708"/>
      <c r="DC2708"/>
      <c r="DD2708"/>
      <c r="DE2708"/>
      <c r="DF2708"/>
      <c r="DG2708"/>
      <c r="DH2708"/>
      <c r="DI2708"/>
      <c r="DJ2708"/>
      <c r="DK2708"/>
      <c r="DL2708"/>
      <c r="DM2708"/>
      <c r="DN2708"/>
      <c r="DO2708"/>
      <c r="DP2708"/>
      <c r="DQ2708"/>
      <c r="DR2708"/>
      <c r="DS2708"/>
      <c r="DT2708"/>
      <c r="DU2708"/>
      <c r="DV2708"/>
      <c r="DW2708"/>
      <c r="DX2708"/>
      <c r="DY2708"/>
      <c r="DZ2708"/>
      <c r="EA2708"/>
      <c r="EB2708"/>
      <c r="EC2708"/>
      <c r="ED2708"/>
      <c r="EE2708"/>
      <c r="EF2708"/>
      <c r="EG2708"/>
      <c r="EH2708"/>
      <c r="EI2708"/>
      <c r="EJ2708"/>
      <c r="EK2708"/>
      <c r="EL2708"/>
      <c r="EM2708"/>
      <c r="EN2708"/>
      <c r="EO2708"/>
      <c r="EP2708"/>
      <c r="EQ2708"/>
      <c r="ER2708"/>
      <c r="ES2708"/>
      <c r="ET2708"/>
      <c r="EU2708"/>
      <c r="EV2708"/>
      <c r="EW2708"/>
      <c r="EX2708"/>
      <c r="EY2708"/>
      <c r="EZ2708"/>
      <c r="FA2708"/>
      <c r="FB2708"/>
      <c r="FC2708"/>
      <c r="FD2708"/>
      <c r="FE2708"/>
      <c r="FF2708"/>
      <c r="FG2708"/>
      <c r="FH2708"/>
      <c r="FI2708"/>
      <c r="FJ2708"/>
      <c r="FK2708"/>
      <c r="FL2708"/>
      <c r="FM2708"/>
      <c r="FN2708"/>
      <c r="FO2708"/>
      <c r="FP2708"/>
      <c r="FQ2708"/>
      <c r="FR2708"/>
      <c r="FS2708"/>
      <c r="FT2708"/>
      <c r="FU2708"/>
      <c r="FV2708"/>
      <c r="FW2708"/>
      <c r="FX2708"/>
      <c r="FY2708"/>
      <c r="FZ2708"/>
      <c r="GA2708"/>
      <c r="GB2708"/>
      <c r="GC2708"/>
      <c r="GD2708"/>
      <c r="GE2708"/>
      <c r="GF2708"/>
      <c r="GG2708"/>
      <c r="GH2708"/>
      <c r="GI2708"/>
      <c r="GJ2708"/>
      <c r="GK2708"/>
      <c r="GL2708"/>
      <c r="GM2708"/>
      <c r="GN2708"/>
      <c r="GO2708"/>
      <c r="GP2708"/>
      <c r="GQ2708"/>
      <c r="GR2708"/>
      <c r="GS2708"/>
      <c r="GT2708"/>
      <c r="GU2708"/>
      <c r="GV2708"/>
      <c r="GW2708"/>
      <c r="GX2708"/>
      <c r="GY2708"/>
      <c r="GZ2708"/>
      <c r="HA2708"/>
      <c r="HB2708"/>
      <c r="HC2708"/>
      <c r="HD2708"/>
      <c r="HE2708"/>
      <c r="HF2708"/>
      <c r="HG2708"/>
      <c r="HH2708"/>
      <c r="HI2708"/>
      <c r="HJ2708"/>
      <c r="HK2708"/>
      <c r="HL2708"/>
      <c r="HM2708"/>
      <c r="HN2708"/>
      <c r="HO2708"/>
      <c r="HP2708"/>
      <c r="HQ2708"/>
      <c r="HR2708"/>
      <c r="HS2708"/>
      <c r="HT2708"/>
      <c r="HU2708"/>
      <c r="HV2708"/>
      <c r="HW2708"/>
      <c r="HX2708"/>
      <c r="HY2708"/>
      <c r="HZ2708"/>
      <c r="IA2708"/>
      <c r="IB2708"/>
      <c r="IC2708"/>
      <c r="ID2708"/>
      <c r="IE2708"/>
      <c r="IF2708"/>
      <c r="IG2708"/>
      <c r="IH2708"/>
      <c r="II2708"/>
      <c r="IJ2708"/>
      <c r="IK2708"/>
      <c r="IL2708"/>
      <c r="IM2708"/>
      <c r="IN2708"/>
    </row>
    <row r="2709" ht="48" customHeight="1" spans="1:248">
      <c r="A2709" s="407" t="s">
        <v>2452</v>
      </c>
      <c r="B2709" s="411" t="s">
        <v>2573</v>
      </c>
      <c r="C2709" s="650" t="s">
        <v>2851</v>
      </c>
      <c r="D2709" s="587"/>
      <c r="E2709" s="654">
        <f>SUM(E2710:E2716)</f>
        <v>170748000</v>
      </c>
      <c r="F2709" s="338"/>
      <c r="G2709"/>
      <c r="H2709"/>
      <c r="I2709"/>
      <c r="J2709"/>
      <c r="K2709"/>
      <c r="L2709"/>
      <c r="M2709"/>
      <c r="N2709"/>
      <c r="O2709"/>
      <c r="P2709"/>
      <c r="Q2709"/>
      <c r="R2709"/>
      <c r="S2709"/>
      <c r="T2709"/>
      <c r="U2709"/>
      <c r="V2709"/>
      <c r="W2709"/>
      <c r="X2709"/>
      <c r="Y2709"/>
      <c r="Z2709"/>
      <c r="AA2709"/>
      <c r="AB2709"/>
      <c r="AC2709"/>
      <c r="AD2709"/>
      <c r="AE2709"/>
      <c r="AF2709"/>
      <c r="AG2709"/>
      <c r="AH2709"/>
      <c r="AI2709"/>
      <c r="AJ2709"/>
      <c r="AK2709"/>
      <c r="AL2709"/>
      <c r="AM2709"/>
      <c r="AN2709"/>
      <c r="AO2709"/>
      <c r="AP2709"/>
      <c r="AQ2709"/>
      <c r="AR2709"/>
      <c r="AS2709"/>
      <c r="AT2709"/>
      <c r="AU2709"/>
      <c r="AV2709"/>
      <c r="AW2709"/>
      <c r="AX2709"/>
      <c r="AY2709"/>
      <c r="AZ2709"/>
      <c r="BA2709"/>
      <c r="BB2709"/>
      <c r="BC2709"/>
      <c r="BD2709"/>
      <c r="BE2709"/>
      <c r="BF2709"/>
      <c r="BG2709"/>
      <c r="BH2709"/>
      <c r="BI2709"/>
      <c r="BJ2709"/>
      <c r="BK2709"/>
      <c r="BL2709"/>
      <c r="BM2709"/>
      <c r="BN2709"/>
      <c r="BO2709"/>
      <c r="BP2709"/>
      <c r="BQ2709"/>
      <c r="BR2709"/>
      <c r="BS2709"/>
      <c r="BT2709"/>
      <c r="BU2709"/>
      <c r="BV2709"/>
      <c r="BW2709"/>
      <c r="BX2709"/>
      <c r="BY2709"/>
      <c r="BZ2709"/>
      <c r="CA2709"/>
      <c r="CB2709"/>
      <c r="CC2709"/>
      <c r="CD2709"/>
      <c r="CE2709"/>
      <c r="CF2709"/>
      <c r="CG2709"/>
      <c r="CH2709"/>
      <c r="CI2709"/>
      <c r="CJ2709"/>
      <c r="CK2709"/>
      <c r="CL2709"/>
      <c r="CM2709"/>
      <c r="CN2709"/>
      <c r="CO2709"/>
      <c r="CP2709"/>
      <c r="CQ2709"/>
      <c r="CR2709"/>
      <c r="CS2709"/>
      <c r="CT2709"/>
      <c r="CU2709"/>
      <c r="CV2709"/>
      <c r="CW2709"/>
      <c r="CX2709"/>
      <c r="CY2709"/>
      <c r="CZ2709"/>
      <c r="DA2709"/>
      <c r="DB2709"/>
      <c r="DC2709"/>
      <c r="DD2709"/>
      <c r="DE2709"/>
      <c r="DF2709"/>
      <c r="DG2709"/>
      <c r="DH2709"/>
      <c r="DI2709"/>
      <c r="DJ2709"/>
      <c r="DK2709"/>
      <c r="DL2709"/>
      <c r="DM2709"/>
      <c r="DN2709"/>
      <c r="DO2709"/>
      <c r="DP2709"/>
      <c r="DQ2709"/>
      <c r="DR2709"/>
      <c r="DS2709"/>
      <c r="DT2709"/>
      <c r="DU2709"/>
      <c r="DV2709"/>
      <c r="DW2709"/>
      <c r="DX2709"/>
      <c r="DY2709"/>
      <c r="DZ2709"/>
      <c r="EA2709"/>
      <c r="EB2709"/>
      <c r="EC2709"/>
      <c r="ED2709"/>
      <c r="EE2709"/>
      <c r="EF2709"/>
      <c r="EG2709"/>
      <c r="EH2709"/>
      <c r="EI2709"/>
      <c r="EJ2709"/>
      <c r="EK2709"/>
      <c r="EL2709"/>
      <c r="EM2709"/>
      <c r="EN2709"/>
      <c r="EO2709"/>
      <c r="EP2709"/>
      <c r="EQ2709"/>
      <c r="ER2709"/>
      <c r="ES2709"/>
      <c r="ET2709"/>
      <c r="EU2709"/>
      <c r="EV2709"/>
      <c r="EW2709"/>
      <c r="EX2709"/>
      <c r="EY2709"/>
      <c r="EZ2709"/>
      <c r="FA2709"/>
      <c r="FB2709"/>
      <c r="FC2709"/>
      <c r="FD2709"/>
      <c r="FE2709"/>
      <c r="FF2709"/>
      <c r="FG2709"/>
      <c r="FH2709"/>
      <c r="FI2709"/>
      <c r="FJ2709"/>
      <c r="FK2709"/>
      <c r="FL2709"/>
      <c r="FM2709"/>
      <c r="FN2709"/>
      <c r="FO2709"/>
      <c r="FP2709"/>
      <c r="FQ2709"/>
      <c r="FR2709"/>
      <c r="FS2709"/>
      <c r="FT2709"/>
      <c r="FU2709"/>
      <c r="FV2709"/>
      <c r="FW2709"/>
      <c r="FX2709"/>
      <c r="FY2709"/>
      <c r="FZ2709"/>
      <c r="GA2709"/>
      <c r="GB2709"/>
      <c r="GC2709"/>
      <c r="GD2709"/>
      <c r="GE2709"/>
      <c r="GF2709"/>
      <c r="GG2709"/>
      <c r="GH2709"/>
      <c r="GI2709"/>
      <c r="GJ2709"/>
      <c r="GK2709"/>
      <c r="GL2709"/>
      <c r="GM2709"/>
      <c r="GN2709"/>
      <c r="GO2709"/>
      <c r="GP2709"/>
      <c r="GQ2709"/>
      <c r="GR2709"/>
      <c r="GS2709"/>
      <c r="GT2709"/>
      <c r="GU2709"/>
      <c r="GV2709"/>
      <c r="GW2709"/>
      <c r="GX2709"/>
      <c r="GY2709"/>
      <c r="GZ2709"/>
      <c r="HA2709"/>
      <c r="HB2709"/>
      <c r="HC2709"/>
      <c r="HD2709"/>
      <c r="HE2709"/>
      <c r="HF2709"/>
      <c r="HG2709"/>
      <c r="HH2709"/>
      <c r="HI2709"/>
      <c r="HJ2709"/>
      <c r="HK2709"/>
      <c r="HL2709"/>
      <c r="HM2709"/>
      <c r="HN2709"/>
      <c r="HO2709"/>
      <c r="HP2709"/>
      <c r="HQ2709"/>
      <c r="HR2709"/>
      <c r="HS2709"/>
      <c r="HT2709"/>
      <c r="HU2709"/>
      <c r="HV2709"/>
      <c r="HW2709"/>
      <c r="HX2709"/>
      <c r="HY2709"/>
      <c r="HZ2709"/>
      <c r="IA2709"/>
      <c r="IB2709"/>
      <c r="IC2709"/>
      <c r="ID2709"/>
      <c r="IE2709"/>
      <c r="IF2709"/>
      <c r="IG2709"/>
      <c r="IH2709"/>
      <c r="II2709"/>
      <c r="IJ2709"/>
      <c r="IK2709"/>
      <c r="IL2709"/>
      <c r="IM2709"/>
      <c r="IN2709"/>
    </row>
    <row r="2710" ht="15.95" customHeight="1" spans="1:248">
      <c r="A2710" s="589" t="s">
        <v>2574</v>
      </c>
      <c r="B2710" s="301" t="s">
        <v>2575</v>
      </c>
      <c r="C2710" s="591"/>
      <c r="D2710" s="407" t="s">
        <v>2852</v>
      </c>
      <c r="E2710" s="592">
        <v>5400000</v>
      </c>
      <c r="F2710" s="338"/>
      <c r="G2710"/>
      <c r="H2710"/>
      <c r="I2710"/>
      <c r="J2710"/>
      <c r="K2710"/>
      <c r="L2710"/>
      <c r="M2710"/>
      <c r="N2710"/>
      <c r="O2710"/>
      <c r="P2710"/>
      <c r="Q2710"/>
      <c r="R2710"/>
      <c r="S2710"/>
      <c r="T2710"/>
      <c r="U2710"/>
      <c r="V2710"/>
      <c r="W2710"/>
      <c r="X2710"/>
      <c r="Y2710"/>
      <c r="Z2710"/>
      <c r="AA2710"/>
      <c r="AB2710"/>
      <c r="AC2710"/>
      <c r="AD2710"/>
      <c r="AE2710"/>
      <c r="AF2710"/>
      <c r="AG2710"/>
      <c r="AH2710"/>
      <c r="AI2710"/>
      <c r="AJ2710"/>
      <c r="AK2710"/>
      <c r="AL2710"/>
      <c r="AM2710"/>
      <c r="AN2710"/>
      <c r="AO2710"/>
      <c r="AP2710"/>
      <c r="AQ2710"/>
      <c r="AR2710"/>
      <c r="AS2710"/>
      <c r="AT2710"/>
      <c r="AU2710"/>
      <c r="AV2710"/>
      <c r="AW2710"/>
      <c r="AX2710"/>
      <c r="AY2710"/>
      <c r="AZ2710"/>
      <c r="BA2710"/>
      <c r="BB2710"/>
      <c r="BC2710"/>
      <c r="BD2710"/>
      <c r="BE2710"/>
      <c r="BF2710"/>
      <c r="BG2710"/>
      <c r="BH2710"/>
      <c r="BI2710"/>
      <c r="BJ2710"/>
      <c r="BK2710"/>
      <c r="BL2710"/>
      <c r="BM2710"/>
      <c r="BN2710"/>
      <c r="BO2710"/>
      <c r="BP2710"/>
      <c r="BQ2710"/>
      <c r="BR2710"/>
      <c r="BS2710"/>
      <c r="BT2710"/>
      <c r="BU2710"/>
      <c r="BV2710"/>
      <c r="BW2710"/>
      <c r="BX2710"/>
      <c r="BY2710"/>
      <c r="BZ2710"/>
      <c r="CA2710"/>
      <c r="CB2710"/>
      <c r="CC2710"/>
      <c r="CD2710"/>
      <c r="CE2710"/>
      <c r="CF2710"/>
      <c r="CG2710"/>
      <c r="CH2710"/>
      <c r="CI2710"/>
      <c r="CJ2710"/>
      <c r="CK2710"/>
      <c r="CL2710"/>
      <c r="CM2710"/>
      <c r="CN2710"/>
      <c r="CO2710"/>
      <c r="CP2710"/>
      <c r="CQ2710"/>
      <c r="CR2710"/>
      <c r="CS2710"/>
      <c r="CT2710"/>
      <c r="CU2710"/>
      <c r="CV2710"/>
      <c r="CW2710"/>
      <c r="CX2710"/>
      <c r="CY2710"/>
      <c r="CZ2710"/>
      <c r="DA2710"/>
      <c r="DB2710"/>
      <c r="DC2710"/>
      <c r="DD2710"/>
      <c r="DE2710"/>
      <c r="DF2710"/>
      <c r="DG2710"/>
      <c r="DH2710"/>
      <c r="DI2710"/>
      <c r="DJ2710"/>
      <c r="DK2710"/>
      <c r="DL2710"/>
      <c r="DM2710"/>
      <c r="DN2710"/>
      <c r="DO2710"/>
      <c r="DP2710"/>
      <c r="DQ2710"/>
      <c r="DR2710"/>
      <c r="DS2710"/>
      <c r="DT2710"/>
      <c r="DU2710"/>
      <c r="DV2710"/>
      <c r="DW2710"/>
      <c r="DX2710"/>
      <c r="DY2710"/>
      <c r="DZ2710"/>
      <c r="EA2710"/>
      <c r="EB2710"/>
      <c r="EC2710"/>
      <c r="ED2710"/>
      <c r="EE2710"/>
      <c r="EF2710"/>
      <c r="EG2710"/>
      <c r="EH2710"/>
      <c r="EI2710"/>
      <c r="EJ2710"/>
      <c r="EK2710"/>
      <c r="EL2710"/>
      <c r="EM2710"/>
      <c r="EN2710"/>
      <c r="EO2710"/>
      <c r="EP2710"/>
      <c r="EQ2710"/>
      <c r="ER2710"/>
      <c r="ES2710"/>
      <c r="ET2710"/>
      <c r="EU2710"/>
      <c r="EV2710"/>
      <c r="EW2710"/>
      <c r="EX2710"/>
      <c r="EY2710"/>
      <c r="EZ2710"/>
      <c r="FA2710"/>
      <c r="FB2710"/>
      <c r="FC2710"/>
      <c r="FD2710"/>
      <c r="FE2710"/>
      <c r="FF2710"/>
      <c r="FG2710"/>
      <c r="FH2710"/>
      <c r="FI2710"/>
      <c r="FJ2710"/>
      <c r="FK2710"/>
      <c r="FL2710"/>
      <c r="FM2710"/>
      <c r="FN2710"/>
      <c r="FO2710"/>
      <c r="FP2710"/>
      <c r="FQ2710"/>
      <c r="FR2710"/>
      <c r="FS2710"/>
      <c r="FT2710"/>
      <c r="FU2710"/>
      <c r="FV2710"/>
      <c r="FW2710"/>
      <c r="FX2710"/>
      <c r="FY2710"/>
      <c r="FZ2710"/>
      <c r="GA2710"/>
      <c r="GB2710"/>
      <c r="GC2710"/>
      <c r="GD2710"/>
      <c r="GE2710"/>
      <c r="GF2710"/>
      <c r="GG2710"/>
      <c r="GH2710"/>
      <c r="GI2710"/>
      <c r="GJ2710"/>
      <c r="GK2710"/>
      <c r="GL2710"/>
      <c r="GM2710"/>
      <c r="GN2710"/>
      <c r="GO2710"/>
      <c r="GP2710"/>
      <c r="GQ2710"/>
      <c r="GR2710"/>
      <c r="GS2710"/>
      <c r="GT2710"/>
      <c r="GU2710"/>
      <c r="GV2710"/>
      <c r="GW2710"/>
      <c r="GX2710"/>
      <c r="GY2710"/>
      <c r="GZ2710"/>
      <c r="HA2710"/>
      <c r="HB2710"/>
      <c r="HC2710"/>
      <c r="HD2710"/>
      <c r="HE2710"/>
      <c r="HF2710"/>
      <c r="HG2710"/>
      <c r="HH2710"/>
      <c r="HI2710"/>
      <c r="HJ2710"/>
      <c r="HK2710"/>
      <c r="HL2710"/>
      <c r="HM2710"/>
      <c r="HN2710"/>
      <c r="HO2710"/>
      <c r="HP2710"/>
      <c r="HQ2710"/>
      <c r="HR2710"/>
      <c r="HS2710"/>
      <c r="HT2710"/>
      <c r="HU2710"/>
      <c r="HV2710"/>
      <c r="HW2710"/>
      <c r="HX2710"/>
      <c r="HY2710"/>
      <c r="HZ2710"/>
      <c r="IA2710"/>
      <c r="IB2710"/>
      <c r="IC2710"/>
      <c r="ID2710"/>
      <c r="IE2710"/>
      <c r="IF2710"/>
      <c r="IG2710"/>
      <c r="IH2710"/>
      <c r="II2710"/>
      <c r="IJ2710"/>
      <c r="IK2710"/>
      <c r="IL2710"/>
      <c r="IM2710"/>
      <c r="IN2710"/>
    </row>
    <row r="2711" ht="15.95" customHeight="1" spans="1:248">
      <c r="A2711" s="407" t="s">
        <v>2577</v>
      </c>
      <c r="B2711" s="301" t="s">
        <v>2180</v>
      </c>
      <c r="C2711" s="591"/>
      <c r="D2711" s="407" t="s">
        <v>2852</v>
      </c>
      <c r="E2711" s="592">
        <v>26200000</v>
      </c>
      <c r="F2711" s="338"/>
      <c r="G2711"/>
      <c r="H2711"/>
      <c r="I2711"/>
      <c r="J2711"/>
      <c r="K2711"/>
      <c r="L2711"/>
      <c r="M2711"/>
      <c r="N2711"/>
      <c r="O2711"/>
      <c r="P2711"/>
      <c r="Q2711"/>
      <c r="R2711"/>
      <c r="S2711"/>
      <c r="T2711"/>
      <c r="U2711"/>
      <c r="V2711"/>
      <c r="W2711"/>
      <c r="X2711"/>
      <c r="Y2711"/>
      <c r="Z2711"/>
      <c r="AA2711"/>
      <c r="AB2711"/>
      <c r="AC2711"/>
      <c r="AD2711"/>
      <c r="AE2711"/>
      <c r="AF2711"/>
      <c r="AG2711"/>
      <c r="AH2711"/>
      <c r="AI2711"/>
      <c r="AJ2711"/>
      <c r="AK2711"/>
      <c r="AL2711"/>
      <c r="AM2711"/>
      <c r="AN2711"/>
      <c r="AO2711"/>
      <c r="AP2711"/>
      <c r="AQ2711"/>
      <c r="AR2711"/>
      <c r="AS2711"/>
      <c r="AT2711"/>
      <c r="AU2711"/>
      <c r="AV2711"/>
      <c r="AW2711"/>
      <c r="AX2711"/>
      <c r="AY2711"/>
      <c r="AZ2711"/>
      <c r="BA2711"/>
      <c r="BB2711"/>
      <c r="BC2711"/>
      <c r="BD2711"/>
      <c r="BE2711"/>
      <c r="BF2711"/>
      <c r="BG2711"/>
      <c r="BH2711"/>
      <c r="BI2711"/>
      <c r="BJ2711"/>
      <c r="BK2711"/>
      <c r="BL2711"/>
      <c r="BM2711"/>
      <c r="BN2711"/>
      <c r="BO2711"/>
      <c r="BP2711"/>
      <c r="BQ2711"/>
      <c r="BR2711"/>
      <c r="BS2711"/>
      <c r="BT2711"/>
      <c r="BU2711"/>
      <c r="BV2711"/>
      <c r="BW2711"/>
      <c r="BX2711"/>
      <c r="BY2711"/>
      <c r="BZ2711"/>
      <c r="CA2711"/>
      <c r="CB2711"/>
      <c r="CC2711"/>
      <c r="CD2711"/>
      <c r="CE2711"/>
      <c r="CF2711"/>
      <c r="CG2711"/>
      <c r="CH2711"/>
      <c r="CI2711"/>
      <c r="CJ2711"/>
      <c r="CK2711"/>
      <c r="CL2711"/>
      <c r="CM2711"/>
      <c r="CN2711"/>
      <c r="CO2711"/>
      <c r="CP2711"/>
      <c r="CQ2711"/>
      <c r="CR2711"/>
      <c r="CS2711"/>
      <c r="CT2711"/>
      <c r="CU2711"/>
      <c r="CV2711"/>
      <c r="CW2711"/>
      <c r="CX2711"/>
      <c r="CY2711"/>
      <c r="CZ2711"/>
      <c r="DA2711"/>
      <c r="DB2711"/>
      <c r="DC2711"/>
      <c r="DD2711"/>
      <c r="DE2711"/>
      <c r="DF2711"/>
      <c r="DG2711"/>
      <c r="DH2711"/>
      <c r="DI2711"/>
      <c r="DJ2711"/>
      <c r="DK2711"/>
      <c r="DL2711"/>
      <c r="DM2711"/>
      <c r="DN2711"/>
      <c r="DO2711"/>
      <c r="DP2711"/>
      <c r="DQ2711"/>
      <c r="DR2711"/>
      <c r="DS2711"/>
      <c r="DT2711"/>
      <c r="DU2711"/>
      <c r="DV2711"/>
      <c r="DW2711"/>
      <c r="DX2711"/>
      <c r="DY2711"/>
      <c r="DZ2711"/>
      <c r="EA2711"/>
      <c r="EB2711"/>
      <c r="EC2711"/>
      <c r="ED2711"/>
      <c r="EE2711"/>
      <c r="EF2711"/>
      <c r="EG2711"/>
      <c r="EH2711"/>
      <c r="EI2711"/>
      <c r="EJ2711"/>
      <c r="EK2711"/>
      <c r="EL2711"/>
      <c r="EM2711"/>
      <c r="EN2711"/>
      <c r="EO2711"/>
      <c r="EP2711"/>
      <c r="EQ2711"/>
      <c r="ER2711"/>
      <c r="ES2711"/>
      <c r="ET2711"/>
      <c r="EU2711"/>
      <c r="EV2711"/>
      <c r="EW2711"/>
      <c r="EX2711"/>
      <c r="EY2711"/>
      <c r="EZ2711"/>
      <c r="FA2711"/>
      <c r="FB2711"/>
      <c r="FC2711"/>
      <c r="FD2711"/>
      <c r="FE2711"/>
      <c r="FF2711"/>
      <c r="FG2711"/>
      <c r="FH2711"/>
      <c r="FI2711"/>
      <c r="FJ2711"/>
      <c r="FK2711"/>
      <c r="FL2711"/>
      <c r="FM2711"/>
      <c r="FN2711"/>
      <c r="FO2711"/>
      <c r="FP2711"/>
      <c r="FQ2711"/>
      <c r="FR2711"/>
      <c r="FS2711"/>
      <c r="FT2711"/>
      <c r="FU2711"/>
      <c r="FV2711"/>
      <c r="FW2711"/>
      <c r="FX2711"/>
      <c r="FY2711"/>
      <c r="FZ2711"/>
      <c r="GA2711"/>
      <c r="GB2711"/>
      <c r="GC2711"/>
      <c r="GD2711"/>
      <c r="GE2711"/>
      <c r="GF2711"/>
      <c r="GG2711"/>
      <c r="GH2711"/>
      <c r="GI2711"/>
      <c r="GJ2711"/>
      <c r="GK2711"/>
      <c r="GL2711"/>
      <c r="GM2711"/>
      <c r="GN2711"/>
      <c r="GO2711"/>
      <c r="GP2711"/>
      <c r="GQ2711"/>
      <c r="GR2711"/>
      <c r="GS2711"/>
      <c r="GT2711"/>
      <c r="GU2711"/>
      <c r="GV2711"/>
      <c r="GW2711"/>
      <c r="GX2711"/>
      <c r="GY2711"/>
      <c r="GZ2711"/>
      <c r="HA2711"/>
      <c r="HB2711"/>
      <c r="HC2711"/>
      <c r="HD2711"/>
      <c r="HE2711"/>
      <c r="HF2711"/>
      <c r="HG2711"/>
      <c r="HH2711"/>
      <c r="HI2711"/>
      <c r="HJ2711"/>
      <c r="HK2711"/>
      <c r="HL2711"/>
      <c r="HM2711"/>
      <c r="HN2711"/>
      <c r="HO2711"/>
      <c r="HP2711"/>
      <c r="HQ2711"/>
      <c r="HR2711"/>
      <c r="HS2711"/>
      <c r="HT2711"/>
      <c r="HU2711"/>
      <c r="HV2711"/>
      <c r="HW2711"/>
      <c r="HX2711"/>
      <c r="HY2711"/>
      <c r="HZ2711"/>
      <c r="IA2711"/>
      <c r="IB2711"/>
      <c r="IC2711"/>
      <c r="ID2711"/>
      <c r="IE2711"/>
      <c r="IF2711"/>
      <c r="IG2711"/>
      <c r="IH2711"/>
      <c r="II2711"/>
      <c r="IJ2711"/>
      <c r="IK2711"/>
      <c r="IL2711"/>
      <c r="IM2711"/>
      <c r="IN2711"/>
    </row>
    <row r="2712" ht="15.95" customHeight="1" spans="1:248">
      <c r="A2712" s="407" t="s">
        <v>2579</v>
      </c>
      <c r="B2712" s="301" t="s">
        <v>2621</v>
      </c>
      <c r="C2712" s="591"/>
      <c r="D2712" s="407" t="s">
        <v>2852</v>
      </c>
      <c r="E2712" s="592">
        <v>948000</v>
      </c>
      <c r="F2712" s="338"/>
      <c r="G2712"/>
      <c r="H2712"/>
      <c r="I2712"/>
      <c r="J2712"/>
      <c r="K2712"/>
      <c r="L2712"/>
      <c r="M2712"/>
      <c r="N2712"/>
      <c r="O2712"/>
      <c r="P2712"/>
      <c r="Q2712"/>
      <c r="R2712"/>
      <c r="S2712"/>
      <c r="T2712"/>
      <c r="U2712"/>
      <c r="V2712"/>
      <c r="W2712"/>
      <c r="X2712"/>
      <c r="Y2712"/>
      <c r="Z2712"/>
      <c r="AA2712"/>
      <c r="AB2712"/>
      <c r="AC2712"/>
      <c r="AD2712"/>
      <c r="AE2712"/>
      <c r="AF2712"/>
      <c r="AG2712"/>
      <c r="AH2712"/>
      <c r="AI2712"/>
      <c r="AJ2712"/>
      <c r="AK2712"/>
      <c r="AL2712"/>
      <c r="AM2712"/>
      <c r="AN2712"/>
      <c r="AO2712"/>
      <c r="AP2712"/>
      <c r="AQ2712"/>
      <c r="AR2712"/>
      <c r="AS2712"/>
      <c r="AT2712"/>
      <c r="AU2712"/>
      <c r="AV2712"/>
      <c r="AW2712"/>
      <c r="AX2712"/>
      <c r="AY2712"/>
      <c r="AZ2712"/>
      <c r="BA2712"/>
      <c r="BB2712"/>
      <c r="BC2712"/>
      <c r="BD2712"/>
      <c r="BE2712"/>
      <c r="BF2712"/>
      <c r="BG2712"/>
      <c r="BH2712"/>
      <c r="BI2712"/>
      <c r="BJ2712"/>
      <c r="BK2712"/>
      <c r="BL2712"/>
      <c r="BM2712"/>
      <c r="BN2712"/>
      <c r="BO2712"/>
      <c r="BP2712"/>
      <c r="BQ2712"/>
      <c r="BR2712"/>
      <c r="BS2712"/>
      <c r="BT2712"/>
      <c r="BU2712"/>
      <c r="BV2712"/>
      <c r="BW2712"/>
      <c r="BX2712"/>
      <c r="BY2712"/>
      <c r="BZ2712"/>
      <c r="CA2712"/>
      <c r="CB2712"/>
      <c r="CC2712"/>
      <c r="CD2712"/>
      <c r="CE2712"/>
      <c r="CF2712"/>
      <c r="CG2712"/>
      <c r="CH2712"/>
      <c r="CI2712"/>
      <c r="CJ2712"/>
      <c r="CK2712"/>
      <c r="CL2712"/>
      <c r="CM2712"/>
      <c r="CN2712"/>
      <c r="CO2712"/>
      <c r="CP2712"/>
      <c r="CQ2712"/>
      <c r="CR2712"/>
      <c r="CS2712"/>
      <c r="CT2712"/>
      <c r="CU2712"/>
      <c r="CV2712"/>
      <c r="CW2712"/>
      <c r="CX2712"/>
      <c r="CY2712"/>
      <c r="CZ2712"/>
      <c r="DA2712"/>
      <c r="DB2712"/>
      <c r="DC2712"/>
      <c r="DD2712"/>
      <c r="DE2712"/>
      <c r="DF2712"/>
      <c r="DG2712"/>
      <c r="DH2712"/>
      <c r="DI2712"/>
      <c r="DJ2712"/>
      <c r="DK2712"/>
      <c r="DL2712"/>
      <c r="DM2712"/>
      <c r="DN2712"/>
      <c r="DO2712"/>
      <c r="DP2712"/>
      <c r="DQ2712"/>
      <c r="DR2712"/>
      <c r="DS2712"/>
      <c r="DT2712"/>
      <c r="DU2712"/>
      <c r="DV2712"/>
      <c r="DW2712"/>
      <c r="DX2712"/>
      <c r="DY2712"/>
      <c r="DZ2712"/>
      <c r="EA2712"/>
      <c r="EB2712"/>
      <c r="EC2712"/>
      <c r="ED2712"/>
      <c r="EE2712"/>
      <c r="EF2712"/>
      <c r="EG2712"/>
      <c r="EH2712"/>
      <c r="EI2712"/>
      <c r="EJ2712"/>
      <c r="EK2712"/>
      <c r="EL2712"/>
      <c r="EM2712"/>
      <c r="EN2712"/>
      <c r="EO2712"/>
      <c r="EP2712"/>
      <c r="EQ2712"/>
      <c r="ER2712"/>
      <c r="ES2712"/>
      <c r="ET2712"/>
      <c r="EU2712"/>
      <c r="EV2712"/>
      <c r="EW2712"/>
      <c r="EX2712"/>
      <c r="EY2712"/>
      <c r="EZ2712"/>
      <c r="FA2712"/>
      <c r="FB2712"/>
      <c r="FC2712"/>
      <c r="FD2712"/>
      <c r="FE2712"/>
      <c r="FF2712"/>
      <c r="FG2712"/>
      <c r="FH2712"/>
      <c r="FI2712"/>
      <c r="FJ2712"/>
      <c r="FK2712"/>
      <c r="FL2712"/>
      <c r="FM2712"/>
      <c r="FN2712"/>
      <c r="FO2712"/>
      <c r="FP2712"/>
      <c r="FQ2712"/>
      <c r="FR2712"/>
      <c r="FS2712"/>
      <c r="FT2712"/>
      <c r="FU2712"/>
      <c r="FV2712"/>
      <c r="FW2712"/>
      <c r="FX2712"/>
      <c r="FY2712"/>
      <c r="FZ2712"/>
      <c r="GA2712"/>
      <c r="GB2712"/>
      <c r="GC2712"/>
      <c r="GD2712"/>
      <c r="GE2712"/>
      <c r="GF2712"/>
      <c r="GG2712"/>
      <c r="GH2712"/>
      <c r="GI2712"/>
      <c r="GJ2712"/>
      <c r="GK2712"/>
      <c r="GL2712"/>
      <c r="GM2712"/>
      <c r="GN2712"/>
      <c r="GO2712"/>
      <c r="GP2712"/>
      <c r="GQ2712"/>
      <c r="GR2712"/>
      <c r="GS2712"/>
      <c r="GT2712"/>
      <c r="GU2712"/>
      <c r="GV2712"/>
      <c r="GW2712"/>
      <c r="GX2712"/>
      <c r="GY2712"/>
      <c r="GZ2712"/>
      <c r="HA2712"/>
      <c r="HB2712"/>
      <c r="HC2712"/>
      <c r="HD2712"/>
      <c r="HE2712"/>
      <c r="HF2712"/>
      <c r="HG2712"/>
      <c r="HH2712"/>
      <c r="HI2712"/>
      <c r="HJ2712"/>
      <c r="HK2712"/>
      <c r="HL2712"/>
      <c r="HM2712"/>
      <c r="HN2712"/>
      <c r="HO2712"/>
      <c r="HP2712"/>
      <c r="HQ2712"/>
      <c r="HR2712"/>
      <c r="HS2712"/>
      <c r="HT2712"/>
      <c r="HU2712"/>
      <c r="HV2712"/>
      <c r="HW2712"/>
      <c r="HX2712"/>
      <c r="HY2712"/>
      <c r="HZ2712"/>
      <c r="IA2712"/>
      <c r="IB2712"/>
      <c r="IC2712"/>
      <c r="ID2712"/>
      <c r="IE2712"/>
      <c r="IF2712"/>
      <c r="IG2712"/>
      <c r="IH2712"/>
      <c r="II2712"/>
      <c r="IJ2712"/>
      <c r="IK2712"/>
      <c r="IL2712"/>
      <c r="IM2712"/>
      <c r="IN2712"/>
    </row>
    <row r="2713" ht="15.95" customHeight="1" spans="1:248">
      <c r="A2713" s="407" t="s">
        <v>2582</v>
      </c>
      <c r="B2713" s="301" t="s">
        <v>2580</v>
      </c>
      <c r="C2713" s="591"/>
      <c r="D2713" s="407" t="s">
        <v>2852</v>
      </c>
      <c r="E2713" s="592">
        <v>60000000</v>
      </c>
      <c r="F2713" s="338"/>
      <c r="G2713"/>
      <c r="H2713"/>
      <c r="I2713"/>
      <c r="J2713"/>
      <c r="K2713"/>
      <c r="L2713"/>
      <c r="M2713"/>
      <c r="N2713"/>
      <c r="O2713"/>
      <c r="P2713"/>
      <c r="Q2713"/>
      <c r="R2713"/>
      <c r="S2713"/>
      <c r="T2713"/>
      <c r="U2713"/>
      <c r="V2713"/>
      <c r="W2713"/>
      <c r="X2713"/>
      <c r="Y2713"/>
      <c r="Z2713"/>
      <c r="AA2713"/>
      <c r="AB2713"/>
      <c r="AC2713"/>
      <c r="AD2713"/>
      <c r="AE2713"/>
      <c r="AF2713"/>
      <c r="AG2713"/>
      <c r="AH2713"/>
      <c r="AI2713"/>
      <c r="AJ2713"/>
      <c r="AK2713"/>
      <c r="AL2713"/>
      <c r="AM2713"/>
      <c r="AN2713"/>
      <c r="AO2713"/>
      <c r="AP2713"/>
      <c r="AQ2713"/>
      <c r="AR2713"/>
      <c r="AS2713"/>
      <c r="AT2713"/>
      <c r="AU2713"/>
      <c r="AV2713"/>
      <c r="AW2713"/>
      <c r="AX2713"/>
      <c r="AY2713"/>
      <c r="AZ2713"/>
      <c r="BA2713"/>
      <c r="BB2713"/>
      <c r="BC2713"/>
      <c r="BD2713"/>
      <c r="BE2713"/>
      <c r="BF2713"/>
      <c r="BG2713"/>
      <c r="BH2713"/>
      <c r="BI2713"/>
      <c r="BJ2713"/>
      <c r="BK2713"/>
      <c r="BL2713"/>
      <c r="BM2713"/>
      <c r="BN2713"/>
      <c r="BO2713"/>
      <c r="BP2713"/>
      <c r="BQ2713"/>
      <c r="BR2713"/>
      <c r="BS2713"/>
      <c r="BT2713"/>
      <c r="BU2713"/>
      <c r="BV2713"/>
      <c r="BW2713"/>
      <c r="BX2713"/>
      <c r="BY2713"/>
      <c r="BZ2713"/>
      <c r="CA2713"/>
      <c r="CB2713"/>
      <c r="CC2713"/>
      <c r="CD2713"/>
      <c r="CE2713"/>
      <c r="CF2713"/>
      <c r="CG2713"/>
      <c r="CH2713"/>
      <c r="CI2713"/>
      <c r="CJ2713"/>
      <c r="CK2713"/>
      <c r="CL2713"/>
      <c r="CM2713"/>
      <c r="CN2713"/>
      <c r="CO2713"/>
      <c r="CP2713"/>
      <c r="CQ2713"/>
      <c r="CR2713"/>
      <c r="CS2713"/>
      <c r="CT2713"/>
      <c r="CU2713"/>
      <c r="CV2713"/>
      <c r="CW2713"/>
      <c r="CX2713"/>
      <c r="CY2713"/>
      <c r="CZ2713"/>
      <c r="DA2713"/>
      <c r="DB2713"/>
      <c r="DC2713"/>
      <c r="DD2713"/>
      <c r="DE2713"/>
      <c r="DF2713"/>
      <c r="DG2713"/>
      <c r="DH2713"/>
      <c r="DI2713"/>
      <c r="DJ2713"/>
      <c r="DK2713"/>
      <c r="DL2713"/>
      <c r="DM2713"/>
      <c r="DN2713"/>
      <c r="DO2713"/>
      <c r="DP2713"/>
      <c r="DQ2713"/>
      <c r="DR2713"/>
      <c r="DS2713"/>
      <c r="DT2713"/>
      <c r="DU2713"/>
      <c r="DV2713"/>
      <c r="DW2713"/>
      <c r="DX2713"/>
      <c r="DY2713"/>
      <c r="DZ2713"/>
      <c r="EA2713"/>
      <c r="EB2713"/>
      <c r="EC2713"/>
      <c r="ED2713"/>
      <c r="EE2713"/>
      <c r="EF2713"/>
      <c r="EG2713"/>
      <c r="EH2713"/>
      <c r="EI2713"/>
      <c r="EJ2713"/>
      <c r="EK2713"/>
      <c r="EL2713"/>
      <c r="EM2713"/>
      <c r="EN2713"/>
      <c r="EO2713"/>
      <c r="EP2713"/>
      <c r="EQ2713"/>
      <c r="ER2713"/>
      <c r="ES2713"/>
      <c r="ET2713"/>
      <c r="EU2713"/>
      <c r="EV2713"/>
      <c r="EW2713"/>
      <c r="EX2713"/>
      <c r="EY2713"/>
      <c r="EZ2713"/>
      <c r="FA2713"/>
      <c r="FB2713"/>
      <c r="FC2713"/>
      <c r="FD2713"/>
      <c r="FE2713"/>
      <c r="FF2713"/>
      <c r="FG2713"/>
      <c r="FH2713"/>
      <c r="FI2713"/>
      <c r="FJ2713"/>
      <c r="FK2713"/>
      <c r="FL2713"/>
      <c r="FM2713"/>
      <c r="FN2713"/>
      <c r="FO2713"/>
      <c r="FP2713"/>
      <c r="FQ2713"/>
      <c r="FR2713"/>
      <c r="FS2713"/>
      <c r="FT2713"/>
      <c r="FU2713"/>
      <c r="FV2713"/>
      <c r="FW2713"/>
      <c r="FX2713"/>
      <c r="FY2713"/>
      <c r="FZ2713"/>
      <c r="GA2713"/>
      <c r="GB2713"/>
      <c r="GC2713"/>
      <c r="GD2713"/>
      <c r="GE2713"/>
      <c r="GF2713"/>
      <c r="GG2713"/>
      <c r="GH2713"/>
      <c r="GI2713"/>
      <c r="GJ2713"/>
      <c r="GK2713"/>
      <c r="GL2713"/>
      <c r="GM2713"/>
      <c r="GN2713"/>
      <c r="GO2713"/>
      <c r="GP2713"/>
      <c r="GQ2713"/>
      <c r="GR2713"/>
      <c r="GS2713"/>
      <c r="GT2713"/>
      <c r="GU2713"/>
      <c r="GV2713"/>
      <c r="GW2713"/>
      <c r="GX2713"/>
      <c r="GY2713"/>
      <c r="GZ2713"/>
      <c r="HA2713"/>
      <c r="HB2713"/>
      <c r="HC2713"/>
      <c r="HD2713"/>
      <c r="HE2713"/>
      <c r="HF2713"/>
      <c r="HG2713"/>
      <c r="HH2713"/>
      <c r="HI2713"/>
      <c r="HJ2713"/>
      <c r="HK2713"/>
      <c r="HL2713"/>
      <c r="HM2713"/>
      <c r="HN2713"/>
      <c r="HO2713"/>
      <c r="HP2713"/>
      <c r="HQ2713"/>
      <c r="HR2713"/>
      <c r="HS2713"/>
      <c r="HT2713"/>
      <c r="HU2713"/>
      <c r="HV2713"/>
      <c r="HW2713"/>
      <c r="HX2713"/>
      <c r="HY2713"/>
      <c r="HZ2713"/>
      <c r="IA2713"/>
      <c r="IB2713"/>
      <c r="IC2713"/>
      <c r="ID2713"/>
      <c r="IE2713"/>
      <c r="IF2713"/>
      <c r="IG2713"/>
      <c r="IH2713"/>
      <c r="II2713"/>
      <c r="IJ2713"/>
      <c r="IK2713"/>
      <c r="IL2713"/>
      <c r="IM2713"/>
      <c r="IN2713"/>
    </row>
    <row r="2714" ht="21" customHeight="1" spans="1:248">
      <c r="A2714" s="407" t="s">
        <v>2601</v>
      </c>
      <c r="B2714" s="301" t="s">
        <v>2583</v>
      </c>
      <c r="C2714" s="620"/>
      <c r="D2714" s="407" t="s">
        <v>2852</v>
      </c>
      <c r="E2714" s="592">
        <v>19200000</v>
      </c>
      <c r="F2714" s="338"/>
      <c r="G2714"/>
      <c r="H2714"/>
      <c r="I2714"/>
      <c r="J2714"/>
      <c r="K2714"/>
      <c r="L2714"/>
      <c r="M2714"/>
      <c r="N2714"/>
      <c r="O2714"/>
      <c r="P2714"/>
      <c r="Q2714"/>
      <c r="R2714"/>
      <c r="S2714"/>
      <c r="T2714"/>
      <c r="U2714"/>
      <c r="V2714"/>
      <c r="W2714"/>
      <c r="X2714"/>
      <c r="Y2714"/>
      <c r="Z2714"/>
      <c r="AA2714"/>
      <c r="AB2714"/>
      <c r="AC2714"/>
      <c r="AD2714"/>
      <c r="AE2714"/>
      <c r="AF2714"/>
      <c r="AG2714"/>
      <c r="AH2714"/>
      <c r="AI2714"/>
      <c r="AJ2714"/>
      <c r="AK2714"/>
      <c r="AL2714"/>
      <c r="AM2714"/>
      <c r="AN2714"/>
      <c r="AO2714"/>
      <c r="AP2714"/>
      <c r="AQ2714"/>
      <c r="AR2714"/>
      <c r="AS2714"/>
      <c r="AT2714"/>
      <c r="AU2714"/>
      <c r="AV2714"/>
      <c r="AW2714"/>
      <c r="AX2714"/>
      <c r="AY2714"/>
      <c r="AZ2714"/>
      <c r="BA2714"/>
      <c r="BB2714"/>
      <c r="BC2714"/>
      <c r="BD2714"/>
      <c r="BE2714"/>
      <c r="BF2714"/>
      <c r="BG2714"/>
      <c r="BH2714"/>
      <c r="BI2714"/>
      <c r="BJ2714"/>
      <c r="BK2714"/>
      <c r="BL2714"/>
      <c r="BM2714"/>
      <c r="BN2714"/>
      <c r="BO2714"/>
      <c r="BP2714"/>
      <c r="BQ2714"/>
      <c r="BR2714"/>
      <c r="BS2714"/>
      <c r="BT2714"/>
      <c r="BU2714"/>
      <c r="BV2714"/>
      <c r="BW2714"/>
      <c r="BX2714"/>
      <c r="BY2714"/>
      <c r="BZ2714"/>
      <c r="CA2714"/>
      <c r="CB2714"/>
      <c r="CC2714"/>
      <c r="CD2714"/>
      <c r="CE2714"/>
      <c r="CF2714"/>
      <c r="CG2714"/>
      <c r="CH2714"/>
      <c r="CI2714"/>
      <c r="CJ2714"/>
      <c r="CK2714"/>
      <c r="CL2714"/>
      <c r="CM2714"/>
      <c r="CN2714"/>
      <c r="CO2714"/>
      <c r="CP2714"/>
      <c r="CQ2714"/>
      <c r="CR2714"/>
      <c r="CS2714"/>
      <c r="CT2714"/>
      <c r="CU2714"/>
      <c r="CV2714"/>
      <c r="CW2714"/>
      <c r="CX2714"/>
      <c r="CY2714"/>
      <c r="CZ2714"/>
      <c r="DA2714"/>
      <c r="DB2714"/>
      <c r="DC2714"/>
      <c r="DD2714"/>
      <c r="DE2714"/>
      <c r="DF2714"/>
      <c r="DG2714"/>
      <c r="DH2714"/>
      <c r="DI2714"/>
      <c r="DJ2714"/>
      <c r="DK2714"/>
      <c r="DL2714"/>
      <c r="DM2714"/>
      <c r="DN2714"/>
      <c r="DO2714"/>
      <c r="DP2714"/>
      <c r="DQ2714"/>
      <c r="DR2714"/>
      <c r="DS2714"/>
      <c r="DT2714"/>
      <c r="DU2714"/>
      <c r="DV2714"/>
      <c r="DW2714"/>
      <c r="DX2714"/>
      <c r="DY2714"/>
      <c r="DZ2714"/>
      <c r="EA2714"/>
      <c r="EB2714"/>
      <c r="EC2714"/>
      <c r="ED2714"/>
      <c r="EE2714"/>
      <c r="EF2714"/>
      <c r="EG2714"/>
      <c r="EH2714"/>
      <c r="EI2714"/>
      <c r="EJ2714"/>
      <c r="EK2714"/>
      <c r="EL2714"/>
      <c r="EM2714"/>
      <c r="EN2714"/>
      <c r="EO2714"/>
      <c r="EP2714"/>
      <c r="EQ2714"/>
      <c r="ER2714"/>
      <c r="ES2714"/>
      <c r="ET2714"/>
      <c r="EU2714"/>
      <c r="EV2714"/>
      <c r="EW2714"/>
      <c r="EX2714"/>
      <c r="EY2714"/>
      <c r="EZ2714"/>
      <c r="FA2714"/>
      <c r="FB2714"/>
      <c r="FC2714"/>
      <c r="FD2714"/>
      <c r="FE2714"/>
      <c r="FF2714"/>
      <c r="FG2714"/>
      <c r="FH2714"/>
      <c r="FI2714"/>
      <c r="FJ2714"/>
      <c r="FK2714"/>
      <c r="FL2714"/>
      <c r="FM2714"/>
      <c r="FN2714"/>
      <c r="FO2714"/>
      <c r="FP2714"/>
      <c r="FQ2714"/>
      <c r="FR2714"/>
      <c r="FS2714"/>
      <c r="FT2714"/>
      <c r="FU2714"/>
      <c r="FV2714"/>
      <c r="FW2714"/>
      <c r="FX2714"/>
      <c r="FY2714"/>
      <c r="FZ2714"/>
      <c r="GA2714"/>
      <c r="GB2714"/>
      <c r="GC2714"/>
      <c r="GD2714"/>
      <c r="GE2714"/>
      <c r="GF2714"/>
      <c r="GG2714"/>
      <c r="GH2714"/>
      <c r="GI2714"/>
      <c r="GJ2714"/>
      <c r="GK2714"/>
      <c r="GL2714"/>
      <c r="GM2714"/>
      <c r="GN2714"/>
      <c r="GO2714"/>
      <c r="GP2714"/>
      <c r="GQ2714"/>
      <c r="GR2714"/>
      <c r="GS2714"/>
      <c r="GT2714"/>
      <c r="GU2714"/>
      <c r="GV2714"/>
      <c r="GW2714"/>
      <c r="GX2714"/>
      <c r="GY2714"/>
      <c r="GZ2714"/>
      <c r="HA2714"/>
      <c r="HB2714"/>
      <c r="HC2714"/>
      <c r="HD2714"/>
      <c r="HE2714"/>
      <c r="HF2714"/>
      <c r="HG2714"/>
      <c r="HH2714"/>
      <c r="HI2714"/>
      <c r="HJ2714"/>
      <c r="HK2714"/>
      <c r="HL2714"/>
      <c r="HM2714"/>
      <c r="HN2714"/>
      <c r="HO2714"/>
      <c r="HP2714"/>
      <c r="HQ2714"/>
      <c r="HR2714"/>
      <c r="HS2714"/>
      <c r="HT2714"/>
      <c r="HU2714"/>
      <c r="HV2714"/>
      <c r="HW2714"/>
      <c r="HX2714"/>
      <c r="HY2714"/>
      <c r="HZ2714"/>
      <c r="IA2714"/>
      <c r="IB2714"/>
      <c r="IC2714"/>
      <c r="ID2714"/>
      <c r="IE2714"/>
      <c r="IF2714"/>
      <c r="IG2714"/>
      <c r="IH2714"/>
      <c r="II2714"/>
      <c r="IJ2714"/>
      <c r="IK2714"/>
      <c r="IL2714"/>
      <c r="IM2714"/>
      <c r="IN2714"/>
    </row>
    <row r="2715" ht="21" customHeight="1" spans="1:248">
      <c r="A2715" s="407" t="s">
        <v>2602</v>
      </c>
      <c r="B2715" s="301" t="s">
        <v>2604</v>
      </c>
      <c r="C2715" s="620"/>
      <c r="D2715" s="407" t="s">
        <v>2852</v>
      </c>
      <c r="E2715" s="592">
        <v>5000000</v>
      </c>
      <c r="F2715" s="338"/>
      <c r="G2715"/>
      <c r="H2715"/>
      <c r="I2715"/>
      <c r="J2715"/>
      <c r="K2715"/>
      <c r="L2715"/>
      <c r="M2715"/>
      <c r="N2715"/>
      <c r="O2715"/>
      <c r="P2715"/>
      <c r="Q2715"/>
      <c r="R2715"/>
      <c r="S2715"/>
      <c r="T2715"/>
      <c r="U2715"/>
      <c r="V2715"/>
      <c r="W2715"/>
      <c r="X2715"/>
      <c r="Y2715"/>
      <c r="Z2715"/>
      <c r="AA2715"/>
      <c r="AB2715"/>
      <c r="AC2715"/>
      <c r="AD2715"/>
      <c r="AE2715"/>
      <c r="AF2715"/>
      <c r="AG2715"/>
      <c r="AH2715"/>
      <c r="AI2715"/>
      <c r="AJ2715"/>
      <c r="AK2715"/>
      <c r="AL2715"/>
      <c r="AM2715"/>
      <c r="AN2715"/>
      <c r="AO2715"/>
      <c r="AP2715"/>
      <c r="AQ2715"/>
      <c r="AR2715"/>
      <c r="AS2715"/>
      <c r="AT2715"/>
      <c r="AU2715"/>
      <c r="AV2715"/>
      <c r="AW2715"/>
      <c r="AX2715"/>
      <c r="AY2715"/>
      <c r="AZ2715"/>
      <c r="BA2715"/>
      <c r="BB2715"/>
      <c r="BC2715"/>
      <c r="BD2715"/>
      <c r="BE2715"/>
      <c r="BF2715"/>
      <c r="BG2715"/>
      <c r="BH2715"/>
      <c r="BI2715"/>
      <c r="BJ2715"/>
      <c r="BK2715"/>
      <c r="BL2715"/>
      <c r="BM2715"/>
      <c r="BN2715"/>
      <c r="BO2715"/>
      <c r="BP2715"/>
      <c r="BQ2715"/>
      <c r="BR2715"/>
      <c r="BS2715"/>
      <c r="BT2715"/>
      <c r="BU2715"/>
      <c r="BV2715"/>
      <c r="BW2715"/>
      <c r="BX2715"/>
      <c r="BY2715"/>
      <c r="BZ2715"/>
      <c r="CA2715"/>
      <c r="CB2715"/>
      <c r="CC2715"/>
      <c r="CD2715"/>
      <c r="CE2715"/>
      <c r="CF2715"/>
      <c r="CG2715"/>
      <c r="CH2715"/>
      <c r="CI2715"/>
      <c r="CJ2715"/>
      <c r="CK2715"/>
      <c r="CL2715"/>
      <c r="CM2715"/>
      <c r="CN2715"/>
      <c r="CO2715"/>
      <c r="CP2715"/>
      <c r="CQ2715"/>
      <c r="CR2715"/>
      <c r="CS2715"/>
      <c r="CT2715"/>
      <c r="CU2715"/>
      <c r="CV2715"/>
      <c r="CW2715"/>
      <c r="CX2715"/>
      <c r="CY2715"/>
      <c r="CZ2715"/>
      <c r="DA2715"/>
      <c r="DB2715"/>
      <c r="DC2715"/>
      <c r="DD2715"/>
      <c r="DE2715"/>
      <c r="DF2715"/>
      <c r="DG2715"/>
      <c r="DH2715"/>
      <c r="DI2715"/>
      <c r="DJ2715"/>
      <c r="DK2715"/>
      <c r="DL2715"/>
      <c r="DM2715"/>
      <c r="DN2715"/>
      <c r="DO2715"/>
      <c r="DP2715"/>
      <c r="DQ2715"/>
      <c r="DR2715"/>
      <c r="DS2715"/>
      <c r="DT2715"/>
      <c r="DU2715"/>
      <c r="DV2715"/>
      <c r="DW2715"/>
      <c r="DX2715"/>
      <c r="DY2715"/>
      <c r="DZ2715"/>
      <c r="EA2715"/>
      <c r="EB2715"/>
      <c r="EC2715"/>
      <c r="ED2715"/>
      <c r="EE2715"/>
      <c r="EF2715"/>
      <c r="EG2715"/>
      <c r="EH2715"/>
      <c r="EI2715"/>
      <c r="EJ2715"/>
      <c r="EK2715"/>
      <c r="EL2715"/>
      <c r="EM2715"/>
      <c r="EN2715"/>
      <c r="EO2715"/>
      <c r="EP2715"/>
      <c r="EQ2715"/>
      <c r="ER2715"/>
      <c r="ES2715"/>
      <c r="ET2715"/>
      <c r="EU2715"/>
      <c r="EV2715"/>
      <c r="EW2715"/>
      <c r="EX2715"/>
      <c r="EY2715"/>
      <c r="EZ2715"/>
      <c r="FA2715"/>
      <c r="FB2715"/>
      <c r="FC2715"/>
      <c r="FD2715"/>
      <c r="FE2715"/>
      <c r="FF2715"/>
      <c r="FG2715"/>
      <c r="FH2715"/>
      <c r="FI2715"/>
      <c r="FJ2715"/>
      <c r="FK2715"/>
      <c r="FL2715"/>
      <c r="FM2715"/>
      <c r="FN2715"/>
      <c r="FO2715"/>
      <c r="FP2715"/>
      <c r="FQ2715"/>
      <c r="FR2715"/>
      <c r="FS2715"/>
      <c r="FT2715"/>
      <c r="FU2715"/>
      <c r="FV2715"/>
      <c r="FW2715"/>
      <c r="FX2715"/>
      <c r="FY2715"/>
      <c r="FZ2715"/>
      <c r="GA2715"/>
      <c r="GB2715"/>
      <c r="GC2715"/>
      <c r="GD2715"/>
      <c r="GE2715"/>
      <c r="GF2715"/>
      <c r="GG2715"/>
      <c r="GH2715"/>
      <c r="GI2715"/>
      <c r="GJ2715"/>
      <c r="GK2715"/>
      <c r="GL2715"/>
      <c r="GM2715"/>
      <c r="GN2715"/>
      <c r="GO2715"/>
      <c r="GP2715"/>
      <c r="GQ2715"/>
      <c r="GR2715"/>
      <c r="GS2715"/>
      <c r="GT2715"/>
      <c r="GU2715"/>
      <c r="GV2715"/>
      <c r="GW2715"/>
      <c r="GX2715"/>
      <c r="GY2715"/>
      <c r="GZ2715"/>
      <c r="HA2715"/>
      <c r="HB2715"/>
      <c r="HC2715"/>
      <c r="HD2715"/>
      <c r="HE2715"/>
      <c r="HF2715"/>
      <c r="HG2715"/>
      <c r="HH2715"/>
      <c r="HI2715"/>
      <c r="HJ2715"/>
      <c r="HK2715"/>
      <c r="HL2715"/>
      <c r="HM2715"/>
      <c r="HN2715"/>
      <c r="HO2715"/>
      <c r="HP2715"/>
      <c r="HQ2715"/>
      <c r="HR2715"/>
      <c r="HS2715"/>
      <c r="HT2715"/>
      <c r="HU2715"/>
      <c r="HV2715"/>
      <c r="HW2715"/>
      <c r="HX2715"/>
      <c r="HY2715"/>
      <c r="HZ2715"/>
      <c r="IA2715"/>
      <c r="IB2715"/>
      <c r="IC2715"/>
      <c r="ID2715"/>
      <c r="IE2715"/>
      <c r="IF2715"/>
      <c r="IG2715"/>
      <c r="IH2715"/>
      <c r="II2715"/>
      <c r="IJ2715"/>
      <c r="IK2715"/>
      <c r="IL2715"/>
      <c r="IM2715"/>
      <c r="IN2715"/>
    </row>
    <row r="2716" ht="21" customHeight="1" spans="1:248">
      <c r="A2716" s="407" t="s">
        <v>2603</v>
      </c>
      <c r="B2716" s="301" t="s">
        <v>2627</v>
      </c>
      <c r="C2716" s="620"/>
      <c r="D2716" s="407" t="s">
        <v>2852</v>
      </c>
      <c r="E2716" s="592">
        <v>54000000</v>
      </c>
      <c r="F2716" s="338"/>
      <c r="G2716"/>
      <c r="H2716"/>
      <c r="I2716"/>
      <c r="J2716"/>
      <c r="K2716"/>
      <c r="L2716"/>
      <c r="M2716"/>
      <c r="N2716"/>
      <c r="O2716"/>
      <c r="P2716"/>
      <c r="Q2716"/>
      <c r="R2716"/>
      <c r="S2716"/>
      <c r="T2716"/>
      <c r="U2716"/>
      <c r="V2716"/>
      <c r="W2716"/>
      <c r="X2716"/>
      <c r="Y2716"/>
      <c r="Z2716"/>
      <c r="AA2716"/>
      <c r="AB2716"/>
      <c r="AC2716"/>
      <c r="AD2716"/>
      <c r="AE2716"/>
      <c r="AF2716"/>
      <c r="AG2716"/>
      <c r="AH2716"/>
      <c r="AI2716"/>
      <c r="AJ2716"/>
      <c r="AK2716"/>
      <c r="AL2716"/>
      <c r="AM2716"/>
      <c r="AN2716"/>
      <c r="AO2716"/>
      <c r="AP2716"/>
      <c r="AQ2716"/>
      <c r="AR2716"/>
      <c r="AS2716"/>
      <c r="AT2716"/>
      <c r="AU2716"/>
      <c r="AV2716"/>
      <c r="AW2716"/>
      <c r="AX2716"/>
      <c r="AY2716"/>
      <c r="AZ2716"/>
      <c r="BA2716"/>
      <c r="BB2716"/>
      <c r="BC2716"/>
      <c r="BD2716"/>
      <c r="BE2716"/>
      <c r="BF2716"/>
      <c r="BG2716"/>
      <c r="BH2716"/>
      <c r="BI2716"/>
      <c r="BJ2716"/>
      <c r="BK2716"/>
      <c r="BL2716"/>
      <c r="BM2716"/>
      <c r="BN2716"/>
      <c r="BO2716"/>
      <c r="BP2716"/>
      <c r="BQ2716"/>
      <c r="BR2716"/>
      <c r="BS2716"/>
      <c r="BT2716"/>
      <c r="BU2716"/>
      <c r="BV2716"/>
      <c r="BW2716"/>
      <c r="BX2716"/>
      <c r="BY2716"/>
      <c r="BZ2716"/>
      <c r="CA2716"/>
      <c r="CB2716"/>
      <c r="CC2716"/>
      <c r="CD2716"/>
      <c r="CE2716"/>
      <c r="CF2716"/>
      <c r="CG2716"/>
      <c r="CH2716"/>
      <c r="CI2716"/>
      <c r="CJ2716"/>
      <c r="CK2716"/>
      <c r="CL2716"/>
      <c r="CM2716"/>
      <c r="CN2716"/>
      <c r="CO2716"/>
      <c r="CP2716"/>
      <c r="CQ2716"/>
      <c r="CR2716"/>
      <c r="CS2716"/>
      <c r="CT2716"/>
      <c r="CU2716"/>
      <c r="CV2716"/>
      <c r="CW2716"/>
      <c r="CX2716"/>
      <c r="CY2716"/>
      <c r="CZ2716"/>
      <c r="DA2716"/>
      <c r="DB2716"/>
      <c r="DC2716"/>
      <c r="DD2716"/>
      <c r="DE2716"/>
      <c r="DF2716"/>
      <c r="DG2716"/>
      <c r="DH2716"/>
      <c r="DI2716"/>
      <c r="DJ2716"/>
      <c r="DK2716"/>
      <c r="DL2716"/>
      <c r="DM2716"/>
      <c r="DN2716"/>
      <c r="DO2716"/>
      <c r="DP2716"/>
      <c r="DQ2716"/>
      <c r="DR2716"/>
      <c r="DS2716"/>
      <c r="DT2716"/>
      <c r="DU2716"/>
      <c r="DV2716"/>
      <c r="DW2716"/>
      <c r="DX2716"/>
      <c r="DY2716"/>
      <c r="DZ2716"/>
      <c r="EA2716"/>
      <c r="EB2716"/>
      <c r="EC2716"/>
      <c r="ED2716"/>
      <c r="EE2716"/>
      <c r="EF2716"/>
      <c r="EG2716"/>
      <c r="EH2716"/>
      <c r="EI2716"/>
      <c r="EJ2716"/>
      <c r="EK2716"/>
      <c r="EL2716"/>
      <c r="EM2716"/>
      <c r="EN2716"/>
      <c r="EO2716"/>
      <c r="EP2716"/>
      <c r="EQ2716"/>
      <c r="ER2716"/>
      <c r="ES2716"/>
      <c r="ET2716"/>
      <c r="EU2716"/>
      <c r="EV2716"/>
      <c r="EW2716"/>
      <c r="EX2716"/>
      <c r="EY2716"/>
      <c r="EZ2716"/>
      <c r="FA2716"/>
      <c r="FB2716"/>
      <c r="FC2716"/>
      <c r="FD2716"/>
      <c r="FE2716"/>
      <c r="FF2716"/>
      <c r="FG2716"/>
      <c r="FH2716"/>
      <c r="FI2716"/>
      <c r="FJ2716"/>
      <c r="FK2716"/>
      <c r="FL2716"/>
      <c r="FM2716"/>
      <c r="FN2716"/>
      <c r="FO2716"/>
      <c r="FP2716"/>
      <c r="FQ2716"/>
      <c r="FR2716"/>
      <c r="FS2716"/>
      <c r="FT2716"/>
      <c r="FU2716"/>
      <c r="FV2716"/>
      <c r="FW2716"/>
      <c r="FX2716"/>
      <c r="FY2716"/>
      <c r="FZ2716"/>
      <c r="GA2716"/>
      <c r="GB2716"/>
      <c r="GC2716"/>
      <c r="GD2716"/>
      <c r="GE2716"/>
      <c r="GF2716"/>
      <c r="GG2716"/>
      <c r="GH2716"/>
      <c r="GI2716"/>
      <c r="GJ2716"/>
      <c r="GK2716"/>
      <c r="GL2716"/>
      <c r="GM2716"/>
      <c r="GN2716"/>
      <c r="GO2716"/>
      <c r="GP2716"/>
      <c r="GQ2716"/>
      <c r="GR2716"/>
      <c r="GS2716"/>
      <c r="GT2716"/>
      <c r="GU2716"/>
      <c r="GV2716"/>
      <c r="GW2716"/>
      <c r="GX2716"/>
      <c r="GY2716"/>
      <c r="GZ2716"/>
      <c r="HA2716"/>
      <c r="HB2716"/>
      <c r="HC2716"/>
      <c r="HD2716"/>
      <c r="HE2716"/>
      <c r="HF2716"/>
      <c r="HG2716"/>
      <c r="HH2716"/>
      <c r="HI2716"/>
      <c r="HJ2716"/>
      <c r="HK2716"/>
      <c r="HL2716"/>
      <c r="HM2716"/>
      <c r="HN2716"/>
      <c r="HO2716"/>
      <c r="HP2716"/>
      <c r="HQ2716"/>
      <c r="HR2716"/>
      <c r="HS2716"/>
      <c r="HT2716"/>
      <c r="HU2716"/>
      <c r="HV2716"/>
      <c r="HW2716"/>
      <c r="HX2716"/>
      <c r="HY2716"/>
      <c r="HZ2716"/>
      <c r="IA2716"/>
      <c r="IB2716"/>
      <c r="IC2716"/>
      <c r="ID2716"/>
      <c r="IE2716"/>
      <c r="IF2716"/>
      <c r="IG2716"/>
      <c r="IH2716"/>
      <c r="II2716"/>
      <c r="IJ2716"/>
      <c r="IK2716"/>
      <c r="IL2716"/>
      <c r="IM2716"/>
      <c r="IN2716"/>
    </row>
    <row r="2717" spans="1:248">
      <c r="A2717" s="594"/>
      <c r="B2717" s="338"/>
      <c r="C2717" s="338"/>
      <c r="D2717" s="594"/>
      <c r="E2717" s="338"/>
      <c r="F2717" s="338"/>
      <c r="G2717"/>
      <c r="H2717"/>
      <c r="I2717"/>
      <c r="J2717"/>
      <c r="K2717"/>
      <c r="L2717"/>
      <c r="M2717"/>
      <c r="N2717"/>
      <c r="O2717"/>
      <c r="P2717"/>
      <c r="Q2717"/>
      <c r="R2717"/>
      <c r="S2717"/>
      <c r="T2717"/>
      <c r="U2717"/>
      <c r="V2717"/>
      <c r="W2717"/>
      <c r="X2717"/>
      <c r="Y2717"/>
      <c r="Z2717"/>
      <c r="AA2717"/>
      <c r="AB2717"/>
      <c r="AC2717"/>
      <c r="AD2717"/>
      <c r="AE2717"/>
      <c r="AF2717"/>
      <c r="AG2717"/>
      <c r="AH2717"/>
      <c r="AI2717"/>
      <c r="AJ2717"/>
      <c r="AK2717"/>
      <c r="AL2717"/>
      <c r="AM2717"/>
      <c r="AN2717"/>
      <c r="AO2717"/>
      <c r="AP2717"/>
      <c r="AQ2717"/>
      <c r="AR2717"/>
      <c r="AS2717"/>
      <c r="AT2717"/>
      <c r="AU2717"/>
      <c r="AV2717"/>
      <c r="AW2717"/>
      <c r="AX2717"/>
      <c r="AY2717"/>
      <c r="AZ2717"/>
      <c r="BA2717"/>
      <c r="BB2717"/>
      <c r="BC2717"/>
      <c r="BD2717"/>
      <c r="BE2717"/>
      <c r="BF2717"/>
      <c r="BG2717"/>
      <c r="BH2717"/>
      <c r="BI2717"/>
      <c r="BJ2717"/>
      <c r="BK2717"/>
      <c r="BL2717"/>
      <c r="BM2717"/>
      <c r="BN2717"/>
      <c r="BO2717"/>
      <c r="BP2717"/>
      <c r="BQ2717"/>
      <c r="BR2717"/>
      <c r="BS2717"/>
      <c r="BT2717"/>
      <c r="BU2717"/>
      <c r="BV2717"/>
      <c r="BW2717"/>
      <c r="BX2717"/>
      <c r="BY2717"/>
      <c r="BZ2717"/>
      <c r="CA2717"/>
      <c r="CB2717"/>
      <c r="CC2717"/>
      <c r="CD2717"/>
      <c r="CE2717"/>
      <c r="CF2717"/>
      <c r="CG2717"/>
      <c r="CH2717"/>
      <c r="CI2717"/>
      <c r="CJ2717"/>
      <c r="CK2717"/>
      <c r="CL2717"/>
      <c r="CM2717"/>
      <c r="CN2717"/>
      <c r="CO2717"/>
      <c r="CP2717"/>
      <c r="CQ2717"/>
      <c r="CR2717"/>
      <c r="CS2717"/>
      <c r="CT2717"/>
      <c r="CU2717"/>
      <c r="CV2717"/>
      <c r="CW2717"/>
      <c r="CX2717"/>
      <c r="CY2717"/>
      <c r="CZ2717"/>
      <c r="DA2717"/>
      <c r="DB2717"/>
      <c r="DC2717"/>
      <c r="DD2717"/>
      <c r="DE2717"/>
      <c r="DF2717"/>
      <c r="DG2717"/>
      <c r="DH2717"/>
      <c r="DI2717"/>
      <c r="DJ2717"/>
      <c r="DK2717"/>
      <c r="DL2717"/>
      <c r="DM2717"/>
      <c r="DN2717"/>
      <c r="DO2717"/>
      <c r="DP2717"/>
      <c r="DQ2717"/>
      <c r="DR2717"/>
      <c r="DS2717"/>
      <c r="DT2717"/>
      <c r="DU2717"/>
      <c r="DV2717"/>
      <c r="DW2717"/>
      <c r="DX2717"/>
      <c r="DY2717"/>
      <c r="DZ2717"/>
      <c r="EA2717"/>
      <c r="EB2717"/>
      <c r="EC2717"/>
      <c r="ED2717"/>
      <c r="EE2717"/>
      <c r="EF2717"/>
      <c r="EG2717"/>
      <c r="EH2717"/>
      <c r="EI2717"/>
      <c r="EJ2717"/>
      <c r="EK2717"/>
      <c r="EL2717"/>
      <c r="EM2717"/>
      <c r="EN2717"/>
      <c r="EO2717"/>
      <c r="EP2717"/>
      <c r="EQ2717"/>
      <c r="ER2717"/>
      <c r="ES2717"/>
      <c r="ET2717"/>
      <c r="EU2717"/>
      <c r="EV2717"/>
      <c r="EW2717"/>
      <c r="EX2717"/>
      <c r="EY2717"/>
      <c r="EZ2717"/>
      <c r="FA2717"/>
      <c r="FB2717"/>
      <c r="FC2717"/>
      <c r="FD2717"/>
      <c r="FE2717"/>
      <c r="FF2717"/>
      <c r="FG2717"/>
      <c r="FH2717"/>
      <c r="FI2717"/>
      <c r="FJ2717"/>
      <c r="FK2717"/>
      <c r="FL2717"/>
      <c r="FM2717"/>
      <c r="FN2717"/>
      <c r="FO2717"/>
      <c r="FP2717"/>
      <c r="FQ2717"/>
      <c r="FR2717"/>
      <c r="FS2717"/>
      <c r="FT2717"/>
      <c r="FU2717"/>
      <c r="FV2717"/>
      <c r="FW2717"/>
      <c r="FX2717"/>
      <c r="FY2717"/>
      <c r="FZ2717"/>
      <c r="GA2717"/>
      <c r="GB2717"/>
      <c r="GC2717"/>
      <c r="GD2717"/>
      <c r="GE2717"/>
      <c r="GF2717"/>
      <c r="GG2717"/>
      <c r="GH2717"/>
      <c r="GI2717"/>
      <c r="GJ2717"/>
      <c r="GK2717"/>
      <c r="GL2717"/>
      <c r="GM2717"/>
      <c r="GN2717"/>
      <c r="GO2717"/>
      <c r="GP2717"/>
      <c r="GQ2717"/>
      <c r="GR2717"/>
      <c r="GS2717"/>
      <c r="GT2717"/>
      <c r="GU2717"/>
      <c r="GV2717"/>
      <c r="GW2717"/>
      <c r="GX2717"/>
      <c r="GY2717"/>
      <c r="GZ2717"/>
      <c r="HA2717"/>
      <c r="HB2717"/>
      <c r="HC2717"/>
      <c r="HD2717"/>
      <c r="HE2717"/>
      <c r="HF2717"/>
      <c r="HG2717"/>
      <c r="HH2717"/>
      <c r="HI2717"/>
      <c r="HJ2717"/>
      <c r="HK2717"/>
      <c r="HL2717"/>
      <c r="HM2717"/>
      <c r="HN2717"/>
      <c r="HO2717"/>
      <c r="HP2717"/>
      <c r="HQ2717"/>
      <c r="HR2717"/>
      <c r="HS2717"/>
      <c r="HT2717"/>
      <c r="HU2717"/>
      <c r="HV2717"/>
      <c r="HW2717"/>
      <c r="HX2717"/>
      <c r="HY2717"/>
      <c r="HZ2717"/>
      <c r="IA2717"/>
      <c r="IB2717"/>
      <c r="IC2717"/>
      <c r="ID2717"/>
      <c r="IE2717"/>
      <c r="IF2717"/>
      <c r="IG2717"/>
      <c r="IH2717"/>
      <c r="II2717"/>
      <c r="IJ2717"/>
      <c r="IK2717"/>
      <c r="IL2717"/>
      <c r="IM2717"/>
      <c r="IN2717"/>
    </row>
    <row r="2718" ht="33" customHeight="1" spans="1:248">
      <c r="A2718" s="594" t="s">
        <v>2454</v>
      </c>
      <c r="B2718" s="411" t="s">
        <v>146</v>
      </c>
      <c r="C2718" s="596" t="s">
        <v>2684</v>
      </c>
      <c r="D2718" s="633"/>
      <c r="E2718" s="607">
        <f>SUM(E2719:E2722)</f>
        <v>55000000</v>
      </c>
      <c r="F2718" s="338"/>
      <c r="G2718"/>
      <c r="H2718"/>
      <c r="I2718"/>
      <c r="J2718"/>
      <c r="K2718"/>
      <c r="L2718"/>
      <c r="M2718"/>
      <c r="N2718"/>
      <c r="O2718"/>
      <c r="P2718"/>
      <c r="Q2718"/>
      <c r="R2718"/>
      <c r="S2718"/>
      <c r="T2718"/>
      <c r="U2718"/>
      <c r="V2718"/>
      <c r="W2718"/>
      <c r="X2718"/>
      <c r="Y2718"/>
      <c r="Z2718"/>
      <c r="AA2718"/>
      <c r="AB2718"/>
      <c r="AC2718"/>
      <c r="AD2718"/>
      <c r="AE2718"/>
      <c r="AF2718"/>
      <c r="AG2718"/>
      <c r="AH2718"/>
      <c r="AI2718"/>
      <c r="AJ2718"/>
      <c r="AK2718"/>
      <c r="AL2718"/>
      <c r="AM2718"/>
      <c r="AN2718"/>
      <c r="AO2718"/>
      <c r="AP2718"/>
      <c r="AQ2718"/>
      <c r="AR2718"/>
      <c r="AS2718"/>
      <c r="AT2718"/>
      <c r="AU2718"/>
      <c r="AV2718"/>
      <c r="AW2718"/>
      <c r="AX2718"/>
      <c r="AY2718"/>
      <c r="AZ2718"/>
      <c r="BA2718"/>
      <c r="BB2718"/>
      <c r="BC2718"/>
      <c r="BD2718"/>
      <c r="BE2718"/>
      <c r="BF2718"/>
      <c r="BG2718"/>
      <c r="BH2718"/>
      <c r="BI2718"/>
      <c r="BJ2718"/>
      <c r="BK2718"/>
      <c r="BL2718"/>
      <c r="BM2718"/>
      <c r="BN2718"/>
      <c r="BO2718"/>
      <c r="BP2718"/>
      <c r="BQ2718"/>
      <c r="BR2718"/>
      <c r="BS2718"/>
      <c r="BT2718"/>
      <c r="BU2718"/>
      <c r="BV2718"/>
      <c r="BW2718"/>
      <c r="BX2718"/>
      <c r="BY2718"/>
      <c r="BZ2718"/>
      <c r="CA2718"/>
      <c r="CB2718"/>
      <c r="CC2718"/>
      <c r="CD2718"/>
      <c r="CE2718"/>
      <c r="CF2718"/>
      <c r="CG2718"/>
      <c r="CH2718"/>
      <c r="CI2718"/>
      <c r="CJ2718"/>
      <c r="CK2718"/>
      <c r="CL2718"/>
      <c r="CM2718"/>
      <c r="CN2718"/>
      <c r="CO2718"/>
      <c r="CP2718"/>
      <c r="CQ2718"/>
      <c r="CR2718"/>
      <c r="CS2718"/>
      <c r="CT2718"/>
      <c r="CU2718"/>
      <c r="CV2718"/>
      <c r="CW2718"/>
      <c r="CX2718"/>
      <c r="CY2718"/>
      <c r="CZ2718"/>
      <c r="DA2718"/>
      <c r="DB2718"/>
      <c r="DC2718"/>
      <c r="DD2718"/>
      <c r="DE2718"/>
      <c r="DF2718"/>
      <c r="DG2718"/>
      <c r="DH2718"/>
      <c r="DI2718"/>
      <c r="DJ2718"/>
      <c r="DK2718"/>
      <c r="DL2718"/>
      <c r="DM2718"/>
      <c r="DN2718"/>
      <c r="DO2718"/>
      <c r="DP2718"/>
      <c r="DQ2718"/>
      <c r="DR2718"/>
      <c r="DS2718"/>
      <c r="DT2718"/>
      <c r="DU2718"/>
      <c r="DV2718"/>
      <c r="DW2718"/>
      <c r="DX2718"/>
      <c r="DY2718"/>
      <c r="DZ2718"/>
      <c r="EA2718"/>
      <c r="EB2718"/>
      <c r="EC2718"/>
      <c r="ED2718"/>
      <c r="EE2718"/>
      <c r="EF2718"/>
      <c r="EG2718"/>
      <c r="EH2718"/>
      <c r="EI2718"/>
      <c r="EJ2718"/>
      <c r="EK2718"/>
      <c r="EL2718"/>
      <c r="EM2718"/>
      <c r="EN2718"/>
      <c r="EO2718"/>
      <c r="EP2718"/>
      <c r="EQ2718"/>
      <c r="ER2718"/>
      <c r="ES2718"/>
      <c r="ET2718"/>
      <c r="EU2718"/>
      <c r="EV2718"/>
      <c r="EW2718"/>
      <c r="EX2718"/>
      <c r="EY2718"/>
      <c r="EZ2718"/>
      <c r="FA2718"/>
      <c r="FB2718"/>
      <c r="FC2718"/>
      <c r="FD2718"/>
      <c r="FE2718"/>
      <c r="FF2718"/>
      <c r="FG2718"/>
      <c r="FH2718"/>
      <c r="FI2718"/>
      <c r="FJ2718"/>
      <c r="FK2718"/>
      <c r="FL2718"/>
      <c r="FM2718"/>
      <c r="FN2718"/>
      <c r="FO2718"/>
      <c r="FP2718"/>
      <c r="FQ2718"/>
      <c r="FR2718"/>
      <c r="FS2718"/>
      <c r="FT2718"/>
      <c r="FU2718"/>
      <c r="FV2718"/>
      <c r="FW2718"/>
      <c r="FX2718"/>
      <c r="FY2718"/>
      <c r="FZ2718"/>
      <c r="GA2718"/>
      <c r="GB2718"/>
      <c r="GC2718"/>
      <c r="GD2718"/>
      <c r="GE2718"/>
      <c r="GF2718"/>
      <c r="GG2718"/>
      <c r="GH2718"/>
      <c r="GI2718"/>
      <c r="GJ2718"/>
      <c r="GK2718"/>
      <c r="GL2718"/>
      <c r="GM2718"/>
      <c r="GN2718"/>
      <c r="GO2718"/>
      <c r="GP2718"/>
      <c r="GQ2718"/>
      <c r="GR2718"/>
      <c r="GS2718"/>
      <c r="GT2718"/>
      <c r="GU2718"/>
      <c r="GV2718"/>
      <c r="GW2718"/>
      <c r="GX2718"/>
      <c r="GY2718"/>
      <c r="GZ2718"/>
      <c r="HA2718"/>
      <c r="HB2718"/>
      <c r="HC2718"/>
      <c r="HD2718"/>
      <c r="HE2718"/>
      <c r="HF2718"/>
      <c r="HG2718"/>
      <c r="HH2718"/>
      <c r="HI2718"/>
      <c r="HJ2718"/>
      <c r="HK2718"/>
      <c r="HL2718"/>
      <c r="HM2718"/>
      <c r="HN2718"/>
      <c r="HO2718"/>
      <c r="HP2718"/>
      <c r="HQ2718"/>
      <c r="HR2718"/>
      <c r="HS2718"/>
      <c r="HT2718"/>
      <c r="HU2718"/>
      <c r="HV2718"/>
      <c r="HW2718"/>
      <c r="HX2718"/>
      <c r="HY2718"/>
      <c r="HZ2718"/>
      <c r="IA2718"/>
      <c r="IB2718"/>
      <c r="IC2718"/>
      <c r="ID2718"/>
      <c r="IE2718"/>
      <c r="IF2718"/>
      <c r="IG2718"/>
      <c r="IH2718"/>
      <c r="II2718"/>
      <c r="IJ2718"/>
      <c r="IK2718"/>
      <c r="IL2718"/>
      <c r="IM2718"/>
      <c r="IN2718"/>
    </row>
    <row r="2719" spans="1:248">
      <c r="A2719" s="594" t="s">
        <v>2574</v>
      </c>
      <c r="B2719" s="338" t="s">
        <v>2714</v>
      </c>
      <c r="C2719" s="338"/>
      <c r="D2719" s="407" t="s">
        <v>2852</v>
      </c>
      <c r="E2719" s="592">
        <v>10000000</v>
      </c>
      <c r="F2719" s="338"/>
      <c r="G2719"/>
      <c r="H2719"/>
      <c r="I2719"/>
      <c r="J2719"/>
      <c r="K2719"/>
      <c r="L2719"/>
      <c r="M2719"/>
      <c r="N2719"/>
      <c r="O2719"/>
      <c r="P2719"/>
      <c r="Q2719"/>
      <c r="R2719"/>
      <c r="S2719"/>
      <c r="T2719"/>
      <c r="U2719"/>
      <c r="V2719"/>
      <c r="W2719"/>
      <c r="X2719"/>
      <c r="Y2719"/>
      <c r="Z2719"/>
      <c r="AA2719"/>
      <c r="AB2719"/>
      <c r="AC2719"/>
      <c r="AD2719"/>
      <c r="AE2719"/>
      <c r="AF2719"/>
      <c r="AG2719"/>
      <c r="AH2719"/>
      <c r="AI2719"/>
      <c r="AJ2719"/>
      <c r="AK2719"/>
      <c r="AL2719"/>
      <c r="AM2719"/>
      <c r="AN2719"/>
      <c r="AO2719"/>
      <c r="AP2719"/>
      <c r="AQ2719"/>
      <c r="AR2719"/>
      <c r="AS2719"/>
      <c r="AT2719"/>
      <c r="AU2719"/>
      <c r="AV2719"/>
      <c r="AW2719"/>
      <c r="AX2719"/>
      <c r="AY2719"/>
      <c r="AZ2719"/>
      <c r="BA2719"/>
      <c r="BB2719"/>
      <c r="BC2719"/>
      <c r="BD2719"/>
      <c r="BE2719"/>
      <c r="BF2719"/>
      <c r="BG2719"/>
      <c r="BH2719"/>
      <c r="BI2719"/>
      <c r="BJ2719"/>
      <c r="BK2719"/>
      <c r="BL2719"/>
      <c r="BM2719"/>
      <c r="BN2719"/>
      <c r="BO2719"/>
      <c r="BP2719"/>
      <c r="BQ2719"/>
      <c r="BR2719"/>
      <c r="BS2719"/>
      <c r="BT2719"/>
      <c r="BU2719"/>
      <c r="BV2719"/>
      <c r="BW2719"/>
      <c r="BX2719"/>
      <c r="BY2719"/>
      <c r="BZ2719"/>
      <c r="CA2719"/>
      <c r="CB2719"/>
      <c r="CC2719"/>
      <c r="CD2719"/>
      <c r="CE2719"/>
      <c r="CF2719"/>
      <c r="CG2719"/>
      <c r="CH2719"/>
      <c r="CI2719"/>
      <c r="CJ2719"/>
      <c r="CK2719"/>
      <c r="CL2719"/>
      <c r="CM2719"/>
      <c r="CN2719"/>
      <c r="CO2719"/>
      <c r="CP2719"/>
      <c r="CQ2719"/>
      <c r="CR2719"/>
      <c r="CS2719"/>
      <c r="CT2719"/>
      <c r="CU2719"/>
      <c r="CV2719"/>
      <c r="CW2719"/>
      <c r="CX2719"/>
      <c r="CY2719"/>
      <c r="CZ2719"/>
      <c r="DA2719"/>
      <c r="DB2719"/>
      <c r="DC2719"/>
      <c r="DD2719"/>
      <c r="DE2719"/>
      <c r="DF2719"/>
      <c r="DG2719"/>
      <c r="DH2719"/>
      <c r="DI2719"/>
      <c r="DJ2719"/>
      <c r="DK2719"/>
      <c r="DL2719"/>
      <c r="DM2719"/>
      <c r="DN2719"/>
      <c r="DO2719"/>
      <c r="DP2719"/>
      <c r="DQ2719"/>
      <c r="DR2719"/>
      <c r="DS2719"/>
      <c r="DT2719"/>
      <c r="DU2719"/>
      <c r="DV2719"/>
      <c r="DW2719"/>
      <c r="DX2719"/>
      <c r="DY2719"/>
      <c r="DZ2719"/>
      <c r="EA2719"/>
      <c r="EB2719"/>
      <c r="EC2719"/>
      <c r="ED2719"/>
      <c r="EE2719"/>
      <c r="EF2719"/>
      <c r="EG2719"/>
      <c r="EH2719"/>
      <c r="EI2719"/>
      <c r="EJ2719"/>
      <c r="EK2719"/>
      <c r="EL2719"/>
      <c r="EM2719"/>
      <c r="EN2719"/>
      <c r="EO2719"/>
      <c r="EP2719"/>
      <c r="EQ2719"/>
      <c r="ER2719"/>
      <c r="ES2719"/>
      <c r="ET2719"/>
      <c r="EU2719"/>
      <c r="EV2719"/>
      <c r="EW2719"/>
      <c r="EX2719"/>
      <c r="EY2719"/>
      <c r="EZ2719"/>
      <c r="FA2719"/>
      <c r="FB2719"/>
      <c r="FC2719"/>
      <c r="FD2719"/>
      <c r="FE2719"/>
      <c r="FF2719"/>
      <c r="FG2719"/>
      <c r="FH2719"/>
      <c r="FI2719"/>
      <c r="FJ2719"/>
      <c r="FK2719"/>
      <c r="FL2719"/>
      <c r="FM2719"/>
      <c r="FN2719"/>
      <c r="FO2719"/>
      <c r="FP2719"/>
      <c r="FQ2719"/>
      <c r="FR2719"/>
      <c r="FS2719"/>
      <c r="FT2719"/>
      <c r="FU2719"/>
      <c r="FV2719"/>
      <c r="FW2719"/>
      <c r="FX2719"/>
      <c r="FY2719"/>
      <c r="FZ2719"/>
      <c r="GA2719"/>
      <c r="GB2719"/>
      <c r="GC2719"/>
      <c r="GD2719"/>
      <c r="GE2719"/>
      <c r="GF2719"/>
      <c r="GG2719"/>
      <c r="GH2719"/>
      <c r="GI2719"/>
      <c r="GJ2719"/>
      <c r="GK2719"/>
      <c r="GL2719"/>
      <c r="GM2719"/>
      <c r="GN2719"/>
      <c r="GO2719"/>
      <c r="GP2719"/>
      <c r="GQ2719"/>
      <c r="GR2719"/>
      <c r="GS2719"/>
      <c r="GT2719"/>
      <c r="GU2719"/>
      <c r="GV2719"/>
      <c r="GW2719"/>
      <c r="GX2719"/>
      <c r="GY2719"/>
      <c r="GZ2719"/>
      <c r="HA2719"/>
      <c r="HB2719"/>
      <c r="HC2719"/>
      <c r="HD2719"/>
      <c r="HE2719"/>
      <c r="HF2719"/>
      <c r="HG2719"/>
      <c r="HH2719"/>
      <c r="HI2719"/>
      <c r="HJ2719"/>
      <c r="HK2719"/>
      <c r="HL2719"/>
      <c r="HM2719"/>
      <c r="HN2719"/>
      <c r="HO2719"/>
      <c r="HP2719"/>
      <c r="HQ2719"/>
      <c r="HR2719"/>
      <c r="HS2719"/>
      <c r="HT2719"/>
      <c r="HU2719"/>
      <c r="HV2719"/>
      <c r="HW2719"/>
      <c r="HX2719"/>
      <c r="HY2719"/>
      <c r="HZ2719"/>
      <c r="IA2719"/>
      <c r="IB2719"/>
      <c r="IC2719"/>
      <c r="ID2719"/>
      <c r="IE2719"/>
      <c r="IF2719"/>
      <c r="IG2719"/>
      <c r="IH2719"/>
      <c r="II2719"/>
      <c r="IJ2719"/>
      <c r="IK2719"/>
      <c r="IL2719"/>
      <c r="IM2719"/>
      <c r="IN2719"/>
    </row>
    <row r="2720" spans="1:248">
      <c r="A2720" s="594" t="s">
        <v>2577</v>
      </c>
      <c r="B2720" s="338" t="s">
        <v>2606</v>
      </c>
      <c r="C2720" s="338"/>
      <c r="D2720" s="407" t="s">
        <v>2852</v>
      </c>
      <c r="E2720" s="632">
        <v>5000000</v>
      </c>
      <c r="F2720" s="338"/>
      <c r="G2720"/>
      <c r="H2720"/>
      <c r="I2720"/>
      <c r="J2720"/>
      <c r="K2720"/>
      <c r="L2720"/>
      <c r="M2720"/>
      <c r="N2720"/>
      <c r="O2720"/>
      <c r="P2720"/>
      <c r="Q2720"/>
      <c r="R2720"/>
      <c r="S2720"/>
      <c r="T2720"/>
      <c r="U2720"/>
      <c r="V2720"/>
      <c r="W2720"/>
      <c r="X2720"/>
      <c r="Y2720"/>
      <c r="Z2720"/>
      <c r="AA2720"/>
      <c r="AB2720"/>
      <c r="AC2720"/>
      <c r="AD2720"/>
      <c r="AE2720"/>
      <c r="AF2720"/>
      <c r="AG2720"/>
      <c r="AH2720"/>
      <c r="AI2720"/>
      <c r="AJ2720"/>
      <c r="AK2720"/>
      <c r="AL2720"/>
      <c r="AM2720"/>
      <c r="AN2720"/>
      <c r="AO2720"/>
      <c r="AP2720"/>
      <c r="AQ2720"/>
      <c r="AR2720"/>
      <c r="AS2720"/>
      <c r="AT2720"/>
      <c r="AU2720"/>
      <c r="AV2720"/>
      <c r="AW2720"/>
      <c r="AX2720"/>
      <c r="AY2720"/>
      <c r="AZ2720"/>
      <c r="BA2720"/>
      <c r="BB2720"/>
      <c r="BC2720"/>
      <c r="BD2720"/>
      <c r="BE2720"/>
      <c r="BF2720"/>
      <c r="BG2720"/>
      <c r="BH2720"/>
      <c r="BI2720"/>
      <c r="BJ2720"/>
      <c r="BK2720"/>
      <c r="BL2720"/>
      <c r="BM2720"/>
      <c r="BN2720"/>
      <c r="BO2720"/>
      <c r="BP2720"/>
      <c r="BQ2720"/>
      <c r="BR2720"/>
      <c r="BS2720"/>
      <c r="BT2720"/>
      <c r="BU2720"/>
      <c r="BV2720"/>
      <c r="BW2720"/>
      <c r="BX2720"/>
      <c r="BY2720"/>
      <c r="BZ2720"/>
      <c r="CA2720"/>
      <c r="CB2720"/>
      <c r="CC2720"/>
      <c r="CD2720"/>
      <c r="CE2720"/>
      <c r="CF2720"/>
      <c r="CG2720"/>
      <c r="CH2720"/>
      <c r="CI2720"/>
      <c r="CJ2720"/>
      <c r="CK2720"/>
      <c r="CL2720"/>
      <c r="CM2720"/>
      <c r="CN2720"/>
      <c r="CO2720"/>
      <c r="CP2720"/>
      <c r="CQ2720"/>
      <c r="CR2720"/>
      <c r="CS2720"/>
      <c r="CT2720"/>
      <c r="CU2720"/>
      <c r="CV2720"/>
      <c r="CW2720"/>
      <c r="CX2720"/>
      <c r="CY2720"/>
      <c r="CZ2720"/>
      <c r="DA2720"/>
      <c r="DB2720"/>
      <c r="DC2720"/>
      <c r="DD2720"/>
      <c r="DE2720"/>
      <c r="DF2720"/>
      <c r="DG2720"/>
      <c r="DH2720"/>
      <c r="DI2720"/>
      <c r="DJ2720"/>
      <c r="DK2720"/>
      <c r="DL2720"/>
      <c r="DM2720"/>
      <c r="DN2720"/>
      <c r="DO2720"/>
      <c r="DP2720"/>
      <c r="DQ2720"/>
      <c r="DR2720"/>
      <c r="DS2720"/>
      <c r="DT2720"/>
      <c r="DU2720"/>
      <c r="DV2720"/>
      <c r="DW2720"/>
      <c r="DX2720"/>
      <c r="DY2720"/>
      <c r="DZ2720"/>
      <c r="EA2720"/>
      <c r="EB2720"/>
      <c r="EC2720"/>
      <c r="ED2720"/>
      <c r="EE2720"/>
      <c r="EF2720"/>
      <c r="EG2720"/>
      <c r="EH2720"/>
      <c r="EI2720"/>
      <c r="EJ2720"/>
      <c r="EK2720"/>
      <c r="EL2720"/>
      <c r="EM2720"/>
      <c r="EN2720"/>
      <c r="EO2720"/>
      <c r="EP2720"/>
      <c r="EQ2720"/>
      <c r="ER2720"/>
      <c r="ES2720"/>
      <c r="ET2720"/>
      <c r="EU2720"/>
      <c r="EV2720"/>
      <c r="EW2720"/>
      <c r="EX2720"/>
      <c r="EY2720"/>
      <c r="EZ2720"/>
      <c r="FA2720"/>
      <c r="FB2720"/>
      <c r="FC2720"/>
      <c r="FD2720"/>
      <c r="FE2720"/>
      <c r="FF2720"/>
      <c r="FG2720"/>
      <c r="FH2720"/>
      <c r="FI2720"/>
      <c r="FJ2720"/>
      <c r="FK2720"/>
      <c r="FL2720"/>
      <c r="FM2720"/>
      <c r="FN2720"/>
      <c r="FO2720"/>
      <c r="FP2720"/>
      <c r="FQ2720"/>
      <c r="FR2720"/>
      <c r="FS2720"/>
      <c r="FT2720"/>
      <c r="FU2720"/>
      <c r="FV2720"/>
      <c r="FW2720"/>
      <c r="FX2720"/>
      <c r="FY2720"/>
      <c r="FZ2720"/>
      <c r="GA2720"/>
      <c r="GB2720"/>
      <c r="GC2720"/>
      <c r="GD2720"/>
      <c r="GE2720"/>
      <c r="GF2720"/>
      <c r="GG2720"/>
      <c r="GH2720"/>
      <c r="GI2720"/>
      <c r="GJ2720"/>
      <c r="GK2720"/>
      <c r="GL2720"/>
      <c r="GM2720"/>
      <c r="GN2720"/>
      <c r="GO2720"/>
      <c r="GP2720"/>
      <c r="GQ2720"/>
      <c r="GR2720"/>
      <c r="GS2720"/>
      <c r="GT2720"/>
      <c r="GU2720"/>
      <c r="GV2720"/>
      <c r="GW2720"/>
      <c r="GX2720"/>
      <c r="GY2720"/>
      <c r="GZ2720"/>
      <c r="HA2720"/>
      <c r="HB2720"/>
      <c r="HC2720"/>
      <c r="HD2720"/>
      <c r="HE2720"/>
      <c r="HF2720"/>
      <c r="HG2720"/>
      <c r="HH2720"/>
      <c r="HI2720"/>
      <c r="HJ2720"/>
      <c r="HK2720"/>
      <c r="HL2720"/>
      <c r="HM2720"/>
      <c r="HN2720"/>
      <c r="HO2720"/>
      <c r="HP2720"/>
      <c r="HQ2720"/>
      <c r="HR2720"/>
      <c r="HS2720"/>
      <c r="HT2720"/>
      <c r="HU2720"/>
      <c r="HV2720"/>
      <c r="HW2720"/>
      <c r="HX2720"/>
      <c r="HY2720"/>
      <c r="HZ2720"/>
      <c r="IA2720"/>
      <c r="IB2720"/>
      <c r="IC2720"/>
      <c r="ID2720"/>
      <c r="IE2720"/>
      <c r="IF2720"/>
      <c r="IG2720"/>
      <c r="IH2720"/>
      <c r="II2720"/>
      <c r="IJ2720"/>
      <c r="IK2720"/>
      <c r="IL2720"/>
      <c r="IM2720"/>
      <c r="IN2720"/>
    </row>
    <row r="2721" spans="1:248">
      <c r="A2721" s="594" t="s">
        <v>2579</v>
      </c>
      <c r="B2721" s="338" t="s">
        <v>2587</v>
      </c>
      <c r="C2721" s="338"/>
      <c r="D2721" s="407" t="s">
        <v>2852</v>
      </c>
      <c r="E2721" s="592">
        <v>20000000</v>
      </c>
      <c r="F2721" s="604"/>
      <c r="G2721"/>
      <c r="H2721"/>
      <c r="I2721"/>
      <c r="J2721"/>
      <c r="K2721"/>
      <c r="L2721"/>
      <c r="M2721"/>
      <c r="N2721"/>
      <c r="O2721"/>
      <c r="P2721"/>
      <c r="Q2721"/>
      <c r="R2721"/>
      <c r="S2721"/>
      <c r="T2721"/>
      <c r="U2721"/>
      <c r="V2721"/>
      <c r="W2721"/>
      <c r="X2721"/>
      <c r="Y2721"/>
      <c r="Z2721"/>
      <c r="AA2721"/>
      <c r="AB2721"/>
      <c r="AC2721"/>
      <c r="AD2721"/>
      <c r="AE2721"/>
      <c r="AF2721"/>
      <c r="AG2721"/>
      <c r="AH2721"/>
      <c r="AI2721"/>
      <c r="AJ2721"/>
      <c r="AK2721"/>
      <c r="AL2721"/>
      <c r="AM2721"/>
      <c r="AN2721"/>
      <c r="AO2721"/>
      <c r="AP2721"/>
      <c r="AQ2721"/>
      <c r="AR2721"/>
      <c r="AS2721"/>
      <c r="AT2721"/>
      <c r="AU2721"/>
      <c r="AV2721"/>
      <c r="AW2721"/>
      <c r="AX2721"/>
      <c r="AY2721"/>
      <c r="AZ2721"/>
      <c r="BA2721"/>
      <c r="BB2721"/>
      <c r="BC2721"/>
      <c r="BD2721"/>
      <c r="BE2721"/>
      <c r="BF2721"/>
      <c r="BG2721"/>
      <c r="BH2721"/>
      <c r="BI2721"/>
      <c r="BJ2721"/>
      <c r="BK2721"/>
      <c r="BL2721"/>
      <c r="BM2721"/>
      <c r="BN2721"/>
      <c r="BO2721"/>
      <c r="BP2721"/>
      <c r="BQ2721"/>
      <c r="BR2721"/>
      <c r="BS2721"/>
      <c r="BT2721"/>
      <c r="BU2721"/>
      <c r="BV2721"/>
      <c r="BW2721"/>
      <c r="BX2721"/>
      <c r="BY2721"/>
      <c r="BZ2721"/>
      <c r="CA2721"/>
      <c r="CB2721"/>
      <c r="CC2721"/>
      <c r="CD2721"/>
      <c r="CE2721"/>
      <c r="CF2721"/>
      <c r="CG2721"/>
      <c r="CH2721"/>
      <c r="CI2721"/>
      <c r="CJ2721"/>
      <c r="CK2721"/>
      <c r="CL2721"/>
      <c r="CM2721"/>
      <c r="CN2721"/>
      <c r="CO2721"/>
      <c r="CP2721"/>
      <c r="CQ2721"/>
      <c r="CR2721"/>
      <c r="CS2721"/>
      <c r="CT2721"/>
      <c r="CU2721"/>
      <c r="CV2721"/>
      <c r="CW2721"/>
      <c r="CX2721"/>
      <c r="CY2721"/>
      <c r="CZ2721"/>
      <c r="DA2721"/>
      <c r="DB2721"/>
      <c r="DC2721"/>
      <c r="DD2721"/>
      <c r="DE2721"/>
      <c r="DF2721"/>
      <c r="DG2721"/>
      <c r="DH2721"/>
      <c r="DI2721"/>
      <c r="DJ2721"/>
      <c r="DK2721"/>
      <c r="DL2721"/>
      <c r="DM2721"/>
      <c r="DN2721"/>
      <c r="DO2721"/>
      <c r="DP2721"/>
      <c r="DQ2721"/>
      <c r="DR2721"/>
      <c r="DS2721"/>
      <c r="DT2721"/>
      <c r="DU2721"/>
      <c r="DV2721"/>
      <c r="DW2721"/>
      <c r="DX2721"/>
      <c r="DY2721"/>
      <c r="DZ2721"/>
      <c r="EA2721"/>
      <c r="EB2721"/>
      <c r="EC2721"/>
      <c r="ED2721"/>
      <c r="EE2721"/>
      <c r="EF2721"/>
      <c r="EG2721"/>
      <c r="EH2721"/>
      <c r="EI2721"/>
      <c r="EJ2721"/>
      <c r="EK2721"/>
      <c r="EL2721"/>
      <c r="EM2721"/>
      <c r="EN2721"/>
      <c r="EO2721"/>
      <c r="EP2721"/>
      <c r="EQ2721"/>
      <c r="ER2721"/>
      <c r="ES2721"/>
      <c r="ET2721"/>
      <c r="EU2721"/>
      <c r="EV2721"/>
      <c r="EW2721"/>
      <c r="EX2721"/>
      <c r="EY2721"/>
      <c r="EZ2721"/>
      <c r="FA2721"/>
      <c r="FB2721"/>
      <c r="FC2721"/>
      <c r="FD2721"/>
      <c r="FE2721"/>
      <c r="FF2721"/>
      <c r="FG2721"/>
      <c r="FH2721"/>
      <c r="FI2721"/>
      <c r="FJ2721"/>
      <c r="FK2721"/>
      <c r="FL2721"/>
      <c r="FM2721"/>
      <c r="FN2721"/>
      <c r="FO2721"/>
      <c r="FP2721"/>
      <c r="FQ2721"/>
      <c r="FR2721"/>
      <c r="FS2721"/>
      <c r="FT2721"/>
      <c r="FU2721"/>
      <c r="FV2721"/>
      <c r="FW2721"/>
      <c r="FX2721"/>
      <c r="FY2721"/>
      <c r="FZ2721"/>
      <c r="GA2721"/>
      <c r="GB2721"/>
      <c r="GC2721"/>
      <c r="GD2721"/>
      <c r="GE2721"/>
      <c r="GF2721"/>
      <c r="GG2721"/>
      <c r="GH2721"/>
      <c r="GI2721"/>
      <c r="GJ2721"/>
      <c r="GK2721"/>
      <c r="GL2721"/>
      <c r="GM2721"/>
      <c r="GN2721"/>
      <c r="GO2721"/>
      <c r="GP2721"/>
      <c r="GQ2721"/>
      <c r="GR2721"/>
      <c r="GS2721"/>
      <c r="GT2721"/>
      <c r="GU2721"/>
      <c r="GV2721"/>
      <c r="GW2721"/>
      <c r="GX2721"/>
      <c r="GY2721"/>
      <c r="GZ2721"/>
      <c r="HA2721"/>
      <c r="HB2721"/>
      <c r="HC2721"/>
      <c r="HD2721"/>
      <c r="HE2721"/>
      <c r="HF2721"/>
      <c r="HG2721"/>
      <c r="HH2721"/>
      <c r="HI2721"/>
      <c r="HJ2721"/>
      <c r="HK2721"/>
      <c r="HL2721"/>
      <c r="HM2721"/>
      <c r="HN2721"/>
      <c r="HO2721"/>
      <c r="HP2721"/>
      <c r="HQ2721"/>
      <c r="HR2721"/>
      <c r="HS2721"/>
      <c r="HT2721"/>
      <c r="HU2721"/>
      <c r="HV2721"/>
      <c r="HW2721"/>
      <c r="HX2721"/>
      <c r="HY2721"/>
      <c r="HZ2721"/>
      <c r="IA2721"/>
      <c r="IB2721"/>
      <c r="IC2721"/>
      <c r="ID2721"/>
      <c r="IE2721"/>
      <c r="IF2721"/>
      <c r="IG2721"/>
      <c r="IH2721"/>
      <c r="II2721"/>
      <c r="IJ2721"/>
      <c r="IK2721"/>
      <c r="IL2721"/>
      <c r="IM2721"/>
      <c r="IN2721"/>
    </row>
    <row r="2722" ht="31.5" spans="1:248">
      <c r="A2722" s="594" t="s">
        <v>2582</v>
      </c>
      <c r="B2722" s="335" t="s">
        <v>2589</v>
      </c>
      <c r="C2722" s="338"/>
      <c r="D2722" s="407" t="s">
        <v>2852</v>
      </c>
      <c r="E2722" s="302">
        <v>20000000</v>
      </c>
      <c r="F2722" s="275"/>
      <c r="G2722"/>
      <c r="H2722"/>
      <c r="I2722"/>
      <c r="J2722"/>
      <c r="K2722"/>
      <c r="L2722"/>
      <c r="M2722"/>
      <c r="N2722"/>
      <c r="O2722"/>
      <c r="P2722"/>
      <c r="Q2722"/>
      <c r="R2722"/>
      <c r="S2722"/>
      <c r="T2722"/>
      <c r="U2722"/>
      <c r="V2722"/>
      <c r="W2722"/>
      <c r="X2722"/>
      <c r="Y2722"/>
      <c r="Z2722"/>
      <c r="AA2722"/>
      <c r="AB2722"/>
      <c r="AC2722"/>
      <c r="AD2722"/>
      <c r="AE2722"/>
      <c r="AF2722"/>
      <c r="AG2722"/>
      <c r="AH2722"/>
      <c r="AI2722"/>
      <c r="AJ2722"/>
      <c r="AK2722"/>
      <c r="AL2722"/>
      <c r="AM2722"/>
      <c r="AN2722"/>
      <c r="AO2722"/>
      <c r="AP2722"/>
      <c r="AQ2722"/>
      <c r="AR2722"/>
      <c r="AS2722"/>
      <c r="AT2722"/>
      <c r="AU2722"/>
      <c r="AV2722"/>
      <c r="AW2722"/>
      <c r="AX2722"/>
      <c r="AY2722"/>
      <c r="AZ2722"/>
      <c r="BA2722"/>
      <c r="BB2722"/>
      <c r="BC2722"/>
      <c r="BD2722"/>
      <c r="BE2722"/>
      <c r="BF2722"/>
      <c r="BG2722"/>
      <c r="BH2722"/>
      <c r="BI2722"/>
      <c r="BJ2722"/>
      <c r="BK2722"/>
      <c r="BL2722"/>
      <c r="BM2722"/>
      <c r="BN2722"/>
      <c r="BO2722"/>
      <c r="BP2722"/>
      <c r="BQ2722"/>
      <c r="BR2722"/>
      <c r="BS2722"/>
      <c r="BT2722"/>
      <c r="BU2722"/>
      <c r="BV2722"/>
      <c r="BW2722"/>
      <c r="BX2722"/>
      <c r="BY2722"/>
      <c r="BZ2722"/>
      <c r="CA2722"/>
      <c r="CB2722"/>
      <c r="CC2722"/>
      <c r="CD2722"/>
      <c r="CE2722"/>
      <c r="CF2722"/>
      <c r="CG2722"/>
      <c r="CH2722"/>
      <c r="CI2722"/>
      <c r="CJ2722"/>
      <c r="CK2722"/>
      <c r="CL2722"/>
      <c r="CM2722"/>
      <c r="CN2722"/>
      <c r="CO2722"/>
      <c r="CP2722"/>
      <c r="CQ2722"/>
      <c r="CR2722"/>
      <c r="CS2722"/>
      <c r="CT2722"/>
      <c r="CU2722"/>
      <c r="CV2722"/>
      <c r="CW2722"/>
      <c r="CX2722"/>
      <c r="CY2722"/>
      <c r="CZ2722"/>
      <c r="DA2722"/>
      <c r="DB2722"/>
      <c r="DC2722"/>
      <c r="DD2722"/>
      <c r="DE2722"/>
      <c r="DF2722"/>
      <c r="DG2722"/>
      <c r="DH2722"/>
      <c r="DI2722"/>
      <c r="DJ2722"/>
      <c r="DK2722"/>
      <c r="DL2722"/>
      <c r="DM2722"/>
      <c r="DN2722"/>
      <c r="DO2722"/>
      <c r="DP2722"/>
      <c r="DQ2722"/>
      <c r="DR2722"/>
      <c r="DS2722"/>
      <c r="DT2722"/>
      <c r="DU2722"/>
      <c r="DV2722"/>
      <c r="DW2722"/>
      <c r="DX2722"/>
      <c r="DY2722"/>
      <c r="DZ2722"/>
      <c r="EA2722"/>
      <c r="EB2722"/>
      <c r="EC2722"/>
      <c r="ED2722"/>
      <c r="EE2722"/>
      <c r="EF2722"/>
      <c r="EG2722"/>
      <c r="EH2722"/>
      <c r="EI2722"/>
      <c r="EJ2722"/>
      <c r="EK2722"/>
      <c r="EL2722"/>
      <c r="EM2722"/>
      <c r="EN2722"/>
      <c r="EO2722"/>
      <c r="EP2722"/>
      <c r="EQ2722"/>
      <c r="ER2722"/>
      <c r="ES2722"/>
      <c r="ET2722"/>
      <c r="EU2722"/>
      <c r="EV2722"/>
      <c r="EW2722"/>
      <c r="EX2722"/>
      <c r="EY2722"/>
      <c r="EZ2722"/>
      <c r="FA2722"/>
      <c r="FB2722"/>
      <c r="FC2722"/>
      <c r="FD2722"/>
      <c r="FE2722"/>
      <c r="FF2722"/>
      <c r="FG2722"/>
      <c r="FH2722"/>
      <c r="FI2722"/>
      <c r="FJ2722"/>
      <c r="FK2722"/>
      <c r="FL2722"/>
      <c r="FM2722"/>
      <c r="FN2722"/>
      <c r="FO2722"/>
      <c r="FP2722"/>
      <c r="FQ2722"/>
      <c r="FR2722"/>
      <c r="FS2722"/>
      <c r="FT2722"/>
      <c r="FU2722"/>
      <c r="FV2722"/>
      <c r="FW2722"/>
      <c r="FX2722"/>
      <c r="FY2722"/>
      <c r="FZ2722"/>
      <c r="GA2722"/>
      <c r="GB2722"/>
      <c r="GC2722"/>
      <c r="GD2722"/>
      <c r="GE2722"/>
      <c r="GF2722"/>
      <c r="GG2722"/>
      <c r="GH2722"/>
      <c r="GI2722"/>
      <c r="GJ2722"/>
      <c r="GK2722"/>
      <c r="GL2722"/>
      <c r="GM2722"/>
      <c r="GN2722"/>
      <c r="GO2722"/>
      <c r="GP2722"/>
      <c r="GQ2722"/>
      <c r="GR2722"/>
      <c r="GS2722"/>
      <c r="GT2722"/>
      <c r="GU2722"/>
      <c r="GV2722"/>
      <c r="GW2722"/>
      <c r="GX2722"/>
      <c r="GY2722"/>
      <c r="GZ2722"/>
      <c r="HA2722"/>
      <c r="HB2722"/>
      <c r="HC2722"/>
      <c r="HD2722"/>
      <c r="HE2722"/>
      <c r="HF2722"/>
      <c r="HG2722"/>
      <c r="HH2722"/>
      <c r="HI2722"/>
      <c r="HJ2722"/>
      <c r="HK2722"/>
      <c r="HL2722"/>
      <c r="HM2722"/>
      <c r="HN2722"/>
      <c r="HO2722"/>
      <c r="HP2722"/>
      <c r="HQ2722"/>
      <c r="HR2722"/>
      <c r="HS2722"/>
      <c r="HT2722"/>
      <c r="HU2722"/>
      <c r="HV2722"/>
      <c r="HW2722"/>
      <c r="HX2722"/>
      <c r="HY2722"/>
      <c r="HZ2722"/>
      <c r="IA2722"/>
      <c r="IB2722"/>
      <c r="IC2722"/>
      <c r="ID2722"/>
      <c r="IE2722"/>
      <c r="IF2722"/>
      <c r="IG2722"/>
      <c r="IH2722"/>
      <c r="II2722"/>
      <c r="IJ2722"/>
      <c r="IK2722"/>
      <c r="IL2722"/>
      <c r="IM2722"/>
      <c r="IN2722"/>
    </row>
    <row r="2723" spans="1:248">
      <c r="A2723" s="594"/>
      <c r="B2723" s="338"/>
      <c r="C2723" s="338"/>
      <c r="D2723" s="594"/>
      <c r="E2723" s="592"/>
      <c r="F2723" s="338"/>
      <c r="G2723"/>
      <c r="H2723"/>
      <c r="I2723"/>
      <c r="J2723"/>
      <c r="K2723"/>
      <c r="L2723"/>
      <c r="M2723"/>
      <c r="N2723"/>
      <c r="O2723"/>
      <c r="P2723"/>
      <c r="Q2723"/>
      <c r="R2723"/>
      <c r="S2723"/>
      <c r="T2723"/>
      <c r="U2723"/>
      <c r="V2723"/>
      <c r="W2723"/>
      <c r="X2723"/>
      <c r="Y2723"/>
      <c r="Z2723"/>
      <c r="AA2723"/>
      <c r="AB2723"/>
      <c r="AC2723"/>
      <c r="AD2723"/>
      <c r="AE2723"/>
      <c r="AF2723"/>
      <c r="AG2723"/>
      <c r="AH2723"/>
      <c r="AI2723"/>
      <c r="AJ2723"/>
      <c r="AK2723"/>
      <c r="AL2723"/>
      <c r="AM2723"/>
      <c r="AN2723"/>
      <c r="AO2723"/>
      <c r="AP2723"/>
      <c r="AQ2723"/>
      <c r="AR2723"/>
      <c r="AS2723"/>
      <c r="AT2723"/>
      <c r="AU2723"/>
      <c r="AV2723"/>
      <c r="AW2723"/>
      <c r="AX2723"/>
      <c r="AY2723"/>
      <c r="AZ2723"/>
      <c r="BA2723"/>
      <c r="BB2723"/>
      <c r="BC2723"/>
      <c r="BD2723"/>
      <c r="BE2723"/>
      <c r="BF2723"/>
      <c r="BG2723"/>
      <c r="BH2723"/>
      <c r="BI2723"/>
      <c r="BJ2723"/>
      <c r="BK2723"/>
      <c r="BL2723"/>
      <c r="BM2723"/>
      <c r="BN2723"/>
      <c r="BO2723"/>
      <c r="BP2723"/>
      <c r="BQ2723"/>
      <c r="BR2723"/>
      <c r="BS2723"/>
      <c r="BT2723"/>
      <c r="BU2723"/>
      <c r="BV2723"/>
      <c r="BW2723"/>
      <c r="BX2723"/>
      <c r="BY2723"/>
      <c r="BZ2723"/>
      <c r="CA2723"/>
      <c r="CB2723"/>
      <c r="CC2723"/>
      <c r="CD2723"/>
      <c r="CE2723"/>
      <c r="CF2723"/>
      <c r="CG2723"/>
      <c r="CH2723"/>
      <c r="CI2723"/>
      <c r="CJ2723"/>
      <c r="CK2723"/>
      <c r="CL2723"/>
      <c r="CM2723"/>
      <c r="CN2723"/>
      <c r="CO2723"/>
      <c r="CP2723"/>
      <c r="CQ2723"/>
      <c r="CR2723"/>
      <c r="CS2723"/>
      <c r="CT2723"/>
      <c r="CU2723"/>
      <c r="CV2723"/>
      <c r="CW2723"/>
      <c r="CX2723"/>
      <c r="CY2723"/>
      <c r="CZ2723"/>
      <c r="DA2723"/>
      <c r="DB2723"/>
      <c r="DC2723"/>
      <c r="DD2723"/>
      <c r="DE2723"/>
      <c r="DF2723"/>
      <c r="DG2723"/>
      <c r="DH2723"/>
      <c r="DI2723"/>
      <c r="DJ2723"/>
      <c r="DK2723"/>
      <c r="DL2723"/>
      <c r="DM2723"/>
      <c r="DN2723"/>
      <c r="DO2723"/>
      <c r="DP2723"/>
      <c r="DQ2723"/>
      <c r="DR2723"/>
      <c r="DS2723"/>
      <c r="DT2723"/>
      <c r="DU2723"/>
      <c r="DV2723"/>
      <c r="DW2723"/>
      <c r="DX2723"/>
      <c r="DY2723"/>
      <c r="DZ2723"/>
      <c r="EA2723"/>
      <c r="EB2723"/>
      <c r="EC2723"/>
      <c r="ED2723"/>
      <c r="EE2723"/>
      <c r="EF2723"/>
      <c r="EG2723"/>
      <c r="EH2723"/>
      <c r="EI2723"/>
      <c r="EJ2723"/>
      <c r="EK2723"/>
      <c r="EL2723"/>
      <c r="EM2723"/>
      <c r="EN2723"/>
      <c r="EO2723"/>
      <c r="EP2723"/>
      <c r="EQ2723"/>
      <c r="ER2723"/>
      <c r="ES2723"/>
      <c r="ET2723"/>
      <c r="EU2723"/>
      <c r="EV2723"/>
      <c r="EW2723"/>
      <c r="EX2723"/>
      <c r="EY2723"/>
      <c r="EZ2723"/>
      <c r="FA2723"/>
      <c r="FB2723"/>
      <c r="FC2723"/>
      <c r="FD2723"/>
      <c r="FE2723"/>
      <c r="FF2723"/>
      <c r="FG2723"/>
      <c r="FH2723"/>
      <c r="FI2723"/>
      <c r="FJ2723"/>
      <c r="FK2723"/>
      <c r="FL2723"/>
      <c r="FM2723"/>
      <c r="FN2723"/>
      <c r="FO2723"/>
      <c r="FP2723"/>
      <c r="FQ2723"/>
      <c r="FR2723"/>
      <c r="FS2723"/>
      <c r="FT2723"/>
      <c r="FU2723"/>
      <c r="FV2723"/>
      <c r="FW2723"/>
      <c r="FX2723"/>
      <c r="FY2723"/>
      <c r="FZ2723"/>
      <c r="GA2723"/>
      <c r="GB2723"/>
      <c r="GC2723"/>
      <c r="GD2723"/>
      <c r="GE2723"/>
      <c r="GF2723"/>
      <c r="GG2723"/>
      <c r="GH2723"/>
      <c r="GI2723"/>
      <c r="GJ2723"/>
      <c r="GK2723"/>
      <c r="GL2723"/>
      <c r="GM2723"/>
      <c r="GN2723"/>
      <c r="GO2723"/>
      <c r="GP2723"/>
      <c r="GQ2723"/>
      <c r="GR2723"/>
      <c r="GS2723"/>
      <c r="GT2723"/>
      <c r="GU2723"/>
      <c r="GV2723"/>
      <c r="GW2723"/>
      <c r="GX2723"/>
      <c r="GY2723"/>
      <c r="GZ2723"/>
      <c r="HA2723"/>
      <c r="HB2723"/>
      <c r="HC2723"/>
      <c r="HD2723"/>
      <c r="HE2723"/>
      <c r="HF2723"/>
      <c r="HG2723"/>
      <c r="HH2723"/>
      <c r="HI2723"/>
      <c r="HJ2723"/>
      <c r="HK2723"/>
      <c r="HL2723"/>
      <c r="HM2723"/>
      <c r="HN2723"/>
      <c r="HO2723"/>
      <c r="HP2723"/>
      <c r="HQ2723"/>
      <c r="HR2723"/>
      <c r="HS2723"/>
      <c r="HT2723"/>
      <c r="HU2723"/>
      <c r="HV2723"/>
      <c r="HW2723"/>
      <c r="HX2723"/>
      <c r="HY2723"/>
      <c r="HZ2723"/>
      <c r="IA2723"/>
      <c r="IB2723"/>
      <c r="IC2723"/>
      <c r="ID2723"/>
      <c r="IE2723"/>
      <c r="IF2723"/>
      <c r="IG2723"/>
      <c r="IH2723"/>
      <c r="II2723"/>
      <c r="IJ2723"/>
      <c r="IK2723"/>
      <c r="IL2723"/>
      <c r="IM2723"/>
      <c r="IN2723"/>
    </row>
    <row r="2724" spans="1:248">
      <c r="A2724" s="594" t="s">
        <v>2456</v>
      </c>
      <c r="B2724" s="584" t="s">
        <v>2193</v>
      </c>
      <c r="C2724" s="584" t="s">
        <v>2853</v>
      </c>
      <c r="D2724" s="633"/>
      <c r="E2724" s="607">
        <f>E2725</f>
        <v>5000000</v>
      </c>
      <c r="F2724" s="338"/>
      <c r="G2724"/>
      <c r="H2724"/>
      <c r="I2724"/>
      <c r="J2724"/>
      <c r="K2724"/>
      <c r="L2724"/>
      <c r="M2724"/>
      <c r="N2724"/>
      <c r="O2724"/>
      <c r="P2724"/>
      <c r="Q2724"/>
      <c r="R2724"/>
      <c r="S2724"/>
      <c r="T2724"/>
      <c r="U2724"/>
      <c r="V2724"/>
      <c r="W2724"/>
      <c r="X2724"/>
      <c r="Y2724"/>
      <c r="Z2724"/>
      <c r="AA2724"/>
      <c r="AB2724"/>
      <c r="AC2724"/>
      <c r="AD2724"/>
      <c r="AE2724"/>
      <c r="AF2724"/>
      <c r="AG2724"/>
      <c r="AH2724"/>
      <c r="AI2724"/>
      <c r="AJ2724"/>
      <c r="AK2724"/>
      <c r="AL2724"/>
      <c r="AM2724"/>
      <c r="AN2724"/>
      <c r="AO2724"/>
      <c r="AP2724"/>
      <c r="AQ2724"/>
      <c r="AR2724"/>
      <c r="AS2724"/>
      <c r="AT2724"/>
      <c r="AU2724"/>
      <c r="AV2724"/>
      <c r="AW2724"/>
      <c r="AX2724"/>
      <c r="AY2724"/>
      <c r="AZ2724"/>
      <c r="BA2724"/>
      <c r="BB2724"/>
      <c r="BC2724"/>
      <c r="BD2724"/>
      <c r="BE2724"/>
      <c r="BF2724"/>
      <c r="BG2724"/>
      <c r="BH2724"/>
      <c r="BI2724"/>
      <c r="BJ2724"/>
      <c r="BK2724"/>
      <c r="BL2724"/>
      <c r="BM2724"/>
      <c r="BN2724"/>
      <c r="BO2724"/>
      <c r="BP2724"/>
      <c r="BQ2724"/>
      <c r="BR2724"/>
      <c r="BS2724"/>
      <c r="BT2724"/>
      <c r="BU2724"/>
      <c r="BV2724"/>
      <c r="BW2724"/>
      <c r="BX2724"/>
      <c r="BY2724"/>
      <c r="BZ2724"/>
      <c r="CA2724"/>
      <c r="CB2724"/>
      <c r="CC2724"/>
      <c r="CD2724"/>
      <c r="CE2724"/>
      <c r="CF2724"/>
      <c r="CG2724"/>
      <c r="CH2724"/>
      <c r="CI2724"/>
      <c r="CJ2724"/>
      <c r="CK2724"/>
      <c r="CL2724"/>
      <c r="CM2724"/>
      <c r="CN2724"/>
      <c r="CO2724"/>
      <c r="CP2724"/>
      <c r="CQ2724"/>
      <c r="CR2724"/>
      <c r="CS2724"/>
      <c r="CT2724"/>
      <c r="CU2724"/>
      <c r="CV2724"/>
      <c r="CW2724"/>
      <c r="CX2724"/>
      <c r="CY2724"/>
      <c r="CZ2724"/>
      <c r="DA2724"/>
      <c r="DB2724"/>
      <c r="DC2724"/>
      <c r="DD2724"/>
      <c r="DE2724"/>
      <c r="DF2724"/>
      <c r="DG2724"/>
      <c r="DH2724"/>
      <c r="DI2724"/>
      <c r="DJ2724"/>
      <c r="DK2724"/>
      <c r="DL2724"/>
      <c r="DM2724"/>
      <c r="DN2724"/>
      <c r="DO2724"/>
      <c r="DP2724"/>
      <c r="DQ2724"/>
      <c r="DR2724"/>
      <c r="DS2724"/>
      <c r="DT2724"/>
      <c r="DU2724"/>
      <c r="DV2724"/>
      <c r="DW2724"/>
      <c r="DX2724"/>
      <c r="DY2724"/>
      <c r="DZ2724"/>
      <c r="EA2724"/>
      <c r="EB2724"/>
      <c r="EC2724"/>
      <c r="ED2724"/>
      <c r="EE2724"/>
      <c r="EF2724"/>
      <c r="EG2724"/>
      <c r="EH2724"/>
      <c r="EI2724"/>
      <c r="EJ2724"/>
      <c r="EK2724"/>
      <c r="EL2724"/>
      <c r="EM2724"/>
      <c r="EN2724"/>
      <c r="EO2724"/>
      <c r="EP2724"/>
      <c r="EQ2724"/>
      <c r="ER2724"/>
      <c r="ES2724"/>
      <c r="ET2724"/>
      <c r="EU2724"/>
      <c r="EV2724"/>
      <c r="EW2724"/>
      <c r="EX2724"/>
      <c r="EY2724"/>
      <c r="EZ2724"/>
      <c r="FA2724"/>
      <c r="FB2724"/>
      <c r="FC2724"/>
      <c r="FD2724"/>
      <c r="FE2724"/>
      <c r="FF2724"/>
      <c r="FG2724"/>
      <c r="FH2724"/>
      <c r="FI2724"/>
      <c r="FJ2724"/>
      <c r="FK2724"/>
      <c r="FL2724"/>
      <c r="FM2724"/>
      <c r="FN2724"/>
      <c r="FO2724"/>
      <c r="FP2724"/>
      <c r="FQ2724"/>
      <c r="FR2724"/>
      <c r="FS2724"/>
      <c r="FT2724"/>
      <c r="FU2724"/>
      <c r="FV2724"/>
      <c r="FW2724"/>
      <c r="FX2724"/>
      <c r="FY2724"/>
      <c r="FZ2724"/>
      <c r="GA2724"/>
      <c r="GB2724"/>
      <c r="GC2724"/>
      <c r="GD2724"/>
      <c r="GE2724"/>
      <c r="GF2724"/>
      <c r="GG2724"/>
      <c r="GH2724"/>
      <c r="GI2724"/>
      <c r="GJ2724"/>
      <c r="GK2724"/>
      <c r="GL2724"/>
      <c r="GM2724"/>
      <c r="GN2724"/>
      <c r="GO2724"/>
      <c r="GP2724"/>
      <c r="GQ2724"/>
      <c r="GR2724"/>
      <c r="GS2724"/>
      <c r="GT2724"/>
      <c r="GU2724"/>
      <c r="GV2724"/>
      <c r="GW2724"/>
      <c r="GX2724"/>
      <c r="GY2724"/>
      <c r="GZ2724"/>
      <c r="HA2724"/>
      <c r="HB2724"/>
      <c r="HC2724"/>
      <c r="HD2724"/>
      <c r="HE2724"/>
      <c r="HF2724"/>
      <c r="HG2724"/>
      <c r="HH2724"/>
      <c r="HI2724"/>
      <c r="HJ2724"/>
      <c r="HK2724"/>
      <c r="HL2724"/>
      <c r="HM2724"/>
      <c r="HN2724"/>
      <c r="HO2724"/>
      <c r="HP2724"/>
      <c r="HQ2724"/>
      <c r="HR2724"/>
      <c r="HS2724"/>
      <c r="HT2724"/>
      <c r="HU2724"/>
      <c r="HV2724"/>
      <c r="HW2724"/>
      <c r="HX2724"/>
      <c r="HY2724"/>
      <c r="HZ2724"/>
      <c r="IA2724"/>
      <c r="IB2724"/>
      <c r="IC2724"/>
      <c r="ID2724"/>
      <c r="IE2724"/>
      <c r="IF2724"/>
      <c r="IG2724"/>
      <c r="IH2724"/>
      <c r="II2724"/>
      <c r="IJ2724"/>
      <c r="IK2724"/>
      <c r="IL2724"/>
      <c r="IM2724"/>
      <c r="IN2724"/>
    </row>
    <row r="2725" spans="1:248">
      <c r="A2725" s="594" t="s">
        <v>2574</v>
      </c>
      <c r="B2725" s="338" t="s">
        <v>2027</v>
      </c>
      <c r="C2725" s="338"/>
      <c r="D2725" s="407" t="s">
        <v>2852</v>
      </c>
      <c r="E2725" s="592">
        <v>5000000</v>
      </c>
      <c r="F2725" s="338"/>
      <c r="G2725"/>
      <c r="H2725"/>
      <c r="I2725"/>
      <c r="J2725"/>
      <c r="K2725"/>
      <c r="L2725"/>
      <c r="M2725"/>
      <c r="N2725"/>
      <c r="O2725"/>
      <c r="P2725"/>
      <c r="Q2725"/>
      <c r="R2725"/>
      <c r="S2725"/>
      <c r="T2725"/>
      <c r="U2725"/>
      <c r="V2725"/>
      <c r="W2725"/>
      <c r="X2725"/>
      <c r="Y2725"/>
      <c r="Z2725"/>
      <c r="AA2725"/>
      <c r="AB2725"/>
      <c r="AC2725"/>
      <c r="AD2725"/>
      <c r="AE2725"/>
      <c r="AF2725"/>
      <c r="AG2725"/>
      <c r="AH2725"/>
      <c r="AI2725"/>
      <c r="AJ2725"/>
      <c r="AK2725"/>
      <c r="AL2725"/>
      <c r="AM2725"/>
      <c r="AN2725"/>
      <c r="AO2725"/>
      <c r="AP2725"/>
      <c r="AQ2725"/>
      <c r="AR2725"/>
      <c r="AS2725"/>
      <c r="AT2725"/>
      <c r="AU2725"/>
      <c r="AV2725"/>
      <c r="AW2725"/>
      <c r="AX2725"/>
      <c r="AY2725"/>
      <c r="AZ2725"/>
      <c r="BA2725"/>
      <c r="BB2725"/>
      <c r="BC2725"/>
      <c r="BD2725"/>
      <c r="BE2725"/>
      <c r="BF2725"/>
      <c r="BG2725"/>
      <c r="BH2725"/>
      <c r="BI2725"/>
      <c r="BJ2725"/>
      <c r="BK2725"/>
      <c r="BL2725"/>
      <c r="BM2725"/>
      <c r="BN2725"/>
      <c r="BO2725"/>
      <c r="BP2725"/>
      <c r="BQ2725"/>
      <c r="BR2725"/>
      <c r="BS2725"/>
      <c r="BT2725"/>
      <c r="BU2725"/>
      <c r="BV2725"/>
      <c r="BW2725"/>
      <c r="BX2725"/>
      <c r="BY2725"/>
      <c r="BZ2725"/>
      <c r="CA2725"/>
      <c r="CB2725"/>
      <c r="CC2725"/>
      <c r="CD2725"/>
      <c r="CE2725"/>
      <c r="CF2725"/>
      <c r="CG2725"/>
      <c r="CH2725"/>
      <c r="CI2725"/>
      <c r="CJ2725"/>
      <c r="CK2725"/>
      <c r="CL2725"/>
      <c r="CM2725"/>
      <c r="CN2725"/>
      <c r="CO2725"/>
      <c r="CP2725"/>
      <c r="CQ2725"/>
      <c r="CR2725"/>
      <c r="CS2725"/>
      <c r="CT2725"/>
      <c r="CU2725"/>
      <c r="CV2725"/>
      <c r="CW2725"/>
      <c r="CX2725"/>
      <c r="CY2725"/>
      <c r="CZ2725"/>
      <c r="DA2725"/>
      <c r="DB2725"/>
      <c r="DC2725"/>
      <c r="DD2725"/>
      <c r="DE2725"/>
      <c r="DF2725"/>
      <c r="DG2725"/>
      <c r="DH2725"/>
      <c r="DI2725"/>
      <c r="DJ2725"/>
      <c r="DK2725"/>
      <c r="DL2725"/>
      <c r="DM2725"/>
      <c r="DN2725"/>
      <c r="DO2725"/>
      <c r="DP2725"/>
      <c r="DQ2725"/>
      <c r="DR2725"/>
      <c r="DS2725"/>
      <c r="DT2725"/>
      <c r="DU2725"/>
      <c r="DV2725"/>
      <c r="DW2725"/>
      <c r="DX2725"/>
      <c r="DY2725"/>
      <c r="DZ2725"/>
      <c r="EA2725"/>
      <c r="EB2725"/>
      <c r="EC2725"/>
      <c r="ED2725"/>
      <c r="EE2725"/>
      <c r="EF2725"/>
      <c r="EG2725"/>
      <c r="EH2725"/>
      <c r="EI2725"/>
      <c r="EJ2725"/>
      <c r="EK2725"/>
      <c r="EL2725"/>
      <c r="EM2725"/>
      <c r="EN2725"/>
      <c r="EO2725"/>
      <c r="EP2725"/>
      <c r="EQ2725"/>
      <c r="ER2725"/>
      <c r="ES2725"/>
      <c r="ET2725"/>
      <c r="EU2725"/>
      <c r="EV2725"/>
      <c r="EW2725"/>
      <c r="EX2725"/>
      <c r="EY2725"/>
      <c r="EZ2725"/>
      <c r="FA2725"/>
      <c r="FB2725"/>
      <c r="FC2725"/>
      <c r="FD2725"/>
      <c r="FE2725"/>
      <c r="FF2725"/>
      <c r="FG2725"/>
      <c r="FH2725"/>
      <c r="FI2725"/>
      <c r="FJ2725"/>
      <c r="FK2725"/>
      <c r="FL2725"/>
      <c r="FM2725"/>
      <c r="FN2725"/>
      <c r="FO2725"/>
      <c r="FP2725"/>
      <c r="FQ2725"/>
      <c r="FR2725"/>
      <c r="FS2725"/>
      <c r="FT2725"/>
      <c r="FU2725"/>
      <c r="FV2725"/>
      <c r="FW2725"/>
      <c r="FX2725"/>
      <c r="FY2725"/>
      <c r="FZ2725"/>
      <c r="GA2725"/>
      <c r="GB2725"/>
      <c r="GC2725"/>
      <c r="GD2725"/>
      <c r="GE2725"/>
      <c r="GF2725"/>
      <c r="GG2725"/>
      <c r="GH2725"/>
      <c r="GI2725"/>
      <c r="GJ2725"/>
      <c r="GK2725"/>
      <c r="GL2725"/>
      <c r="GM2725"/>
      <c r="GN2725"/>
      <c r="GO2725"/>
      <c r="GP2725"/>
      <c r="GQ2725"/>
      <c r="GR2725"/>
      <c r="GS2725"/>
      <c r="GT2725"/>
      <c r="GU2725"/>
      <c r="GV2725"/>
      <c r="GW2725"/>
      <c r="GX2725"/>
      <c r="GY2725"/>
      <c r="GZ2725"/>
      <c r="HA2725"/>
      <c r="HB2725"/>
      <c r="HC2725"/>
      <c r="HD2725"/>
      <c r="HE2725"/>
      <c r="HF2725"/>
      <c r="HG2725"/>
      <c r="HH2725"/>
      <c r="HI2725"/>
      <c r="HJ2725"/>
      <c r="HK2725"/>
      <c r="HL2725"/>
      <c r="HM2725"/>
      <c r="HN2725"/>
      <c r="HO2725"/>
      <c r="HP2725"/>
      <c r="HQ2725"/>
      <c r="HR2725"/>
      <c r="HS2725"/>
      <c r="HT2725"/>
      <c r="HU2725"/>
      <c r="HV2725"/>
      <c r="HW2725"/>
      <c r="HX2725"/>
      <c r="HY2725"/>
      <c r="HZ2725"/>
      <c r="IA2725"/>
      <c r="IB2725"/>
      <c r="IC2725"/>
      <c r="ID2725"/>
      <c r="IE2725"/>
      <c r="IF2725"/>
      <c r="IG2725"/>
      <c r="IH2725"/>
      <c r="II2725"/>
      <c r="IJ2725"/>
      <c r="IK2725"/>
      <c r="IL2725"/>
      <c r="IM2725"/>
      <c r="IN2725"/>
    </row>
    <row r="2726" spans="1:248">
      <c r="A2726" s="594"/>
      <c r="B2726" s="338"/>
      <c r="C2726" s="338"/>
      <c r="D2726" s="594"/>
      <c r="E2726" s="592"/>
      <c r="F2726" s="338"/>
      <c r="G2726"/>
      <c r="H2726"/>
      <c r="I2726"/>
      <c r="J2726"/>
      <c r="K2726"/>
      <c r="L2726"/>
      <c r="M2726"/>
      <c r="N2726"/>
      <c r="O2726"/>
      <c r="P2726"/>
      <c r="Q2726"/>
      <c r="R2726"/>
      <c r="S2726"/>
      <c r="T2726"/>
      <c r="U2726"/>
      <c r="V2726"/>
      <c r="W2726"/>
      <c r="X2726"/>
      <c r="Y2726"/>
      <c r="Z2726"/>
      <c r="AA2726"/>
      <c r="AB2726"/>
      <c r="AC2726"/>
      <c r="AD2726"/>
      <c r="AE2726"/>
      <c r="AF2726"/>
      <c r="AG2726"/>
      <c r="AH2726"/>
      <c r="AI2726"/>
      <c r="AJ2726"/>
      <c r="AK2726"/>
      <c r="AL2726"/>
      <c r="AM2726"/>
      <c r="AN2726"/>
      <c r="AO2726"/>
      <c r="AP2726"/>
      <c r="AQ2726"/>
      <c r="AR2726"/>
      <c r="AS2726"/>
      <c r="AT2726"/>
      <c r="AU2726"/>
      <c r="AV2726"/>
      <c r="AW2726"/>
      <c r="AX2726"/>
      <c r="AY2726"/>
      <c r="AZ2726"/>
      <c r="BA2726"/>
      <c r="BB2726"/>
      <c r="BC2726"/>
      <c r="BD2726"/>
      <c r="BE2726"/>
      <c r="BF2726"/>
      <c r="BG2726"/>
      <c r="BH2726"/>
      <c r="BI2726"/>
      <c r="BJ2726"/>
      <c r="BK2726"/>
      <c r="BL2726"/>
      <c r="BM2726"/>
      <c r="BN2726"/>
      <c r="BO2726"/>
      <c r="BP2726"/>
      <c r="BQ2726"/>
      <c r="BR2726"/>
      <c r="BS2726"/>
      <c r="BT2726"/>
      <c r="BU2726"/>
      <c r="BV2726"/>
      <c r="BW2726"/>
      <c r="BX2726"/>
      <c r="BY2726"/>
      <c r="BZ2726"/>
      <c r="CA2726"/>
      <c r="CB2726"/>
      <c r="CC2726"/>
      <c r="CD2726"/>
      <c r="CE2726"/>
      <c r="CF2726"/>
      <c r="CG2726"/>
      <c r="CH2726"/>
      <c r="CI2726"/>
      <c r="CJ2726"/>
      <c r="CK2726"/>
      <c r="CL2726"/>
      <c r="CM2726"/>
      <c r="CN2726"/>
      <c r="CO2726"/>
      <c r="CP2726"/>
      <c r="CQ2726"/>
      <c r="CR2726"/>
      <c r="CS2726"/>
      <c r="CT2726"/>
      <c r="CU2726"/>
      <c r="CV2726"/>
      <c r="CW2726"/>
      <c r="CX2726"/>
      <c r="CY2726"/>
      <c r="CZ2726"/>
      <c r="DA2726"/>
      <c r="DB2726"/>
      <c r="DC2726"/>
      <c r="DD2726"/>
      <c r="DE2726"/>
      <c r="DF2726"/>
      <c r="DG2726"/>
      <c r="DH2726"/>
      <c r="DI2726"/>
      <c r="DJ2726"/>
      <c r="DK2726"/>
      <c r="DL2726"/>
      <c r="DM2726"/>
      <c r="DN2726"/>
      <c r="DO2726"/>
      <c r="DP2726"/>
      <c r="DQ2726"/>
      <c r="DR2726"/>
      <c r="DS2726"/>
      <c r="DT2726"/>
      <c r="DU2726"/>
      <c r="DV2726"/>
      <c r="DW2726"/>
      <c r="DX2726"/>
      <c r="DY2726"/>
      <c r="DZ2726"/>
      <c r="EA2726"/>
      <c r="EB2726"/>
      <c r="EC2726"/>
      <c r="ED2726"/>
      <c r="EE2726"/>
      <c r="EF2726"/>
      <c r="EG2726"/>
      <c r="EH2726"/>
      <c r="EI2726"/>
      <c r="EJ2726"/>
      <c r="EK2726"/>
      <c r="EL2726"/>
      <c r="EM2726"/>
      <c r="EN2726"/>
      <c r="EO2726"/>
      <c r="EP2726"/>
      <c r="EQ2726"/>
      <c r="ER2726"/>
      <c r="ES2726"/>
      <c r="ET2726"/>
      <c r="EU2726"/>
      <c r="EV2726"/>
      <c r="EW2726"/>
      <c r="EX2726"/>
      <c r="EY2726"/>
      <c r="EZ2726"/>
      <c r="FA2726"/>
      <c r="FB2726"/>
      <c r="FC2726"/>
      <c r="FD2726"/>
      <c r="FE2726"/>
      <c r="FF2726"/>
      <c r="FG2726"/>
      <c r="FH2726"/>
      <c r="FI2726"/>
      <c r="FJ2726"/>
      <c r="FK2726"/>
      <c r="FL2726"/>
      <c r="FM2726"/>
      <c r="FN2726"/>
      <c r="FO2726"/>
      <c r="FP2726"/>
      <c r="FQ2726"/>
      <c r="FR2726"/>
      <c r="FS2726"/>
      <c r="FT2726"/>
      <c r="FU2726"/>
      <c r="FV2726"/>
      <c r="FW2726"/>
      <c r="FX2726"/>
      <c r="FY2726"/>
      <c r="FZ2726"/>
      <c r="GA2726"/>
      <c r="GB2726"/>
      <c r="GC2726"/>
      <c r="GD2726"/>
      <c r="GE2726"/>
      <c r="GF2726"/>
      <c r="GG2726"/>
      <c r="GH2726"/>
      <c r="GI2726"/>
      <c r="GJ2726"/>
      <c r="GK2726"/>
      <c r="GL2726"/>
      <c r="GM2726"/>
      <c r="GN2726"/>
      <c r="GO2726"/>
      <c r="GP2726"/>
      <c r="GQ2726"/>
      <c r="GR2726"/>
      <c r="GS2726"/>
      <c r="GT2726"/>
      <c r="GU2726"/>
      <c r="GV2726"/>
      <c r="GW2726"/>
      <c r="GX2726"/>
      <c r="GY2726"/>
      <c r="GZ2726"/>
      <c r="HA2726"/>
      <c r="HB2726"/>
      <c r="HC2726"/>
      <c r="HD2726"/>
      <c r="HE2726"/>
      <c r="HF2726"/>
      <c r="HG2726"/>
      <c r="HH2726"/>
      <c r="HI2726"/>
      <c r="HJ2726"/>
      <c r="HK2726"/>
      <c r="HL2726"/>
      <c r="HM2726"/>
      <c r="HN2726"/>
      <c r="HO2726"/>
      <c r="HP2726"/>
      <c r="HQ2726"/>
      <c r="HR2726"/>
      <c r="HS2726"/>
      <c r="HT2726"/>
      <c r="HU2726"/>
      <c r="HV2726"/>
      <c r="HW2726"/>
      <c r="HX2726"/>
      <c r="HY2726"/>
      <c r="HZ2726"/>
      <c r="IA2726"/>
      <c r="IB2726"/>
      <c r="IC2726"/>
      <c r="ID2726"/>
      <c r="IE2726"/>
      <c r="IF2726"/>
      <c r="IG2726"/>
      <c r="IH2726"/>
      <c r="II2726"/>
      <c r="IJ2726"/>
      <c r="IK2726"/>
      <c r="IL2726"/>
      <c r="IM2726"/>
      <c r="IN2726"/>
    </row>
    <row r="2727" ht="30.95" customHeight="1" spans="1:248">
      <c r="A2727" s="407" t="s">
        <v>2637</v>
      </c>
      <c r="B2727" s="625" t="s">
        <v>169</v>
      </c>
      <c r="C2727" s="420" t="s">
        <v>2854</v>
      </c>
      <c r="D2727" s="594"/>
      <c r="E2727" s="607">
        <f>E2728</f>
        <v>5000000</v>
      </c>
      <c r="F2727" s="338"/>
      <c r="G2727"/>
      <c r="H2727"/>
      <c r="I2727"/>
      <c r="J2727"/>
      <c r="K2727"/>
      <c r="L2727"/>
      <c r="M2727"/>
      <c r="N2727"/>
      <c r="O2727"/>
      <c r="P2727"/>
      <c r="Q2727"/>
      <c r="R2727"/>
      <c r="S2727"/>
      <c r="T2727"/>
      <c r="U2727"/>
      <c r="V2727"/>
      <c r="W2727"/>
      <c r="X2727"/>
      <c r="Y2727"/>
      <c r="Z2727"/>
      <c r="AA2727"/>
      <c r="AB2727"/>
      <c r="AC2727"/>
      <c r="AD2727"/>
      <c r="AE2727"/>
      <c r="AF2727"/>
      <c r="AG2727"/>
      <c r="AH2727"/>
      <c r="AI2727"/>
      <c r="AJ2727"/>
      <c r="AK2727"/>
      <c r="AL2727"/>
      <c r="AM2727"/>
      <c r="AN2727"/>
      <c r="AO2727"/>
      <c r="AP2727"/>
      <c r="AQ2727"/>
      <c r="AR2727"/>
      <c r="AS2727"/>
      <c r="AT2727"/>
      <c r="AU2727"/>
      <c r="AV2727"/>
      <c r="AW2727"/>
      <c r="AX2727"/>
      <c r="AY2727"/>
      <c r="AZ2727"/>
      <c r="BA2727"/>
      <c r="BB2727"/>
      <c r="BC2727"/>
      <c r="BD2727"/>
      <c r="BE2727"/>
      <c r="BF2727"/>
      <c r="BG2727"/>
      <c r="BH2727"/>
      <c r="BI2727"/>
      <c r="BJ2727"/>
      <c r="BK2727"/>
      <c r="BL2727"/>
      <c r="BM2727"/>
      <c r="BN2727"/>
      <c r="BO2727"/>
      <c r="BP2727"/>
      <c r="BQ2727"/>
      <c r="BR2727"/>
      <c r="BS2727"/>
      <c r="BT2727"/>
      <c r="BU2727"/>
      <c r="BV2727"/>
      <c r="BW2727"/>
      <c r="BX2727"/>
      <c r="BY2727"/>
      <c r="BZ2727"/>
      <c r="CA2727"/>
      <c r="CB2727"/>
      <c r="CC2727"/>
      <c r="CD2727"/>
      <c r="CE2727"/>
      <c r="CF2727"/>
      <c r="CG2727"/>
      <c r="CH2727"/>
      <c r="CI2727"/>
      <c r="CJ2727"/>
      <c r="CK2727"/>
      <c r="CL2727"/>
      <c r="CM2727"/>
      <c r="CN2727"/>
      <c r="CO2727"/>
      <c r="CP2727"/>
      <c r="CQ2727"/>
      <c r="CR2727"/>
      <c r="CS2727"/>
      <c r="CT2727"/>
      <c r="CU2727"/>
      <c r="CV2727"/>
      <c r="CW2727"/>
      <c r="CX2727"/>
      <c r="CY2727"/>
      <c r="CZ2727"/>
      <c r="DA2727"/>
      <c r="DB2727"/>
      <c r="DC2727"/>
      <c r="DD2727"/>
      <c r="DE2727"/>
      <c r="DF2727"/>
      <c r="DG2727"/>
      <c r="DH2727"/>
      <c r="DI2727"/>
      <c r="DJ2727"/>
      <c r="DK2727"/>
      <c r="DL2727"/>
      <c r="DM2727"/>
      <c r="DN2727"/>
      <c r="DO2727"/>
      <c r="DP2727"/>
      <c r="DQ2727"/>
      <c r="DR2727"/>
      <c r="DS2727"/>
      <c r="DT2727"/>
      <c r="DU2727"/>
      <c r="DV2727"/>
      <c r="DW2727"/>
      <c r="DX2727"/>
      <c r="DY2727"/>
      <c r="DZ2727"/>
      <c r="EA2727"/>
      <c r="EB2727"/>
      <c r="EC2727"/>
      <c r="ED2727"/>
      <c r="EE2727"/>
      <c r="EF2727"/>
      <c r="EG2727"/>
      <c r="EH2727"/>
      <c r="EI2727"/>
      <c r="EJ2727"/>
      <c r="EK2727"/>
      <c r="EL2727"/>
      <c r="EM2727"/>
      <c r="EN2727"/>
      <c r="EO2727"/>
      <c r="EP2727"/>
      <c r="EQ2727"/>
      <c r="ER2727"/>
      <c r="ES2727"/>
      <c r="ET2727"/>
      <c r="EU2727"/>
      <c r="EV2727"/>
      <c r="EW2727"/>
      <c r="EX2727"/>
      <c r="EY2727"/>
      <c r="EZ2727"/>
      <c r="FA2727"/>
      <c r="FB2727"/>
      <c r="FC2727"/>
      <c r="FD2727"/>
      <c r="FE2727"/>
      <c r="FF2727"/>
      <c r="FG2727"/>
      <c r="FH2727"/>
      <c r="FI2727"/>
      <c r="FJ2727"/>
      <c r="FK2727"/>
      <c r="FL2727"/>
      <c r="FM2727"/>
      <c r="FN2727"/>
      <c r="FO2727"/>
      <c r="FP2727"/>
      <c r="FQ2727"/>
      <c r="FR2727"/>
      <c r="FS2727"/>
      <c r="FT2727"/>
      <c r="FU2727"/>
      <c r="FV2727"/>
      <c r="FW2727"/>
      <c r="FX2727"/>
      <c r="FY2727"/>
      <c r="FZ2727"/>
      <c r="GA2727"/>
      <c r="GB2727"/>
      <c r="GC2727"/>
      <c r="GD2727"/>
      <c r="GE2727"/>
      <c r="GF2727"/>
      <c r="GG2727"/>
      <c r="GH2727"/>
      <c r="GI2727"/>
      <c r="GJ2727"/>
      <c r="GK2727"/>
      <c r="GL2727"/>
      <c r="GM2727"/>
      <c r="GN2727"/>
      <c r="GO2727"/>
      <c r="GP2727"/>
      <c r="GQ2727"/>
      <c r="GR2727"/>
      <c r="GS2727"/>
      <c r="GT2727"/>
      <c r="GU2727"/>
      <c r="GV2727"/>
      <c r="GW2727"/>
      <c r="GX2727"/>
      <c r="GY2727"/>
      <c r="GZ2727"/>
      <c r="HA2727"/>
      <c r="HB2727"/>
      <c r="HC2727"/>
      <c r="HD2727"/>
      <c r="HE2727"/>
      <c r="HF2727"/>
      <c r="HG2727"/>
      <c r="HH2727"/>
      <c r="HI2727"/>
      <c r="HJ2727"/>
      <c r="HK2727"/>
      <c r="HL2727"/>
      <c r="HM2727"/>
      <c r="HN2727"/>
      <c r="HO2727"/>
      <c r="HP2727"/>
      <c r="HQ2727"/>
      <c r="HR2727"/>
      <c r="HS2727"/>
      <c r="HT2727"/>
      <c r="HU2727"/>
      <c r="HV2727"/>
      <c r="HW2727"/>
      <c r="HX2727"/>
      <c r="HY2727"/>
      <c r="HZ2727"/>
      <c r="IA2727"/>
      <c r="IB2727"/>
      <c r="IC2727"/>
      <c r="ID2727"/>
      <c r="IE2727"/>
      <c r="IF2727"/>
      <c r="IG2727"/>
      <c r="IH2727"/>
      <c r="II2727"/>
      <c r="IJ2727"/>
      <c r="IK2727"/>
      <c r="IL2727"/>
      <c r="IM2727"/>
      <c r="IN2727"/>
    </row>
    <row r="2728" ht="32.1" customHeight="1" spans="1:248">
      <c r="A2728" s="407" t="s">
        <v>2574</v>
      </c>
      <c r="B2728" s="626" t="s">
        <v>170</v>
      </c>
      <c r="C2728" s="338"/>
      <c r="D2728" s="407" t="s">
        <v>2852</v>
      </c>
      <c r="E2728" s="592">
        <v>5000000</v>
      </c>
      <c r="F2728" s="338"/>
      <c r="G2728"/>
      <c r="H2728"/>
      <c r="I2728"/>
      <c r="J2728"/>
      <c r="K2728"/>
      <c r="L2728"/>
      <c r="M2728"/>
      <c r="N2728"/>
      <c r="O2728"/>
      <c r="P2728"/>
      <c r="Q2728"/>
      <c r="R2728"/>
      <c r="S2728"/>
      <c r="T2728"/>
      <c r="U2728"/>
      <c r="V2728"/>
      <c r="W2728"/>
      <c r="X2728"/>
      <c r="Y2728"/>
      <c r="Z2728"/>
      <c r="AA2728"/>
      <c r="AB2728"/>
      <c r="AC2728"/>
      <c r="AD2728"/>
      <c r="AE2728"/>
      <c r="AF2728"/>
      <c r="AG2728"/>
      <c r="AH2728"/>
      <c r="AI2728"/>
      <c r="AJ2728"/>
      <c r="AK2728"/>
      <c r="AL2728"/>
      <c r="AM2728"/>
      <c r="AN2728"/>
      <c r="AO2728"/>
      <c r="AP2728"/>
      <c r="AQ2728"/>
      <c r="AR2728"/>
      <c r="AS2728"/>
      <c r="AT2728"/>
      <c r="AU2728"/>
      <c r="AV2728"/>
      <c r="AW2728"/>
      <c r="AX2728"/>
      <c r="AY2728"/>
      <c r="AZ2728"/>
      <c r="BA2728"/>
      <c r="BB2728"/>
      <c r="BC2728"/>
      <c r="BD2728"/>
      <c r="BE2728"/>
      <c r="BF2728"/>
      <c r="BG2728"/>
      <c r="BH2728"/>
      <c r="BI2728"/>
      <c r="BJ2728"/>
      <c r="BK2728"/>
      <c r="BL2728"/>
      <c r="BM2728"/>
      <c r="BN2728"/>
      <c r="BO2728"/>
      <c r="BP2728"/>
      <c r="BQ2728"/>
      <c r="BR2728"/>
      <c r="BS2728"/>
      <c r="BT2728"/>
      <c r="BU2728"/>
      <c r="BV2728"/>
      <c r="BW2728"/>
      <c r="BX2728"/>
      <c r="BY2728"/>
      <c r="BZ2728"/>
      <c r="CA2728"/>
      <c r="CB2728"/>
      <c r="CC2728"/>
      <c r="CD2728"/>
      <c r="CE2728"/>
      <c r="CF2728"/>
      <c r="CG2728"/>
      <c r="CH2728"/>
      <c r="CI2728"/>
      <c r="CJ2728"/>
      <c r="CK2728"/>
      <c r="CL2728"/>
      <c r="CM2728"/>
      <c r="CN2728"/>
      <c r="CO2728"/>
      <c r="CP2728"/>
      <c r="CQ2728"/>
      <c r="CR2728"/>
      <c r="CS2728"/>
      <c r="CT2728"/>
      <c r="CU2728"/>
      <c r="CV2728"/>
      <c r="CW2728"/>
      <c r="CX2728"/>
      <c r="CY2728"/>
      <c r="CZ2728"/>
      <c r="DA2728"/>
      <c r="DB2728"/>
      <c r="DC2728"/>
      <c r="DD2728"/>
      <c r="DE2728"/>
      <c r="DF2728"/>
      <c r="DG2728"/>
      <c r="DH2728"/>
      <c r="DI2728"/>
      <c r="DJ2728"/>
      <c r="DK2728"/>
      <c r="DL2728"/>
      <c r="DM2728"/>
      <c r="DN2728"/>
      <c r="DO2728"/>
      <c r="DP2728"/>
      <c r="DQ2728"/>
      <c r="DR2728"/>
      <c r="DS2728"/>
      <c r="DT2728"/>
      <c r="DU2728"/>
      <c r="DV2728"/>
      <c r="DW2728"/>
      <c r="DX2728"/>
      <c r="DY2728"/>
      <c r="DZ2728"/>
      <c r="EA2728"/>
      <c r="EB2728"/>
      <c r="EC2728"/>
      <c r="ED2728"/>
      <c r="EE2728"/>
      <c r="EF2728"/>
      <c r="EG2728"/>
      <c r="EH2728"/>
      <c r="EI2728"/>
      <c r="EJ2728"/>
      <c r="EK2728"/>
      <c r="EL2728"/>
      <c r="EM2728"/>
      <c r="EN2728"/>
      <c r="EO2728"/>
      <c r="EP2728"/>
      <c r="EQ2728"/>
      <c r="ER2728"/>
      <c r="ES2728"/>
      <c r="ET2728"/>
      <c r="EU2728"/>
      <c r="EV2728"/>
      <c r="EW2728"/>
      <c r="EX2728"/>
      <c r="EY2728"/>
      <c r="EZ2728"/>
      <c r="FA2728"/>
      <c r="FB2728"/>
      <c r="FC2728"/>
      <c r="FD2728"/>
      <c r="FE2728"/>
      <c r="FF2728"/>
      <c r="FG2728"/>
      <c r="FH2728"/>
      <c r="FI2728"/>
      <c r="FJ2728"/>
      <c r="FK2728"/>
      <c r="FL2728"/>
      <c r="FM2728"/>
      <c r="FN2728"/>
      <c r="FO2728"/>
      <c r="FP2728"/>
      <c r="FQ2728"/>
      <c r="FR2728"/>
      <c r="FS2728"/>
      <c r="FT2728"/>
      <c r="FU2728"/>
      <c r="FV2728"/>
      <c r="FW2728"/>
      <c r="FX2728"/>
      <c r="FY2728"/>
      <c r="FZ2728"/>
      <c r="GA2728"/>
      <c r="GB2728"/>
      <c r="GC2728"/>
      <c r="GD2728"/>
      <c r="GE2728"/>
      <c r="GF2728"/>
      <c r="GG2728"/>
      <c r="GH2728"/>
      <c r="GI2728"/>
      <c r="GJ2728"/>
      <c r="GK2728"/>
      <c r="GL2728"/>
      <c r="GM2728"/>
      <c r="GN2728"/>
      <c r="GO2728"/>
      <c r="GP2728"/>
      <c r="GQ2728"/>
      <c r="GR2728"/>
      <c r="GS2728"/>
      <c r="GT2728"/>
      <c r="GU2728"/>
      <c r="GV2728"/>
      <c r="GW2728"/>
      <c r="GX2728"/>
      <c r="GY2728"/>
      <c r="GZ2728"/>
      <c r="HA2728"/>
      <c r="HB2728"/>
      <c r="HC2728"/>
      <c r="HD2728"/>
      <c r="HE2728"/>
      <c r="HF2728"/>
      <c r="HG2728"/>
      <c r="HH2728"/>
      <c r="HI2728"/>
      <c r="HJ2728"/>
      <c r="HK2728"/>
      <c r="HL2728"/>
      <c r="HM2728"/>
      <c r="HN2728"/>
      <c r="HO2728"/>
      <c r="HP2728"/>
      <c r="HQ2728"/>
      <c r="HR2728"/>
      <c r="HS2728"/>
      <c r="HT2728"/>
      <c r="HU2728"/>
      <c r="HV2728"/>
      <c r="HW2728"/>
      <c r="HX2728"/>
      <c r="HY2728"/>
      <c r="HZ2728"/>
      <c r="IA2728"/>
      <c r="IB2728"/>
      <c r="IC2728"/>
      <c r="ID2728"/>
      <c r="IE2728"/>
      <c r="IF2728"/>
      <c r="IG2728"/>
      <c r="IH2728"/>
      <c r="II2728"/>
      <c r="IJ2728"/>
      <c r="IK2728"/>
      <c r="IL2728"/>
      <c r="IM2728"/>
      <c r="IN2728"/>
    </row>
    <row r="2729" spans="1:248">
      <c r="A2729" s="594"/>
      <c r="B2729" s="338"/>
      <c r="C2729" s="338"/>
      <c r="D2729" s="594"/>
      <c r="E2729" s="592"/>
      <c r="F2729" s="338"/>
      <c r="G2729"/>
      <c r="H2729"/>
      <c r="I2729"/>
      <c r="J2729"/>
      <c r="K2729"/>
      <c r="L2729"/>
      <c r="M2729"/>
      <c r="N2729"/>
      <c r="O2729"/>
      <c r="P2729"/>
      <c r="Q2729"/>
      <c r="R2729"/>
      <c r="S2729"/>
      <c r="T2729"/>
      <c r="U2729"/>
      <c r="V2729"/>
      <c r="W2729"/>
      <c r="X2729"/>
      <c r="Y2729"/>
      <c r="Z2729"/>
      <c r="AA2729"/>
      <c r="AB2729"/>
      <c r="AC2729"/>
      <c r="AD2729"/>
      <c r="AE2729"/>
      <c r="AF2729"/>
      <c r="AG2729"/>
      <c r="AH2729"/>
      <c r="AI2729"/>
      <c r="AJ2729"/>
      <c r="AK2729"/>
      <c r="AL2729"/>
      <c r="AM2729"/>
      <c r="AN2729"/>
      <c r="AO2729"/>
      <c r="AP2729"/>
      <c r="AQ2729"/>
      <c r="AR2729"/>
      <c r="AS2729"/>
      <c r="AT2729"/>
      <c r="AU2729"/>
      <c r="AV2729"/>
      <c r="AW2729"/>
      <c r="AX2729"/>
      <c r="AY2729"/>
      <c r="AZ2729"/>
      <c r="BA2729"/>
      <c r="BB2729"/>
      <c r="BC2729"/>
      <c r="BD2729"/>
      <c r="BE2729"/>
      <c r="BF2729"/>
      <c r="BG2729"/>
      <c r="BH2729"/>
      <c r="BI2729"/>
      <c r="BJ2729"/>
      <c r="BK2729"/>
      <c r="BL2729"/>
      <c r="BM2729"/>
      <c r="BN2729"/>
      <c r="BO2729"/>
      <c r="BP2729"/>
      <c r="BQ2729"/>
      <c r="BR2729"/>
      <c r="BS2729"/>
      <c r="BT2729"/>
      <c r="BU2729"/>
      <c r="BV2729"/>
      <c r="BW2729"/>
      <c r="BX2729"/>
      <c r="BY2729"/>
      <c r="BZ2729"/>
      <c r="CA2729"/>
      <c r="CB2729"/>
      <c r="CC2729"/>
      <c r="CD2729"/>
      <c r="CE2729"/>
      <c r="CF2729"/>
      <c r="CG2729"/>
      <c r="CH2729"/>
      <c r="CI2729"/>
      <c r="CJ2729"/>
      <c r="CK2729"/>
      <c r="CL2729"/>
      <c r="CM2729"/>
      <c r="CN2729"/>
      <c r="CO2729"/>
      <c r="CP2729"/>
      <c r="CQ2729"/>
      <c r="CR2729"/>
      <c r="CS2729"/>
      <c r="CT2729"/>
      <c r="CU2729"/>
      <c r="CV2729"/>
      <c r="CW2729"/>
      <c r="CX2729"/>
      <c r="CY2729"/>
      <c r="CZ2729"/>
      <c r="DA2729"/>
      <c r="DB2729"/>
      <c r="DC2729"/>
      <c r="DD2729"/>
      <c r="DE2729"/>
      <c r="DF2729"/>
      <c r="DG2729"/>
      <c r="DH2729"/>
      <c r="DI2729"/>
      <c r="DJ2729"/>
      <c r="DK2729"/>
      <c r="DL2729"/>
      <c r="DM2729"/>
      <c r="DN2729"/>
      <c r="DO2729"/>
      <c r="DP2729"/>
      <c r="DQ2729"/>
      <c r="DR2729"/>
      <c r="DS2729"/>
      <c r="DT2729"/>
      <c r="DU2729"/>
      <c r="DV2729"/>
      <c r="DW2729"/>
      <c r="DX2729"/>
      <c r="DY2729"/>
      <c r="DZ2729"/>
      <c r="EA2729"/>
      <c r="EB2729"/>
      <c r="EC2729"/>
      <c r="ED2729"/>
      <c r="EE2729"/>
      <c r="EF2729"/>
      <c r="EG2729"/>
      <c r="EH2729"/>
      <c r="EI2729"/>
      <c r="EJ2729"/>
      <c r="EK2729"/>
      <c r="EL2729"/>
      <c r="EM2729"/>
      <c r="EN2729"/>
      <c r="EO2729"/>
      <c r="EP2729"/>
      <c r="EQ2729"/>
      <c r="ER2729"/>
      <c r="ES2729"/>
      <c r="ET2729"/>
      <c r="EU2729"/>
      <c r="EV2729"/>
      <c r="EW2729"/>
      <c r="EX2729"/>
      <c r="EY2729"/>
      <c r="EZ2729"/>
      <c r="FA2729"/>
      <c r="FB2729"/>
      <c r="FC2729"/>
      <c r="FD2729"/>
      <c r="FE2729"/>
      <c r="FF2729"/>
      <c r="FG2729"/>
      <c r="FH2729"/>
      <c r="FI2729"/>
      <c r="FJ2729"/>
      <c r="FK2729"/>
      <c r="FL2729"/>
      <c r="FM2729"/>
      <c r="FN2729"/>
      <c r="FO2729"/>
      <c r="FP2729"/>
      <c r="FQ2729"/>
      <c r="FR2729"/>
      <c r="FS2729"/>
      <c r="FT2729"/>
      <c r="FU2729"/>
      <c r="FV2729"/>
      <c r="FW2729"/>
      <c r="FX2729"/>
      <c r="FY2729"/>
      <c r="FZ2729"/>
      <c r="GA2729"/>
      <c r="GB2729"/>
      <c r="GC2729"/>
      <c r="GD2729"/>
      <c r="GE2729"/>
      <c r="GF2729"/>
      <c r="GG2729"/>
      <c r="GH2729"/>
      <c r="GI2729"/>
      <c r="GJ2729"/>
      <c r="GK2729"/>
      <c r="GL2729"/>
      <c r="GM2729"/>
      <c r="GN2729"/>
      <c r="GO2729"/>
      <c r="GP2729"/>
      <c r="GQ2729"/>
      <c r="GR2729"/>
      <c r="GS2729"/>
      <c r="GT2729"/>
      <c r="GU2729"/>
      <c r="GV2729"/>
      <c r="GW2729"/>
      <c r="GX2729"/>
      <c r="GY2729"/>
      <c r="GZ2729"/>
      <c r="HA2729"/>
      <c r="HB2729"/>
      <c r="HC2729"/>
      <c r="HD2729"/>
      <c r="HE2729"/>
      <c r="HF2729"/>
      <c r="HG2729"/>
      <c r="HH2729"/>
      <c r="HI2729"/>
      <c r="HJ2729"/>
      <c r="HK2729"/>
      <c r="HL2729"/>
      <c r="HM2729"/>
      <c r="HN2729"/>
      <c r="HO2729"/>
      <c r="HP2729"/>
      <c r="HQ2729"/>
      <c r="HR2729"/>
      <c r="HS2729"/>
      <c r="HT2729"/>
      <c r="HU2729"/>
      <c r="HV2729"/>
      <c r="HW2729"/>
      <c r="HX2729"/>
      <c r="HY2729"/>
      <c r="HZ2729"/>
      <c r="IA2729"/>
      <c r="IB2729"/>
      <c r="IC2729"/>
      <c r="ID2729"/>
      <c r="IE2729"/>
      <c r="IF2729"/>
      <c r="IG2729"/>
      <c r="IH2729"/>
      <c r="II2729"/>
      <c r="IJ2729"/>
      <c r="IK2729"/>
      <c r="IL2729"/>
      <c r="IM2729"/>
      <c r="IN2729"/>
    </row>
    <row r="2730" ht="32.1" customHeight="1" spans="1:248">
      <c r="A2730" s="407" t="s">
        <v>2608</v>
      </c>
      <c r="B2730" s="609" t="s">
        <v>1406</v>
      </c>
      <c r="C2730" s="625" t="s">
        <v>2855</v>
      </c>
      <c r="D2730" s="633"/>
      <c r="E2730" s="607">
        <f>E2731</f>
        <v>5000000</v>
      </c>
      <c r="F2730" s="338"/>
      <c r="G2730"/>
      <c r="H2730"/>
      <c r="I2730"/>
      <c r="J2730"/>
      <c r="K2730"/>
      <c r="L2730"/>
      <c r="M2730"/>
      <c r="N2730"/>
      <c r="O2730"/>
      <c r="P2730"/>
      <c r="Q2730"/>
      <c r="R2730"/>
      <c r="S2730"/>
      <c r="T2730"/>
      <c r="U2730"/>
      <c r="V2730"/>
      <c r="W2730"/>
      <c r="X2730"/>
      <c r="Y2730"/>
      <c r="Z2730"/>
      <c r="AA2730"/>
      <c r="AB2730"/>
      <c r="AC2730"/>
      <c r="AD2730"/>
      <c r="AE2730"/>
      <c r="AF2730"/>
      <c r="AG2730"/>
      <c r="AH2730"/>
      <c r="AI2730"/>
      <c r="AJ2730"/>
      <c r="AK2730"/>
      <c r="AL2730"/>
      <c r="AM2730"/>
      <c r="AN2730"/>
      <c r="AO2730"/>
      <c r="AP2730"/>
      <c r="AQ2730"/>
      <c r="AR2730"/>
      <c r="AS2730"/>
      <c r="AT2730"/>
      <c r="AU2730"/>
      <c r="AV2730"/>
      <c r="AW2730"/>
      <c r="AX2730"/>
      <c r="AY2730"/>
      <c r="AZ2730"/>
      <c r="BA2730"/>
      <c r="BB2730"/>
      <c r="BC2730"/>
      <c r="BD2730"/>
      <c r="BE2730"/>
      <c r="BF2730"/>
      <c r="BG2730"/>
      <c r="BH2730"/>
      <c r="BI2730"/>
      <c r="BJ2730"/>
      <c r="BK2730"/>
      <c r="BL2730"/>
      <c r="BM2730"/>
      <c r="BN2730"/>
      <c r="BO2730"/>
      <c r="BP2730"/>
      <c r="BQ2730"/>
      <c r="BR2730"/>
      <c r="BS2730"/>
      <c r="BT2730"/>
      <c r="BU2730"/>
      <c r="BV2730"/>
      <c r="BW2730"/>
      <c r="BX2730"/>
      <c r="BY2730"/>
      <c r="BZ2730"/>
      <c r="CA2730"/>
      <c r="CB2730"/>
      <c r="CC2730"/>
      <c r="CD2730"/>
      <c r="CE2730"/>
      <c r="CF2730"/>
      <c r="CG2730"/>
      <c r="CH2730"/>
      <c r="CI2730"/>
      <c r="CJ2730"/>
      <c r="CK2730"/>
      <c r="CL2730"/>
      <c r="CM2730"/>
      <c r="CN2730"/>
      <c r="CO2730"/>
      <c r="CP2730"/>
      <c r="CQ2730"/>
      <c r="CR2730"/>
      <c r="CS2730"/>
      <c r="CT2730"/>
      <c r="CU2730"/>
      <c r="CV2730"/>
      <c r="CW2730"/>
      <c r="CX2730"/>
      <c r="CY2730"/>
      <c r="CZ2730"/>
      <c r="DA2730"/>
      <c r="DB2730"/>
      <c r="DC2730"/>
      <c r="DD2730"/>
      <c r="DE2730"/>
      <c r="DF2730"/>
      <c r="DG2730"/>
      <c r="DH2730"/>
      <c r="DI2730"/>
      <c r="DJ2730"/>
      <c r="DK2730"/>
      <c r="DL2730"/>
      <c r="DM2730"/>
      <c r="DN2730"/>
      <c r="DO2730"/>
      <c r="DP2730"/>
      <c r="DQ2730"/>
      <c r="DR2730"/>
      <c r="DS2730"/>
      <c r="DT2730"/>
      <c r="DU2730"/>
      <c r="DV2730"/>
      <c r="DW2730"/>
      <c r="DX2730"/>
      <c r="DY2730"/>
      <c r="DZ2730"/>
      <c r="EA2730"/>
      <c r="EB2730"/>
      <c r="EC2730"/>
      <c r="ED2730"/>
      <c r="EE2730"/>
      <c r="EF2730"/>
      <c r="EG2730"/>
      <c r="EH2730"/>
      <c r="EI2730"/>
      <c r="EJ2730"/>
      <c r="EK2730"/>
      <c r="EL2730"/>
      <c r="EM2730"/>
      <c r="EN2730"/>
      <c r="EO2730"/>
      <c r="EP2730"/>
      <c r="EQ2730"/>
      <c r="ER2730"/>
      <c r="ES2730"/>
      <c r="ET2730"/>
      <c r="EU2730"/>
      <c r="EV2730"/>
      <c r="EW2730"/>
      <c r="EX2730"/>
      <c r="EY2730"/>
      <c r="EZ2730"/>
      <c r="FA2730"/>
      <c r="FB2730"/>
      <c r="FC2730"/>
      <c r="FD2730"/>
      <c r="FE2730"/>
      <c r="FF2730"/>
      <c r="FG2730"/>
      <c r="FH2730"/>
      <c r="FI2730"/>
      <c r="FJ2730"/>
      <c r="FK2730"/>
      <c r="FL2730"/>
      <c r="FM2730"/>
      <c r="FN2730"/>
      <c r="FO2730"/>
      <c r="FP2730"/>
      <c r="FQ2730"/>
      <c r="FR2730"/>
      <c r="FS2730"/>
      <c r="FT2730"/>
      <c r="FU2730"/>
      <c r="FV2730"/>
      <c r="FW2730"/>
      <c r="FX2730"/>
      <c r="FY2730"/>
      <c r="FZ2730"/>
      <c r="GA2730"/>
      <c r="GB2730"/>
      <c r="GC2730"/>
      <c r="GD2730"/>
      <c r="GE2730"/>
      <c r="GF2730"/>
      <c r="GG2730"/>
      <c r="GH2730"/>
      <c r="GI2730"/>
      <c r="GJ2730"/>
      <c r="GK2730"/>
      <c r="GL2730"/>
      <c r="GM2730"/>
      <c r="GN2730"/>
      <c r="GO2730"/>
      <c r="GP2730"/>
      <c r="GQ2730"/>
      <c r="GR2730"/>
      <c r="GS2730"/>
      <c r="GT2730"/>
      <c r="GU2730"/>
      <c r="GV2730"/>
      <c r="GW2730"/>
      <c r="GX2730"/>
      <c r="GY2730"/>
      <c r="GZ2730"/>
      <c r="HA2730"/>
      <c r="HB2730"/>
      <c r="HC2730"/>
      <c r="HD2730"/>
      <c r="HE2730"/>
      <c r="HF2730"/>
      <c r="HG2730"/>
      <c r="HH2730"/>
      <c r="HI2730"/>
      <c r="HJ2730"/>
      <c r="HK2730"/>
      <c r="HL2730"/>
      <c r="HM2730"/>
      <c r="HN2730"/>
      <c r="HO2730"/>
      <c r="HP2730"/>
      <c r="HQ2730"/>
      <c r="HR2730"/>
      <c r="HS2730"/>
      <c r="HT2730"/>
      <c r="HU2730"/>
      <c r="HV2730"/>
      <c r="HW2730"/>
      <c r="HX2730"/>
      <c r="HY2730"/>
      <c r="HZ2730"/>
      <c r="IA2730"/>
      <c r="IB2730"/>
      <c r="IC2730"/>
      <c r="ID2730"/>
      <c r="IE2730"/>
      <c r="IF2730"/>
      <c r="IG2730"/>
      <c r="IH2730"/>
      <c r="II2730"/>
      <c r="IJ2730"/>
      <c r="IK2730"/>
      <c r="IL2730"/>
      <c r="IM2730"/>
      <c r="IN2730"/>
    </row>
    <row r="2731" ht="15.95" customHeight="1" spans="1:248">
      <c r="A2731" s="594" t="s">
        <v>2574</v>
      </c>
      <c r="B2731" s="611" t="s">
        <v>2593</v>
      </c>
      <c r="C2731" s="338"/>
      <c r="D2731" s="407" t="s">
        <v>2852</v>
      </c>
      <c r="E2731" s="592">
        <v>5000000</v>
      </c>
      <c r="F2731" s="338"/>
      <c r="G2731"/>
      <c r="H2731"/>
      <c r="I2731"/>
      <c r="J2731"/>
      <c r="K2731"/>
      <c r="L2731"/>
      <c r="M2731"/>
      <c r="N2731"/>
      <c r="O2731"/>
      <c r="P2731"/>
      <c r="Q2731"/>
      <c r="R2731"/>
      <c r="S2731"/>
      <c r="T2731"/>
      <c r="U2731"/>
      <c r="V2731"/>
      <c r="W2731"/>
      <c r="X2731"/>
      <c r="Y2731"/>
      <c r="Z2731"/>
      <c r="AA2731"/>
      <c r="AB2731"/>
      <c r="AC2731"/>
      <c r="AD2731"/>
      <c r="AE2731"/>
      <c r="AF2731"/>
      <c r="AG2731"/>
      <c r="AH2731"/>
      <c r="AI2731"/>
      <c r="AJ2731"/>
      <c r="AK2731"/>
      <c r="AL2731"/>
      <c r="AM2731"/>
      <c r="AN2731"/>
      <c r="AO2731"/>
      <c r="AP2731"/>
      <c r="AQ2731"/>
      <c r="AR2731"/>
      <c r="AS2731"/>
      <c r="AT2731"/>
      <c r="AU2731"/>
      <c r="AV2731"/>
      <c r="AW2731"/>
      <c r="AX2731"/>
      <c r="AY2731"/>
      <c r="AZ2731"/>
      <c r="BA2731"/>
      <c r="BB2731"/>
      <c r="BC2731"/>
      <c r="BD2731"/>
      <c r="BE2731"/>
      <c r="BF2731"/>
      <c r="BG2731"/>
      <c r="BH2731"/>
      <c r="BI2731"/>
      <c r="BJ2731"/>
      <c r="BK2731"/>
      <c r="BL2731"/>
      <c r="BM2731"/>
      <c r="BN2731"/>
      <c r="BO2731"/>
      <c r="BP2731"/>
      <c r="BQ2731"/>
      <c r="BR2731"/>
      <c r="BS2731"/>
      <c r="BT2731"/>
      <c r="BU2731"/>
      <c r="BV2731"/>
      <c r="BW2731"/>
      <c r="BX2731"/>
      <c r="BY2731"/>
      <c r="BZ2731"/>
      <c r="CA2731"/>
      <c r="CB2731"/>
      <c r="CC2731"/>
      <c r="CD2731"/>
      <c r="CE2731"/>
      <c r="CF2731"/>
      <c r="CG2731"/>
      <c r="CH2731"/>
      <c r="CI2731"/>
      <c r="CJ2731"/>
      <c r="CK2731"/>
      <c r="CL2731"/>
      <c r="CM2731"/>
      <c r="CN2731"/>
      <c r="CO2731"/>
      <c r="CP2731"/>
      <c r="CQ2731"/>
      <c r="CR2731"/>
      <c r="CS2731"/>
      <c r="CT2731"/>
      <c r="CU2731"/>
      <c r="CV2731"/>
      <c r="CW2731"/>
      <c r="CX2731"/>
      <c r="CY2731"/>
      <c r="CZ2731"/>
      <c r="DA2731"/>
      <c r="DB2731"/>
      <c r="DC2731"/>
      <c r="DD2731"/>
      <c r="DE2731"/>
      <c r="DF2731"/>
      <c r="DG2731"/>
      <c r="DH2731"/>
      <c r="DI2731"/>
      <c r="DJ2731"/>
      <c r="DK2731"/>
      <c r="DL2731"/>
      <c r="DM2731"/>
      <c r="DN2731"/>
      <c r="DO2731"/>
      <c r="DP2731"/>
      <c r="DQ2731"/>
      <c r="DR2731"/>
      <c r="DS2731"/>
      <c r="DT2731"/>
      <c r="DU2731"/>
      <c r="DV2731"/>
      <c r="DW2731"/>
      <c r="DX2731"/>
      <c r="DY2731"/>
      <c r="DZ2731"/>
      <c r="EA2731"/>
      <c r="EB2731"/>
      <c r="EC2731"/>
      <c r="ED2731"/>
      <c r="EE2731"/>
      <c r="EF2731"/>
      <c r="EG2731"/>
      <c r="EH2731"/>
      <c r="EI2731"/>
      <c r="EJ2731"/>
      <c r="EK2731"/>
      <c r="EL2731"/>
      <c r="EM2731"/>
      <c r="EN2731"/>
      <c r="EO2731"/>
      <c r="EP2731"/>
      <c r="EQ2731"/>
      <c r="ER2731"/>
      <c r="ES2731"/>
      <c r="ET2731"/>
      <c r="EU2731"/>
      <c r="EV2731"/>
      <c r="EW2731"/>
      <c r="EX2731"/>
      <c r="EY2731"/>
      <c r="EZ2731"/>
      <c r="FA2731"/>
      <c r="FB2731"/>
      <c r="FC2731"/>
      <c r="FD2731"/>
      <c r="FE2731"/>
      <c r="FF2731"/>
      <c r="FG2731"/>
      <c r="FH2731"/>
      <c r="FI2731"/>
      <c r="FJ2731"/>
      <c r="FK2731"/>
      <c r="FL2731"/>
      <c r="FM2731"/>
      <c r="FN2731"/>
      <c r="FO2731"/>
      <c r="FP2731"/>
      <c r="FQ2731"/>
      <c r="FR2731"/>
      <c r="FS2731"/>
      <c r="FT2731"/>
      <c r="FU2731"/>
      <c r="FV2731"/>
      <c r="FW2731"/>
      <c r="FX2731"/>
      <c r="FY2731"/>
      <c r="FZ2731"/>
      <c r="GA2731"/>
      <c r="GB2731"/>
      <c r="GC2731"/>
      <c r="GD2731"/>
      <c r="GE2731"/>
      <c r="GF2731"/>
      <c r="GG2731"/>
      <c r="GH2731"/>
      <c r="GI2731"/>
      <c r="GJ2731"/>
      <c r="GK2731"/>
      <c r="GL2731"/>
      <c r="GM2731"/>
      <c r="GN2731"/>
      <c r="GO2731"/>
      <c r="GP2731"/>
      <c r="GQ2731"/>
      <c r="GR2731"/>
      <c r="GS2731"/>
      <c r="GT2731"/>
      <c r="GU2731"/>
      <c r="GV2731"/>
      <c r="GW2731"/>
      <c r="GX2731"/>
      <c r="GY2731"/>
      <c r="GZ2731"/>
      <c r="HA2731"/>
      <c r="HB2731"/>
      <c r="HC2731"/>
      <c r="HD2731"/>
      <c r="HE2731"/>
      <c r="HF2731"/>
      <c r="HG2731"/>
      <c r="HH2731"/>
      <c r="HI2731"/>
      <c r="HJ2731"/>
      <c r="HK2731"/>
      <c r="HL2731"/>
      <c r="HM2731"/>
      <c r="HN2731"/>
      <c r="HO2731"/>
      <c r="HP2731"/>
      <c r="HQ2731"/>
      <c r="HR2731"/>
      <c r="HS2731"/>
      <c r="HT2731"/>
      <c r="HU2731"/>
      <c r="HV2731"/>
      <c r="HW2731"/>
      <c r="HX2731"/>
      <c r="HY2731"/>
      <c r="HZ2731"/>
      <c r="IA2731"/>
      <c r="IB2731"/>
      <c r="IC2731"/>
      <c r="ID2731"/>
      <c r="IE2731"/>
      <c r="IF2731"/>
      <c r="IG2731"/>
      <c r="IH2731"/>
      <c r="II2731"/>
      <c r="IJ2731"/>
      <c r="IK2731"/>
      <c r="IL2731"/>
      <c r="IM2731"/>
      <c r="IN2731"/>
    </row>
    <row r="2732" spans="1:248">
      <c r="A2732" s="594"/>
      <c r="B2732" s="338"/>
      <c r="C2732" s="338"/>
      <c r="D2732" s="594"/>
      <c r="E2732" s="592"/>
      <c r="F2732" s="338"/>
      <c r="G2732"/>
      <c r="H2732"/>
      <c r="I2732"/>
      <c r="J2732"/>
      <c r="K2732"/>
      <c r="L2732"/>
      <c r="M2732"/>
      <c r="N2732"/>
      <c r="O2732"/>
      <c r="P2732"/>
      <c r="Q2732"/>
      <c r="R2732"/>
      <c r="S2732"/>
      <c r="T2732"/>
      <c r="U2732"/>
      <c r="V2732"/>
      <c r="W2732"/>
      <c r="X2732"/>
      <c r="Y2732"/>
      <c r="Z2732"/>
      <c r="AA2732"/>
      <c r="AB2732"/>
      <c r="AC2732"/>
      <c r="AD2732"/>
      <c r="AE2732"/>
      <c r="AF2732"/>
      <c r="AG2732"/>
      <c r="AH2732"/>
      <c r="AI2732"/>
      <c r="AJ2732"/>
      <c r="AK2732"/>
      <c r="AL2732"/>
      <c r="AM2732"/>
      <c r="AN2732"/>
      <c r="AO2732"/>
      <c r="AP2732"/>
      <c r="AQ2732"/>
      <c r="AR2732"/>
      <c r="AS2732"/>
      <c r="AT2732"/>
      <c r="AU2732"/>
      <c r="AV2732"/>
      <c r="AW2732"/>
      <c r="AX2732"/>
      <c r="AY2732"/>
      <c r="AZ2732"/>
      <c r="BA2732"/>
      <c r="BB2732"/>
      <c r="BC2732"/>
      <c r="BD2732"/>
      <c r="BE2732"/>
      <c r="BF2732"/>
      <c r="BG2732"/>
      <c r="BH2732"/>
      <c r="BI2732"/>
      <c r="BJ2732"/>
      <c r="BK2732"/>
      <c r="BL2732"/>
      <c r="BM2732"/>
      <c r="BN2732"/>
      <c r="BO2732"/>
      <c r="BP2732"/>
      <c r="BQ2732"/>
      <c r="BR2732"/>
      <c r="BS2732"/>
      <c r="BT2732"/>
      <c r="BU2732"/>
      <c r="BV2732"/>
      <c r="BW2732"/>
      <c r="BX2732"/>
      <c r="BY2732"/>
      <c r="BZ2732"/>
      <c r="CA2732"/>
      <c r="CB2732"/>
      <c r="CC2732"/>
      <c r="CD2732"/>
      <c r="CE2732"/>
      <c r="CF2732"/>
      <c r="CG2732"/>
      <c r="CH2732"/>
      <c r="CI2732"/>
      <c r="CJ2732"/>
      <c r="CK2732"/>
      <c r="CL2732"/>
      <c r="CM2732"/>
      <c r="CN2732"/>
      <c r="CO2732"/>
      <c r="CP2732"/>
      <c r="CQ2732"/>
      <c r="CR2732"/>
      <c r="CS2732"/>
      <c r="CT2732"/>
      <c r="CU2732"/>
      <c r="CV2732"/>
      <c r="CW2732"/>
      <c r="CX2732"/>
      <c r="CY2732"/>
      <c r="CZ2732"/>
      <c r="DA2732"/>
      <c r="DB2732"/>
      <c r="DC2732"/>
      <c r="DD2732"/>
      <c r="DE2732"/>
      <c r="DF2732"/>
      <c r="DG2732"/>
      <c r="DH2732"/>
      <c r="DI2732"/>
      <c r="DJ2732"/>
      <c r="DK2732"/>
      <c r="DL2732"/>
      <c r="DM2732"/>
      <c r="DN2732"/>
      <c r="DO2732"/>
      <c r="DP2732"/>
      <c r="DQ2732"/>
      <c r="DR2732"/>
      <c r="DS2732"/>
      <c r="DT2732"/>
      <c r="DU2732"/>
      <c r="DV2732"/>
      <c r="DW2732"/>
      <c r="DX2732"/>
      <c r="DY2732"/>
      <c r="DZ2732"/>
      <c r="EA2732"/>
      <c r="EB2732"/>
      <c r="EC2732"/>
      <c r="ED2732"/>
      <c r="EE2732"/>
      <c r="EF2732"/>
      <c r="EG2732"/>
      <c r="EH2732"/>
      <c r="EI2732"/>
      <c r="EJ2732"/>
      <c r="EK2732"/>
      <c r="EL2732"/>
      <c r="EM2732"/>
      <c r="EN2732"/>
      <c r="EO2732"/>
      <c r="EP2732"/>
      <c r="EQ2732"/>
      <c r="ER2732"/>
      <c r="ES2732"/>
      <c r="ET2732"/>
      <c r="EU2732"/>
      <c r="EV2732"/>
      <c r="EW2732"/>
      <c r="EX2732"/>
      <c r="EY2732"/>
      <c r="EZ2732"/>
      <c r="FA2732"/>
      <c r="FB2732"/>
      <c r="FC2732"/>
      <c r="FD2732"/>
      <c r="FE2732"/>
      <c r="FF2732"/>
      <c r="FG2732"/>
      <c r="FH2732"/>
      <c r="FI2732"/>
      <c r="FJ2732"/>
      <c r="FK2732"/>
      <c r="FL2732"/>
      <c r="FM2732"/>
      <c r="FN2732"/>
      <c r="FO2732"/>
      <c r="FP2732"/>
      <c r="FQ2732"/>
      <c r="FR2732"/>
      <c r="FS2732"/>
      <c r="FT2732"/>
      <c r="FU2732"/>
      <c r="FV2732"/>
      <c r="FW2732"/>
      <c r="FX2732"/>
      <c r="FY2732"/>
      <c r="FZ2732"/>
      <c r="GA2732"/>
      <c r="GB2732"/>
      <c r="GC2732"/>
      <c r="GD2732"/>
      <c r="GE2732"/>
      <c r="GF2732"/>
      <c r="GG2732"/>
      <c r="GH2732"/>
      <c r="GI2732"/>
      <c r="GJ2732"/>
      <c r="GK2732"/>
      <c r="GL2732"/>
      <c r="GM2732"/>
      <c r="GN2732"/>
      <c r="GO2732"/>
      <c r="GP2732"/>
      <c r="GQ2732"/>
      <c r="GR2732"/>
      <c r="GS2732"/>
      <c r="GT2732"/>
      <c r="GU2732"/>
      <c r="GV2732"/>
      <c r="GW2732"/>
      <c r="GX2732"/>
      <c r="GY2732"/>
      <c r="GZ2732"/>
      <c r="HA2732"/>
      <c r="HB2732"/>
      <c r="HC2732"/>
      <c r="HD2732"/>
      <c r="HE2732"/>
      <c r="HF2732"/>
      <c r="HG2732"/>
      <c r="HH2732"/>
      <c r="HI2732"/>
      <c r="HJ2732"/>
      <c r="HK2732"/>
      <c r="HL2732"/>
      <c r="HM2732"/>
      <c r="HN2732"/>
      <c r="HO2732"/>
      <c r="HP2732"/>
      <c r="HQ2732"/>
      <c r="HR2732"/>
      <c r="HS2732"/>
      <c r="HT2732"/>
      <c r="HU2732"/>
      <c r="HV2732"/>
      <c r="HW2732"/>
      <c r="HX2732"/>
      <c r="HY2732"/>
      <c r="HZ2732"/>
      <c r="IA2732"/>
      <c r="IB2732"/>
      <c r="IC2732"/>
      <c r="ID2732"/>
      <c r="IE2732"/>
      <c r="IF2732"/>
      <c r="IG2732"/>
      <c r="IH2732"/>
      <c r="II2732"/>
      <c r="IJ2732"/>
      <c r="IK2732"/>
      <c r="IL2732"/>
      <c r="IM2732"/>
      <c r="IN2732"/>
    </row>
    <row r="2733" spans="1:248">
      <c r="A2733" s="594">
        <v>6</v>
      </c>
      <c r="B2733" s="584" t="s">
        <v>2595</v>
      </c>
      <c r="C2733" s="584" t="s">
        <v>2856</v>
      </c>
      <c r="D2733" s="633"/>
      <c r="E2733" s="607">
        <f>E2734</f>
        <v>25822000</v>
      </c>
      <c r="F2733" s="338"/>
      <c r="G2733"/>
      <c r="H2733"/>
      <c r="I2733"/>
      <c r="J2733"/>
      <c r="K2733"/>
      <c r="L2733"/>
      <c r="M2733"/>
      <c r="N2733"/>
      <c r="O2733"/>
      <c r="P2733"/>
      <c r="Q2733"/>
      <c r="R2733"/>
      <c r="S2733"/>
      <c r="T2733"/>
      <c r="U2733"/>
      <c r="V2733"/>
      <c r="W2733"/>
      <c r="X2733"/>
      <c r="Y2733"/>
      <c r="Z2733"/>
      <c r="AA2733"/>
      <c r="AB2733"/>
      <c r="AC2733"/>
      <c r="AD2733"/>
      <c r="AE2733"/>
      <c r="AF2733"/>
      <c r="AG2733"/>
      <c r="AH2733"/>
      <c r="AI2733"/>
      <c r="AJ2733"/>
      <c r="AK2733"/>
      <c r="AL2733"/>
      <c r="AM2733"/>
      <c r="AN2733"/>
      <c r="AO2733"/>
      <c r="AP2733"/>
      <c r="AQ2733"/>
      <c r="AR2733"/>
      <c r="AS2733"/>
      <c r="AT2733"/>
      <c r="AU2733"/>
      <c r="AV2733"/>
      <c r="AW2733"/>
      <c r="AX2733"/>
      <c r="AY2733"/>
      <c r="AZ2733"/>
      <c r="BA2733"/>
      <c r="BB2733"/>
      <c r="BC2733"/>
      <c r="BD2733"/>
      <c r="BE2733"/>
      <c r="BF2733"/>
      <c r="BG2733"/>
      <c r="BH2733"/>
      <c r="BI2733"/>
      <c r="BJ2733"/>
      <c r="BK2733"/>
      <c r="BL2733"/>
      <c r="BM2733"/>
      <c r="BN2733"/>
      <c r="BO2733"/>
      <c r="BP2733"/>
      <c r="BQ2733"/>
      <c r="BR2733"/>
      <c r="BS2733"/>
      <c r="BT2733"/>
      <c r="BU2733"/>
      <c r="BV2733"/>
      <c r="BW2733"/>
      <c r="BX2733"/>
      <c r="BY2733"/>
      <c r="BZ2733"/>
      <c r="CA2733"/>
      <c r="CB2733"/>
      <c r="CC2733"/>
      <c r="CD2733"/>
      <c r="CE2733"/>
      <c r="CF2733"/>
      <c r="CG2733"/>
      <c r="CH2733"/>
      <c r="CI2733"/>
      <c r="CJ2733"/>
      <c r="CK2733"/>
      <c r="CL2733"/>
      <c r="CM2733"/>
      <c r="CN2733"/>
      <c r="CO2733"/>
      <c r="CP2733"/>
      <c r="CQ2733"/>
      <c r="CR2733"/>
      <c r="CS2733"/>
      <c r="CT2733"/>
      <c r="CU2733"/>
      <c r="CV2733"/>
      <c r="CW2733"/>
      <c r="CX2733"/>
      <c r="CY2733"/>
      <c r="CZ2733"/>
      <c r="DA2733"/>
      <c r="DB2733"/>
      <c r="DC2733"/>
      <c r="DD2733"/>
      <c r="DE2733"/>
      <c r="DF2733"/>
      <c r="DG2733"/>
      <c r="DH2733"/>
      <c r="DI2733"/>
      <c r="DJ2733"/>
      <c r="DK2733"/>
      <c r="DL2733"/>
      <c r="DM2733"/>
      <c r="DN2733"/>
      <c r="DO2733"/>
      <c r="DP2733"/>
      <c r="DQ2733"/>
      <c r="DR2733"/>
      <c r="DS2733"/>
      <c r="DT2733"/>
      <c r="DU2733"/>
      <c r="DV2733"/>
      <c r="DW2733"/>
      <c r="DX2733"/>
      <c r="DY2733"/>
      <c r="DZ2733"/>
      <c r="EA2733"/>
      <c r="EB2733"/>
      <c r="EC2733"/>
      <c r="ED2733"/>
      <c r="EE2733"/>
      <c r="EF2733"/>
      <c r="EG2733"/>
      <c r="EH2733"/>
      <c r="EI2733"/>
      <c r="EJ2733"/>
      <c r="EK2733"/>
      <c r="EL2733"/>
      <c r="EM2733"/>
      <c r="EN2733"/>
      <c r="EO2733"/>
      <c r="EP2733"/>
      <c r="EQ2733"/>
      <c r="ER2733"/>
      <c r="ES2733"/>
      <c r="ET2733"/>
      <c r="EU2733"/>
      <c r="EV2733"/>
      <c r="EW2733"/>
      <c r="EX2733"/>
      <c r="EY2733"/>
      <c r="EZ2733"/>
      <c r="FA2733"/>
      <c r="FB2733"/>
      <c r="FC2733"/>
      <c r="FD2733"/>
      <c r="FE2733"/>
      <c r="FF2733"/>
      <c r="FG2733"/>
      <c r="FH2733"/>
      <c r="FI2733"/>
      <c r="FJ2733"/>
      <c r="FK2733"/>
      <c r="FL2733"/>
      <c r="FM2733"/>
      <c r="FN2733"/>
      <c r="FO2733"/>
      <c r="FP2733"/>
      <c r="FQ2733"/>
      <c r="FR2733"/>
      <c r="FS2733"/>
      <c r="FT2733"/>
      <c r="FU2733"/>
      <c r="FV2733"/>
      <c r="FW2733"/>
      <c r="FX2733"/>
      <c r="FY2733"/>
      <c r="FZ2733"/>
      <c r="GA2733"/>
      <c r="GB2733"/>
      <c r="GC2733"/>
      <c r="GD2733"/>
      <c r="GE2733"/>
      <c r="GF2733"/>
      <c r="GG2733"/>
      <c r="GH2733"/>
      <c r="GI2733"/>
      <c r="GJ2733"/>
      <c r="GK2733"/>
      <c r="GL2733"/>
      <c r="GM2733"/>
      <c r="GN2733"/>
      <c r="GO2733"/>
      <c r="GP2733"/>
      <c r="GQ2733"/>
      <c r="GR2733"/>
      <c r="GS2733"/>
      <c r="GT2733"/>
      <c r="GU2733"/>
      <c r="GV2733"/>
      <c r="GW2733"/>
      <c r="GX2733"/>
      <c r="GY2733"/>
      <c r="GZ2733"/>
      <c r="HA2733"/>
      <c r="HB2733"/>
      <c r="HC2733"/>
      <c r="HD2733"/>
      <c r="HE2733"/>
      <c r="HF2733"/>
      <c r="HG2733"/>
      <c r="HH2733"/>
      <c r="HI2733"/>
      <c r="HJ2733"/>
      <c r="HK2733"/>
      <c r="HL2733"/>
      <c r="HM2733"/>
      <c r="HN2733"/>
      <c r="HO2733"/>
      <c r="HP2733"/>
      <c r="HQ2733"/>
      <c r="HR2733"/>
      <c r="HS2733"/>
      <c r="HT2733"/>
      <c r="HU2733"/>
      <c r="HV2733"/>
      <c r="HW2733"/>
      <c r="HX2733"/>
      <c r="HY2733"/>
      <c r="HZ2733"/>
      <c r="IA2733"/>
      <c r="IB2733"/>
      <c r="IC2733"/>
      <c r="ID2733"/>
      <c r="IE2733"/>
      <c r="IF2733"/>
      <c r="IG2733"/>
      <c r="IH2733"/>
      <c r="II2733"/>
      <c r="IJ2733"/>
      <c r="IK2733"/>
      <c r="IL2733"/>
      <c r="IM2733"/>
      <c r="IN2733"/>
    </row>
    <row r="2734" spans="1:248">
      <c r="A2734" s="594" t="s">
        <v>2574</v>
      </c>
      <c r="B2734" s="338" t="s">
        <v>2596</v>
      </c>
      <c r="C2734" s="338"/>
      <c r="D2734" s="407" t="s">
        <v>2852</v>
      </c>
      <c r="E2734" s="592">
        <f>5937000+19885000</f>
        <v>25822000</v>
      </c>
      <c r="F2734" s="338"/>
      <c r="G2734"/>
      <c r="H2734"/>
      <c r="I2734"/>
      <c r="J2734"/>
      <c r="K2734"/>
      <c r="L2734"/>
      <c r="M2734"/>
      <c r="N2734"/>
      <c r="O2734"/>
      <c r="P2734"/>
      <c r="Q2734"/>
      <c r="R2734"/>
      <c r="S2734"/>
      <c r="T2734"/>
      <c r="U2734"/>
      <c r="V2734"/>
      <c r="W2734"/>
      <c r="X2734"/>
      <c r="Y2734"/>
      <c r="Z2734"/>
      <c r="AA2734"/>
      <c r="AB2734"/>
      <c r="AC2734"/>
      <c r="AD2734"/>
      <c r="AE2734"/>
      <c r="AF2734"/>
      <c r="AG2734"/>
      <c r="AH2734"/>
      <c r="AI2734"/>
      <c r="AJ2734"/>
      <c r="AK2734"/>
      <c r="AL2734"/>
      <c r="AM2734"/>
      <c r="AN2734"/>
      <c r="AO2734"/>
      <c r="AP2734"/>
      <c r="AQ2734"/>
      <c r="AR2734"/>
      <c r="AS2734"/>
      <c r="AT2734"/>
      <c r="AU2734"/>
      <c r="AV2734"/>
      <c r="AW2734"/>
      <c r="AX2734"/>
      <c r="AY2734"/>
      <c r="AZ2734"/>
      <c r="BA2734"/>
      <c r="BB2734"/>
      <c r="BC2734"/>
      <c r="BD2734"/>
      <c r="BE2734"/>
      <c r="BF2734"/>
      <c r="BG2734"/>
      <c r="BH2734"/>
      <c r="BI2734"/>
      <c r="BJ2734"/>
      <c r="BK2734"/>
      <c r="BL2734"/>
      <c r="BM2734"/>
      <c r="BN2734"/>
      <c r="BO2734"/>
      <c r="BP2734"/>
      <c r="BQ2734"/>
      <c r="BR2734"/>
      <c r="BS2734"/>
      <c r="BT2734"/>
      <c r="BU2734"/>
      <c r="BV2734"/>
      <c r="BW2734"/>
      <c r="BX2734"/>
      <c r="BY2734"/>
      <c r="BZ2734"/>
      <c r="CA2734"/>
      <c r="CB2734"/>
      <c r="CC2734"/>
      <c r="CD2734"/>
      <c r="CE2734"/>
      <c r="CF2734"/>
      <c r="CG2734"/>
      <c r="CH2734"/>
      <c r="CI2734"/>
      <c r="CJ2734"/>
      <c r="CK2734"/>
      <c r="CL2734"/>
      <c r="CM2734"/>
      <c r="CN2734"/>
      <c r="CO2734"/>
      <c r="CP2734"/>
      <c r="CQ2734"/>
      <c r="CR2734"/>
      <c r="CS2734"/>
      <c r="CT2734"/>
      <c r="CU2734"/>
      <c r="CV2734"/>
      <c r="CW2734"/>
      <c r="CX2734"/>
      <c r="CY2734"/>
      <c r="CZ2734"/>
      <c r="DA2734"/>
      <c r="DB2734"/>
      <c r="DC2734"/>
      <c r="DD2734"/>
      <c r="DE2734"/>
      <c r="DF2734"/>
      <c r="DG2734"/>
      <c r="DH2734"/>
      <c r="DI2734"/>
      <c r="DJ2734"/>
      <c r="DK2734"/>
      <c r="DL2734"/>
      <c r="DM2734"/>
      <c r="DN2734"/>
      <c r="DO2734"/>
      <c r="DP2734"/>
      <c r="DQ2734"/>
      <c r="DR2734"/>
      <c r="DS2734"/>
      <c r="DT2734"/>
      <c r="DU2734"/>
      <c r="DV2734"/>
      <c r="DW2734"/>
      <c r="DX2734"/>
      <c r="DY2734"/>
      <c r="DZ2734"/>
      <c r="EA2734"/>
      <c r="EB2734"/>
      <c r="EC2734"/>
      <c r="ED2734"/>
      <c r="EE2734"/>
      <c r="EF2734"/>
      <c r="EG2734"/>
      <c r="EH2734"/>
      <c r="EI2734"/>
      <c r="EJ2734"/>
      <c r="EK2734"/>
      <c r="EL2734"/>
      <c r="EM2734"/>
      <c r="EN2734"/>
      <c r="EO2734"/>
      <c r="EP2734"/>
      <c r="EQ2734"/>
      <c r="ER2734"/>
      <c r="ES2734"/>
      <c r="ET2734"/>
      <c r="EU2734"/>
      <c r="EV2734"/>
      <c r="EW2734"/>
      <c r="EX2734"/>
      <c r="EY2734"/>
      <c r="EZ2734"/>
      <c r="FA2734"/>
      <c r="FB2734"/>
      <c r="FC2734"/>
      <c r="FD2734"/>
      <c r="FE2734"/>
      <c r="FF2734"/>
      <c r="FG2734"/>
      <c r="FH2734"/>
      <c r="FI2734"/>
      <c r="FJ2734"/>
      <c r="FK2734"/>
      <c r="FL2734"/>
      <c r="FM2734"/>
      <c r="FN2734"/>
      <c r="FO2734"/>
      <c r="FP2734"/>
      <c r="FQ2734"/>
      <c r="FR2734"/>
      <c r="FS2734"/>
      <c r="FT2734"/>
      <c r="FU2734"/>
      <c r="FV2734"/>
      <c r="FW2734"/>
      <c r="FX2734"/>
      <c r="FY2734"/>
      <c r="FZ2734"/>
      <c r="GA2734"/>
      <c r="GB2734"/>
      <c r="GC2734"/>
      <c r="GD2734"/>
      <c r="GE2734"/>
      <c r="GF2734"/>
      <c r="GG2734"/>
      <c r="GH2734"/>
      <c r="GI2734"/>
      <c r="GJ2734"/>
      <c r="GK2734"/>
      <c r="GL2734"/>
      <c r="GM2734"/>
      <c r="GN2734"/>
      <c r="GO2734"/>
      <c r="GP2734"/>
      <c r="GQ2734"/>
      <c r="GR2734"/>
      <c r="GS2734"/>
      <c r="GT2734"/>
      <c r="GU2734"/>
      <c r="GV2734"/>
      <c r="GW2734"/>
      <c r="GX2734"/>
      <c r="GY2734"/>
      <c r="GZ2734"/>
      <c r="HA2734"/>
      <c r="HB2734"/>
      <c r="HC2734"/>
      <c r="HD2734"/>
      <c r="HE2734"/>
      <c r="HF2734"/>
      <c r="HG2734"/>
      <c r="HH2734"/>
      <c r="HI2734"/>
      <c r="HJ2734"/>
      <c r="HK2734"/>
      <c r="HL2734"/>
      <c r="HM2734"/>
      <c r="HN2734"/>
      <c r="HO2734"/>
      <c r="HP2734"/>
      <c r="HQ2734"/>
      <c r="HR2734"/>
      <c r="HS2734"/>
      <c r="HT2734"/>
      <c r="HU2734"/>
      <c r="HV2734"/>
      <c r="HW2734"/>
      <c r="HX2734"/>
      <c r="HY2734"/>
      <c r="HZ2734"/>
      <c r="IA2734"/>
      <c r="IB2734"/>
      <c r="IC2734"/>
      <c r="ID2734"/>
      <c r="IE2734"/>
      <c r="IF2734"/>
      <c r="IG2734"/>
      <c r="IH2734"/>
      <c r="II2734"/>
      <c r="IJ2734"/>
      <c r="IK2734"/>
      <c r="IL2734"/>
      <c r="IM2734"/>
      <c r="IN2734"/>
    </row>
    <row r="2735" spans="1:248">
      <c r="A2735" s="604"/>
      <c r="B2735" s="604"/>
      <c r="C2735" s="604"/>
      <c r="D2735" s="616"/>
      <c r="E2735" s="616"/>
      <c r="F2735" s="616"/>
      <c r="G2735"/>
      <c r="H2735"/>
      <c r="I2735"/>
      <c r="J2735"/>
      <c r="K2735"/>
      <c r="L2735"/>
      <c r="M2735"/>
      <c r="N2735"/>
      <c r="O2735"/>
      <c r="P2735"/>
      <c r="Q2735"/>
      <c r="R2735"/>
      <c r="S2735"/>
      <c r="T2735"/>
      <c r="U2735"/>
      <c r="V2735"/>
      <c r="W2735"/>
      <c r="X2735"/>
      <c r="Y2735"/>
      <c r="Z2735"/>
      <c r="AA2735"/>
      <c r="AB2735"/>
      <c r="AC2735"/>
      <c r="AD2735"/>
      <c r="AE2735"/>
      <c r="AF2735"/>
      <c r="AG2735"/>
      <c r="AH2735"/>
      <c r="AI2735"/>
      <c r="AJ2735"/>
      <c r="AK2735"/>
      <c r="AL2735"/>
      <c r="AM2735"/>
      <c r="AN2735"/>
      <c r="AO2735"/>
      <c r="AP2735"/>
      <c r="AQ2735"/>
      <c r="AR2735"/>
      <c r="AS2735"/>
      <c r="AT2735"/>
      <c r="AU2735"/>
      <c r="AV2735"/>
      <c r="AW2735"/>
      <c r="AX2735"/>
      <c r="AY2735"/>
      <c r="AZ2735"/>
      <c r="BA2735"/>
      <c r="BB2735"/>
      <c r="BC2735"/>
      <c r="BD2735"/>
      <c r="BE2735"/>
      <c r="BF2735"/>
      <c r="BG2735"/>
      <c r="BH2735"/>
      <c r="BI2735"/>
      <c r="BJ2735"/>
      <c r="BK2735"/>
      <c r="BL2735"/>
      <c r="BM2735"/>
      <c r="BN2735"/>
      <c r="BO2735"/>
      <c r="BP2735"/>
      <c r="BQ2735"/>
      <c r="BR2735"/>
      <c r="BS2735"/>
      <c r="BT2735"/>
      <c r="BU2735"/>
      <c r="BV2735"/>
      <c r="BW2735"/>
      <c r="BX2735"/>
      <c r="BY2735"/>
      <c r="BZ2735"/>
      <c r="CA2735"/>
      <c r="CB2735"/>
      <c r="CC2735"/>
      <c r="CD2735"/>
      <c r="CE2735"/>
      <c r="CF2735"/>
      <c r="CG2735"/>
      <c r="CH2735"/>
      <c r="CI2735"/>
      <c r="CJ2735"/>
      <c r="CK2735"/>
      <c r="CL2735"/>
      <c r="CM2735"/>
      <c r="CN2735"/>
      <c r="CO2735"/>
      <c r="CP2735"/>
      <c r="CQ2735"/>
      <c r="CR2735"/>
      <c r="CS2735"/>
      <c r="CT2735"/>
      <c r="CU2735"/>
      <c r="CV2735"/>
      <c r="CW2735"/>
      <c r="CX2735"/>
      <c r="CY2735"/>
      <c r="CZ2735"/>
      <c r="DA2735"/>
      <c r="DB2735"/>
      <c r="DC2735"/>
      <c r="DD2735"/>
      <c r="DE2735"/>
      <c r="DF2735"/>
      <c r="DG2735"/>
      <c r="DH2735"/>
      <c r="DI2735"/>
      <c r="DJ2735"/>
      <c r="DK2735"/>
      <c r="DL2735"/>
      <c r="DM2735"/>
      <c r="DN2735"/>
      <c r="DO2735"/>
      <c r="DP2735"/>
      <c r="DQ2735"/>
      <c r="DR2735"/>
      <c r="DS2735"/>
      <c r="DT2735"/>
      <c r="DU2735"/>
      <c r="DV2735"/>
      <c r="DW2735"/>
      <c r="DX2735"/>
      <c r="DY2735"/>
      <c r="DZ2735"/>
      <c r="EA2735"/>
      <c r="EB2735"/>
      <c r="EC2735"/>
      <c r="ED2735"/>
      <c r="EE2735"/>
      <c r="EF2735"/>
      <c r="EG2735"/>
      <c r="EH2735"/>
      <c r="EI2735"/>
      <c r="EJ2735"/>
      <c r="EK2735"/>
      <c r="EL2735"/>
      <c r="EM2735"/>
      <c r="EN2735"/>
      <c r="EO2735"/>
      <c r="EP2735"/>
      <c r="EQ2735"/>
      <c r="ER2735"/>
      <c r="ES2735"/>
      <c r="ET2735"/>
      <c r="EU2735"/>
      <c r="EV2735"/>
      <c r="EW2735"/>
      <c r="EX2735"/>
      <c r="EY2735"/>
      <c r="EZ2735"/>
      <c r="FA2735"/>
      <c r="FB2735"/>
      <c r="FC2735"/>
      <c r="FD2735"/>
      <c r="FE2735"/>
      <c r="FF2735"/>
      <c r="FG2735"/>
      <c r="FH2735"/>
      <c r="FI2735"/>
      <c r="FJ2735"/>
      <c r="FK2735"/>
      <c r="FL2735"/>
      <c r="FM2735"/>
      <c r="FN2735"/>
      <c r="FO2735"/>
      <c r="FP2735"/>
      <c r="FQ2735"/>
      <c r="FR2735"/>
      <c r="FS2735"/>
      <c r="FT2735"/>
      <c r="FU2735"/>
      <c r="FV2735"/>
      <c r="FW2735"/>
      <c r="FX2735"/>
      <c r="FY2735"/>
      <c r="FZ2735"/>
      <c r="GA2735"/>
      <c r="GB2735"/>
      <c r="GC2735"/>
      <c r="GD2735"/>
      <c r="GE2735"/>
      <c r="GF2735"/>
      <c r="GG2735"/>
      <c r="GH2735"/>
      <c r="GI2735"/>
      <c r="GJ2735"/>
      <c r="GK2735"/>
      <c r="GL2735"/>
      <c r="GM2735"/>
      <c r="GN2735"/>
      <c r="GO2735"/>
      <c r="GP2735"/>
      <c r="GQ2735"/>
      <c r="GR2735"/>
      <c r="GS2735"/>
      <c r="GT2735"/>
      <c r="GU2735"/>
      <c r="GV2735"/>
      <c r="GW2735"/>
      <c r="GX2735"/>
      <c r="GY2735"/>
      <c r="GZ2735"/>
      <c r="HA2735"/>
      <c r="HB2735"/>
      <c r="HC2735"/>
      <c r="HD2735"/>
      <c r="HE2735"/>
      <c r="HF2735"/>
      <c r="HG2735"/>
      <c r="HH2735"/>
      <c r="HI2735"/>
      <c r="HJ2735"/>
      <c r="HK2735"/>
      <c r="HL2735"/>
      <c r="HM2735"/>
      <c r="HN2735"/>
      <c r="HO2735"/>
      <c r="HP2735"/>
      <c r="HQ2735"/>
      <c r="HR2735"/>
      <c r="HS2735"/>
      <c r="HT2735"/>
      <c r="HU2735"/>
      <c r="HV2735"/>
      <c r="HW2735"/>
      <c r="HX2735"/>
      <c r="HY2735"/>
      <c r="HZ2735"/>
      <c r="IA2735"/>
      <c r="IB2735"/>
      <c r="IC2735"/>
      <c r="ID2735"/>
      <c r="IE2735"/>
      <c r="IF2735"/>
      <c r="IG2735"/>
      <c r="IH2735"/>
      <c r="II2735"/>
      <c r="IJ2735"/>
      <c r="IK2735"/>
      <c r="IL2735"/>
      <c r="IM2735"/>
      <c r="IN2735"/>
    </row>
    <row r="2736" s="121" customFormat="1" spans="1:6">
      <c r="A2736" s="134" t="s">
        <v>1756</v>
      </c>
      <c r="B2736" s="134"/>
      <c r="C2736" s="134"/>
      <c r="D2736" s="134"/>
      <c r="E2736" s="134"/>
      <c r="F2736" s="134"/>
    </row>
    <row r="2737" s="121" customFormat="1" spans="1:6">
      <c r="A2737" s="137" t="s">
        <v>2857</v>
      </c>
      <c r="B2737" s="137"/>
      <c r="C2737" s="137"/>
      <c r="D2737" s="137"/>
      <c r="E2737" s="137"/>
      <c r="F2737" s="137"/>
    </row>
    <row r="2738" s="121" customFormat="1" ht="54" customHeight="1" spans="1:6">
      <c r="A2738" s="412" t="s">
        <v>2570</v>
      </c>
      <c r="B2738" s="412" t="s">
        <v>122</v>
      </c>
      <c r="C2738" s="140" t="s">
        <v>123</v>
      </c>
      <c r="D2738" s="140" t="s">
        <v>124</v>
      </c>
      <c r="E2738" s="140" t="s">
        <v>125</v>
      </c>
      <c r="F2738" s="140" t="s">
        <v>2571</v>
      </c>
    </row>
    <row r="2739" s="121" customFormat="1" spans="1:6">
      <c r="A2739" s="582">
        <v>1</v>
      </c>
      <c r="B2739" s="582">
        <v>2</v>
      </c>
      <c r="C2739" s="582">
        <v>3</v>
      </c>
      <c r="D2739" s="582">
        <v>4</v>
      </c>
      <c r="E2739" s="582">
        <v>5</v>
      </c>
      <c r="F2739" s="582">
        <v>6</v>
      </c>
    </row>
    <row r="2740" s="121" customFormat="1" spans="1:6">
      <c r="A2740" s="338"/>
      <c r="B2740" s="584"/>
      <c r="C2740" s="338"/>
      <c r="D2740" s="338"/>
      <c r="E2740" s="338"/>
      <c r="F2740" s="338"/>
    </row>
    <row r="2741" s="121" customFormat="1" spans="1:6">
      <c r="A2741" s="338"/>
      <c r="B2741" s="584" t="s">
        <v>127</v>
      </c>
      <c r="C2741" s="338"/>
      <c r="D2741" s="338"/>
      <c r="E2741" s="585">
        <f>E2743+E2744</f>
        <v>542083000</v>
      </c>
      <c r="F2741" s="338"/>
    </row>
    <row r="2742" s="121" customFormat="1" spans="1:6">
      <c r="A2742" s="338"/>
      <c r="B2742" s="338"/>
      <c r="C2742" s="338"/>
      <c r="D2742" s="338"/>
      <c r="E2742" s="302"/>
      <c r="F2742" s="338"/>
    </row>
    <row r="2743" s="121" customFormat="1" spans="1:6">
      <c r="A2743" s="338"/>
      <c r="B2743" s="338" t="s">
        <v>128</v>
      </c>
      <c r="C2743" s="338"/>
      <c r="D2743" s="338"/>
      <c r="E2743" s="302">
        <f>454971000+2044000</f>
        <v>457015000</v>
      </c>
      <c r="F2743" s="338"/>
    </row>
    <row r="2744" s="121" customFormat="1" spans="1:6">
      <c r="A2744" s="338"/>
      <c r="B2744" s="338" t="s">
        <v>2572</v>
      </c>
      <c r="C2744" s="338"/>
      <c r="D2744" s="338"/>
      <c r="E2744" s="302">
        <v>85068000</v>
      </c>
      <c r="F2744" s="338"/>
    </row>
    <row r="2745" s="121" customFormat="1" spans="1:6">
      <c r="A2745" s="338"/>
      <c r="B2745" s="338"/>
      <c r="C2745" s="338"/>
      <c r="D2745" s="338"/>
      <c r="E2745" s="338"/>
      <c r="F2745" s="338"/>
    </row>
    <row r="2746" s="121" customFormat="1" spans="1:6">
      <c r="A2746" s="338"/>
      <c r="B2746" s="584" t="s">
        <v>132</v>
      </c>
      <c r="C2746" s="338"/>
      <c r="D2746" s="338"/>
      <c r="E2746" s="585">
        <f>E2748+E2755+E2761</f>
        <v>309450000</v>
      </c>
      <c r="F2746" s="338"/>
    </row>
    <row r="2747" s="121" customFormat="1" spans="1:6">
      <c r="A2747" s="338"/>
      <c r="B2747" s="338"/>
      <c r="C2747" s="338"/>
      <c r="D2747" s="338"/>
      <c r="E2747" s="338"/>
      <c r="F2747" s="338"/>
    </row>
    <row r="2748" s="121" customFormat="1" ht="32.1" customHeight="1" spans="1:6">
      <c r="A2748" s="407" t="s">
        <v>2452</v>
      </c>
      <c r="B2748" s="411" t="s">
        <v>2573</v>
      </c>
      <c r="C2748" s="658"/>
      <c r="D2748" s="584"/>
      <c r="E2748" s="588">
        <f>E2752+E2751+E2750+E2749+E2753</f>
        <v>77450000</v>
      </c>
      <c r="F2748" s="338"/>
    </row>
    <row r="2749" s="121" customFormat="1" ht="15.95" customHeight="1" spans="1:6">
      <c r="A2749" s="589" t="s">
        <v>2574</v>
      </c>
      <c r="B2749" s="611" t="s">
        <v>1758</v>
      </c>
      <c r="C2749" s="611" t="s">
        <v>2858</v>
      </c>
      <c r="D2749" s="338" t="s">
        <v>2859</v>
      </c>
      <c r="E2749" s="592">
        <v>7000000</v>
      </c>
      <c r="F2749" s="338"/>
    </row>
    <row r="2750" s="121" customFormat="1" spans="1:6">
      <c r="A2750" s="594" t="s">
        <v>2577</v>
      </c>
      <c r="B2750" s="338" t="s">
        <v>1760</v>
      </c>
      <c r="C2750" s="338" t="s">
        <v>2860</v>
      </c>
      <c r="D2750" s="338" t="s">
        <v>2859</v>
      </c>
      <c r="E2750" s="592">
        <v>14400000</v>
      </c>
      <c r="F2750" s="338"/>
    </row>
    <row r="2751" s="121" customFormat="1" spans="1:6">
      <c r="A2751" s="594" t="s">
        <v>2579</v>
      </c>
      <c r="B2751" s="338" t="s">
        <v>1758</v>
      </c>
      <c r="C2751" s="338" t="s">
        <v>2861</v>
      </c>
      <c r="D2751" s="338" t="s">
        <v>2859</v>
      </c>
      <c r="E2751" s="592">
        <v>6700000</v>
      </c>
      <c r="F2751" s="338"/>
    </row>
    <row r="2752" s="121" customFormat="1" spans="1:6">
      <c r="A2752" s="594" t="s">
        <v>2582</v>
      </c>
      <c r="B2752" s="338" t="s">
        <v>2821</v>
      </c>
      <c r="C2752" s="338" t="s">
        <v>2862</v>
      </c>
      <c r="D2752" s="338" t="s">
        <v>2859</v>
      </c>
      <c r="E2752" s="592">
        <v>33000000</v>
      </c>
      <c r="F2752" s="338"/>
    </row>
    <row r="2753" s="121" customFormat="1" spans="1:6">
      <c r="A2753" s="594" t="s">
        <v>2601</v>
      </c>
      <c r="B2753" s="338" t="s">
        <v>142</v>
      </c>
      <c r="C2753" s="338" t="s">
        <v>2584</v>
      </c>
      <c r="D2753" s="338" t="s">
        <v>2859</v>
      </c>
      <c r="E2753" s="592">
        <v>16350000</v>
      </c>
      <c r="F2753" s="338"/>
    </row>
    <row r="2754" s="121" customFormat="1" spans="1:6">
      <c r="A2754" s="594"/>
      <c r="B2754" s="338"/>
      <c r="C2754" s="338"/>
      <c r="D2754" s="338"/>
      <c r="E2754" s="338"/>
      <c r="F2754" s="338"/>
    </row>
    <row r="2755" s="121" customFormat="1" spans="1:6">
      <c r="A2755" s="594" t="s">
        <v>2454</v>
      </c>
      <c r="B2755" s="584" t="s">
        <v>146</v>
      </c>
      <c r="C2755" s="584"/>
      <c r="D2755" s="338"/>
      <c r="E2755" s="607">
        <f>E2756+E2757+E2759</f>
        <v>222000000</v>
      </c>
      <c r="F2755" s="338"/>
    </row>
    <row r="2756" s="121" customFormat="1" spans="1:6">
      <c r="A2756" s="594" t="s">
        <v>2574</v>
      </c>
      <c r="B2756" s="338" t="s">
        <v>2831</v>
      </c>
      <c r="C2756" s="338" t="s">
        <v>148</v>
      </c>
      <c r="D2756" s="338" t="s">
        <v>2859</v>
      </c>
      <c r="E2756" s="592">
        <v>15000000</v>
      </c>
      <c r="F2756" s="338"/>
    </row>
    <row r="2757" s="121" customFormat="1" spans="1:6">
      <c r="A2757" s="594" t="s">
        <v>2577</v>
      </c>
      <c r="B2757" s="599" t="s">
        <v>159</v>
      </c>
      <c r="C2757" s="338" t="s">
        <v>2863</v>
      </c>
      <c r="D2757" s="338" t="s">
        <v>2859</v>
      </c>
      <c r="E2757" s="592">
        <v>7000000</v>
      </c>
      <c r="F2757" s="338"/>
    </row>
    <row r="2758" s="121" customFormat="1" spans="1:6">
      <c r="A2758" s="594" t="s">
        <v>2579</v>
      </c>
      <c r="B2758" s="599" t="s">
        <v>2116</v>
      </c>
      <c r="C2758" s="338" t="s">
        <v>148</v>
      </c>
      <c r="D2758" s="338" t="s">
        <v>2859</v>
      </c>
      <c r="E2758" s="592">
        <v>50000000</v>
      </c>
      <c r="F2758" s="338"/>
    </row>
    <row r="2759" s="121" customFormat="1" spans="1:6">
      <c r="A2759" s="594" t="s">
        <v>2582</v>
      </c>
      <c r="B2759" s="338" t="s">
        <v>2864</v>
      </c>
      <c r="C2759" s="338" t="s">
        <v>2865</v>
      </c>
      <c r="D2759" s="338" t="s">
        <v>2859</v>
      </c>
      <c r="E2759" s="592">
        <f>150000000+50000000</f>
        <v>200000000</v>
      </c>
      <c r="F2759" s="338"/>
    </row>
    <row r="2760" s="121" customFormat="1" spans="1:6">
      <c r="A2760" s="594"/>
      <c r="B2760" s="661"/>
      <c r="C2760" s="338"/>
      <c r="D2760" s="338"/>
      <c r="E2760" s="592"/>
      <c r="F2760" s="338"/>
    </row>
    <row r="2761" s="121" customFormat="1" ht="33" customHeight="1" spans="1:6">
      <c r="A2761" s="407" t="s">
        <v>2456</v>
      </c>
      <c r="B2761" s="625" t="s">
        <v>2120</v>
      </c>
      <c r="C2761" s="584"/>
      <c r="D2761" s="338"/>
      <c r="E2761" s="607">
        <f>E2762</f>
        <v>10000000</v>
      </c>
      <c r="F2761" s="338"/>
    </row>
    <row r="2762" s="121" customFormat="1" spans="1:6">
      <c r="A2762" s="594" t="s">
        <v>2574</v>
      </c>
      <c r="B2762" s="338" t="s">
        <v>2837</v>
      </c>
      <c r="C2762" s="338" t="s">
        <v>2866</v>
      </c>
      <c r="D2762" s="338" t="s">
        <v>2859</v>
      </c>
      <c r="E2762" s="592">
        <v>10000000</v>
      </c>
      <c r="F2762" s="338"/>
    </row>
    <row r="2763" s="121" customFormat="1" spans="1:6">
      <c r="A2763" s="604"/>
      <c r="B2763" s="604"/>
      <c r="C2763" s="604"/>
      <c r="D2763" s="604"/>
      <c r="E2763" s="616"/>
      <c r="F2763" s="616"/>
    </row>
    <row r="2764" s="121" customFormat="1" spans="1:6">
      <c r="A2764" s="134" t="s">
        <v>1756</v>
      </c>
      <c r="B2764" s="134"/>
      <c r="C2764" s="134"/>
      <c r="D2764" s="134"/>
      <c r="E2764" s="134"/>
      <c r="F2764" s="134"/>
    </row>
    <row r="2765" s="121" customFormat="1" spans="1:6">
      <c r="A2765" s="137" t="s">
        <v>2867</v>
      </c>
      <c r="B2765" s="137"/>
      <c r="C2765" s="137"/>
      <c r="D2765" s="137"/>
      <c r="E2765" s="137"/>
      <c r="F2765" s="137"/>
    </row>
    <row r="2766" s="121" customFormat="1" ht="54" customHeight="1" spans="1:6">
      <c r="A2766" s="412" t="s">
        <v>2570</v>
      </c>
      <c r="B2766" s="412" t="s">
        <v>122</v>
      </c>
      <c r="C2766" s="140" t="s">
        <v>123</v>
      </c>
      <c r="D2766" s="140" t="s">
        <v>124</v>
      </c>
      <c r="E2766" s="140" t="s">
        <v>125</v>
      </c>
      <c r="F2766" s="140" t="s">
        <v>2571</v>
      </c>
    </row>
    <row r="2767" s="121" customFormat="1" spans="1:6">
      <c r="A2767" s="582">
        <v>1</v>
      </c>
      <c r="B2767" s="582">
        <v>2</v>
      </c>
      <c r="C2767" s="582">
        <v>3</v>
      </c>
      <c r="D2767" s="582">
        <v>4</v>
      </c>
      <c r="E2767" s="582">
        <v>5</v>
      </c>
      <c r="F2767" s="582">
        <v>6</v>
      </c>
    </row>
    <row r="2768" s="121" customFormat="1" spans="1:6">
      <c r="A2768" s="338"/>
      <c r="B2768" s="584"/>
      <c r="C2768" s="338"/>
      <c r="D2768" s="338"/>
      <c r="E2768" s="338"/>
      <c r="F2768" s="338"/>
    </row>
    <row r="2769" s="121" customFormat="1" spans="1:6">
      <c r="A2769" s="338"/>
      <c r="B2769" s="584" t="s">
        <v>127</v>
      </c>
      <c r="C2769" s="338"/>
      <c r="D2769" s="338"/>
      <c r="E2769" s="585">
        <f>E2771+E2772</f>
        <v>597852000</v>
      </c>
      <c r="F2769" s="338"/>
    </row>
    <row r="2770" s="121" customFormat="1" spans="1:6">
      <c r="A2770" s="338"/>
      <c r="B2770" s="338"/>
      <c r="C2770" s="338"/>
      <c r="D2770" s="338"/>
      <c r="E2770" s="302"/>
      <c r="F2770" s="338"/>
    </row>
    <row r="2771" s="121" customFormat="1" spans="1:6">
      <c r="A2771" s="338"/>
      <c r="B2771" s="338" t="s">
        <v>128</v>
      </c>
      <c r="C2771" s="338"/>
      <c r="D2771" s="338"/>
      <c r="E2771" s="302">
        <f>516026000+2266000</f>
        <v>518292000</v>
      </c>
      <c r="F2771" s="338"/>
    </row>
    <row r="2772" s="121" customFormat="1" spans="1:6">
      <c r="A2772" s="338"/>
      <c r="B2772" s="338" t="s">
        <v>2572</v>
      </c>
      <c r="C2772" s="338"/>
      <c r="D2772" s="338"/>
      <c r="E2772" s="302">
        <v>79560000</v>
      </c>
      <c r="F2772" s="338"/>
    </row>
    <row r="2773" s="121" customFormat="1" spans="1:6">
      <c r="A2773" s="338"/>
      <c r="B2773" s="338"/>
      <c r="C2773" s="338"/>
      <c r="D2773" s="338"/>
      <c r="E2773" s="338"/>
      <c r="F2773" s="338"/>
    </row>
    <row r="2774" s="121" customFormat="1" spans="1:6">
      <c r="A2774" s="338"/>
      <c r="B2774" s="584" t="s">
        <v>132</v>
      </c>
      <c r="C2774" s="338"/>
      <c r="D2774" s="338"/>
      <c r="E2774" s="585">
        <f>E2776+E2782+E2787</f>
        <v>233400000</v>
      </c>
      <c r="F2774" s="338"/>
    </row>
    <row r="2775" s="121" customFormat="1" spans="1:6">
      <c r="A2775" s="338"/>
      <c r="B2775" s="338"/>
      <c r="C2775" s="338"/>
      <c r="D2775" s="338"/>
      <c r="E2775" s="338"/>
      <c r="F2775" s="338"/>
    </row>
    <row r="2776" s="121" customFormat="1" ht="32.1" customHeight="1" spans="1:6">
      <c r="A2776" s="407" t="s">
        <v>2452</v>
      </c>
      <c r="B2776" s="411" t="s">
        <v>2573</v>
      </c>
      <c r="C2776" s="658"/>
      <c r="D2776" s="584"/>
      <c r="E2776" s="588">
        <f>SUM(E2777:E2780)</f>
        <v>59400000</v>
      </c>
      <c r="F2776" s="338"/>
    </row>
    <row r="2777" s="121" customFormat="1" ht="15.95" customHeight="1" spans="1:6">
      <c r="A2777" s="589" t="s">
        <v>2574</v>
      </c>
      <c r="B2777" s="611" t="s">
        <v>1758</v>
      </c>
      <c r="C2777" s="611" t="s">
        <v>2868</v>
      </c>
      <c r="D2777" s="338" t="s">
        <v>2869</v>
      </c>
      <c r="E2777" s="592">
        <v>4500000</v>
      </c>
      <c r="F2777" s="338"/>
    </row>
    <row r="2778" s="121" customFormat="1" spans="1:6">
      <c r="A2778" s="594" t="s">
        <v>2577</v>
      </c>
      <c r="B2778" s="338" t="s">
        <v>1760</v>
      </c>
      <c r="C2778" s="338" t="s">
        <v>2868</v>
      </c>
      <c r="D2778" s="338" t="s">
        <v>2869</v>
      </c>
      <c r="E2778" s="592">
        <v>16500000</v>
      </c>
      <c r="F2778" s="338"/>
    </row>
    <row r="2779" s="121" customFormat="1" spans="1:6">
      <c r="A2779" s="594" t="s">
        <v>2579</v>
      </c>
      <c r="B2779" s="338" t="s">
        <v>1758</v>
      </c>
      <c r="C2779" s="338" t="s">
        <v>2870</v>
      </c>
      <c r="D2779" s="338" t="s">
        <v>2869</v>
      </c>
      <c r="E2779" s="592">
        <v>4900000</v>
      </c>
      <c r="F2779" s="338"/>
    </row>
    <row r="2780" s="121" customFormat="1" spans="1:6">
      <c r="A2780" s="594" t="s">
        <v>2582</v>
      </c>
      <c r="B2780" s="338" t="s">
        <v>2821</v>
      </c>
      <c r="C2780" s="338" t="s">
        <v>2871</v>
      </c>
      <c r="D2780" s="338" t="s">
        <v>2869</v>
      </c>
      <c r="E2780" s="592">
        <v>33500000</v>
      </c>
      <c r="F2780" s="338"/>
    </row>
    <row r="2781" s="121" customFormat="1" spans="1:6">
      <c r="A2781" s="594"/>
      <c r="B2781" s="338"/>
      <c r="C2781" s="338"/>
      <c r="D2781" s="338"/>
      <c r="E2781" s="338"/>
      <c r="F2781" s="338"/>
    </row>
    <row r="2782" s="121" customFormat="1" spans="1:6">
      <c r="A2782" s="594" t="s">
        <v>2454</v>
      </c>
      <c r="B2782" s="584" t="s">
        <v>146</v>
      </c>
      <c r="C2782" s="584"/>
      <c r="D2782" s="338"/>
      <c r="E2782" s="607">
        <f>SUM(E2783:E2785)</f>
        <v>165000000</v>
      </c>
      <c r="F2782" s="338"/>
    </row>
    <row r="2783" s="121" customFormat="1" spans="1:6">
      <c r="A2783" s="594" t="s">
        <v>2574</v>
      </c>
      <c r="B2783" s="338" t="s">
        <v>2831</v>
      </c>
      <c r="C2783" s="338" t="s">
        <v>2872</v>
      </c>
      <c r="D2783" s="338" t="s">
        <v>2869</v>
      </c>
      <c r="E2783" s="592">
        <v>8000000</v>
      </c>
      <c r="F2783" s="338"/>
    </row>
    <row r="2784" s="121" customFormat="1" spans="1:6">
      <c r="A2784" s="594" t="s">
        <v>2577</v>
      </c>
      <c r="B2784" s="338" t="s">
        <v>159</v>
      </c>
      <c r="C2784" s="338" t="s">
        <v>2872</v>
      </c>
      <c r="D2784" s="338" t="s">
        <v>2869</v>
      </c>
      <c r="E2784" s="592">
        <v>7000000</v>
      </c>
      <c r="F2784" s="338"/>
    </row>
    <row r="2785" s="121" customFormat="1" spans="1:6">
      <c r="A2785" s="594" t="s">
        <v>2579</v>
      </c>
      <c r="B2785" s="338" t="s">
        <v>2864</v>
      </c>
      <c r="C2785" s="338" t="s">
        <v>2873</v>
      </c>
      <c r="D2785" s="338" t="s">
        <v>2869</v>
      </c>
      <c r="E2785" s="592">
        <v>150000000</v>
      </c>
      <c r="F2785" s="338"/>
    </row>
    <row r="2786" s="121" customFormat="1" spans="1:6">
      <c r="A2786" s="594"/>
      <c r="B2786" s="338"/>
      <c r="C2786" s="338"/>
      <c r="D2786" s="338"/>
      <c r="E2786" s="592"/>
      <c r="F2786" s="338"/>
    </row>
    <row r="2787" s="121" customFormat="1" ht="33" customHeight="1" spans="1:6">
      <c r="A2787" s="407" t="s">
        <v>2456</v>
      </c>
      <c r="B2787" s="625" t="s">
        <v>2120</v>
      </c>
      <c r="C2787" s="411"/>
      <c r="D2787" s="338"/>
      <c r="E2787" s="607">
        <f>E2788</f>
        <v>9000000</v>
      </c>
      <c r="F2787" s="338"/>
    </row>
    <row r="2788" s="121" customFormat="1" spans="1:6">
      <c r="A2788" s="594" t="s">
        <v>2574</v>
      </c>
      <c r="B2788" s="338" t="s">
        <v>2837</v>
      </c>
      <c r="C2788" s="338" t="s">
        <v>2873</v>
      </c>
      <c r="D2788" s="338" t="s">
        <v>2869</v>
      </c>
      <c r="E2788" s="592">
        <v>9000000</v>
      </c>
      <c r="F2788" s="338"/>
    </row>
    <row r="2789" s="121" customFormat="1" spans="1:6">
      <c r="A2789" s="604"/>
      <c r="B2789" s="604"/>
      <c r="C2789" s="604"/>
      <c r="D2789" s="604"/>
      <c r="E2789" s="616"/>
      <c r="F2789" s="616"/>
    </row>
    <row r="2790" s="121" customFormat="1" spans="1:6">
      <c r="A2790" s="134" t="s">
        <v>1756</v>
      </c>
      <c r="B2790" s="134"/>
      <c r="C2790" s="134"/>
      <c r="D2790" s="134"/>
      <c r="E2790" s="134"/>
      <c r="F2790" s="134"/>
    </row>
    <row r="2791" s="121" customFormat="1" spans="1:6">
      <c r="A2791" s="137" t="s">
        <v>2874</v>
      </c>
      <c r="B2791" s="137"/>
      <c r="C2791" s="137"/>
      <c r="D2791" s="137"/>
      <c r="E2791" s="137"/>
      <c r="F2791" s="137"/>
    </row>
    <row r="2792" s="121" customFormat="1" ht="54" customHeight="1" spans="1:6">
      <c r="A2792" s="412" t="s">
        <v>2570</v>
      </c>
      <c r="B2792" s="412" t="s">
        <v>122</v>
      </c>
      <c r="C2792" s="140" t="s">
        <v>123</v>
      </c>
      <c r="D2792" s="140" t="s">
        <v>124</v>
      </c>
      <c r="E2792" s="140" t="s">
        <v>125</v>
      </c>
      <c r="F2792" s="140" t="s">
        <v>2571</v>
      </c>
    </row>
    <row r="2793" s="121" customFormat="1" spans="1:6">
      <c r="A2793" s="582">
        <v>1</v>
      </c>
      <c r="B2793" s="582">
        <v>2</v>
      </c>
      <c r="C2793" s="582">
        <v>3</v>
      </c>
      <c r="D2793" s="582">
        <v>4</v>
      </c>
      <c r="E2793" s="582">
        <v>5</v>
      </c>
      <c r="F2793" s="582">
        <v>6</v>
      </c>
    </row>
    <row r="2794" s="121" customFormat="1" spans="1:6">
      <c r="A2794" s="338"/>
      <c r="B2794" s="584"/>
      <c r="C2794" s="338"/>
      <c r="D2794" s="338"/>
      <c r="E2794" s="338"/>
      <c r="F2794" s="338"/>
    </row>
    <row r="2795" s="121" customFormat="1" spans="1:6">
      <c r="A2795" s="338"/>
      <c r="B2795" s="584" t="s">
        <v>127</v>
      </c>
      <c r="C2795" s="338"/>
      <c r="D2795" s="338"/>
      <c r="E2795" s="585">
        <f>E2797+E2798</f>
        <v>681875000</v>
      </c>
      <c r="F2795" s="338"/>
    </row>
    <row r="2796" s="121" customFormat="1" spans="1:6">
      <c r="A2796" s="338"/>
      <c r="B2796" s="338"/>
      <c r="C2796" s="338"/>
      <c r="D2796" s="338"/>
      <c r="E2796" s="302"/>
      <c r="F2796" s="338"/>
    </row>
    <row r="2797" s="121" customFormat="1" spans="1:6">
      <c r="A2797" s="338"/>
      <c r="B2797" s="338" t="s">
        <v>128</v>
      </c>
      <c r="C2797" s="338"/>
      <c r="D2797" s="338"/>
      <c r="E2797" s="302">
        <f>578349000+2546000</f>
        <v>580895000</v>
      </c>
      <c r="F2797" s="338"/>
    </row>
    <row r="2798" s="121" customFormat="1" spans="1:6">
      <c r="A2798" s="338"/>
      <c r="B2798" s="338" t="s">
        <v>2572</v>
      </c>
      <c r="C2798" s="338"/>
      <c r="D2798" s="338"/>
      <c r="E2798" s="302">
        <v>100980000</v>
      </c>
      <c r="F2798" s="338"/>
    </row>
    <row r="2799" s="121" customFormat="1" spans="1:6">
      <c r="A2799" s="338"/>
      <c r="B2799" s="338"/>
      <c r="C2799" s="338"/>
      <c r="D2799" s="338"/>
      <c r="E2799" s="338"/>
      <c r="F2799" s="338"/>
    </row>
    <row r="2800" s="121" customFormat="1" spans="1:6">
      <c r="A2800" s="338"/>
      <c r="B2800" s="584" t="s">
        <v>132</v>
      </c>
      <c r="C2800" s="338"/>
      <c r="D2800" s="338"/>
      <c r="E2800" s="585">
        <f>E2802+E2808+E2813</f>
        <v>245000000</v>
      </c>
      <c r="F2800" s="338"/>
    </row>
    <row r="2801" s="121" customFormat="1" spans="1:6">
      <c r="A2801" s="338"/>
      <c r="B2801" s="338"/>
      <c r="C2801" s="338"/>
      <c r="D2801" s="338"/>
      <c r="E2801" s="338"/>
      <c r="F2801" s="338"/>
    </row>
    <row r="2802" s="121" customFormat="1" ht="32.1" customHeight="1" spans="1:6">
      <c r="A2802" s="407" t="s">
        <v>2452</v>
      </c>
      <c r="B2802" s="411" t="s">
        <v>2573</v>
      </c>
      <c r="C2802" s="658"/>
      <c r="D2802" s="584"/>
      <c r="E2802" s="588">
        <f>SUM(E2803:E2806)</f>
        <v>61000000</v>
      </c>
      <c r="F2802" s="338"/>
    </row>
    <row r="2803" s="121" customFormat="1" ht="15.95" customHeight="1" spans="1:6">
      <c r="A2803" s="589" t="s">
        <v>2574</v>
      </c>
      <c r="B2803" s="611" t="s">
        <v>1758</v>
      </c>
      <c r="C2803" s="611" t="s">
        <v>2868</v>
      </c>
      <c r="D2803" s="662" t="s">
        <v>2875</v>
      </c>
      <c r="E2803" s="592">
        <v>5000000</v>
      </c>
      <c r="F2803" s="338"/>
    </row>
    <row r="2804" s="121" customFormat="1" spans="1:6">
      <c r="A2804" s="594" t="s">
        <v>2577</v>
      </c>
      <c r="B2804" s="338" t="s">
        <v>1760</v>
      </c>
      <c r="C2804" s="338" t="s">
        <v>2868</v>
      </c>
      <c r="D2804" s="662" t="s">
        <v>2875</v>
      </c>
      <c r="E2804" s="592">
        <v>15000000</v>
      </c>
      <c r="F2804" s="338"/>
    </row>
    <row r="2805" s="121" customFormat="1" spans="1:6">
      <c r="A2805" s="594" t="s">
        <v>2579</v>
      </c>
      <c r="B2805" s="338" t="s">
        <v>1758</v>
      </c>
      <c r="C2805" s="338" t="s">
        <v>2876</v>
      </c>
      <c r="D2805" s="662" t="s">
        <v>2875</v>
      </c>
      <c r="E2805" s="592">
        <v>7000000</v>
      </c>
      <c r="F2805" s="338"/>
    </row>
    <row r="2806" s="121" customFormat="1" spans="1:6">
      <c r="A2806" s="594" t="s">
        <v>2582</v>
      </c>
      <c r="B2806" s="338" t="s">
        <v>2821</v>
      </c>
      <c r="C2806" s="338" t="s">
        <v>2877</v>
      </c>
      <c r="D2806" s="662" t="s">
        <v>2875</v>
      </c>
      <c r="E2806" s="592">
        <v>34000000</v>
      </c>
      <c r="F2806" s="338"/>
    </row>
    <row r="2807" s="121" customFormat="1" spans="1:6">
      <c r="A2807" s="594"/>
      <c r="B2807" s="338"/>
      <c r="C2807" s="338"/>
      <c r="D2807" s="662"/>
      <c r="E2807" s="338"/>
      <c r="F2807" s="338"/>
    </row>
    <row r="2808" s="121" customFormat="1" spans="1:6">
      <c r="A2808" s="594" t="s">
        <v>2454</v>
      </c>
      <c r="B2808" s="584" t="s">
        <v>146</v>
      </c>
      <c r="C2808" s="584"/>
      <c r="D2808" s="662"/>
      <c r="E2808" s="607">
        <f>SUM(E2809:E2811)</f>
        <v>177000000</v>
      </c>
      <c r="F2808" s="338"/>
    </row>
    <row r="2809" s="121" customFormat="1" spans="1:6">
      <c r="A2809" s="594" t="s">
        <v>2574</v>
      </c>
      <c r="B2809" s="338" t="s">
        <v>2831</v>
      </c>
      <c r="C2809" s="338" t="s">
        <v>2872</v>
      </c>
      <c r="D2809" s="662" t="s">
        <v>2875</v>
      </c>
      <c r="E2809" s="592">
        <v>20000000</v>
      </c>
      <c r="F2809" s="338"/>
    </row>
    <row r="2810" s="121" customFormat="1" spans="1:6">
      <c r="A2810" s="594" t="s">
        <v>2577</v>
      </c>
      <c r="B2810" s="338" t="s">
        <v>159</v>
      </c>
      <c r="C2810" s="338" t="s">
        <v>2872</v>
      </c>
      <c r="D2810" s="662" t="s">
        <v>2875</v>
      </c>
      <c r="E2810" s="592">
        <v>7000000</v>
      </c>
      <c r="F2810" s="338"/>
    </row>
    <row r="2811" s="121" customFormat="1" spans="1:6">
      <c r="A2811" s="594" t="s">
        <v>2579</v>
      </c>
      <c r="B2811" s="338" t="s">
        <v>2864</v>
      </c>
      <c r="C2811" s="338" t="s">
        <v>2873</v>
      </c>
      <c r="D2811" s="662" t="s">
        <v>2875</v>
      </c>
      <c r="E2811" s="592">
        <v>150000000</v>
      </c>
      <c r="F2811" s="338"/>
    </row>
    <row r="2812" s="121" customFormat="1" spans="1:6">
      <c r="A2812" s="594"/>
      <c r="B2812" s="338"/>
      <c r="C2812" s="604"/>
      <c r="D2812" s="662"/>
      <c r="E2812" s="592"/>
      <c r="F2812" s="338"/>
    </row>
    <row r="2813" s="121" customFormat="1" ht="33" customHeight="1" spans="1:6">
      <c r="A2813" s="407" t="s">
        <v>2456</v>
      </c>
      <c r="B2813" s="625" t="s">
        <v>2120</v>
      </c>
      <c r="C2813" s="411"/>
      <c r="D2813" s="662"/>
      <c r="E2813" s="607">
        <f>E2814</f>
        <v>7000000</v>
      </c>
      <c r="F2813" s="338"/>
    </row>
    <row r="2814" s="121" customFormat="1" spans="1:6">
      <c r="A2814" s="594" t="s">
        <v>2574</v>
      </c>
      <c r="B2814" s="338" t="s">
        <v>2837</v>
      </c>
      <c r="C2814" s="338" t="s">
        <v>2873</v>
      </c>
      <c r="D2814" s="662" t="s">
        <v>2875</v>
      </c>
      <c r="E2814" s="592">
        <v>7000000</v>
      </c>
      <c r="F2814" s="338"/>
    </row>
    <row r="2815" s="121" customFormat="1" spans="1:6">
      <c r="A2815" s="604"/>
      <c r="B2815" s="604"/>
      <c r="C2815" s="604"/>
      <c r="D2815" s="604"/>
      <c r="E2815" s="616"/>
      <c r="F2815" s="616"/>
    </row>
    <row r="2816" s="121" customFormat="1" spans="1:6">
      <c r="A2816" s="134" t="s">
        <v>1756</v>
      </c>
      <c r="B2816" s="134"/>
      <c r="C2816" s="134"/>
      <c r="D2816" s="134"/>
      <c r="E2816" s="134"/>
      <c r="F2816" s="134"/>
    </row>
    <row r="2817" s="121" customFormat="1" spans="1:6">
      <c r="A2817" s="137" t="s">
        <v>2878</v>
      </c>
      <c r="B2817" s="137"/>
      <c r="C2817" s="137"/>
      <c r="D2817" s="137"/>
      <c r="E2817" s="137"/>
      <c r="F2817" s="137"/>
    </row>
    <row r="2818" s="121" customFormat="1" ht="54" customHeight="1" spans="1:6">
      <c r="A2818" s="412" t="s">
        <v>2570</v>
      </c>
      <c r="B2818" s="412" t="s">
        <v>122</v>
      </c>
      <c r="C2818" s="140" t="s">
        <v>123</v>
      </c>
      <c r="D2818" s="140" t="s">
        <v>124</v>
      </c>
      <c r="E2818" s="140" t="s">
        <v>125</v>
      </c>
      <c r="F2818" s="140" t="s">
        <v>2571</v>
      </c>
    </row>
    <row r="2819" s="121" customFormat="1" spans="1:6">
      <c r="A2819" s="582">
        <v>1</v>
      </c>
      <c r="B2819" s="582">
        <v>2</v>
      </c>
      <c r="C2819" s="582">
        <v>3</v>
      </c>
      <c r="D2819" s="582">
        <v>4</v>
      </c>
      <c r="E2819" s="582">
        <v>5</v>
      </c>
      <c r="F2819" s="582">
        <v>6</v>
      </c>
    </row>
    <row r="2820" s="121" customFormat="1" spans="1:6">
      <c r="A2820" s="338"/>
      <c r="B2820" s="584"/>
      <c r="C2820" s="338"/>
      <c r="D2820" s="338"/>
      <c r="E2820" s="338"/>
      <c r="F2820" s="338"/>
    </row>
    <row r="2821" s="121" customFormat="1" spans="1:6">
      <c r="A2821" s="338"/>
      <c r="B2821" s="584" t="s">
        <v>127</v>
      </c>
      <c r="C2821" s="338"/>
      <c r="D2821" s="338"/>
      <c r="E2821" s="585">
        <f>E2823+E2824</f>
        <v>613040000</v>
      </c>
      <c r="F2821" s="338"/>
    </row>
    <row r="2822" s="121" customFormat="1" spans="1:6">
      <c r="A2822" s="338"/>
      <c r="B2822" s="338"/>
      <c r="C2822" s="338"/>
      <c r="D2822" s="338"/>
      <c r="E2822" s="302"/>
      <c r="F2822" s="338"/>
    </row>
    <row r="2823" s="121" customFormat="1" spans="1:6">
      <c r="A2823" s="338"/>
      <c r="B2823" s="338" t="s">
        <v>128</v>
      </c>
      <c r="C2823" s="338"/>
      <c r="D2823" s="338"/>
      <c r="E2823" s="302">
        <f>519514000+2338000</f>
        <v>521852000</v>
      </c>
      <c r="F2823" s="338"/>
    </row>
    <row r="2824" s="121" customFormat="1" spans="1:6">
      <c r="A2824" s="338"/>
      <c r="B2824" s="338" t="s">
        <v>2572</v>
      </c>
      <c r="C2824" s="338"/>
      <c r="D2824" s="338"/>
      <c r="E2824" s="302">
        <v>91188000</v>
      </c>
      <c r="F2824" s="338"/>
    </row>
    <row r="2825" s="121" customFormat="1" spans="1:6">
      <c r="A2825" s="338"/>
      <c r="B2825" s="338"/>
      <c r="C2825" s="338"/>
      <c r="D2825" s="338"/>
      <c r="E2825" s="338"/>
      <c r="F2825" s="338"/>
    </row>
    <row r="2826" s="121" customFormat="1" spans="1:6">
      <c r="A2826" s="338"/>
      <c r="B2826" s="584" t="s">
        <v>132</v>
      </c>
      <c r="C2826" s="338"/>
      <c r="D2826" s="338"/>
      <c r="E2826" s="585">
        <f>E2828+E2835+E2841</f>
        <v>304000000</v>
      </c>
      <c r="F2826" s="338"/>
    </row>
    <row r="2827" s="121" customFormat="1" spans="1:6">
      <c r="A2827" s="338"/>
      <c r="B2827" s="338"/>
      <c r="C2827" s="338"/>
      <c r="D2827" s="338"/>
      <c r="E2827" s="338"/>
      <c r="F2827" s="338"/>
    </row>
    <row r="2828" s="121" customFormat="1" ht="32.1" customHeight="1" spans="1:6">
      <c r="A2828" s="407" t="s">
        <v>2452</v>
      </c>
      <c r="B2828" s="411" t="s">
        <v>2573</v>
      </c>
      <c r="C2828" s="658"/>
      <c r="D2828" s="584"/>
      <c r="E2828" s="588">
        <f>E2832+E2831+E2830+E2829+E2833</f>
        <v>88000000</v>
      </c>
      <c r="F2828" s="338"/>
    </row>
    <row r="2829" s="121" customFormat="1" ht="15.95" customHeight="1" spans="1:6">
      <c r="A2829" s="589" t="s">
        <v>2574</v>
      </c>
      <c r="B2829" s="611" t="s">
        <v>1758</v>
      </c>
      <c r="C2829" s="611" t="s">
        <v>2858</v>
      </c>
      <c r="D2829" s="338" t="s">
        <v>2879</v>
      </c>
      <c r="E2829" s="592">
        <v>5000000</v>
      </c>
      <c r="F2829" s="338"/>
    </row>
    <row r="2830" s="121" customFormat="1" spans="1:6">
      <c r="A2830" s="594" t="s">
        <v>2577</v>
      </c>
      <c r="B2830" s="338" t="s">
        <v>1760</v>
      </c>
      <c r="C2830" s="338" t="s">
        <v>2860</v>
      </c>
      <c r="D2830" s="338" t="s">
        <v>2879</v>
      </c>
      <c r="E2830" s="592">
        <v>15000000</v>
      </c>
      <c r="F2830" s="338"/>
    </row>
    <row r="2831" s="121" customFormat="1" spans="1:6">
      <c r="A2831" s="594" t="s">
        <v>2579</v>
      </c>
      <c r="B2831" s="338" t="s">
        <v>1758</v>
      </c>
      <c r="C2831" s="338" t="s">
        <v>2861</v>
      </c>
      <c r="D2831" s="338" t="s">
        <v>2879</v>
      </c>
      <c r="E2831" s="592">
        <v>5000000</v>
      </c>
      <c r="F2831" s="338"/>
    </row>
    <row r="2832" s="121" customFormat="1" spans="1:6">
      <c r="A2832" s="594" t="s">
        <v>2582</v>
      </c>
      <c r="B2832" s="338" t="s">
        <v>2821</v>
      </c>
      <c r="C2832" s="338" t="s">
        <v>2862</v>
      </c>
      <c r="D2832" s="338" t="s">
        <v>2879</v>
      </c>
      <c r="E2832" s="592">
        <v>33000000</v>
      </c>
      <c r="F2832" s="338"/>
    </row>
    <row r="2833" s="121" customFormat="1" spans="1:6">
      <c r="A2833" s="594" t="s">
        <v>2601</v>
      </c>
      <c r="B2833" s="338" t="s">
        <v>142</v>
      </c>
      <c r="C2833" s="338" t="s">
        <v>2584</v>
      </c>
      <c r="D2833" s="338" t="s">
        <v>2879</v>
      </c>
      <c r="E2833" s="592">
        <v>30000000</v>
      </c>
      <c r="F2833" s="338"/>
    </row>
    <row r="2834" s="121" customFormat="1" spans="1:6">
      <c r="A2834" s="594"/>
      <c r="B2834" s="338"/>
      <c r="C2834" s="338"/>
      <c r="D2834" s="338"/>
      <c r="E2834" s="338"/>
      <c r="F2834" s="338"/>
    </row>
    <row r="2835" s="121" customFormat="1" spans="1:6">
      <c r="A2835" s="594" t="s">
        <v>2454</v>
      </c>
      <c r="B2835" s="584" t="s">
        <v>146</v>
      </c>
      <c r="C2835" s="584"/>
      <c r="D2835" s="338"/>
      <c r="E2835" s="607">
        <f>E2837+E2838+E2839+E2836</f>
        <v>212000000</v>
      </c>
      <c r="F2835" s="338"/>
    </row>
    <row r="2836" s="121" customFormat="1" spans="1:6">
      <c r="A2836" s="594" t="s">
        <v>2574</v>
      </c>
      <c r="B2836" s="338" t="s">
        <v>2880</v>
      </c>
      <c r="C2836" s="338" t="s">
        <v>148</v>
      </c>
      <c r="D2836" s="338" t="s">
        <v>2879</v>
      </c>
      <c r="E2836" s="592">
        <f>45000000</f>
        <v>45000000</v>
      </c>
      <c r="F2836" s="338"/>
    </row>
    <row r="2837" s="121" customFormat="1" spans="1:6">
      <c r="A2837" s="594" t="s">
        <v>2577</v>
      </c>
      <c r="B2837" s="338" t="s">
        <v>2831</v>
      </c>
      <c r="C2837" s="338" t="s">
        <v>148</v>
      </c>
      <c r="D2837" s="338" t="s">
        <v>2879</v>
      </c>
      <c r="E2837" s="592">
        <v>7000000</v>
      </c>
      <c r="F2837" s="338"/>
    </row>
    <row r="2838" s="121" customFormat="1" spans="1:6">
      <c r="A2838" s="594" t="s">
        <v>2579</v>
      </c>
      <c r="B2838" s="599" t="s">
        <v>159</v>
      </c>
      <c r="C2838" s="338" t="s">
        <v>2863</v>
      </c>
      <c r="D2838" s="338" t="s">
        <v>2879</v>
      </c>
      <c r="E2838" s="592">
        <v>10000000</v>
      </c>
      <c r="F2838" s="338"/>
    </row>
    <row r="2839" s="121" customFormat="1" spans="1:6">
      <c r="A2839" s="594" t="s">
        <v>2582</v>
      </c>
      <c r="B2839" s="338" t="s">
        <v>2864</v>
      </c>
      <c r="C2839" s="338" t="s">
        <v>2865</v>
      </c>
      <c r="D2839" s="338" t="s">
        <v>2879</v>
      </c>
      <c r="E2839" s="592">
        <v>150000000</v>
      </c>
      <c r="F2839" s="338"/>
    </row>
    <row r="2840" s="121" customFormat="1" spans="1:6">
      <c r="A2840" s="594"/>
      <c r="B2840" s="661"/>
      <c r="C2840" s="338"/>
      <c r="D2840" s="338"/>
      <c r="E2840" s="592"/>
      <c r="F2840" s="338"/>
    </row>
    <row r="2841" s="121" customFormat="1" ht="33" customHeight="1" spans="1:6">
      <c r="A2841" s="407" t="s">
        <v>2456</v>
      </c>
      <c r="B2841" s="625" t="s">
        <v>2120</v>
      </c>
      <c r="C2841" s="584"/>
      <c r="D2841" s="338"/>
      <c r="E2841" s="607">
        <f>E2842</f>
        <v>4000000</v>
      </c>
      <c r="F2841" s="338"/>
    </row>
    <row r="2842" s="121" customFormat="1" spans="1:6">
      <c r="A2842" s="594" t="s">
        <v>2574</v>
      </c>
      <c r="B2842" s="338" t="s">
        <v>2837</v>
      </c>
      <c r="C2842" s="338" t="s">
        <v>2866</v>
      </c>
      <c r="D2842" s="338" t="s">
        <v>2879</v>
      </c>
      <c r="E2842" s="592">
        <v>4000000</v>
      </c>
      <c r="F2842" s="338"/>
    </row>
    <row r="2843" s="121" customFormat="1" spans="1:6">
      <c r="A2843" s="604"/>
      <c r="B2843" s="604"/>
      <c r="C2843" s="604"/>
      <c r="D2843" s="604"/>
      <c r="E2843" s="616"/>
      <c r="F2843" s="616"/>
    </row>
    <row r="2844" s="121" customFormat="1" spans="1:6">
      <c r="A2844" s="134" t="s">
        <v>1756</v>
      </c>
      <c r="B2844" s="134"/>
      <c r="C2844" s="134"/>
      <c r="D2844" s="134"/>
      <c r="E2844" s="134"/>
      <c r="F2844" s="134"/>
    </row>
    <row r="2845" s="121" customFormat="1" spans="1:6">
      <c r="A2845" s="137" t="s">
        <v>2881</v>
      </c>
      <c r="B2845" s="137"/>
      <c r="C2845" s="137"/>
      <c r="D2845" s="137"/>
      <c r="E2845" s="137"/>
      <c r="F2845" s="137"/>
    </row>
    <row r="2846" s="121" customFormat="1" ht="54" customHeight="1" spans="1:6">
      <c r="A2846" s="412" t="s">
        <v>2570</v>
      </c>
      <c r="B2846" s="412" t="s">
        <v>122</v>
      </c>
      <c r="C2846" s="140" t="s">
        <v>123</v>
      </c>
      <c r="D2846" s="140" t="s">
        <v>124</v>
      </c>
      <c r="E2846" s="140" t="s">
        <v>125</v>
      </c>
      <c r="F2846" s="140" t="s">
        <v>2571</v>
      </c>
    </row>
    <row r="2847" s="121" customFormat="1" spans="1:6">
      <c r="A2847" s="582">
        <v>1</v>
      </c>
      <c r="B2847" s="582">
        <v>2</v>
      </c>
      <c r="C2847" s="582">
        <v>3</v>
      </c>
      <c r="D2847" s="582">
        <v>4</v>
      </c>
      <c r="E2847" s="582">
        <v>5</v>
      </c>
      <c r="F2847" s="582">
        <v>6</v>
      </c>
    </row>
    <row r="2848" s="121" customFormat="1" spans="1:6">
      <c r="A2848" s="338"/>
      <c r="B2848" s="584"/>
      <c r="C2848" s="338"/>
      <c r="D2848" s="338"/>
      <c r="E2848" s="338"/>
      <c r="F2848" s="338"/>
    </row>
    <row r="2849" s="121" customFormat="1" spans="1:6">
      <c r="A2849" s="338"/>
      <c r="B2849" s="584" t="s">
        <v>127</v>
      </c>
      <c r="C2849" s="338"/>
      <c r="D2849" s="338"/>
      <c r="E2849" s="585">
        <f>E2851+E2852</f>
        <v>610615000</v>
      </c>
      <c r="F2849" s="338"/>
    </row>
    <row r="2850" s="121" customFormat="1" spans="1:6">
      <c r="A2850" s="338"/>
      <c r="B2850" s="338"/>
      <c r="C2850" s="338"/>
      <c r="D2850" s="338"/>
      <c r="E2850" s="302"/>
      <c r="F2850" s="338"/>
    </row>
    <row r="2851" s="121" customFormat="1" spans="1:6">
      <c r="A2851" s="338"/>
      <c r="B2851" s="338" t="s">
        <v>128</v>
      </c>
      <c r="C2851" s="338"/>
      <c r="D2851" s="338"/>
      <c r="E2851" s="302">
        <f>528111000+1720000</f>
        <v>529831000</v>
      </c>
      <c r="F2851" s="338"/>
    </row>
    <row r="2852" s="121" customFormat="1" spans="1:6">
      <c r="A2852" s="338"/>
      <c r="B2852" s="338" t="s">
        <v>2572</v>
      </c>
      <c r="C2852" s="338"/>
      <c r="D2852" s="338"/>
      <c r="E2852" s="302">
        <v>80784000</v>
      </c>
      <c r="F2852" s="338"/>
    </row>
    <row r="2853" s="121" customFormat="1" spans="1:6">
      <c r="A2853" s="338"/>
      <c r="B2853" s="338"/>
      <c r="C2853" s="338"/>
      <c r="D2853" s="338"/>
      <c r="E2853" s="338"/>
      <c r="F2853" s="338"/>
    </row>
    <row r="2854" s="121" customFormat="1" spans="1:6">
      <c r="A2854" s="338"/>
      <c r="B2854" s="584" t="s">
        <v>132</v>
      </c>
      <c r="C2854" s="338"/>
      <c r="D2854" s="338"/>
      <c r="E2854" s="585">
        <f>E2856+E2863+E2873</f>
        <v>363200000</v>
      </c>
      <c r="F2854" s="338"/>
    </row>
    <row r="2855" s="121" customFormat="1" spans="1:6">
      <c r="A2855" s="338"/>
      <c r="B2855" s="338"/>
      <c r="C2855" s="338"/>
      <c r="D2855" s="338"/>
      <c r="E2855" s="338"/>
      <c r="F2855" s="338"/>
    </row>
    <row r="2856" s="121" customFormat="1" ht="32.1" customHeight="1" spans="1:6">
      <c r="A2856" s="407" t="s">
        <v>2452</v>
      </c>
      <c r="B2856" s="411" t="s">
        <v>2573</v>
      </c>
      <c r="C2856" s="658"/>
      <c r="D2856" s="584"/>
      <c r="E2856" s="588">
        <f>SUM(E2857:E2861)</f>
        <v>97200000</v>
      </c>
      <c r="F2856" s="338"/>
    </row>
    <row r="2857" s="121" customFormat="1" ht="15.95" customHeight="1" spans="1:6">
      <c r="A2857" s="589" t="s">
        <v>2574</v>
      </c>
      <c r="B2857" s="611" t="s">
        <v>1758</v>
      </c>
      <c r="C2857" s="611" t="s">
        <v>2882</v>
      </c>
      <c r="D2857" s="662" t="s">
        <v>2883</v>
      </c>
      <c r="E2857" s="592">
        <v>4200000</v>
      </c>
      <c r="F2857" s="338"/>
    </row>
    <row r="2858" s="121" customFormat="1" spans="1:6">
      <c r="A2858" s="594" t="s">
        <v>2577</v>
      </c>
      <c r="B2858" s="338" t="s">
        <v>1760</v>
      </c>
      <c r="C2858" s="338" t="s">
        <v>2884</v>
      </c>
      <c r="D2858" s="662" t="s">
        <v>2885</v>
      </c>
      <c r="E2858" s="592">
        <f>17000000</f>
        <v>17000000</v>
      </c>
      <c r="F2858" s="338"/>
    </row>
    <row r="2859" s="121" customFormat="1" spans="1:6">
      <c r="A2859" s="594" t="s">
        <v>2579</v>
      </c>
      <c r="B2859" s="338" t="s">
        <v>1758</v>
      </c>
      <c r="C2859" s="338" t="s">
        <v>2882</v>
      </c>
      <c r="D2859" s="662" t="s">
        <v>2886</v>
      </c>
      <c r="E2859" s="592">
        <v>6000000</v>
      </c>
      <c r="F2859" s="338"/>
    </row>
    <row r="2860" s="121" customFormat="1" spans="1:6">
      <c r="A2860" s="594" t="s">
        <v>2582</v>
      </c>
      <c r="B2860" s="338" t="s">
        <v>2821</v>
      </c>
      <c r="C2860" s="338" t="s">
        <v>2887</v>
      </c>
      <c r="D2860" s="662" t="s">
        <v>2886</v>
      </c>
      <c r="E2860" s="592">
        <v>35000000</v>
      </c>
      <c r="F2860" s="338"/>
    </row>
    <row r="2861" s="121" customFormat="1" spans="1:6">
      <c r="A2861" s="594" t="s">
        <v>2601</v>
      </c>
      <c r="B2861" s="338" t="s">
        <v>142</v>
      </c>
      <c r="C2861" s="338" t="s">
        <v>2584</v>
      </c>
      <c r="D2861" s="594" t="s">
        <v>2888</v>
      </c>
      <c r="E2861" s="592">
        <v>35000000</v>
      </c>
      <c r="F2861" s="338"/>
    </row>
    <row r="2862" s="121" customFormat="1" spans="1:6">
      <c r="A2862" s="594"/>
      <c r="B2862" s="338"/>
      <c r="C2862" s="338"/>
      <c r="D2862" s="594"/>
      <c r="E2862" s="592"/>
      <c r="F2862" s="338"/>
    </row>
    <row r="2863" s="121" customFormat="1" spans="1:6">
      <c r="A2863" s="594" t="s">
        <v>2454</v>
      </c>
      <c r="B2863" s="584" t="s">
        <v>146</v>
      </c>
      <c r="C2863" s="584"/>
      <c r="D2863" s="338"/>
      <c r="E2863" s="607">
        <f>SUM(E2865:E2871)</f>
        <v>255500000</v>
      </c>
      <c r="F2863" s="338"/>
    </row>
    <row r="2864" s="121" customFormat="1" spans="1:6">
      <c r="A2864" s="594"/>
      <c r="B2864" s="338"/>
      <c r="C2864" s="584"/>
      <c r="D2864" s="338"/>
      <c r="E2864" s="607"/>
      <c r="F2864" s="338"/>
    </row>
    <row r="2865" s="121" customFormat="1" spans="1:6">
      <c r="A2865" s="594" t="s">
        <v>2574</v>
      </c>
      <c r="B2865" s="338" t="s">
        <v>2116</v>
      </c>
      <c r="C2865" s="338" t="s">
        <v>2889</v>
      </c>
      <c r="D2865" s="662" t="s">
        <v>2890</v>
      </c>
      <c r="E2865" s="592">
        <v>30000000</v>
      </c>
      <c r="F2865" s="338"/>
    </row>
    <row r="2866" s="121" customFormat="1" spans="1:6">
      <c r="A2866" s="594" t="s">
        <v>2577</v>
      </c>
      <c r="B2866" s="338" t="s">
        <v>2831</v>
      </c>
      <c r="C2866" s="338" t="s">
        <v>2891</v>
      </c>
      <c r="D2866" s="662" t="s">
        <v>2892</v>
      </c>
      <c r="E2866" s="592">
        <v>15000000</v>
      </c>
      <c r="F2866" s="338"/>
    </row>
    <row r="2867" s="121" customFormat="1" spans="1:6">
      <c r="A2867" s="634" t="s">
        <v>2579</v>
      </c>
      <c r="B2867" s="338" t="s">
        <v>159</v>
      </c>
      <c r="C2867" s="338" t="s">
        <v>2893</v>
      </c>
      <c r="D2867" s="662" t="s">
        <v>2894</v>
      </c>
      <c r="E2867" s="592">
        <f>10500000</f>
        <v>10500000</v>
      </c>
      <c r="F2867" s="338"/>
    </row>
    <row r="2868" s="121" customFormat="1" spans="1:9">
      <c r="A2868" s="407" t="s">
        <v>2582</v>
      </c>
      <c r="B2868" s="599" t="s">
        <v>2864</v>
      </c>
      <c r="C2868" s="619" t="s">
        <v>2895</v>
      </c>
      <c r="D2868" s="662" t="s">
        <v>2896</v>
      </c>
      <c r="E2868" s="592">
        <v>200000000</v>
      </c>
      <c r="F2868" s="338"/>
      <c r="H2868" s="10"/>
      <c r="I2868" s="189"/>
    </row>
    <row r="2869" s="121" customFormat="1" spans="1:6">
      <c r="A2869" s="416" t="s">
        <v>2601</v>
      </c>
      <c r="B2869" s="599" t="s">
        <v>2897</v>
      </c>
      <c r="C2869" s="619" t="s">
        <v>2898</v>
      </c>
      <c r="D2869" s="662" t="s">
        <v>2899</v>
      </c>
      <c r="E2869" s="592">
        <v>0</v>
      </c>
      <c r="F2869" s="338"/>
    </row>
    <row r="2870" s="121" customFormat="1" spans="1:9">
      <c r="A2870" s="416" t="s">
        <v>2602</v>
      </c>
      <c r="B2870" s="599" t="s">
        <v>2900</v>
      </c>
      <c r="C2870" s="619" t="s">
        <v>2901</v>
      </c>
      <c r="D2870" s="662" t="s">
        <v>2902</v>
      </c>
      <c r="E2870" s="592">
        <v>0</v>
      </c>
      <c r="F2870" s="338"/>
      <c r="H2870" s="10"/>
      <c r="I2870" s="189"/>
    </row>
    <row r="2871" s="121" customFormat="1" ht="31.5" spans="1:9">
      <c r="A2871" s="416" t="s">
        <v>2603</v>
      </c>
      <c r="B2871" s="599" t="s">
        <v>2903</v>
      </c>
      <c r="C2871" s="637" t="s">
        <v>2904</v>
      </c>
      <c r="D2871" s="662" t="s">
        <v>2899</v>
      </c>
      <c r="E2871" s="592">
        <v>0</v>
      </c>
      <c r="F2871" s="338"/>
      <c r="H2871" s="10"/>
      <c r="I2871" s="189"/>
    </row>
    <row r="2872" s="121" customFormat="1" spans="1:6">
      <c r="A2872" s="594"/>
      <c r="B2872" s="338"/>
      <c r="C2872" s="604"/>
      <c r="D2872" s="338"/>
      <c r="E2872" s="592"/>
      <c r="F2872" s="338"/>
    </row>
    <row r="2873" s="121" customFormat="1" ht="33" customHeight="1" spans="1:6">
      <c r="A2873" s="595" t="s">
        <v>2456</v>
      </c>
      <c r="B2873" s="663" t="s">
        <v>2120</v>
      </c>
      <c r="C2873" s="411"/>
      <c r="D2873" s="338"/>
      <c r="E2873" s="607">
        <f>E2874</f>
        <v>10500000</v>
      </c>
      <c r="F2873" s="338"/>
    </row>
    <row r="2874" s="121" customFormat="1" spans="1:6">
      <c r="A2874" s="594" t="s">
        <v>2574</v>
      </c>
      <c r="B2874" s="338" t="s">
        <v>2837</v>
      </c>
      <c r="C2874" s="338" t="s">
        <v>2905</v>
      </c>
      <c r="D2874" s="662" t="s">
        <v>2906</v>
      </c>
      <c r="E2874" s="592">
        <v>10500000</v>
      </c>
      <c r="F2874" s="338"/>
    </row>
    <row r="2875" s="121" customFormat="1" spans="1:6">
      <c r="A2875" s="604"/>
      <c r="B2875" s="604"/>
      <c r="C2875" s="604"/>
      <c r="D2875" s="604"/>
      <c r="E2875" s="616"/>
      <c r="F2875" s="616"/>
    </row>
    <row r="2876" s="121" customFormat="1" spans="1:6">
      <c r="A2876" s="134" t="s">
        <v>1756</v>
      </c>
      <c r="B2876" s="134"/>
      <c r="C2876" s="134"/>
      <c r="D2876" s="134"/>
      <c r="E2876" s="134"/>
      <c r="F2876" s="134"/>
    </row>
    <row r="2877" s="121" customFormat="1" spans="1:6">
      <c r="A2877" s="137" t="s">
        <v>2907</v>
      </c>
      <c r="B2877" s="137"/>
      <c r="C2877" s="137"/>
      <c r="D2877" s="137"/>
      <c r="E2877" s="137"/>
      <c r="F2877" s="137"/>
    </row>
    <row r="2878" s="121" customFormat="1" ht="54" customHeight="1" spans="1:6">
      <c r="A2878" s="412" t="s">
        <v>2570</v>
      </c>
      <c r="B2878" s="412" t="s">
        <v>122</v>
      </c>
      <c r="C2878" s="140" t="s">
        <v>123</v>
      </c>
      <c r="D2878" s="140" t="s">
        <v>124</v>
      </c>
      <c r="E2878" s="140" t="s">
        <v>125</v>
      </c>
      <c r="F2878" s="140" t="s">
        <v>2571</v>
      </c>
    </row>
    <row r="2879" s="121" customFormat="1" spans="1:6">
      <c r="A2879" s="582">
        <v>1</v>
      </c>
      <c r="B2879" s="582">
        <v>2</v>
      </c>
      <c r="C2879" s="582">
        <v>3</v>
      </c>
      <c r="D2879" s="582">
        <v>4</v>
      </c>
      <c r="E2879" s="582">
        <v>5</v>
      </c>
      <c r="F2879" s="582">
        <v>6</v>
      </c>
    </row>
    <row r="2880" s="121" customFormat="1" spans="1:6">
      <c r="A2880" s="338"/>
      <c r="B2880" s="584"/>
      <c r="C2880" s="338"/>
      <c r="D2880" s="338"/>
      <c r="E2880" s="338"/>
      <c r="F2880" s="338"/>
    </row>
    <row r="2881" s="121" customFormat="1" spans="1:6">
      <c r="A2881" s="338"/>
      <c r="B2881" s="584" t="s">
        <v>127</v>
      </c>
      <c r="C2881" s="338"/>
      <c r="D2881" s="338"/>
      <c r="E2881" s="585">
        <f>E2883+E2884</f>
        <v>626726000</v>
      </c>
      <c r="F2881" s="338"/>
    </row>
    <row r="2882" s="121" customFormat="1" spans="1:6">
      <c r="A2882" s="338"/>
      <c r="B2882" s="338"/>
      <c r="C2882" s="338"/>
      <c r="D2882" s="338"/>
      <c r="E2882" s="302"/>
      <c r="F2882" s="338"/>
    </row>
    <row r="2883" s="121" customFormat="1" spans="1:6">
      <c r="A2883" s="338"/>
      <c r="B2883" s="338" t="s">
        <v>128</v>
      </c>
      <c r="C2883" s="338"/>
      <c r="D2883" s="338"/>
      <c r="E2883" s="302">
        <f>538026000+2408000</f>
        <v>540434000</v>
      </c>
      <c r="F2883" s="338"/>
    </row>
    <row r="2884" s="121" customFormat="1" spans="1:6">
      <c r="A2884" s="338"/>
      <c r="B2884" s="338" t="s">
        <v>2572</v>
      </c>
      <c r="C2884" s="338"/>
      <c r="D2884" s="338"/>
      <c r="E2884" s="302">
        <v>86292000</v>
      </c>
      <c r="F2884" s="338"/>
    </row>
    <row r="2885" s="121" customFormat="1" spans="1:6">
      <c r="A2885" s="338"/>
      <c r="B2885" s="338"/>
      <c r="C2885" s="338"/>
      <c r="D2885" s="338"/>
      <c r="E2885" s="338"/>
      <c r="F2885" s="338"/>
    </row>
    <row r="2886" s="121" customFormat="1" spans="1:6">
      <c r="A2886" s="338"/>
      <c r="B2886" s="584" t="s">
        <v>132</v>
      </c>
      <c r="C2886" s="338"/>
      <c r="D2886" s="338"/>
      <c r="E2886" s="585">
        <f>E2888+E2894+E2899</f>
        <v>224000000</v>
      </c>
      <c r="F2886" s="338"/>
    </row>
    <row r="2887" s="121" customFormat="1" spans="1:6">
      <c r="A2887" s="338"/>
      <c r="B2887" s="338"/>
      <c r="C2887" s="338"/>
      <c r="D2887" s="338"/>
      <c r="E2887" s="338"/>
      <c r="F2887" s="338"/>
    </row>
    <row r="2888" s="121" customFormat="1" ht="32.1" customHeight="1" spans="1:6">
      <c r="A2888" s="407" t="s">
        <v>2452</v>
      </c>
      <c r="B2888" s="411" t="s">
        <v>2573</v>
      </c>
      <c r="C2888" s="658"/>
      <c r="D2888" s="584"/>
      <c r="E2888" s="588">
        <f>SUM(E2889:E2892)</f>
        <v>56500000</v>
      </c>
      <c r="F2888" s="338"/>
    </row>
    <row r="2889" s="121" customFormat="1" ht="15.95" customHeight="1" spans="1:6">
      <c r="A2889" s="589" t="s">
        <v>2574</v>
      </c>
      <c r="B2889" s="611" t="s">
        <v>1758</v>
      </c>
      <c r="C2889" s="611" t="s">
        <v>2868</v>
      </c>
      <c r="D2889" s="662" t="s">
        <v>883</v>
      </c>
      <c r="E2889" s="592">
        <v>5000000</v>
      </c>
      <c r="F2889" s="338"/>
    </row>
    <row r="2890" s="121" customFormat="1" spans="1:6">
      <c r="A2890" s="594" t="s">
        <v>2577</v>
      </c>
      <c r="B2890" s="338" t="s">
        <v>1760</v>
      </c>
      <c r="C2890" s="338" t="s">
        <v>2868</v>
      </c>
      <c r="D2890" s="662" t="s">
        <v>883</v>
      </c>
      <c r="E2890" s="592">
        <v>16500000</v>
      </c>
      <c r="F2890" s="338"/>
    </row>
    <row r="2891" s="121" customFormat="1" spans="1:6">
      <c r="A2891" s="594" t="s">
        <v>2579</v>
      </c>
      <c r="B2891" s="338" t="s">
        <v>1758</v>
      </c>
      <c r="C2891" s="338" t="s">
        <v>2870</v>
      </c>
      <c r="D2891" s="662" t="s">
        <v>883</v>
      </c>
      <c r="E2891" s="592">
        <v>5000000</v>
      </c>
      <c r="F2891" s="338"/>
    </row>
    <row r="2892" s="121" customFormat="1" spans="1:6">
      <c r="A2892" s="594" t="s">
        <v>2582</v>
      </c>
      <c r="B2892" s="338" t="s">
        <v>2821</v>
      </c>
      <c r="C2892" s="338" t="s">
        <v>2871</v>
      </c>
      <c r="D2892" s="662" t="s">
        <v>883</v>
      </c>
      <c r="E2892" s="592">
        <v>30000000</v>
      </c>
      <c r="F2892" s="338"/>
    </row>
    <row r="2893" s="121" customFormat="1" spans="1:6">
      <c r="A2893" s="594"/>
      <c r="B2893" s="338"/>
      <c r="C2893" s="338"/>
      <c r="D2893" s="338"/>
      <c r="E2893" s="338"/>
      <c r="F2893" s="338"/>
    </row>
    <row r="2894" s="121" customFormat="1" spans="1:6">
      <c r="A2894" s="594" t="s">
        <v>2454</v>
      </c>
      <c r="B2894" s="584" t="s">
        <v>146</v>
      </c>
      <c r="C2894" s="584"/>
      <c r="D2894" s="338"/>
      <c r="E2894" s="607">
        <f>SUM(E2895:E2897)</f>
        <v>162500000</v>
      </c>
      <c r="F2894" s="338"/>
    </row>
    <row r="2895" s="121" customFormat="1" spans="1:6">
      <c r="A2895" s="594" t="s">
        <v>2574</v>
      </c>
      <c r="B2895" s="338" t="s">
        <v>2831</v>
      </c>
      <c r="C2895" s="338" t="s">
        <v>2872</v>
      </c>
      <c r="D2895" s="662" t="s">
        <v>883</v>
      </c>
      <c r="E2895" s="592">
        <v>7500000</v>
      </c>
      <c r="F2895" s="338"/>
    </row>
    <row r="2896" s="121" customFormat="1" spans="1:6">
      <c r="A2896" s="594" t="s">
        <v>2577</v>
      </c>
      <c r="B2896" s="338" t="s">
        <v>159</v>
      </c>
      <c r="C2896" s="338" t="s">
        <v>2872</v>
      </c>
      <c r="D2896" s="662" t="s">
        <v>883</v>
      </c>
      <c r="E2896" s="592">
        <v>5000000</v>
      </c>
      <c r="F2896" s="338"/>
    </row>
    <row r="2897" s="121" customFormat="1" spans="1:6">
      <c r="A2897" s="608" t="s">
        <v>2582</v>
      </c>
      <c r="B2897" s="338" t="s">
        <v>2864</v>
      </c>
      <c r="C2897" s="338" t="s">
        <v>2873</v>
      </c>
      <c r="D2897" s="662" t="s">
        <v>883</v>
      </c>
      <c r="E2897" s="592">
        <v>150000000</v>
      </c>
      <c r="F2897" s="338"/>
    </row>
    <row r="2898" s="121" customFormat="1" spans="1:6">
      <c r="A2898" s="594"/>
      <c r="B2898" s="338"/>
      <c r="C2898" s="604"/>
      <c r="D2898" s="338"/>
      <c r="E2898" s="592"/>
      <c r="F2898" s="338"/>
    </row>
    <row r="2899" s="121" customFormat="1" ht="33" customHeight="1" spans="1:6">
      <c r="A2899" s="407" t="s">
        <v>2456</v>
      </c>
      <c r="B2899" s="625" t="s">
        <v>2120</v>
      </c>
      <c r="C2899" s="411"/>
      <c r="D2899" s="338"/>
      <c r="E2899" s="607">
        <f>E2900</f>
        <v>5000000</v>
      </c>
      <c r="F2899" s="338"/>
    </row>
    <row r="2900" s="121" customFormat="1" spans="1:6">
      <c r="A2900" s="594" t="s">
        <v>2574</v>
      </c>
      <c r="B2900" s="338" t="s">
        <v>2837</v>
      </c>
      <c r="C2900" s="338" t="s">
        <v>2873</v>
      </c>
      <c r="D2900" s="662" t="s">
        <v>883</v>
      </c>
      <c r="E2900" s="592">
        <v>5000000</v>
      </c>
      <c r="F2900" s="338"/>
    </row>
    <row r="2901" s="121" customFormat="1" spans="1:6">
      <c r="A2901" s="604"/>
      <c r="B2901" s="604"/>
      <c r="C2901" s="604"/>
      <c r="D2901" s="604"/>
      <c r="E2901" s="616"/>
      <c r="F2901" s="616"/>
    </row>
    <row r="2902" s="121" customFormat="1" spans="1:6">
      <c r="A2902" s="134" t="s">
        <v>1756</v>
      </c>
      <c r="B2902" s="134"/>
      <c r="C2902" s="134"/>
      <c r="D2902" s="134"/>
      <c r="E2902" s="134"/>
      <c r="F2902" s="134"/>
    </row>
    <row r="2903" s="121" customFormat="1" spans="1:6">
      <c r="A2903" s="137" t="s">
        <v>2908</v>
      </c>
      <c r="B2903" s="137"/>
      <c r="C2903" s="137"/>
      <c r="D2903" s="137"/>
      <c r="E2903" s="137"/>
      <c r="F2903" s="137"/>
    </row>
    <row r="2904" s="121" customFormat="1" ht="54" customHeight="1" spans="1:6">
      <c r="A2904" s="412" t="s">
        <v>2570</v>
      </c>
      <c r="B2904" s="412" t="s">
        <v>122</v>
      </c>
      <c r="C2904" s="140" t="s">
        <v>123</v>
      </c>
      <c r="D2904" s="140" t="s">
        <v>124</v>
      </c>
      <c r="E2904" s="140" t="s">
        <v>125</v>
      </c>
      <c r="F2904" s="140" t="s">
        <v>2571</v>
      </c>
    </row>
    <row r="2905" s="121" customFormat="1" spans="1:6">
      <c r="A2905" s="582">
        <v>1</v>
      </c>
      <c r="B2905" s="582">
        <v>2</v>
      </c>
      <c r="C2905" s="582">
        <v>3</v>
      </c>
      <c r="D2905" s="582">
        <v>4</v>
      </c>
      <c r="E2905" s="582">
        <v>5</v>
      </c>
      <c r="F2905" s="582">
        <v>6</v>
      </c>
    </row>
    <row r="2906" s="121" customFormat="1" spans="1:6">
      <c r="A2906" s="338"/>
      <c r="B2906" s="584"/>
      <c r="C2906" s="338"/>
      <c r="D2906" s="338"/>
      <c r="E2906" s="338"/>
      <c r="F2906" s="338"/>
    </row>
    <row r="2907" s="121" customFormat="1" spans="1:6">
      <c r="A2907" s="338"/>
      <c r="B2907" s="584" t="s">
        <v>127</v>
      </c>
      <c r="C2907" s="338"/>
      <c r="D2907" s="338"/>
      <c r="E2907" s="585">
        <f>E2909+E2910</f>
        <v>611221000</v>
      </c>
      <c r="F2907" s="338"/>
    </row>
    <row r="2908" s="121" customFormat="1" spans="1:6">
      <c r="A2908" s="338"/>
      <c r="B2908" s="338"/>
      <c r="C2908" s="338"/>
      <c r="D2908" s="338"/>
      <c r="E2908" s="302"/>
      <c r="F2908" s="338"/>
    </row>
    <row r="2909" s="121" customFormat="1" spans="1:6">
      <c r="A2909" s="338"/>
      <c r="B2909" s="338" t="s">
        <v>128</v>
      </c>
      <c r="C2909" s="338"/>
      <c r="D2909" s="338"/>
      <c r="E2909" s="302">
        <f>528111000+2326000</f>
        <v>530437000</v>
      </c>
      <c r="F2909" s="338"/>
    </row>
    <row r="2910" s="121" customFormat="1" spans="1:6">
      <c r="A2910" s="338"/>
      <c r="B2910" s="338" t="s">
        <v>2572</v>
      </c>
      <c r="C2910" s="338"/>
      <c r="D2910" s="338"/>
      <c r="E2910" s="302">
        <v>80784000</v>
      </c>
      <c r="F2910" s="338"/>
    </row>
    <row r="2911" s="121" customFormat="1" spans="1:6">
      <c r="A2911" s="338"/>
      <c r="B2911" s="338"/>
      <c r="C2911" s="338"/>
      <c r="D2911" s="338"/>
      <c r="E2911" s="338"/>
      <c r="F2911" s="338"/>
    </row>
    <row r="2912" s="121" customFormat="1" spans="1:6">
      <c r="A2912" s="338"/>
      <c r="B2912" s="584" t="s">
        <v>132</v>
      </c>
      <c r="C2912" s="338"/>
      <c r="D2912" s="338"/>
      <c r="E2912" s="585">
        <f>E2914+E2920+E2927</f>
        <v>659194000</v>
      </c>
      <c r="F2912" s="338"/>
    </row>
    <row r="2913" s="121" customFormat="1" spans="1:6">
      <c r="A2913" s="338"/>
      <c r="B2913" s="338"/>
      <c r="C2913" s="338"/>
      <c r="D2913" s="338"/>
      <c r="E2913" s="338"/>
      <c r="F2913" s="338"/>
    </row>
    <row r="2914" s="121" customFormat="1" ht="32.1" customHeight="1" spans="1:6">
      <c r="A2914" s="407" t="s">
        <v>2452</v>
      </c>
      <c r="B2914" s="411" t="s">
        <v>2573</v>
      </c>
      <c r="C2914" s="658"/>
      <c r="D2914" s="584"/>
      <c r="E2914" s="588">
        <f>SUM(E2915:E2918)</f>
        <v>58194000</v>
      </c>
      <c r="F2914" s="338"/>
    </row>
    <row r="2915" s="121" customFormat="1" ht="15.95" customHeight="1" spans="1:6">
      <c r="A2915" s="589" t="s">
        <v>2574</v>
      </c>
      <c r="B2915" s="611" t="s">
        <v>1758</v>
      </c>
      <c r="C2915" s="611" t="s">
        <v>2909</v>
      </c>
      <c r="D2915" s="662" t="s">
        <v>2910</v>
      </c>
      <c r="E2915" s="592">
        <v>4000000</v>
      </c>
      <c r="F2915" s="338"/>
    </row>
    <row r="2916" s="121" customFormat="1" spans="1:6">
      <c r="A2916" s="594" t="s">
        <v>2577</v>
      </c>
      <c r="B2916" s="338" t="s">
        <v>1760</v>
      </c>
      <c r="C2916" s="338" t="s">
        <v>2911</v>
      </c>
      <c r="D2916" s="662" t="s">
        <v>2910</v>
      </c>
      <c r="E2916" s="592">
        <v>17446000</v>
      </c>
      <c r="F2916" s="338"/>
    </row>
    <row r="2917" s="121" customFormat="1" spans="1:6">
      <c r="A2917" s="594" t="s">
        <v>2579</v>
      </c>
      <c r="B2917" s="338" t="s">
        <v>1758</v>
      </c>
      <c r="C2917" s="338" t="s">
        <v>2912</v>
      </c>
      <c r="D2917" s="662" t="s">
        <v>2910</v>
      </c>
      <c r="E2917" s="592">
        <v>7748000</v>
      </c>
      <c r="F2917" s="338"/>
    </row>
    <row r="2918" s="121" customFormat="1" spans="1:6">
      <c r="A2918" s="594" t="s">
        <v>2582</v>
      </c>
      <c r="B2918" s="338" t="s">
        <v>2821</v>
      </c>
      <c r="C2918" s="338" t="s">
        <v>2913</v>
      </c>
      <c r="D2918" s="662" t="s">
        <v>2910</v>
      </c>
      <c r="E2918" s="592">
        <v>29000000</v>
      </c>
      <c r="F2918" s="338"/>
    </row>
    <row r="2919" s="121" customFormat="1" spans="1:6">
      <c r="A2919" s="594"/>
      <c r="B2919" s="338"/>
      <c r="C2919" s="338"/>
      <c r="D2919" s="338"/>
      <c r="E2919" s="338"/>
      <c r="F2919" s="338"/>
    </row>
    <row r="2920" s="121" customFormat="1" spans="1:6">
      <c r="A2920" s="594" t="s">
        <v>2454</v>
      </c>
      <c r="B2920" s="584" t="s">
        <v>146</v>
      </c>
      <c r="C2920" s="584"/>
      <c r="D2920" s="338"/>
      <c r="E2920" s="607">
        <f>SUM(E2921:E2925)</f>
        <v>596000000</v>
      </c>
      <c r="F2920" s="338"/>
    </row>
    <row r="2921" s="121" customFormat="1" spans="1:6">
      <c r="A2921" s="594" t="s">
        <v>2574</v>
      </c>
      <c r="B2921" s="338" t="s">
        <v>2831</v>
      </c>
      <c r="C2921" s="338" t="s">
        <v>2914</v>
      </c>
      <c r="D2921" s="662" t="s">
        <v>2910</v>
      </c>
      <c r="E2921" s="592">
        <v>19000000</v>
      </c>
      <c r="F2921" s="338"/>
    </row>
    <row r="2922" s="121" customFormat="1" spans="1:6">
      <c r="A2922" s="594" t="s">
        <v>2577</v>
      </c>
      <c r="B2922" s="338" t="s">
        <v>159</v>
      </c>
      <c r="C2922" s="338" t="s">
        <v>2915</v>
      </c>
      <c r="D2922" s="662" t="s">
        <v>2910</v>
      </c>
      <c r="E2922" s="592">
        <v>8000000</v>
      </c>
      <c r="F2922" s="338"/>
    </row>
    <row r="2923" s="121" customFormat="1" spans="1:6">
      <c r="A2923" s="634" t="s">
        <v>2579</v>
      </c>
      <c r="B2923" s="604" t="s">
        <v>153</v>
      </c>
      <c r="C2923" s="338" t="s">
        <v>2916</v>
      </c>
      <c r="D2923" s="662" t="s">
        <v>2910</v>
      </c>
      <c r="E2923" s="592">
        <v>49000000</v>
      </c>
      <c r="F2923" s="338"/>
    </row>
    <row r="2924" s="121" customFormat="1" ht="33" customHeight="1" spans="1:6">
      <c r="A2924" s="407" t="s">
        <v>2582</v>
      </c>
      <c r="B2924" s="301" t="s">
        <v>2703</v>
      </c>
      <c r="C2924" s="619" t="s">
        <v>2917</v>
      </c>
      <c r="D2924" s="662" t="s">
        <v>2910</v>
      </c>
      <c r="E2924" s="592">
        <v>320000000</v>
      </c>
      <c r="F2924" s="335" t="s">
        <v>2918</v>
      </c>
    </row>
    <row r="2925" s="121" customFormat="1" spans="1:6">
      <c r="A2925" s="407" t="s">
        <v>2601</v>
      </c>
      <c r="B2925" s="599" t="s">
        <v>2864</v>
      </c>
      <c r="C2925" s="338" t="s">
        <v>2919</v>
      </c>
      <c r="D2925" s="662" t="s">
        <v>2910</v>
      </c>
      <c r="E2925" s="592">
        <v>200000000</v>
      </c>
      <c r="F2925" s="338"/>
    </row>
    <row r="2926" s="121" customFormat="1" spans="1:6">
      <c r="A2926" s="664"/>
      <c r="B2926" s="338"/>
      <c r="C2926" s="604"/>
      <c r="D2926" s="338"/>
      <c r="E2926" s="592"/>
      <c r="F2926" s="338"/>
    </row>
    <row r="2927" s="121" customFormat="1" ht="33" customHeight="1" spans="1:6">
      <c r="A2927" s="407" t="s">
        <v>2456</v>
      </c>
      <c r="B2927" s="663" t="s">
        <v>2120</v>
      </c>
      <c r="C2927" s="411"/>
      <c r="D2927" s="338"/>
      <c r="E2927" s="607">
        <f>E2928</f>
        <v>5000000</v>
      </c>
      <c r="F2927" s="338"/>
    </row>
    <row r="2928" s="121" customFormat="1" spans="1:6">
      <c r="A2928" s="594" t="s">
        <v>2574</v>
      </c>
      <c r="B2928" s="338" t="s">
        <v>2837</v>
      </c>
      <c r="C2928" s="338" t="s">
        <v>2905</v>
      </c>
      <c r="D2928" s="662" t="s">
        <v>2910</v>
      </c>
      <c r="E2928" s="592">
        <v>5000000</v>
      </c>
      <c r="F2928" s="338"/>
    </row>
    <row r="2929" s="121" customFormat="1" spans="1:6">
      <c r="A2929" s="604"/>
      <c r="B2929" s="604"/>
      <c r="C2929" s="604"/>
      <c r="D2929" s="604"/>
      <c r="E2929" s="616"/>
      <c r="F2929" s="616"/>
    </row>
    <row r="2930" s="121" customFormat="1" spans="1:6">
      <c r="A2930" s="134" t="s">
        <v>1756</v>
      </c>
      <c r="B2930" s="134"/>
      <c r="C2930" s="134"/>
      <c r="D2930" s="134"/>
      <c r="E2930" s="134"/>
      <c r="F2930" s="134"/>
    </row>
    <row r="2931" s="121" customFormat="1" spans="1:6">
      <c r="A2931" s="137" t="s">
        <v>2920</v>
      </c>
      <c r="B2931" s="137"/>
      <c r="C2931" s="137"/>
      <c r="D2931" s="137"/>
      <c r="E2931" s="137"/>
      <c r="F2931" s="137"/>
    </row>
    <row r="2932" s="121" customFormat="1" ht="54" customHeight="1" spans="1:6">
      <c r="A2932" s="412" t="s">
        <v>2570</v>
      </c>
      <c r="B2932" s="412" t="s">
        <v>122</v>
      </c>
      <c r="C2932" s="140" t="s">
        <v>123</v>
      </c>
      <c r="D2932" s="140" t="s">
        <v>124</v>
      </c>
      <c r="E2932" s="140" t="s">
        <v>125</v>
      </c>
      <c r="F2932" s="140" t="s">
        <v>2571</v>
      </c>
    </row>
    <row r="2933" s="121" customFormat="1" spans="1:6">
      <c r="A2933" s="582">
        <v>1</v>
      </c>
      <c r="B2933" s="582">
        <v>2</v>
      </c>
      <c r="C2933" s="582">
        <v>3</v>
      </c>
      <c r="D2933" s="582">
        <v>4</v>
      </c>
      <c r="E2933" s="582">
        <v>5</v>
      </c>
      <c r="F2933" s="582">
        <v>6</v>
      </c>
    </row>
    <row r="2934" s="121" customFormat="1" spans="1:6">
      <c r="A2934" s="338"/>
      <c r="B2934" s="584"/>
      <c r="C2934" s="338"/>
      <c r="D2934" s="338"/>
      <c r="E2934" s="338"/>
      <c r="F2934" s="338"/>
    </row>
    <row r="2935" s="121" customFormat="1" spans="1:6">
      <c r="A2935" s="338"/>
      <c r="B2935" s="584" t="s">
        <v>127</v>
      </c>
      <c r="C2935" s="338"/>
      <c r="D2935" s="338"/>
      <c r="E2935" s="585">
        <f>E2937+E2938</f>
        <v>546226000</v>
      </c>
      <c r="F2935" s="338"/>
    </row>
    <row r="2936" s="121" customFormat="1" spans="1:6">
      <c r="A2936" s="338"/>
      <c r="B2936" s="338"/>
      <c r="C2936" s="338"/>
      <c r="D2936" s="338"/>
      <c r="E2936" s="302"/>
      <c r="F2936" s="338"/>
    </row>
    <row r="2937" s="121" customFormat="1" spans="1:6">
      <c r="A2937" s="338"/>
      <c r="B2937" s="338" t="s">
        <v>128</v>
      </c>
      <c r="C2937" s="338"/>
      <c r="D2937" s="338"/>
      <c r="E2937" s="302">
        <f>463358000+2084000</f>
        <v>465442000</v>
      </c>
      <c r="F2937" s="338"/>
    </row>
    <row r="2938" s="121" customFormat="1" spans="1:6">
      <c r="A2938" s="338"/>
      <c r="B2938" s="338" t="s">
        <v>2572</v>
      </c>
      <c r="C2938" s="338"/>
      <c r="D2938" s="338"/>
      <c r="E2938" s="302">
        <v>80784000</v>
      </c>
      <c r="F2938" s="338"/>
    </row>
    <row r="2939" s="121" customFormat="1" spans="1:6">
      <c r="A2939" s="338"/>
      <c r="B2939" s="338"/>
      <c r="C2939" s="338"/>
      <c r="D2939" s="338"/>
      <c r="E2939" s="338"/>
      <c r="F2939" s="338"/>
    </row>
    <row r="2940" s="121" customFormat="1" spans="1:6">
      <c r="A2940" s="338"/>
      <c r="B2940" s="584" t="s">
        <v>132</v>
      </c>
      <c r="C2940" s="338"/>
      <c r="D2940" s="338"/>
      <c r="E2940" s="585">
        <f>E2942+E2948+E2954</f>
        <v>261768000</v>
      </c>
      <c r="F2940" s="338"/>
    </row>
    <row r="2941" s="121" customFormat="1" spans="1:6">
      <c r="A2941" s="338"/>
      <c r="B2941" s="338"/>
      <c r="C2941" s="338"/>
      <c r="D2941" s="338"/>
      <c r="E2941" s="338"/>
      <c r="F2941" s="338"/>
    </row>
    <row r="2942" s="121" customFormat="1" ht="32.1" customHeight="1" spans="1:6">
      <c r="A2942" s="407" t="s">
        <v>2452</v>
      </c>
      <c r="B2942" s="411" t="s">
        <v>2573</v>
      </c>
      <c r="C2942" s="658"/>
      <c r="D2942" s="584"/>
      <c r="E2942" s="588">
        <f>SUM(E2943:E2946)</f>
        <v>58800000</v>
      </c>
      <c r="F2942" s="338"/>
    </row>
    <row r="2943" s="121" customFormat="1" ht="15.95" customHeight="1" spans="1:6">
      <c r="A2943" s="589" t="s">
        <v>2574</v>
      </c>
      <c r="B2943" s="611" t="s">
        <v>1758</v>
      </c>
      <c r="C2943" s="611"/>
      <c r="D2943" s="338" t="s">
        <v>2921</v>
      </c>
      <c r="E2943" s="592">
        <v>9000000</v>
      </c>
      <c r="F2943" s="338"/>
    </row>
    <row r="2944" s="121" customFormat="1" spans="1:6">
      <c r="A2944" s="594" t="s">
        <v>2577</v>
      </c>
      <c r="B2944" s="338" t="s">
        <v>1760</v>
      </c>
      <c r="C2944" s="338"/>
      <c r="D2944" s="338" t="s">
        <v>2921</v>
      </c>
      <c r="E2944" s="592">
        <v>16800000</v>
      </c>
      <c r="F2944" s="338"/>
    </row>
    <row r="2945" s="121" customFormat="1" spans="1:6">
      <c r="A2945" s="594" t="s">
        <v>2579</v>
      </c>
      <c r="B2945" s="338" t="s">
        <v>1758</v>
      </c>
      <c r="C2945" s="338" t="s">
        <v>2922</v>
      </c>
      <c r="D2945" s="338" t="s">
        <v>2921</v>
      </c>
      <c r="E2945" s="592">
        <v>3000000</v>
      </c>
      <c r="F2945" s="338"/>
    </row>
    <row r="2946" s="121" customFormat="1" spans="1:6">
      <c r="A2946" s="594" t="s">
        <v>2582</v>
      </c>
      <c r="B2946" s="338" t="s">
        <v>2821</v>
      </c>
      <c r="C2946" s="338" t="s">
        <v>2923</v>
      </c>
      <c r="D2946" s="338" t="s">
        <v>2921</v>
      </c>
      <c r="E2946" s="592">
        <v>30000000</v>
      </c>
      <c r="F2946" s="338"/>
    </row>
    <row r="2947" s="121" customFormat="1" spans="1:6">
      <c r="A2947" s="594"/>
      <c r="B2947" s="338"/>
      <c r="C2947" s="338"/>
      <c r="D2947" s="338"/>
      <c r="E2947" s="338"/>
      <c r="F2947" s="338"/>
    </row>
    <row r="2948" s="121" customFormat="1" spans="1:6">
      <c r="A2948" s="594" t="s">
        <v>2454</v>
      </c>
      <c r="B2948" s="584" t="s">
        <v>146</v>
      </c>
      <c r="C2948" s="584"/>
      <c r="D2948" s="338"/>
      <c r="E2948" s="607">
        <f>E2949+E2950+E2951+E2952</f>
        <v>199000000</v>
      </c>
      <c r="F2948" s="338"/>
    </row>
    <row r="2949" s="121" customFormat="1" spans="1:6">
      <c r="A2949" s="594" t="s">
        <v>2574</v>
      </c>
      <c r="B2949" s="338" t="s">
        <v>2116</v>
      </c>
      <c r="C2949" s="338" t="s">
        <v>2924</v>
      </c>
      <c r="D2949" s="338" t="s">
        <v>2921</v>
      </c>
      <c r="E2949" s="592">
        <v>30000000</v>
      </c>
      <c r="F2949" s="338"/>
    </row>
    <row r="2950" s="121" customFormat="1" spans="1:6">
      <c r="A2950" s="594" t="s">
        <v>2577</v>
      </c>
      <c r="B2950" s="338" t="s">
        <v>2831</v>
      </c>
      <c r="C2950" s="338" t="s">
        <v>2925</v>
      </c>
      <c r="D2950" s="338" t="s">
        <v>2921</v>
      </c>
      <c r="E2950" s="592">
        <v>10000000</v>
      </c>
      <c r="F2950" s="338"/>
    </row>
    <row r="2951" s="121" customFormat="1" spans="1:6">
      <c r="A2951" s="594" t="s">
        <v>2579</v>
      </c>
      <c r="B2951" s="338" t="s">
        <v>159</v>
      </c>
      <c r="C2951" s="338" t="s">
        <v>2926</v>
      </c>
      <c r="D2951" s="338" t="s">
        <v>2921</v>
      </c>
      <c r="E2951" s="592">
        <v>9000000</v>
      </c>
      <c r="F2951" s="338"/>
    </row>
    <row r="2952" s="121" customFormat="1" spans="1:6">
      <c r="A2952" s="594" t="s">
        <v>2582</v>
      </c>
      <c r="B2952" s="338" t="s">
        <v>2864</v>
      </c>
      <c r="C2952" s="604" t="s">
        <v>2927</v>
      </c>
      <c r="D2952" s="338" t="s">
        <v>2921</v>
      </c>
      <c r="E2952" s="592">
        <v>150000000</v>
      </c>
      <c r="F2952" s="338"/>
    </row>
    <row r="2953" s="121" customFormat="1" spans="1:6">
      <c r="A2953" s="594"/>
      <c r="B2953" s="338"/>
      <c r="C2953" s="338"/>
      <c r="D2953" s="338"/>
      <c r="E2953" s="592"/>
      <c r="F2953" s="338"/>
    </row>
    <row r="2954" s="121" customFormat="1" ht="33" customHeight="1" spans="1:6">
      <c r="A2954" s="407" t="s">
        <v>2456</v>
      </c>
      <c r="B2954" s="625" t="s">
        <v>2120</v>
      </c>
      <c r="C2954" s="411" t="s">
        <v>2836</v>
      </c>
      <c r="D2954" s="338"/>
      <c r="E2954" s="607">
        <f>E2955</f>
        <v>3968000</v>
      </c>
      <c r="F2954" s="338"/>
    </row>
    <row r="2955" s="121" customFormat="1" spans="1:6">
      <c r="A2955" s="594" t="s">
        <v>2574</v>
      </c>
      <c r="B2955" s="338" t="s">
        <v>2837</v>
      </c>
      <c r="C2955" s="338" t="s">
        <v>2836</v>
      </c>
      <c r="D2955" s="338" t="s">
        <v>2921</v>
      </c>
      <c r="E2955" s="592">
        <v>3968000</v>
      </c>
      <c r="F2955" s="338"/>
    </row>
    <row r="2956" s="121" customFormat="1" spans="1:6">
      <c r="A2956" s="604"/>
      <c r="B2956" s="604"/>
      <c r="C2956" s="604"/>
      <c r="D2956" s="604"/>
      <c r="E2956" s="616"/>
      <c r="F2956" s="616"/>
    </row>
    <row r="2957" s="121" customFormat="1" spans="1:6">
      <c r="A2957" s="134" t="s">
        <v>1756</v>
      </c>
      <c r="B2957" s="134"/>
      <c r="C2957" s="134"/>
      <c r="D2957" s="134"/>
      <c r="E2957" s="134"/>
      <c r="F2957" s="134"/>
    </row>
    <row r="2958" s="121" customFormat="1" spans="1:6">
      <c r="A2958" s="137" t="s">
        <v>2928</v>
      </c>
      <c r="B2958" s="137"/>
      <c r="C2958" s="137"/>
      <c r="D2958" s="137"/>
      <c r="E2958" s="137"/>
      <c r="F2958" s="137"/>
    </row>
    <row r="2959" s="121" customFormat="1" ht="54" customHeight="1" spans="1:6">
      <c r="A2959" s="412" t="s">
        <v>2570</v>
      </c>
      <c r="B2959" s="412" t="s">
        <v>122</v>
      </c>
      <c r="C2959" s="140" t="s">
        <v>123</v>
      </c>
      <c r="D2959" s="140" t="s">
        <v>124</v>
      </c>
      <c r="E2959" s="140" t="s">
        <v>125</v>
      </c>
      <c r="F2959" s="140" t="s">
        <v>2571</v>
      </c>
    </row>
    <row r="2960" s="121" customFormat="1" spans="1:6">
      <c r="A2960" s="582">
        <v>1</v>
      </c>
      <c r="B2960" s="582">
        <v>2</v>
      </c>
      <c r="C2960" s="582">
        <v>3</v>
      </c>
      <c r="D2960" s="582">
        <v>4</v>
      </c>
      <c r="E2960" s="582">
        <v>5</v>
      </c>
      <c r="F2960" s="582">
        <v>6</v>
      </c>
    </row>
    <row r="2961" s="121" customFormat="1" spans="1:6">
      <c r="A2961" s="338"/>
      <c r="B2961" s="584"/>
      <c r="C2961" s="338"/>
      <c r="D2961" s="338"/>
      <c r="E2961" s="338"/>
      <c r="F2961" s="338"/>
    </row>
    <row r="2962" s="121" customFormat="1" spans="1:6">
      <c r="A2962" s="338"/>
      <c r="B2962" s="584" t="s">
        <v>127</v>
      </c>
      <c r="C2962" s="338"/>
      <c r="D2962" s="338"/>
      <c r="E2962" s="585">
        <f>E2964+E2965</f>
        <v>529294000</v>
      </c>
      <c r="F2962" s="338"/>
    </row>
    <row r="2963" s="121" customFormat="1" spans="1:6">
      <c r="A2963" s="338"/>
      <c r="B2963" s="338"/>
      <c r="C2963" s="338"/>
      <c r="D2963" s="338"/>
      <c r="E2963" s="302"/>
      <c r="F2963" s="338"/>
    </row>
    <row r="2964" s="121" customFormat="1" spans="1:6">
      <c r="A2964" s="338"/>
      <c r="B2964" s="338" t="s">
        <v>128</v>
      </c>
      <c r="C2964" s="338"/>
      <c r="D2964" s="338"/>
      <c r="E2964" s="302">
        <f>457516000+2010000</f>
        <v>459526000</v>
      </c>
      <c r="F2964" s="338"/>
    </row>
    <row r="2965" s="121" customFormat="1" spans="1:6">
      <c r="A2965" s="338"/>
      <c r="B2965" s="338" t="s">
        <v>2572</v>
      </c>
      <c r="C2965" s="338"/>
      <c r="D2965" s="338"/>
      <c r="E2965" s="302">
        <v>69768000</v>
      </c>
      <c r="F2965" s="338"/>
    </row>
    <row r="2966" s="121" customFormat="1" spans="1:6">
      <c r="A2966" s="338"/>
      <c r="B2966" s="338"/>
      <c r="C2966" s="338"/>
      <c r="D2966" s="338"/>
      <c r="E2966" s="338"/>
      <c r="F2966" s="338"/>
    </row>
    <row r="2967" s="121" customFormat="1" spans="1:6">
      <c r="A2967" s="338"/>
      <c r="B2967" s="584" t="s">
        <v>132</v>
      </c>
      <c r="C2967" s="338"/>
      <c r="D2967" s="338"/>
      <c r="E2967" s="585">
        <f>E2969+E2975+E2981</f>
        <v>533400000</v>
      </c>
      <c r="F2967" s="338"/>
    </row>
    <row r="2968" s="121" customFormat="1" spans="1:6">
      <c r="A2968" s="338"/>
      <c r="B2968" s="338"/>
      <c r="C2968" s="338"/>
      <c r="D2968" s="338"/>
      <c r="E2968" s="338"/>
      <c r="F2968" s="338"/>
    </row>
    <row r="2969" s="121" customFormat="1" ht="32.1" customHeight="1" spans="1:6">
      <c r="A2969" s="407" t="s">
        <v>2452</v>
      </c>
      <c r="B2969" s="411" t="s">
        <v>2573</v>
      </c>
      <c r="C2969" s="658"/>
      <c r="D2969" s="584"/>
      <c r="E2969" s="588">
        <f>E2973+E2972+E2971+E2970</f>
        <v>62400000</v>
      </c>
      <c r="F2969" s="338"/>
    </row>
    <row r="2970" s="121" customFormat="1" ht="15.95" customHeight="1" spans="1:6">
      <c r="A2970" s="589" t="s">
        <v>2574</v>
      </c>
      <c r="B2970" s="611" t="s">
        <v>1758</v>
      </c>
      <c r="C2970" s="611" t="s">
        <v>2858</v>
      </c>
      <c r="D2970" s="338" t="s">
        <v>2929</v>
      </c>
      <c r="E2970" s="592">
        <v>6600000</v>
      </c>
      <c r="F2970" s="338"/>
    </row>
    <row r="2971" s="121" customFormat="1" spans="1:6">
      <c r="A2971" s="594" t="s">
        <v>2577</v>
      </c>
      <c r="B2971" s="338" t="s">
        <v>1760</v>
      </c>
      <c r="C2971" s="338" t="s">
        <v>2860</v>
      </c>
      <c r="D2971" s="338" t="s">
        <v>2929</v>
      </c>
      <c r="E2971" s="592">
        <v>16800000</v>
      </c>
      <c r="F2971" s="338"/>
    </row>
    <row r="2972" s="121" customFormat="1" spans="1:6">
      <c r="A2972" s="594" t="s">
        <v>2579</v>
      </c>
      <c r="B2972" s="338" t="s">
        <v>1758</v>
      </c>
      <c r="C2972" s="338" t="s">
        <v>2861</v>
      </c>
      <c r="D2972" s="338" t="s">
        <v>2929</v>
      </c>
      <c r="E2972" s="592">
        <v>4000000</v>
      </c>
      <c r="F2972" s="338"/>
    </row>
    <row r="2973" s="121" customFormat="1" spans="1:6">
      <c r="A2973" s="594" t="s">
        <v>2582</v>
      </c>
      <c r="B2973" s="338" t="s">
        <v>2821</v>
      </c>
      <c r="C2973" s="338" t="s">
        <v>2862</v>
      </c>
      <c r="D2973" s="338" t="s">
        <v>2929</v>
      </c>
      <c r="E2973" s="592">
        <v>35000000</v>
      </c>
      <c r="F2973" s="338"/>
    </row>
    <row r="2974" s="121" customFormat="1" spans="1:6">
      <c r="A2974" s="594"/>
      <c r="B2974" s="338"/>
      <c r="C2974" s="338"/>
      <c r="D2974" s="338"/>
      <c r="E2974" s="338"/>
      <c r="F2974" s="338"/>
    </row>
    <row r="2975" s="121" customFormat="1" spans="1:6">
      <c r="A2975" s="594" t="s">
        <v>2454</v>
      </c>
      <c r="B2975" s="584" t="s">
        <v>146</v>
      </c>
      <c r="C2975" s="584"/>
      <c r="D2975" s="338"/>
      <c r="E2975" s="607">
        <f>E2976+E2977+E2978+E2979</f>
        <v>465000000</v>
      </c>
      <c r="F2975" s="338"/>
    </row>
    <row r="2976" s="121" customFormat="1" spans="1:6">
      <c r="A2976" s="594" t="s">
        <v>2574</v>
      </c>
      <c r="B2976" s="338" t="s">
        <v>2930</v>
      </c>
      <c r="C2976" s="338" t="s">
        <v>148</v>
      </c>
      <c r="D2976" s="338" t="s">
        <v>2931</v>
      </c>
      <c r="E2976" s="592">
        <v>25000000</v>
      </c>
      <c r="F2976" s="338"/>
    </row>
    <row r="2977" s="121" customFormat="1" spans="1:6">
      <c r="A2977" s="594" t="s">
        <v>2577</v>
      </c>
      <c r="B2977" s="338" t="s">
        <v>2831</v>
      </c>
      <c r="C2977" s="338" t="s">
        <v>2863</v>
      </c>
      <c r="D2977" s="338" t="s">
        <v>2931</v>
      </c>
      <c r="E2977" s="592">
        <v>80000000</v>
      </c>
      <c r="F2977" s="338"/>
    </row>
    <row r="2978" s="121" customFormat="1" spans="1:6">
      <c r="A2978" s="594" t="s">
        <v>2579</v>
      </c>
      <c r="B2978" s="599" t="s">
        <v>159</v>
      </c>
      <c r="C2978" s="338" t="s">
        <v>2865</v>
      </c>
      <c r="D2978" s="338" t="s">
        <v>2929</v>
      </c>
      <c r="E2978" s="592">
        <v>10000000</v>
      </c>
      <c r="F2978" s="338"/>
    </row>
    <row r="2979" s="121" customFormat="1" spans="1:6">
      <c r="A2979" s="635" t="s">
        <v>2582</v>
      </c>
      <c r="B2979" s="338" t="s">
        <v>2864</v>
      </c>
      <c r="C2979" s="275" t="s">
        <v>2932</v>
      </c>
      <c r="D2979" s="338" t="s">
        <v>2929</v>
      </c>
      <c r="E2979" s="592">
        <v>350000000</v>
      </c>
      <c r="F2979" s="338"/>
    </row>
    <row r="2980" s="121" customFormat="1" spans="1:6">
      <c r="A2980" s="594"/>
      <c r="B2980" s="661"/>
      <c r="C2980" s="338"/>
      <c r="D2980" s="338"/>
      <c r="E2980" s="592"/>
      <c r="F2980" s="338"/>
    </row>
    <row r="2981" s="121" customFormat="1" ht="33" customHeight="1" spans="1:6">
      <c r="A2981" s="407" t="s">
        <v>2456</v>
      </c>
      <c r="B2981" s="625" t="s">
        <v>2120</v>
      </c>
      <c r="C2981" s="584"/>
      <c r="D2981" s="338"/>
      <c r="E2981" s="607">
        <f>E2982</f>
        <v>6000000</v>
      </c>
      <c r="F2981" s="338"/>
    </row>
    <row r="2982" s="121" customFormat="1" spans="1:6">
      <c r="A2982" s="594" t="s">
        <v>2574</v>
      </c>
      <c r="B2982" s="338" t="s">
        <v>2837</v>
      </c>
      <c r="C2982" s="338" t="s">
        <v>2866</v>
      </c>
      <c r="D2982" s="338" t="s">
        <v>2933</v>
      </c>
      <c r="E2982" s="592">
        <v>6000000</v>
      </c>
      <c r="F2982" s="338"/>
    </row>
    <row r="2983" s="121" customFormat="1" spans="1:6">
      <c r="A2983" s="604"/>
      <c r="B2983" s="604"/>
      <c r="C2983" s="604"/>
      <c r="D2983" s="604"/>
      <c r="E2983" s="616"/>
      <c r="F2983" s="616"/>
    </row>
    <row r="2984" s="121" customFormat="1" spans="1:6">
      <c r="A2984" s="134" t="s">
        <v>1756</v>
      </c>
      <c r="B2984" s="134"/>
      <c r="C2984" s="134"/>
      <c r="D2984" s="134"/>
      <c r="E2984" s="134"/>
      <c r="F2984" s="134"/>
    </row>
    <row r="2985" s="121" customFormat="1" spans="1:6">
      <c r="A2985" s="137" t="s">
        <v>2934</v>
      </c>
      <c r="B2985" s="137"/>
      <c r="C2985" s="137"/>
      <c r="D2985" s="137"/>
      <c r="E2985" s="137"/>
      <c r="F2985" s="137"/>
    </row>
    <row r="2986" s="121" customFormat="1" ht="54" customHeight="1" spans="1:6">
      <c r="A2986" s="412" t="s">
        <v>2570</v>
      </c>
      <c r="B2986" s="412" t="s">
        <v>122</v>
      </c>
      <c r="C2986" s="140" t="s">
        <v>123</v>
      </c>
      <c r="D2986" s="140" t="s">
        <v>124</v>
      </c>
      <c r="E2986" s="140" t="s">
        <v>125</v>
      </c>
      <c r="F2986" s="140" t="s">
        <v>2571</v>
      </c>
    </row>
    <row r="2987" s="121" customFormat="1" spans="1:6">
      <c r="A2987" s="582">
        <v>1</v>
      </c>
      <c r="B2987" s="582">
        <v>2</v>
      </c>
      <c r="C2987" s="582">
        <v>3</v>
      </c>
      <c r="D2987" s="582">
        <v>4</v>
      </c>
      <c r="E2987" s="582">
        <v>5</v>
      </c>
      <c r="F2987" s="582">
        <v>6</v>
      </c>
    </row>
    <row r="2988" s="121" customFormat="1" spans="1:6">
      <c r="A2988" s="338"/>
      <c r="B2988" s="584"/>
      <c r="C2988" s="338"/>
      <c r="D2988" s="338"/>
      <c r="E2988" s="338"/>
      <c r="F2988" s="338"/>
    </row>
    <row r="2989" s="121" customFormat="1" spans="1:6">
      <c r="A2989" s="338"/>
      <c r="B2989" s="584" t="s">
        <v>127</v>
      </c>
      <c r="C2989" s="338"/>
      <c r="D2989" s="338"/>
      <c r="E2989" s="585">
        <f>E2991+E2992</f>
        <v>413635000</v>
      </c>
      <c r="F2989" s="338"/>
    </row>
    <row r="2990" s="121" customFormat="1" spans="1:6">
      <c r="A2990" s="338"/>
      <c r="B2990" s="338"/>
      <c r="C2990" s="338"/>
      <c r="D2990" s="338"/>
      <c r="E2990" s="302"/>
      <c r="F2990" s="338"/>
    </row>
    <row r="2991" s="121" customFormat="1" spans="1:6">
      <c r="A2991" s="338"/>
      <c r="B2991" s="338" t="s">
        <v>128</v>
      </c>
      <c r="C2991" s="338"/>
      <c r="D2991" s="338"/>
      <c r="E2991" s="302">
        <f>327127000+1440000</f>
        <v>328567000</v>
      </c>
      <c r="F2991" s="338"/>
    </row>
    <row r="2992" s="121" customFormat="1" spans="1:6">
      <c r="A2992" s="338"/>
      <c r="B2992" s="338" t="s">
        <v>2572</v>
      </c>
      <c r="C2992" s="338"/>
      <c r="D2992" s="338"/>
      <c r="E2992" s="302">
        <v>85068000</v>
      </c>
      <c r="F2992" s="338"/>
    </row>
    <row r="2993" s="121" customFormat="1" spans="1:6">
      <c r="A2993" s="338"/>
      <c r="B2993" s="338"/>
      <c r="C2993" s="338"/>
      <c r="D2993" s="338"/>
      <c r="E2993" s="338"/>
      <c r="F2993" s="338"/>
    </row>
    <row r="2994" s="121" customFormat="1" spans="1:6">
      <c r="A2994" s="338"/>
      <c r="B2994" s="584" t="s">
        <v>132</v>
      </c>
      <c r="C2994" s="338"/>
      <c r="D2994" s="338"/>
      <c r="E2994" s="585">
        <f>E2996+E3003+E3010</f>
        <v>379164000</v>
      </c>
      <c r="F2994" s="338"/>
    </row>
    <row r="2995" s="121" customFormat="1" spans="1:6">
      <c r="A2995" s="338"/>
      <c r="B2995" s="338"/>
      <c r="C2995" s="338"/>
      <c r="D2995" s="338"/>
      <c r="E2995" s="338"/>
      <c r="F2995" s="338"/>
    </row>
    <row r="2996" s="121" customFormat="1" ht="32.1" customHeight="1" spans="1:6">
      <c r="A2996" s="407" t="s">
        <v>2452</v>
      </c>
      <c r="B2996" s="411" t="s">
        <v>2573</v>
      </c>
      <c r="C2996" s="658"/>
      <c r="D2996" s="584"/>
      <c r="E2996" s="588">
        <f>SUM(E2997:E3001)</f>
        <v>75572000</v>
      </c>
      <c r="F2996" s="338"/>
    </row>
    <row r="2997" s="121" customFormat="1" ht="15.95" customHeight="1" spans="1:6">
      <c r="A2997" s="589" t="s">
        <v>2574</v>
      </c>
      <c r="B2997" s="611" t="s">
        <v>1758</v>
      </c>
      <c r="C2997" s="611" t="s">
        <v>2935</v>
      </c>
      <c r="D2997" s="662" t="s">
        <v>2936</v>
      </c>
      <c r="E2997" s="592">
        <v>5000000</v>
      </c>
      <c r="F2997" s="338"/>
    </row>
    <row r="2998" s="121" customFormat="1" spans="1:6">
      <c r="A2998" s="594" t="s">
        <v>2577</v>
      </c>
      <c r="B2998" s="338" t="s">
        <v>1760</v>
      </c>
      <c r="C2998" s="338" t="s">
        <v>2860</v>
      </c>
      <c r="D2998" s="662" t="s">
        <v>2936</v>
      </c>
      <c r="E2998" s="592">
        <v>15355000</v>
      </c>
      <c r="F2998" s="338"/>
    </row>
    <row r="2999" s="121" customFormat="1" spans="1:6">
      <c r="A2999" s="594" t="s">
        <v>2579</v>
      </c>
      <c r="B2999" s="338" t="s">
        <v>1758</v>
      </c>
      <c r="C2999" s="338" t="s">
        <v>1066</v>
      </c>
      <c r="D2999" s="662" t="s">
        <v>2936</v>
      </c>
      <c r="E2999" s="592">
        <v>2000000</v>
      </c>
      <c r="F2999" s="338"/>
    </row>
    <row r="3000" s="121" customFormat="1" spans="1:6">
      <c r="A3000" s="594" t="s">
        <v>2582</v>
      </c>
      <c r="B3000" s="338" t="s">
        <v>2821</v>
      </c>
      <c r="C3000" s="338" t="s">
        <v>2937</v>
      </c>
      <c r="D3000" s="662" t="s">
        <v>2936</v>
      </c>
      <c r="E3000" s="592">
        <v>21000000</v>
      </c>
      <c r="F3000" s="338"/>
    </row>
    <row r="3001" s="121" customFormat="1" spans="1:6">
      <c r="A3001" s="594" t="s">
        <v>2601</v>
      </c>
      <c r="B3001" s="338" t="s">
        <v>2182</v>
      </c>
      <c r="C3001" s="338" t="s">
        <v>2938</v>
      </c>
      <c r="D3001" s="662" t="s">
        <v>2936</v>
      </c>
      <c r="E3001" s="592">
        <v>32217000</v>
      </c>
      <c r="F3001" s="338"/>
    </row>
    <row r="3002" s="121" customFormat="1" spans="1:6">
      <c r="A3002" s="594"/>
      <c r="B3002" s="338"/>
      <c r="C3002" s="338"/>
      <c r="D3002" s="662"/>
      <c r="E3002" s="338"/>
      <c r="F3002" s="338"/>
    </row>
    <row r="3003" s="121" customFormat="1" spans="1:6">
      <c r="A3003" s="594" t="s">
        <v>2454</v>
      </c>
      <c r="B3003" s="584" t="s">
        <v>146</v>
      </c>
      <c r="C3003" s="584"/>
      <c r="D3003" s="662"/>
      <c r="E3003" s="607">
        <f>SUM(E3004:E3008)</f>
        <v>301000000</v>
      </c>
      <c r="F3003" s="338"/>
    </row>
    <row r="3004" s="121" customFormat="1" spans="1:6">
      <c r="A3004" s="594" t="s">
        <v>2574</v>
      </c>
      <c r="B3004" s="604" t="s">
        <v>147</v>
      </c>
      <c r="C3004" s="338" t="s">
        <v>2939</v>
      </c>
      <c r="D3004" s="662" t="s">
        <v>2936</v>
      </c>
      <c r="E3004" s="592">
        <v>30000000</v>
      </c>
      <c r="F3004" s="338"/>
    </row>
    <row r="3005" s="121" customFormat="1" spans="1:6">
      <c r="A3005" s="594" t="s">
        <v>2577</v>
      </c>
      <c r="B3005" s="338" t="s">
        <v>2831</v>
      </c>
      <c r="C3005" s="338" t="s">
        <v>1231</v>
      </c>
      <c r="D3005" s="662" t="s">
        <v>2936</v>
      </c>
      <c r="E3005" s="592">
        <v>23500000</v>
      </c>
      <c r="F3005" s="338"/>
    </row>
    <row r="3006" s="121" customFormat="1" spans="1:6">
      <c r="A3006" s="594" t="s">
        <v>2579</v>
      </c>
      <c r="B3006" s="338" t="s">
        <v>159</v>
      </c>
      <c r="C3006" s="338" t="s">
        <v>2940</v>
      </c>
      <c r="D3006" s="662" t="s">
        <v>2936</v>
      </c>
      <c r="E3006" s="592">
        <v>40000000</v>
      </c>
      <c r="F3006" s="338"/>
    </row>
    <row r="3007" s="121" customFormat="1" spans="1:6">
      <c r="A3007" s="594" t="s">
        <v>2582</v>
      </c>
      <c r="B3007" s="338" t="s">
        <v>450</v>
      </c>
      <c r="C3007" s="338" t="s">
        <v>2941</v>
      </c>
      <c r="D3007" s="662" t="s">
        <v>2936</v>
      </c>
      <c r="E3007" s="592">
        <v>7500000</v>
      </c>
      <c r="F3007" s="338"/>
    </row>
    <row r="3008" s="121" customFormat="1" spans="1:6">
      <c r="A3008" s="594" t="s">
        <v>2601</v>
      </c>
      <c r="B3008" s="338" t="s">
        <v>2864</v>
      </c>
      <c r="C3008" s="338" t="s">
        <v>2942</v>
      </c>
      <c r="D3008" s="662" t="s">
        <v>2936</v>
      </c>
      <c r="E3008" s="592">
        <v>200000000</v>
      </c>
      <c r="F3008" s="338"/>
    </row>
    <row r="3009" s="121" customFormat="1" spans="1:6">
      <c r="A3009" s="594"/>
      <c r="B3009" s="338"/>
      <c r="C3009" s="604"/>
      <c r="D3009" s="338"/>
      <c r="E3009" s="592"/>
      <c r="F3009" s="338"/>
    </row>
    <row r="3010" s="121" customFormat="1" ht="33" customHeight="1" spans="1:6">
      <c r="A3010" s="407" t="s">
        <v>2456</v>
      </c>
      <c r="B3010" s="625" t="s">
        <v>2120</v>
      </c>
      <c r="C3010" s="411"/>
      <c r="D3010" s="338"/>
      <c r="E3010" s="607">
        <f>E3011</f>
        <v>2592000</v>
      </c>
      <c r="F3010" s="338"/>
    </row>
    <row r="3011" s="121" customFormat="1" spans="1:6">
      <c r="A3011" s="594" t="s">
        <v>2574</v>
      </c>
      <c r="B3011" s="338" t="s">
        <v>2837</v>
      </c>
      <c r="C3011" s="338" t="s">
        <v>2873</v>
      </c>
      <c r="D3011" s="662" t="s">
        <v>2936</v>
      </c>
      <c r="E3011" s="592">
        <v>2592000</v>
      </c>
      <c r="F3011" s="338"/>
    </row>
    <row r="3012" s="121" customFormat="1" spans="1:6">
      <c r="A3012" s="604"/>
      <c r="B3012" s="604"/>
      <c r="C3012" s="604"/>
      <c r="D3012" s="604"/>
      <c r="E3012" s="616"/>
      <c r="F3012" s="616"/>
    </row>
    <row r="3013" s="121" customFormat="1" spans="1:6">
      <c r="A3013" s="134" t="s">
        <v>1756</v>
      </c>
      <c r="B3013" s="134"/>
      <c r="C3013" s="134"/>
      <c r="D3013" s="134"/>
      <c r="E3013" s="134"/>
      <c r="F3013" s="134"/>
    </row>
    <row r="3014" s="121" customFormat="1" spans="1:6">
      <c r="A3014" s="137" t="s">
        <v>2943</v>
      </c>
      <c r="B3014" s="137"/>
      <c r="C3014" s="137"/>
      <c r="D3014" s="137"/>
      <c r="E3014" s="137"/>
      <c r="F3014" s="137"/>
    </row>
    <row r="3015" s="121" customFormat="1" ht="54" customHeight="1" spans="1:6">
      <c r="A3015" s="412" t="s">
        <v>2570</v>
      </c>
      <c r="B3015" s="412" t="s">
        <v>122</v>
      </c>
      <c r="C3015" s="140" t="s">
        <v>123</v>
      </c>
      <c r="D3015" s="140" t="s">
        <v>124</v>
      </c>
      <c r="E3015" s="140" t="s">
        <v>125</v>
      </c>
      <c r="F3015" s="140" t="s">
        <v>2571</v>
      </c>
    </row>
    <row r="3016" s="121" customFormat="1" spans="1:6">
      <c r="A3016" s="582">
        <v>1</v>
      </c>
      <c r="B3016" s="582">
        <v>2</v>
      </c>
      <c r="C3016" s="582">
        <v>3</v>
      </c>
      <c r="D3016" s="582">
        <v>4</v>
      </c>
      <c r="E3016" s="582">
        <v>5</v>
      </c>
      <c r="F3016" s="582">
        <v>6</v>
      </c>
    </row>
    <row r="3017" s="121" customFormat="1" spans="1:6">
      <c r="A3017" s="338"/>
      <c r="B3017" s="584"/>
      <c r="C3017" s="338"/>
      <c r="D3017" s="338"/>
      <c r="E3017" s="338"/>
      <c r="F3017" s="338"/>
    </row>
    <row r="3018" s="121" customFormat="1" spans="1:6">
      <c r="A3018" s="338"/>
      <c r="B3018" s="584" t="s">
        <v>127</v>
      </c>
      <c r="C3018" s="338"/>
      <c r="D3018" s="338"/>
      <c r="E3018" s="585">
        <f>E3020+E3021</f>
        <v>515823000</v>
      </c>
      <c r="F3018" s="338"/>
    </row>
    <row r="3019" s="121" customFormat="1" spans="1:6">
      <c r="A3019" s="338"/>
      <c r="B3019" s="338"/>
      <c r="C3019" s="338"/>
      <c r="D3019" s="338"/>
      <c r="E3019" s="302"/>
      <c r="F3019" s="338"/>
    </row>
    <row r="3020" s="121" customFormat="1" spans="1:6">
      <c r="A3020" s="338"/>
      <c r="B3020" s="338" t="s">
        <v>128</v>
      </c>
      <c r="C3020" s="338"/>
      <c r="D3020" s="338"/>
      <c r="E3020" s="302">
        <f>428879000+1876000</f>
        <v>430755000</v>
      </c>
      <c r="F3020" s="338"/>
    </row>
    <row r="3021" s="121" customFormat="1" spans="1:6">
      <c r="A3021" s="338"/>
      <c r="B3021" s="338" t="s">
        <v>2572</v>
      </c>
      <c r="C3021" s="338"/>
      <c r="D3021" s="338"/>
      <c r="E3021" s="302">
        <v>85068000</v>
      </c>
      <c r="F3021" s="338"/>
    </row>
    <row r="3022" s="121" customFormat="1" spans="1:6">
      <c r="A3022" s="338"/>
      <c r="B3022" s="338"/>
      <c r="C3022" s="338"/>
      <c r="D3022" s="338"/>
      <c r="E3022" s="338"/>
      <c r="F3022" s="338"/>
    </row>
    <row r="3023" s="121" customFormat="1" spans="1:6">
      <c r="A3023" s="338"/>
      <c r="B3023" s="584" t="s">
        <v>132</v>
      </c>
      <c r="C3023" s="338"/>
      <c r="D3023" s="338"/>
      <c r="E3023" s="585">
        <f>E3025+E3032+E3038</f>
        <v>634500000</v>
      </c>
      <c r="F3023" s="338"/>
    </row>
    <row r="3024" s="121" customFormat="1" spans="1:6">
      <c r="A3024" s="338"/>
      <c r="B3024" s="338"/>
      <c r="C3024" s="338"/>
      <c r="D3024" s="338"/>
      <c r="E3024" s="338"/>
      <c r="F3024" s="338"/>
    </row>
    <row r="3025" s="121" customFormat="1" ht="32.1" customHeight="1" spans="1:6">
      <c r="A3025" s="407" t="s">
        <v>2452</v>
      </c>
      <c r="B3025" s="411" t="s">
        <v>2573</v>
      </c>
      <c r="C3025" s="658"/>
      <c r="D3025" s="584"/>
      <c r="E3025" s="588">
        <f>SUM(E3026:E3030)</f>
        <v>95500000</v>
      </c>
      <c r="F3025" s="338"/>
    </row>
    <row r="3026" s="121" customFormat="1" ht="15.95" customHeight="1" spans="1:6">
      <c r="A3026" s="589" t="s">
        <v>2574</v>
      </c>
      <c r="B3026" s="611" t="s">
        <v>1758</v>
      </c>
      <c r="C3026" s="611" t="s">
        <v>2944</v>
      </c>
      <c r="D3026" s="662" t="s">
        <v>2945</v>
      </c>
      <c r="E3026" s="592">
        <v>4500000</v>
      </c>
      <c r="F3026" s="338"/>
    </row>
    <row r="3027" s="121" customFormat="1" spans="1:6">
      <c r="A3027" s="594" t="s">
        <v>2577</v>
      </c>
      <c r="B3027" s="338" t="s">
        <v>1760</v>
      </c>
      <c r="C3027" s="338" t="s">
        <v>2946</v>
      </c>
      <c r="D3027" s="662" t="s">
        <v>2945</v>
      </c>
      <c r="E3027" s="592">
        <v>20000000</v>
      </c>
      <c r="F3027" s="338"/>
    </row>
    <row r="3028" s="121" customFormat="1" spans="1:6">
      <c r="A3028" s="594" t="s">
        <v>2579</v>
      </c>
      <c r="B3028" s="338" t="s">
        <v>1758</v>
      </c>
      <c r="C3028" s="338" t="s">
        <v>2944</v>
      </c>
      <c r="D3028" s="662" t="s">
        <v>2945</v>
      </c>
      <c r="E3028" s="592">
        <v>1000000</v>
      </c>
      <c r="F3028" s="338"/>
    </row>
    <row r="3029" s="121" customFormat="1" spans="1:6">
      <c r="A3029" s="594" t="s">
        <v>2582</v>
      </c>
      <c r="B3029" s="338" t="s">
        <v>2821</v>
      </c>
      <c r="C3029" s="338" t="s">
        <v>2944</v>
      </c>
      <c r="D3029" s="662" t="s">
        <v>2945</v>
      </c>
      <c r="E3029" s="592">
        <v>30000000</v>
      </c>
      <c r="F3029" s="338"/>
    </row>
    <row r="3030" s="121" customFormat="1" spans="1:6">
      <c r="A3030" s="594" t="s">
        <v>2601</v>
      </c>
      <c r="B3030" s="338" t="s">
        <v>142</v>
      </c>
      <c r="C3030" s="338" t="s">
        <v>2946</v>
      </c>
      <c r="D3030" s="662" t="s">
        <v>2945</v>
      </c>
      <c r="E3030" s="592">
        <v>40000000</v>
      </c>
      <c r="F3030" s="338"/>
    </row>
    <row r="3031" s="121" customFormat="1" spans="1:6">
      <c r="A3031" s="594"/>
      <c r="B3031" s="338"/>
      <c r="C3031" s="338"/>
      <c r="D3031" s="338"/>
      <c r="E3031" s="338"/>
      <c r="F3031" s="338"/>
    </row>
    <row r="3032" s="121" customFormat="1" spans="1:6">
      <c r="A3032" s="594" t="s">
        <v>2454</v>
      </c>
      <c r="B3032" s="584" t="s">
        <v>146</v>
      </c>
      <c r="C3032" s="584"/>
      <c r="D3032" s="338"/>
      <c r="E3032" s="607">
        <f>SUM(E3033:E3036)</f>
        <v>534000000</v>
      </c>
      <c r="F3032" s="338"/>
    </row>
    <row r="3033" s="121" customFormat="1" spans="1:6">
      <c r="A3033" s="594" t="s">
        <v>2574</v>
      </c>
      <c r="B3033" s="338" t="s">
        <v>2831</v>
      </c>
      <c r="C3033" s="338" t="s">
        <v>2944</v>
      </c>
      <c r="D3033" s="662" t="s">
        <v>2945</v>
      </c>
      <c r="E3033" s="592">
        <v>10000000</v>
      </c>
      <c r="F3033" s="338"/>
    </row>
    <row r="3034" s="121" customFormat="1" spans="1:6">
      <c r="A3034" s="594" t="s">
        <v>2577</v>
      </c>
      <c r="B3034" s="338" t="s">
        <v>159</v>
      </c>
      <c r="C3034" s="338" t="s">
        <v>2944</v>
      </c>
      <c r="D3034" s="662" t="s">
        <v>2945</v>
      </c>
      <c r="E3034" s="592">
        <v>6000000</v>
      </c>
      <c r="F3034" s="338"/>
    </row>
    <row r="3035" s="121" customFormat="1" spans="1:8">
      <c r="A3035" s="594" t="s">
        <v>2579</v>
      </c>
      <c r="B3035" s="338" t="s">
        <v>2947</v>
      </c>
      <c r="C3035" s="338" t="s">
        <v>2944</v>
      </c>
      <c r="D3035" s="662" t="s">
        <v>2945</v>
      </c>
      <c r="E3035" s="592">
        <v>198000000</v>
      </c>
      <c r="F3035" s="338"/>
      <c r="H3035" s="189"/>
    </row>
    <row r="3036" s="121" customFormat="1" spans="1:6">
      <c r="A3036" s="608" t="s">
        <v>2582</v>
      </c>
      <c r="B3036" s="338" t="s">
        <v>2864</v>
      </c>
      <c r="C3036" s="338" t="s">
        <v>2948</v>
      </c>
      <c r="D3036" s="662" t="s">
        <v>2945</v>
      </c>
      <c r="E3036" s="592">
        <v>320000000</v>
      </c>
      <c r="F3036" s="338"/>
    </row>
    <row r="3037" s="121" customFormat="1" spans="1:6">
      <c r="A3037" s="594"/>
      <c r="B3037" s="338"/>
      <c r="C3037" s="604"/>
      <c r="D3037" s="338"/>
      <c r="E3037" s="592"/>
      <c r="F3037" s="338"/>
    </row>
    <row r="3038" s="121" customFormat="1" ht="33" customHeight="1" spans="1:6">
      <c r="A3038" s="407" t="s">
        <v>2456</v>
      </c>
      <c r="B3038" s="625" t="s">
        <v>2120</v>
      </c>
      <c r="C3038" s="411"/>
      <c r="D3038" s="338"/>
      <c r="E3038" s="607">
        <f>E3039</f>
        <v>5000000</v>
      </c>
      <c r="F3038" s="338"/>
    </row>
    <row r="3039" s="121" customFormat="1" spans="1:6">
      <c r="A3039" s="594" t="s">
        <v>2574</v>
      </c>
      <c r="B3039" s="338" t="s">
        <v>2837</v>
      </c>
      <c r="C3039" s="338" t="s">
        <v>2873</v>
      </c>
      <c r="D3039" s="662" t="s">
        <v>2945</v>
      </c>
      <c r="E3039" s="592">
        <v>5000000</v>
      </c>
      <c r="F3039" s="338"/>
    </row>
    <row r="3040" s="121" customFormat="1" spans="1:6">
      <c r="A3040" s="604"/>
      <c r="B3040" s="604"/>
      <c r="C3040" s="604"/>
      <c r="D3040" s="604"/>
      <c r="E3040" s="616"/>
      <c r="F3040" s="616"/>
    </row>
    <row r="3041" s="121" customFormat="1" spans="1:6">
      <c r="A3041" s="134" t="s">
        <v>1756</v>
      </c>
      <c r="B3041" s="134"/>
      <c r="C3041" s="134"/>
      <c r="D3041" s="134"/>
      <c r="E3041" s="134"/>
      <c r="F3041" s="134"/>
    </row>
    <row r="3042" s="121" customFormat="1" spans="1:6">
      <c r="A3042" s="137" t="s">
        <v>2949</v>
      </c>
      <c r="B3042" s="137"/>
      <c r="C3042" s="137"/>
      <c r="D3042" s="137"/>
      <c r="E3042" s="137"/>
      <c r="F3042" s="137"/>
    </row>
    <row r="3043" s="121" customFormat="1" ht="54" customHeight="1" spans="1:6">
      <c r="A3043" s="412" t="s">
        <v>2570</v>
      </c>
      <c r="B3043" s="412" t="s">
        <v>122</v>
      </c>
      <c r="C3043" s="140" t="s">
        <v>123</v>
      </c>
      <c r="D3043" s="140" t="s">
        <v>124</v>
      </c>
      <c r="E3043" s="140" t="s">
        <v>125</v>
      </c>
      <c r="F3043" s="140" t="s">
        <v>2571</v>
      </c>
    </row>
    <row r="3044" s="121" customFormat="1" spans="1:6">
      <c r="A3044" s="582">
        <v>1</v>
      </c>
      <c r="B3044" s="582">
        <v>2</v>
      </c>
      <c r="C3044" s="582">
        <v>3</v>
      </c>
      <c r="D3044" s="582">
        <v>4</v>
      </c>
      <c r="E3044" s="582">
        <v>5</v>
      </c>
      <c r="F3044" s="582">
        <v>6</v>
      </c>
    </row>
    <row r="3045" s="121" customFormat="1" spans="1:6">
      <c r="A3045" s="338"/>
      <c r="B3045" s="584"/>
      <c r="C3045" s="338"/>
      <c r="D3045" s="338"/>
      <c r="E3045" s="338"/>
      <c r="F3045" s="338"/>
    </row>
    <row r="3046" s="121" customFormat="1" spans="1:6">
      <c r="A3046" s="338"/>
      <c r="B3046" s="584" t="s">
        <v>127</v>
      </c>
      <c r="C3046" s="338"/>
      <c r="D3046" s="338"/>
      <c r="E3046" s="585">
        <f>E3048+E3049</f>
        <v>536965000</v>
      </c>
      <c r="F3046" s="338"/>
    </row>
    <row r="3047" s="121" customFormat="1" spans="1:6">
      <c r="A3047" s="338"/>
      <c r="B3047" s="338"/>
      <c r="C3047" s="338"/>
      <c r="D3047" s="338"/>
      <c r="E3047" s="302"/>
      <c r="F3047" s="338"/>
    </row>
    <row r="3048" s="121" customFormat="1" spans="1:6">
      <c r="A3048" s="338"/>
      <c r="B3048" s="338" t="s">
        <v>128</v>
      </c>
      <c r="C3048" s="338"/>
      <c r="D3048" s="338"/>
      <c r="E3048" s="302">
        <f>454183000+1998000</f>
        <v>456181000</v>
      </c>
      <c r="F3048" s="338"/>
    </row>
    <row r="3049" s="121" customFormat="1" spans="1:6">
      <c r="A3049" s="338"/>
      <c r="B3049" s="338" t="s">
        <v>2572</v>
      </c>
      <c r="C3049" s="338"/>
      <c r="D3049" s="338"/>
      <c r="E3049" s="302">
        <v>80784000</v>
      </c>
      <c r="F3049" s="338"/>
    </row>
    <row r="3050" s="121" customFormat="1" spans="1:6">
      <c r="A3050" s="338"/>
      <c r="B3050" s="338"/>
      <c r="C3050" s="338"/>
      <c r="D3050" s="338"/>
      <c r="E3050" s="338"/>
      <c r="F3050" s="338"/>
    </row>
    <row r="3051" s="121" customFormat="1" spans="1:6">
      <c r="A3051" s="338"/>
      <c r="B3051" s="584" t="s">
        <v>132</v>
      </c>
      <c r="C3051" s="338"/>
      <c r="D3051" s="338"/>
      <c r="E3051" s="585">
        <f>E3053+E3059+E3066</f>
        <v>791132000</v>
      </c>
      <c r="F3051" s="338"/>
    </row>
    <row r="3052" s="121" customFormat="1" spans="1:6">
      <c r="A3052" s="338"/>
      <c r="B3052" s="338"/>
      <c r="C3052" s="338"/>
      <c r="D3052" s="338"/>
      <c r="E3052" s="338"/>
      <c r="F3052" s="338"/>
    </row>
    <row r="3053" s="121" customFormat="1" ht="32.1" customHeight="1" spans="1:6">
      <c r="A3053" s="407" t="s">
        <v>2452</v>
      </c>
      <c r="B3053" s="411" t="s">
        <v>2573</v>
      </c>
      <c r="C3053" s="658"/>
      <c r="D3053" s="584"/>
      <c r="E3053" s="588">
        <f>SUM(E3054:E3057)</f>
        <v>62500000</v>
      </c>
      <c r="F3053" s="338"/>
    </row>
    <row r="3054" s="121" customFormat="1" ht="15.95" customHeight="1" spans="1:6">
      <c r="A3054" s="589" t="s">
        <v>2574</v>
      </c>
      <c r="B3054" s="611" t="s">
        <v>1758</v>
      </c>
      <c r="C3054" s="611" t="s">
        <v>2950</v>
      </c>
      <c r="D3054" s="662" t="s">
        <v>2106</v>
      </c>
      <c r="E3054" s="592">
        <v>7500000</v>
      </c>
      <c r="F3054" s="338"/>
    </row>
    <row r="3055" s="121" customFormat="1" spans="1:6">
      <c r="A3055" s="594" t="s">
        <v>2577</v>
      </c>
      <c r="B3055" s="338" t="s">
        <v>1760</v>
      </c>
      <c r="C3055" s="338" t="s">
        <v>2951</v>
      </c>
      <c r="D3055" s="662" t="s">
        <v>2619</v>
      </c>
      <c r="E3055" s="592">
        <v>20000000</v>
      </c>
      <c r="F3055" s="338"/>
    </row>
    <row r="3056" s="121" customFormat="1" spans="1:6">
      <c r="A3056" s="594" t="s">
        <v>2579</v>
      </c>
      <c r="B3056" s="338" t="s">
        <v>1758</v>
      </c>
      <c r="C3056" s="338" t="s">
        <v>2952</v>
      </c>
      <c r="D3056" s="662" t="s">
        <v>2106</v>
      </c>
      <c r="E3056" s="592">
        <v>10000000</v>
      </c>
      <c r="F3056" s="338"/>
    </row>
    <row r="3057" s="121" customFormat="1" spans="1:6">
      <c r="A3057" s="594" t="s">
        <v>2582</v>
      </c>
      <c r="B3057" s="338" t="s">
        <v>2821</v>
      </c>
      <c r="C3057" s="338" t="s">
        <v>2953</v>
      </c>
      <c r="D3057" s="662" t="s">
        <v>2106</v>
      </c>
      <c r="E3057" s="592">
        <v>25000000</v>
      </c>
      <c r="F3057" s="338"/>
    </row>
    <row r="3058" s="121" customFormat="1" spans="1:6">
      <c r="A3058" s="594"/>
      <c r="B3058" s="338"/>
      <c r="C3058" s="338"/>
      <c r="D3058" s="338"/>
      <c r="E3058" s="338"/>
      <c r="F3058" s="338"/>
    </row>
    <row r="3059" s="121" customFormat="1" spans="1:6">
      <c r="A3059" s="594" t="s">
        <v>2454</v>
      </c>
      <c r="B3059" s="584" t="s">
        <v>146</v>
      </c>
      <c r="C3059" s="584"/>
      <c r="D3059" s="338"/>
      <c r="E3059" s="607">
        <f>SUM(E3060:E3064)</f>
        <v>727000000</v>
      </c>
      <c r="F3059" s="338"/>
    </row>
    <row r="3060" s="121" customFormat="1" spans="1:6">
      <c r="A3060" s="594" t="s">
        <v>2574</v>
      </c>
      <c r="B3060" s="338" t="s">
        <v>2831</v>
      </c>
      <c r="C3060" s="338" t="s">
        <v>2954</v>
      </c>
      <c r="D3060" s="662" t="s">
        <v>2106</v>
      </c>
      <c r="E3060" s="592">
        <v>17000000</v>
      </c>
      <c r="F3060" s="338"/>
    </row>
    <row r="3061" s="121" customFormat="1" spans="1:6">
      <c r="A3061" s="594" t="s">
        <v>2577</v>
      </c>
      <c r="B3061" s="338" t="s">
        <v>159</v>
      </c>
      <c r="C3061" s="338" t="s">
        <v>2955</v>
      </c>
      <c r="D3061" s="662" t="s">
        <v>2106</v>
      </c>
      <c r="E3061" s="592">
        <v>10000000</v>
      </c>
      <c r="F3061" s="338"/>
    </row>
    <row r="3062" s="121" customFormat="1" spans="1:6">
      <c r="A3062" s="634" t="s">
        <v>2579</v>
      </c>
      <c r="B3062" s="599" t="s">
        <v>2864</v>
      </c>
      <c r="C3062" s="338" t="s">
        <v>2956</v>
      </c>
      <c r="D3062" s="662" t="s">
        <v>2106</v>
      </c>
      <c r="E3062" s="592">
        <v>200000000</v>
      </c>
      <c r="F3062" s="338"/>
    </row>
    <row r="3063" s="121" customFormat="1" spans="1:9">
      <c r="A3063" s="407" t="s">
        <v>2582</v>
      </c>
      <c r="B3063" s="338" t="s">
        <v>2957</v>
      </c>
      <c r="C3063" s="619" t="s">
        <v>2958</v>
      </c>
      <c r="D3063" s="662" t="s">
        <v>2106</v>
      </c>
      <c r="E3063" s="592">
        <v>0</v>
      </c>
      <c r="F3063" s="338"/>
      <c r="I3063" s="189"/>
    </row>
    <row r="3064" s="121" customFormat="1" spans="1:6">
      <c r="A3064" s="407" t="s">
        <v>2601</v>
      </c>
      <c r="B3064" s="623" t="s">
        <v>2959</v>
      </c>
      <c r="C3064" s="338" t="s">
        <v>2960</v>
      </c>
      <c r="D3064" s="665" t="s">
        <v>2106</v>
      </c>
      <c r="E3064" s="592">
        <v>500000000</v>
      </c>
      <c r="F3064" s="338"/>
    </row>
    <row r="3065" s="121" customFormat="1" spans="1:6">
      <c r="A3065" s="617"/>
      <c r="B3065" s="605"/>
      <c r="C3065" s="604"/>
      <c r="D3065" s="338"/>
      <c r="E3065" s="592"/>
      <c r="F3065" s="338"/>
    </row>
    <row r="3066" s="121" customFormat="1" ht="33" customHeight="1" spans="1:6">
      <c r="A3066" s="407" t="s">
        <v>2456</v>
      </c>
      <c r="B3066" s="625" t="s">
        <v>2120</v>
      </c>
      <c r="C3066" s="411"/>
      <c r="D3066" s="338"/>
      <c r="E3066" s="607">
        <f>E3067</f>
        <v>1632000</v>
      </c>
      <c r="F3066" s="338"/>
    </row>
    <row r="3067" s="121" customFormat="1" spans="1:6">
      <c r="A3067" s="594" t="s">
        <v>2574</v>
      </c>
      <c r="B3067" s="338" t="s">
        <v>2837</v>
      </c>
      <c r="C3067" s="338" t="s">
        <v>2961</v>
      </c>
      <c r="D3067" s="662" t="s">
        <v>2106</v>
      </c>
      <c r="E3067" s="592">
        <v>1632000</v>
      </c>
      <c r="F3067" s="338"/>
    </row>
    <row r="3068" s="121" customFormat="1" spans="1:6">
      <c r="A3068" s="604"/>
      <c r="B3068" s="604"/>
      <c r="C3068" s="604"/>
      <c r="D3068" s="604"/>
      <c r="E3068" s="616"/>
      <c r="F3068" s="616"/>
    </row>
    <row r="3069" s="121" customFormat="1" spans="1:6">
      <c r="A3069" s="134" t="s">
        <v>1756</v>
      </c>
      <c r="B3069" s="134"/>
      <c r="C3069" s="134"/>
      <c r="D3069" s="135"/>
      <c r="E3069" s="134"/>
      <c r="F3069" s="134"/>
    </row>
    <row r="3070" s="121" customFormat="1" spans="1:6">
      <c r="A3070" s="137" t="s">
        <v>2962</v>
      </c>
      <c r="B3070" s="137"/>
      <c r="C3070" s="137"/>
      <c r="D3070" s="138"/>
      <c r="E3070" s="137"/>
      <c r="F3070" s="137"/>
    </row>
    <row r="3071" s="124" customFormat="1" ht="59.1" customHeight="1" spans="1:256">
      <c r="A3071" s="139" t="s">
        <v>121</v>
      </c>
      <c r="B3071" s="139" t="s">
        <v>122</v>
      </c>
      <c r="C3071" s="139" t="s">
        <v>123</v>
      </c>
      <c r="D3071" s="139" t="s">
        <v>124</v>
      </c>
      <c r="E3071" s="140" t="s">
        <v>125</v>
      </c>
      <c r="F3071" s="139" t="s">
        <v>126</v>
      </c>
      <c r="G3071" s="121"/>
      <c r="H3071" s="121"/>
      <c r="I3071" s="121"/>
      <c r="J3071" s="121"/>
      <c r="K3071" s="121"/>
      <c r="L3071" s="121"/>
      <c r="M3071" s="121"/>
      <c r="N3071" s="121"/>
      <c r="O3071" s="121"/>
      <c r="P3071" s="121"/>
      <c r="Q3071" s="121"/>
      <c r="R3071" s="121"/>
      <c r="S3071" s="121"/>
      <c r="T3071" s="121"/>
      <c r="U3071" s="121"/>
      <c r="V3071" s="121"/>
      <c r="W3071" s="121"/>
      <c r="X3071" s="121"/>
      <c r="Y3071" s="121"/>
      <c r="Z3071" s="121"/>
      <c r="AA3071" s="121"/>
      <c r="AB3071" s="121"/>
      <c r="AC3071" s="121"/>
      <c r="AD3071" s="121"/>
      <c r="AE3071" s="121"/>
      <c r="AF3071" s="121"/>
      <c r="AG3071" s="121"/>
      <c r="AH3071" s="121"/>
      <c r="AI3071" s="121"/>
      <c r="AJ3071" s="121"/>
      <c r="AK3071" s="121"/>
      <c r="AL3071" s="121"/>
      <c r="AM3071" s="121"/>
      <c r="AN3071" s="121"/>
      <c r="AO3071" s="121"/>
      <c r="AP3071" s="121"/>
      <c r="AQ3071" s="121"/>
      <c r="AR3071" s="121"/>
      <c r="AS3071" s="121"/>
      <c r="AT3071" s="121"/>
      <c r="AU3071" s="121"/>
      <c r="AV3071" s="121"/>
      <c r="AW3071" s="121"/>
      <c r="AX3071" s="121"/>
      <c r="AY3071" s="121"/>
      <c r="AZ3071" s="121"/>
      <c r="BA3071" s="121"/>
      <c r="BB3071" s="121"/>
      <c r="BC3071" s="121"/>
      <c r="BD3071" s="121"/>
      <c r="BE3071" s="121"/>
      <c r="BF3071" s="121"/>
      <c r="BG3071" s="121"/>
      <c r="BH3071" s="121"/>
      <c r="BI3071" s="121"/>
      <c r="BJ3071" s="121"/>
      <c r="BK3071" s="121"/>
      <c r="BL3071" s="121"/>
      <c r="BM3071" s="121"/>
      <c r="BN3071" s="121"/>
      <c r="BO3071" s="121"/>
      <c r="BP3071" s="121"/>
      <c r="BQ3071" s="121"/>
      <c r="BR3071" s="121"/>
      <c r="BS3071" s="121"/>
      <c r="BT3071" s="121"/>
      <c r="BU3071" s="121"/>
      <c r="BV3071" s="121"/>
      <c r="BW3071" s="121"/>
      <c r="BX3071" s="121"/>
      <c r="BY3071" s="121"/>
      <c r="BZ3071" s="121"/>
      <c r="CA3071" s="121"/>
      <c r="CB3071" s="121"/>
      <c r="CC3071" s="121"/>
      <c r="CD3071" s="121"/>
      <c r="CE3071" s="121"/>
      <c r="CF3071" s="121"/>
      <c r="CG3071" s="121"/>
      <c r="CH3071" s="121"/>
      <c r="CI3071" s="121"/>
      <c r="CJ3071" s="121"/>
      <c r="CK3071" s="121"/>
      <c r="CL3071" s="121"/>
      <c r="CM3071" s="121"/>
      <c r="CN3071" s="121"/>
      <c r="CO3071" s="121"/>
      <c r="CP3071" s="121"/>
      <c r="CQ3071" s="121"/>
      <c r="CR3071" s="121"/>
      <c r="CS3071" s="121"/>
      <c r="CT3071" s="121"/>
      <c r="CU3071" s="121"/>
      <c r="CV3071" s="121"/>
      <c r="CW3071" s="121"/>
      <c r="CX3071" s="121"/>
      <c r="CY3071" s="121"/>
      <c r="CZ3071" s="121"/>
      <c r="DA3071" s="121"/>
      <c r="DB3071" s="121"/>
      <c r="DC3071" s="121"/>
      <c r="DD3071" s="121"/>
      <c r="DE3071" s="121"/>
      <c r="DF3071" s="121"/>
      <c r="DG3071" s="121"/>
      <c r="DH3071" s="121"/>
      <c r="DI3071" s="121"/>
      <c r="DJ3071" s="121"/>
      <c r="DK3071" s="121"/>
      <c r="DL3071" s="121"/>
      <c r="DM3071" s="121"/>
      <c r="DN3071" s="121"/>
      <c r="DO3071" s="121"/>
      <c r="DP3071" s="121"/>
      <c r="DQ3071" s="121"/>
      <c r="DR3071" s="121"/>
      <c r="DS3071" s="121"/>
      <c r="DT3071" s="121"/>
      <c r="DU3071" s="121"/>
      <c r="DV3071" s="121"/>
      <c r="DW3071" s="121"/>
      <c r="DX3071" s="121"/>
      <c r="DY3071" s="121"/>
      <c r="DZ3071" s="121"/>
      <c r="EA3071" s="121"/>
      <c r="EB3071" s="121"/>
      <c r="EC3071" s="121"/>
      <c r="ED3071" s="121"/>
      <c r="EE3071" s="121"/>
      <c r="EF3071" s="121"/>
      <c r="EG3071" s="121"/>
      <c r="EH3071" s="121"/>
      <c r="EI3071" s="121"/>
      <c r="EJ3071" s="121"/>
      <c r="EK3071" s="121"/>
      <c r="EL3071" s="121"/>
      <c r="EM3071" s="121"/>
      <c r="EN3071" s="121"/>
      <c r="EO3071" s="121"/>
      <c r="EP3071" s="121"/>
      <c r="EQ3071" s="121"/>
      <c r="ER3071" s="121"/>
      <c r="ES3071" s="121"/>
      <c r="ET3071" s="121"/>
      <c r="EU3071" s="121"/>
      <c r="EV3071" s="121"/>
      <c r="EW3071" s="121"/>
      <c r="EX3071" s="121"/>
      <c r="EY3071" s="121"/>
      <c r="EZ3071" s="121"/>
      <c r="FA3071" s="121"/>
      <c r="FB3071" s="121"/>
      <c r="FC3071" s="121"/>
      <c r="FD3071" s="121"/>
      <c r="FE3071" s="121"/>
      <c r="FF3071" s="121"/>
      <c r="FG3071" s="121"/>
      <c r="FH3071" s="121"/>
      <c r="FI3071" s="121"/>
      <c r="FJ3071" s="121"/>
      <c r="FK3071" s="121"/>
      <c r="FL3071" s="121"/>
      <c r="FM3071" s="121"/>
      <c r="FN3071" s="121"/>
      <c r="FO3071" s="121"/>
      <c r="FP3071" s="121"/>
      <c r="FQ3071" s="121"/>
      <c r="FR3071" s="121"/>
      <c r="FS3071" s="121"/>
      <c r="FT3071" s="121"/>
      <c r="FU3071" s="121"/>
      <c r="FV3071" s="121"/>
      <c r="FW3071" s="121"/>
      <c r="FX3071" s="121"/>
      <c r="FY3071" s="121"/>
      <c r="FZ3071" s="121"/>
      <c r="GA3071" s="121"/>
      <c r="GB3071" s="121"/>
      <c r="GC3071" s="121"/>
      <c r="GD3071" s="121"/>
      <c r="GE3071" s="121"/>
      <c r="GF3071" s="121"/>
      <c r="GG3071" s="121"/>
      <c r="GH3071" s="121"/>
      <c r="GI3071" s="121"/>
      <c r="GJ3071" s="121"/>
      <c r="GK3071" s="121"/>
      <c r="GL3071" s="121"/>
      <c r="GM3071" s="121"/>
      <c r="GN3071" s="121"/>
      <c r="GO3071" s="121"/>
      <c r="GP3071" s="121"/>
      <c r="GQ3071" s="121"/>
      <c r="GR3071" s="121"/>
      <c r="GS3071" s="121"/>
      <c r="GT3071" s="121"/>
      <c r="GU3071" s="121"/>
      <c r="GV3071" s="121"/>
      <c r="GW3071" s="121"/>
      <c r="GX3071" s="121"/>
      <c r="GY3071" s="121"/>
      <c r="GZ3071" s="121"/>
      <c r="HA3071" s="121"/>
      <c r="HB3071" s="121"/>
      <c r="HC3071" s="121"/>
      <c r="HD3071" s="121"/>
      <c r="HE3071" s="121"/>
      <c r="HF3071" s="121"/>
      <c r="HG3071" s="121"/>
      <c r="HH3071" s="121"/>
      <c r="HI3071" s="121"/>
      <c r="HJ3071" s="121"/>
      <c r="HK3071" s="121"/>
      <c r="HL3071" s="121"/>
      <c r="HM3071" s="121"/>
      <c r="HN3071" s="121"/>
      <c r="HO3071" s="121"/>
      <c r="HP3071" s="121"/>
      <c r="HQ3071" s="121"/>
      <c r="HR3071" s="121"/>
      <c r="HS3071" s="121"/>
      <c r="HT3071" s="121"/>
      <c r="HU3071" s="121"/>
      <c r="HV3071" s="121"/>
      <c r="HW3071" s="121"/>
      <c r="HX3071" s="121"/>
      <c r="HY3071" s="121"/>
      <c r="HZ3071" s="121"/>
      <c r="IA3071" s="121"/>
      <c r="IB3071" s="121"/>
      <c r="IC3071" s="121"/>
      <c r="ID3071" s="121"/>
      <c r="IE3071" s="121"/>
      <c r="IF3071" s="121"/>
      <c r="IG3071" s="121"/>
      <c r="IH3071" s="121"/>
      <c r="II3071" s="121"/>
      <c r="IJ3071" s="121"/>
      <c r="IK3071" s="121"/>
      <c r="IL3071" s="121"/>
      <c r="IM3071" s="121"/>
      <c r="IN3071" s="121"/>
      <c r="IO3071"/>
      <c r="IP3071"/>
      <c r="IQ3071"/>
      <c r="IR3071"/>
      <c r="IS3071"/>
      <c r="IT3071"/>
      <c r="IU3071"/>
      <c r="IV3071"/>
    </row>
    <row r="3072" s="124" customFormat="1" spans="1:256">
      <c r="A3072" s="141">
        <v>1</v>
      </c>
      <c r="B3072" s="141">
        <v>2</v>
      </c>
      <c r="C3072" s="141">
        <v>3</v>
      </c>
      <c r="D3072" s="141">
        <v>4</v>
      </c>
      <c r="E3072" s="141">
        <v>5</v>
      </c>
      <c r="F3072" s="141">
        <v>6</v>
      </c>
      <c r="G3072" s="121"/>
      <c r="H3072" s="121"/>
      <c r="I3072" s="121"/>
      <c r="J3072" s="121"/>
      <c r="K3072" s="121"/>
      <c r="L3072" s="121"/>
      <c r="M3072" s="121"/>
      <c r="N3072" s="121"/>
      <c r="O3072" s="121"/>
      <c r="P3072" s="121"/>
      <c r="Q3072" s="121"/>
      <c r="R3072" s="121"/>
      <c r="S3072" s="121"/>
      <c r="T3072" s="121"/>
      <c r="U3072" s="121"/>
      <c r="V3072" s="121"/>
      <c r="W3072" s="121"/>
      <c r="X3072" s="121"/>
      <c r="Y3072" s="121"/>
      <c r="Z3072" s="121"/>
      <c r="AA3072" s="121"/>
      <c r="AB3072" s="121"/>
      <c r="AC3072" s="121"/>
      <c r="AD3072" s="121"/>
      <c r="AE3072" s="121"/>
      <c r="AF3072" s="121"/>
      <c r="AG3072" s="121"/>
      <c r="AH3072" s="121"/>
      <c r="AI3072" s="121"/>
      <c r="AJ3072" s="121"/>
      <c r="AK3072" s="121"/>
      <c r="AL3072" s="121"/>
      <c r="AM3072" s="121"/>
      <c r="AN3072" s="121"/>
      <c r="AO3072" s="121"/>
      <c r="AP3072" s="121"/>
      <c r="AQ3072" s="121"/>
      <c r="AR3072" s="121"/>
      <c r="AS3072" s="121"/>
      <c r="AT3072" s="121"/>
      <c r="AU3072" s="121"/>
      <c r="AV3072" s="121"/>
      <c r="AW3072" s="121"/>
      <c r="AX3072" s="121"/>
      <c r="AY3072" s="121"/>
      <c r="AZ3072" s="121"/>
      <c r="BA3072" s="121"/>
      <c r="BB3072" s="121"/>
      <c r="BC3072" s="121"/>
      <c r="BD3072" s="121"/>
      <c r="BE3072" s="121"/>
      <c r="BF3072" s="121"/>
      <c r="BG3072" s="121"/>
      <c r="BH3072" s="121"/>
      <c r="BI3072" s="121"/>
      <c r="BJ3072" s="121"/>
      <c r="BK3072" s="121"/>
      <c r="BL3072" s="121"/>
      <c r="BM3072" s="121"/>
      <c r="BN3072" s="121"/>
      <c r="BO3072" s="121"/>
      <c r="BP3072" s="121"/>
      <c r="BQ3072" s="121"/>
      <c r="BR3072" s="121"/>
      <c r="BS3072" s="121"/>
      <c r="BT3072" s="121"/>
      <c r="BU3072" s="121"/>
      <c r="BV3072" s="121"/>
      <c r="BW3072" s="121"/>
      <c r="BX3072" s="121"/>
      <c r="BY3072" s="121"/>
      <c r="BZ3072" s="121"/>
      <c r="CA3072" s="121"/>
      <c r="CB3072" s="121"/>
      <c r="CC3072" s="121"/>
      <c r="CD3072" s="121"/>
      <c r="CE3072" s="121"/>
      <c r="CF3072" s="121"/>
      <c r="CG3072" s="121"/>
      <c r="CH3072" s="121"/>
      <c r="CI3072" s="121"/>
      <c r="CJ3072" s="121"/>
      <c r="CK3072" s="121"/>
      <c r="CL3072" s="121"/>
      <c r="CM3072" s="121"/>
      <c r="CN3072" s="121"/>
      <c r="CO3072" s="121"/>
      <c r="CP3072" s="121"/>
      <c r="CQ3072" s="121"/>
      <c r="CR3072" s="121"/>
      <c r="CS3072" s="121"/>
      <c r="CT3072" s="121"/>
      <c r="CU3072" s="121"/>
      <c r="CV3072" s="121"/>
      <c r="CW3072" s="121"/>
      <c r="CX3072" s="121"/>
      <c r="CY3072" s="121"/>
      <c r="CZ3072" s="121"/>
      <c r="DA3072" s="121"/>
      <c r="DB3072" s="121"/>
      <c r="DC3072" s="121"/>
      <c r="DD3072" s="121"/>
      <c r="DE3072" s="121"/>
      <c r="DF3072" s="121"/>
      <c r="DG3072" s="121"/>
      <c r="DH3072" s="121"/>
      <c r="DI3072" s="121"/>
      <c r="DJ3072" s="121"/>
      <c r="DK3072" s="121"/>
      <c r="DL3072" s="121"/>
      <c r="DM3072" s="121"/>
      <c r="DN3072" s="121"/>
      <c r="DO3072" s="121"/>
      <c r="DP3072" s="121"/>
      <c r="DQ3072" s="121"/>
      <c r="DR3072" s="121"/>
      <c r="DS3072" s="121"/>
      <c r="DT3072" s="121"/>
      <c r="DU3072" s="121"/>
      <c r="DV3072" s="121"/>
      <c r="DW3072" s="121"/>
      <c r="DX3072" s="121"/>
      <c r="DY3072" s="121"/>
      <c r="DZ3072" s="121"/>
      <c r="EA3072" s="121"/>
      <c r="EB3072" s="121"/>
      <c r="EC3072" s="121"/>
      <c r="ED3072" s="121"/>
      <c r="EE3072" s="121"/>
      <c r="EF3072" s="121"/>
      <c r="EG3072" s="121"/>
      <c r="EH3072" s="121"/>
      <c r="EI3072" s="121"/>
      <c r="EJ3072" s="121"/>
      <c r="EK3072" s="121"/>
      <c r="EL3072" s="121"/>
      <c r="EM3072" s="121"/>
      <c r="EN3072" s="121"/>
      <c r="EO3072" s="121"/>
      <c r="EP3072" s="121"/>
      <c r="EQ3072" s="121"/>
      <c r="ER3072" s="121"/>
      <c r="ES3072" s="121"/>
      <c r="ET3072" s="121"/>
      <c r="EU3072" s="121"/>
      <c r="EV3072" s="121"/>
      <c r="EW3072" s="121"/>
      <c r="EX3072" s="121"/>
      <c r="EY3072" s="121"/>
      <c r="EZ3072" s="121"/>
      <c r="FA3072" s="121"/>
      <c r="FB3072" s="121"/>
      <c r="FC3072" s="121"/>
      <c r="FD3072" s="121"/>
      <c r="FE3072" s="121"/>
      <c r="FF3072" s="121"/>
      <c r="FG3072" s="121"/>
      <c r="FH3072" s="121"/>
      <c r="FI3072" s="121"/>
      <c r="FJ3072" s="121"/>
      <c r="FK3072" s="121"/>
      <c r="FL3072" s="121"/>
      <c r="FM3072" s="121"/>
      <c r="FN3072" s="121"/>
      <c r="FO3072" s="121"/>
      <c r="FP3072" s="121"/>
      <c r="FQ3072" s="121"/>
      <c r="FR3072" s="121"/>
      <c r="FS3072" s="121"/>
      <c r="FT3072" s="121"/>
      <c r="FU3072" s="121"/>
      <c r="FV3072" s="121"/>
      <c r="FW3072" s="121"/>
      <c r="FX3072" s="121"/>
      <c r="FY3072" s="121"/>
      <c r="FZ3072" s="121"/>
      <c r="GA3072" s="121"/>
      <c r="GB3072" s="121"/>
      <c r="GC3072" s="121"/>
      <c r="GD3072" s="121"/>
      <c r="GE3072" s="121"/>
      <c r="GF3072" s="121"/>
      <c r="GG3072" s="121"/>
      <c r="GH3072" s="121"/>
      <c r="GI3072" s="121"/>
      <c r="GJ3072" s="121"/>
      <c r="GK3072" s="121"/>
      <c r="GL3072" s="121"/>
      <c r="GM3072" s="121"/>
      <c r="GN3072" s="121"/>
      <c r="GO3072" s="121"/>
      <c r="GP3072" s="121"/>
      <c r="GQ3072" s="121"/>
      <c r="GR3072" s="121"/>
      <c r="GS3072" s="121"/>
      <c r="GT3072" s="121"/>
      <c r="GU3072" s="121"/>
      <c r="GV3072" s="121"/>
      <c r="GW3072" s="121"/>
      <c r="GX3072" s="121"/>
      <c r="GY3072" s="121"/>
      <c r="GZ3072" s="121"/>
      <c r="HA3072" s="121"/>
      <c r="HB3072" s="121"/>
      <c r="HC3072" s="121"/>
      <c r="HD3072" s="121"/>
      <c r="HE3072" s="121"/>
      <c r="HF3072" s="121"/>
      <c r="HG3072" s="121"/>
      <c r="HH3072" s="121"/>
      <c r="HI3072" s="121"/>
      <c r="HJ3072" s="121"/>
      <c r="HK3072" s="121"/>
      <c r="HL3072" s="121"/>
      <c r="HM3072" s="121"/>
      <c r="HN3072" s="121"/>
      <c r="HO3072" s="121"/>
      <c r="HP3072" s="121"/>
      <c r="HQ3072" s="121"/>
      <c r="HR3072" s="121"/>
      <c r="HS3072" s="121"/>
      <c r="HT3072" s="121"/>
      <c r="HU3072" s="121"/>
      <c r="HV3072" s="121"/>
      <c r="HW3072" s="121"/>
      <c r="HX3072" s="121"/>
      <c r="HY3072" s="121"/>
      <c r="HZ3072" s="121"/>
      <c r="IA3072" s="121"/>
      <c r="IB3072" s="121"/>
      <c r="IC3072" s="121"/>
      <c r="ID3072" s="121"/>
      <c r="IE3072" s="121"/>
      <c r="IF3072" s="121"/>
      <c r="IG3072" s="121"/>
      <c r="IH3072" s="121"/>
      <c r="II3072" s="121"/>
      <c r="IJ3072" s="121"/>
      <c r="IK3072" s="121"/>
      <c r="IL3072" s="121"/>
      <c r="IM3072" s="121"/>
      <c r="IN3072" s="121"/>
      <c r="IO3072"/>
      <c r="IP3072"/>
      <c r="IQ3072"/>
      <c r="IR3072"/>
      <c r="IS3072"/>
      <c r="IT3072"/>
      <c r="IU3072"/>
      <c r="IV3072"/>
    </row>
    <row r="3073" s="122" customFormat="1" spans="1:248">
      <c r="A3073" s="142"/>
      <c r="B3073" s="142"/>
      <c r="C3073" s="142"/>
      <c r="D3073" s="142"/>
      <c r="E3073" s="143"/>
      <c r="F3073" s="144"/>
      <c r="G3073" s="127"/>
      <c r="H3073" s="127"/>
      <c r="I3073" s="127"/>
      <c r="J3073" s="127"/>
      <c r="K3073" s="127"/>
      <c r="L3073" s="127"/>
      <c r="M3073" s="127"/>
      <c r="N3073" s="127"/>
      <c r="O3073" s="127"/>
      <c r="P3073" s="127"/>
      <c r="Q3073" s="127"/>
      <c r="R3073" s="127"/>
      <c r="S3073" s="127"/>
      <c r="T3073" s="127"/>
      <c r="U3073" s="127"/>
      <c r="V3073" s="127"/>
      <c r="W3073" s="127"/>
      <c r="X3073" s="127"/>
      <c r="Y3073" s="127"/>
      <c r="Z3073" s="127"/>
      <c r="AA3073" s="127"/>
      <c r="AB3073" s="127"/>
      <c r="AC3073" s="127"/>
      <c r="AD3073" s="127"/>
      <c r="AE3073" s="127"/>
      <c r="AF3073" s="127"/>
      <c r="AG3073" s="127"/>
      <c r="AH3073" s="127"/>
      <c r="AI3073" s="127"/>
      <c r="AJ3073" s="127"/>
      <c r="AK3073" s="127"/>
      <c r="AL3073" s="127"/>
      <c r="AM3073" s="127"/>
      <c r="AN3073" s="127"/>
      <c r="AO3073" s="127"/>
      <c r="AP3073" s="127"/>
      <c r="AQ3073" s="127"/>
      <c r="AR3073" s="127"/>
      <c r="AS3073" s="127"/>
      <c r="AT3073" s="127"/>
      <c r="AU3073" s="127"/>
      <c r="AV3073" s="127"/>
      <c r="AW3073" s="127"/>
      <c r="AX3073" s="127"/>
      <c r="AY3073" s="127"/>
      <c r="AZ3073" s="127"/>
      <c r="BA3073" s="127"/>
      <c r="BB3073" s="127"/>
      <c r="BC3073" s="127"/>
      <c r="BD3073" s="127"/>
      <c r="BE3073" s="127"/>
      <c r="BF3073" s="127"/>
      <c r="BG3073" s="127"/>
      <c r="BH3073" s="127"/>
      <c r="BI3073" s="127"/>
      <c r="BJ3073" s="127"/>
      <c r="BK3073" s="127"/>
      <c r="BL3073" s="127"/>
      <c r="BM3073" s="127"/>
      <c r="BN3073" s="127"/>
      <c r="BO3073" s="127"/>
      <c r="BP3073" s="127"/>
      <c r="BQ3073" s="127"/>
      <c r="BR3073" s="127"/>
      <c r="BS3073" s="127"/>
      <c r="BT3073" s="127"/>
      <c r="BU3073" s="127"/>
      <c r="BV3073" s="127"/>
      <c r="BW3073" s="127"/>
      <c r="BX3073" s="127"/>
      <c r="BY3073" s="127"/>
      <c r="BZ3073" s="127"/>
      <c r="CA3073" s="127"/>
      <c r="CB3073" s="127"/>
      <c r="CC3073" s="127"/>
      <c r="CD3073" s="127"/>
      <c r="CE3073" s="127"/>
      <c r="CF3073" s="127"/>
      <c r="CG3073" s="127"/>
      <c r="CH3073" s="127"/>
      <c r="CI3073" s="127"/>
      <c r="CJ3073" s="127"/>
      <c r="CK3073" s="127"/>
      <c r="CL3073" s="127"/>
      <c r="CM3073" s="127"/>
      <c r="CN3073" s="127"/>
      <c r="CO3073" s="127"/>
      <c r="CP3073" s="127"/>
      <c r="CQ3073" s="127"/>
      <c r="CR3073" s="127"/>
      <c r="CS3073" s="127"/>
      <c r="CT3073" s="127"/>
      <c r="CU3073" s="127"/>
      <c r="CV3073" s="127"/>
      <c r="CW3073" s="127"/>
      <c r="CX3073" s="127"/>
      <c r="CY3073" s="127"/>
      <c r="CZ3073" s="127"/>
      <c r="DA3073" s="127"/>
      <c r="DB3073" s="127"/>
      <c r="DC3073" s="127"/>
      <c r="DD3073" s="127"/>
      <c r="DE3073" s="127"/>
      <c r="DF3073" s="127"/>
      <c r="DG3073" s="127"/>
      <c r="DH3073" s="127"/>
      <c r="DI3073" s="127"/>
      <c r="DJ3073" s="127"/>
      <c r="DK3073" s="127"/>
      <c r="DL3073" s="127"/>
      <c r="DM3073" s="127"/>
      <c r="DN3073" s="127"/>
      <c r="DO3073" s="127"/>
      <c r="DP3073" s="127"/>
      <c r="DQ3073" s="127"/>
      <c r="DR3073" s="127"/>
      <c r="DS3073" s="127"/>
      <c r="DT3073" s="127"/>
      <c r="DU3073" s="127"/>
      <c r="DV3073" s="127"/>
      <c r="DW3073" s="127"/>
      <c r="DX3073" s="127"/>
      <c r="DY3073" s="127"/>
      <c r="DZ3073" s="127"/>
      <c r="EA3073" s="127"/>
      <c r="EB3073" s="127"/>
      <c r="EC3073" s="127"/>
      <c r="ED3073" s="127"/>
      <c r="EE3073" s="127"/>
      <c r="EF3073" s="127"/>
      <c r="EG3073" s="127"/>
      <c r="EH3073" s="127"/>
      <c r="EI3073" s="127"/>
      <c r="EJ3073" s="127"/>
      <c r="EK3073" s="127"/>
      <c r="EL3073" s="127"/>
      <c r="EM3073" s="127"/>
      <c r="EN3073" s="127"/>
      <c r="EO3073" s="127"/>
      <c r="EP3073" s="127"/>
      <c r="EQ3073" s="127"/>
      <c r="ER3073" s="127"/>
      <c r="ES3073" s="127"/>
      <c r="ET3073" s="127"/>
      <c r="EU3073" s="127"/>
      <c r="EV3073" s="127"/>
      <c r="EW3073" s="127"/>
      <c r="EX3073" s="127"/>
      <c r="EY3073" s="127"/>
      <c r="EZ3073" s="127"/>
      <c r="FA3073" s="127"/>
      <c r="FB3073" s="127"/>
      <c r="FC3073" s="127"/>
      <c r="FD3073" s="127"/>
      <c r="FE3073" s="127"/>
      <c r="FF3073" s="127"/>
      <c r="FG3073" s="127"/>
      <c r="FH3073" s="127"/>
      <c r="FI3073" s="127"/>
      <c r="FJ3073" s="127"/>
      <c r="FK3073" s="127"/>
      <c r="FL3073" s="127"/>
      <c r="FM3073" s="127"/>
      <c r="FN3073" s="127"/>
      <c r="FO3073" s="127"/>
      <c r="FP3073" s="127"/>
      <c r="FQ3073" s="127"/>
      <c r="FR3073" s="127"/>
      <c r="FS3073" s="127"/>
      <c r="FT3073" s="127"/>
      <c r="FU3073" s="127"/>
      <c r="FV3073" s="127"/>
      <c r="FW3073" s="127"/>
      <c r="FX3073" s="127"/>
      <c r="FY3073" s="127"/>
      <c r="FZ3073" s="127"/>
      <c r="GA3073" s="127"/>
      <c r="GB3073" s="127"/>
      <c r="GC3073" s="127"/>
      <c r="GD3073" s="127"/>
      <c r="GE3073" s="127"/>
      <c r="GF3073" s="127"/>
      <c r="GG3073" s="127"/>
      <c r="GH3073" s="127"/>
      <c r="GI3073" s="127"/>
      <c r="GJ3073" s="127"/>
      <c r="GK3073" s="127"/>
      <c r="GL3073" s="127"/>
      <c r="GM3073" s="127"/>
      <c r="GN3073" s="127"/>
      <c r="GO3073" s="127"/>
      <c r="GP3073" s="127"/>
      <c r="GQ3073" s="127"/>
      <c r="GR3073" s="127"/>
      <c r="GS3073" s="127"/>
      <c r="GT3073" s="127"/>
      <c r="GU3073" s="127"/>
      <c r="GV3073" s="127"/>
      <c r="GW3073" s="127"/>
      <c r="GX3073" s="127"/>
      <c r="GY3073" s="127"/>
      <c r="GZ3073" s="127"/>
      <c r="HA3073" s="127"/>
      <c r="HB3073" s="127"/>
      <c r="HC3073" s="127"/>
      <c r="HD3073" s="127"/>
      <c r="HE3073" s="127"/>
      <c r="HF3073" s="127"/>
      <c r="HG3073" s="127"/>
      <c r="HH3073" s="127"/>
      <c r="HI3073" s="127"/>
      <c r="HJ3073" s="127"/>
      <c r="HK3073" s="127"/>
      <c r="HL3073" s="127"/>
      <c r="HM3073" s="127"/>
      <c r="HN3073" s="127"/>
      <c r="HO3073" s="127"/>
      <c r="HP3073" s="127"/>
      <c r="HQ3073" s="127"/>
      <c r="HR3073" s="127"/>
      <c r="HS3073" s="127"/>
      <c r="HT3073" s="127"/>
      <c r="HU3073" s="127"/>
      <c r="HV3073" s="127"/>
      <c r="HW3073" s="127"/>
      <c r="HX3073" s="127"/>
      <c r="HY3073" s="127"/>
      <c r="HZ3073" s="127"/>
      <c r="IA3073" s="127"/>
      <c r="IB3073" s="127"/>
      <c r="IC3073" s="127"/>
      <c r="ID3073" s="127"/>
      <c r="IE3073" s="127"/>
      <c r="IF3073" s="127"/>
      <c r="IG3073" s="127"/>
      <c r="IH3073" s="127"/>
      <c r="II3073" s="127"/>
      <c r="IJ3073" s="127"/>
      <c r="IK3073" s="127"/>
      <c r="IL3073" s="127"/>
      <c r="IM3073" s="127"/>
      <c r="IN3073" s="127"/>
    </row>
    <row r="3074" s="122" customFormat="1" spans="1:248">
      <c r="A3074" s="142"/>
      <c r="B3074" s="145" t="s">
        <v>127</v>
      </c>
      <c r="C3074" s="142"/>
      <c r="D3074" s="142"/>
      <c r="E3074" s="146">
        <f>SUM(E3075:E3076)</f>
        <v>1103745000</v>
      </c>
      <c r="F3074" s="144"/>
      <c r="G3074" s="127"/>
      <c r="H3074" s="127"/>
      <c r="I3074" s="127"/>
      <c r="J3074" s="127"/>
      <c r="K3074" s="127"/>
      <c r="L3074" s="127"/>
      <c r="M3074" s="127"/>
      <c r="N3074" s="127"/>
      <c r="O3074" s="127"/>
      <c r="P3074" s="127"/>
      <c r="Q3074" s="127"/>
      <c r="R3074" s="127"/>
      <c r="S3074" s="127"/>
      <c r="T3074" s="127"/>
      <c r="U3074" s="127"/>
      <c r="V3074" s="127"/>
      <c r="W3074" s="127"/>
      <c r="X3074" s="127"/>
      <c r="Y3074" s="127"/>
      <c r="Z3074" s="127"/>
      <c r="AA3074" s="127"/>
      <c r="AB3074" s="127"/>
      <c r="AC3074" s="127"/>
      <c r="AD3074" s="127"/>
      <c r="AE3074" s="127"/>
      <c r="AF3074" s="127"/>
      <c r="AG3074" s="127"/>
      <c r="AH3074" s="127"/>
      <c r="AI3074" s="127"/>
      <c r="AJ3074" s="127"/>
      <c r="AK3074" s="127"/>
      <c r="AL3074" s="127"/>
      <c r="AM3074" s="127"/>
      <c r="AN3074" s="127"/>
      <c r="AO3074" s="127"/>
      <c r="AP3074" s="127"/>
      <c r="AQ3074" s="127"/>
      <c r="AR3074" s="127"/>
      <c r="AS3074" s="127"/>
      <c r="AT3074" s="127"/>
      <c r="AU3074" s="127"/>
      <c r="AV3074" s="127"/>
      <c r="AW3074" s="127"/>
      <c r="AX3074" s="127"/>
      <c r="AY3074" s="127"/>
      <c r="AZ3074" s="127"/>
      <c r="BA3074" s="127"/>
      <c r="BB3074" s="127"/>
      <c r="BC3074" s="127"/>
      <c r="BD3074" s="127"/>
      <c r="BE3074" s="127"/>
      <c r="BF3074" s="127"/>
      <c r="BG3074" s="127"/>
      <c r="BH3074" s="127"/>
      <c r="BI3074" s="127"/>
      <c r="BJ3074" s="127"/>
      <c r="BK3074" s="127"/>
      <c r="BL3074" s="127"/>
      <c r="BM3074" s="127"/>
      <c r="BN3074" s="127"/>
      <c r="BO3074" s="127"/>
      <c r="BP3074" s="127"/>
      <c r="BQ3074" s="127"/>
      <c r="BR3074" s="127"/>
      <c r="BS3074" s="127"/>
      <c r="BT3074" s="127"/>
      <c r="BU3074" s="127"/>
      <c r="BV3074" s="127"/>
      <c r="BW3074" s="127"/>
      <c r="BX3074" s="127"/>
      <c r="BY3074" s="127"/>
      <c r="BZ3074" s="127"/>
      <c r="CA3074" s="127"/>
      <c r="CB3074" s="127"/>
      <c r="CC3074" s="127"/>
      <c r="CD3074" s="127"/>
      <c r="CE3074" s="127"/>
      <c r="CF3074" s="127"/>
      <c r="CG3074" s="127"/>
      <c r="CH3074" s="127"/>
      <c r="CI3074" s="127"/>
      <c r="CJ3074" s="127"/>
      <c r="CK3074" s="127"/>
      <c r="CL3074" s="127"/>
      <c r="CM3074" s="127"/>
      <c r="CN3074" s="127"/>
      <c r="CO3074" s="127"/>
      <c r="CP3074" s="127"/>
      <c r="CQ3074" s="127"/>
      <c r="CR3074" s="127"/>
      <c r="CS3074" s="127"/>
      <c r="CT3074" s="127"/>
      <c r="CU3074" s="127"/>
      <c r="CV3074" s="127"/>
      <c r="CW3074" s="127"/>
      <c r="CX3074" s="127"/>
      <c r="CY3074" s="127"/>
      <c r="CZ3074" s="127"/>
      <c r="DA3074" s="127"/>
      <c r="DB3074" s="127"/>
      <c r="DC3074" s="127"/>
      <c r="DD3074" s="127"/>
      <c r="DE3074" s="127"/>
      <c r="DF3074" s="127"/>
      <c r="DG3074" s="127"/>
      <c r="DH3074" s="127"/>
      <c r="DI3074" s="127"/>
      <c r="DJ3074" s="127"/>
      <c r="DK3074" s="127"/>
      <c r="DL3074" s="127"/>
      <c r="DM3074" s="127"/>
      <c r="DN3074" s="127"/>
      <c r="DO3074" s="127"/>
      <c r="DP3074" s="127"/>
      <c r="DQ3074" s="127"/>
      <c r="DR3074" s="127"/>
      <c r="DS3074" s="127"/>
      <c r="DT3074" s="127"/>
      <c r="DU3074" s="127"/>
      <c r="DV3074" s="127"/>
      <c r="DW3074" s="127"/>
      <c r="DX3074" s="127"/>
      <c r="DY3074" s="127"/>
      <c r="DZ3074" s="127"/>
      <c r="EA3074" s="127"/>
      <c r="EB3074" s="127"/>
      <c r="EC3074" s="127"/>
      <c r="ED3074" s="127"/>
      <c r="EE3074" s="127"/>
      <c r="EF3074" s="127"/>
      <c r="EG3074" s="127"/>
      <c r="EH3074" s="127"/>
      <c r="EI3074" s="127"/>
      <c r="EJ3074" s="127"/>
      <c r="EK3074" s="127"/>
      <c r="EL3074" s="127"/>
      <c r="EM3074" s="127"/>
      <c r="EN3074" s="127"/>
      <c r="EO3074" s="127"/>
      <c r="EP3074" s="127"/>
      <c r="EQ3074" s="127"/>
      <c r="ER3074" s="127"/>
      <c r="ES3074" s="127"/>
      <c r="ET3074" s="127"/>
      <c r="EU3074" s="127"/>
      <c r="EV3074" s="127"/>
      <c r="EW3074" s="127"/>
      <c r="EX3074" s="127"/>
      <c r="EY3074" s="127"/>
      <c r="EZ3074" s="127"/>
      <c r="FA3074" s="127"/>
      <c r="FB3074" s="127"/>
      <c r="FC3074" s="127"/>
      <c r="FD3074" s="127"/>
      <c r="FE3074" s="127"/>
      <c r="FF3074" s="127"/>
      <c r="FG3074" s="127"/>
      <c r="FH3074" s="127"/>
      <c r="FI3074" s="127"/>
      <c r="FJ3074" s="127"/>
      <c r="FK3074" s="127"/>
      <c r="FL3074" s="127"/>
      <c r="FM3074" s="127"/>
      <c r="FN3074" s="127"/>
      <c r="FO3074" s="127"/>
      <c r="FP3074" s="127"/>
      <c r="FQ3074" s="127"/>
      <c r="FR3074" s="127"/>
      <c r="FS3074" s="127"/>
      <c r="FT3074" s="127"/>
      <c r="FU3074" s="127"/>
      <c r="FV3074" s="127"/>
      <c r="FW3074" s="127"/>
      <c r="FX3074" s="127"/>
      <c r="FY3074" s="127"/>
      <c r="FZ3074" s="127"/>
      <c r="GA3074" s="127"/>
      <c r="GB3074" s="127"/>
      <c r="GC3074" s="127"/>
      <c r="GD3074" s="127"/>
      <c r="GE3074" s="127"/>
      <c r="GF3074" s="127"/>
      <c r="GG3074" s="127"/>
      <c r="GH3074" s="127"/>
      <c r="GI3074" s="127"/>
      <c r="GJ3074" s="127"/>
      <c r="GK3074" s="127"/>
      <c r="GL3074" s="127"/>
      <c r="GM3074" s="127"/>
      <c r="GN3074" s="127"/>
      <c r="GO3074" s="127"/>
      <c r="GP3074" s="127"/>
      <c r="GQ3074" s="127"/>
      <c r="GR3074" s="127"/>
      <c r="GS3074" s="127"/>
      <c r="GT3074" s="127"/>
      <c r="GU3074" s="127"/>
      <c r="GV3074" s="127"/>
      <c r="GW3074" s="127"/>
      <c r="GX3074" s="127"/>
      <c r="GY3074" s="127"/>
      <c r="GZ3074" s="127"/>
      <c r="HA3074" s="127"/>
      <c r="HB3074" s="127"/>
      <c r="HC3074" s="127"/>
      <c r="HD3074" s="127"/>
      <c r="HE3074" s="127"/>
      <c r="HF3074" s="127"/>
      <c r="HG3074" s="127"/>
      <c r="HH3074" s="127"/>
      <c r="HI3074" s="127"/>
      <c r="HJ3074" s="127"/>
      <c r="HK3074" s="127"/>
      <c r="HL3074" s="127"/>
      <c r="HM3074" s="127"/>
      <c r="HN3074" s="127"/>
      <c r="HO3074" s="127"/>
      <c r="HP3074" s="127"/>
      <c r="HQ3074" s="127"/>
      <c r="HR3074" s="127"/>
      <c r="HS3074" s="127"/>
      <c r="HT3074" s="127"/>
      <c r="HU3074" s="127"/>
      <c r="HV3074" s="127"/>
      <c r="HW3074" s="127"/>
      <c r="HX3074" s="127"/>
      <c r="HY3074" s="127"/>
      <c r="HZ3074" s="127"/>
      <c r="IA3074" s="127"/>
      <c r="IB3074" s="127"/>
      <c r="IC3074" s="127"/>
      <c r="ID3074" s="127"/>
      <c r="IE3074" s="127"/>
      <c r="IF3074" s="127"/>
      <c r="IG3074" s="127"/>
      <c r="IH3074" s="127"/>
      <c r="II3074" s="127"/>
      <c r="IJ3074" s="127"/>
      <c r="IK3074" s="127"/>
      <c r="IL3074" s="127"/>
      <c r="IM3074" s="127"/>
      <c r="IN3074" s="127"/>
    </row>
    <row r="3075" s="122" customFormat="1" spans="1:248">
      <c r="A3075" s="142"/>
      <c r="B3075" s="144" t="s">
        <v>128</v>
      </c>
      <c r="C3075" s="142"/>
      <c r="D3075" s="142"/>
      <c r="E3075" s="143">
        <f>945949000+4184000</f>
        <v>950133000</v>
      </c>
      <c r="F3075" s="144"/>
      <c r="G3075" s="127"/>
      <c r="H3075" s="127"/>
      <c r="I3075" s="127"/>
      <c r="J3075" s="127"/>
      <c r="K3075" s="127"/>
      <c r="L3075" s="127"/>
      <c r="M3075" s="127"/>
      <c r="N3075" s="127"/>
      <c r="O3075" s="127"/>
      <c r="P3075" s="127"/>
      <c r="Q3075" s="127"/>
      <c r="R3075" s="127"/>
      <c r="S3075" s="127"/>
      <c r="T3075" s="127"/>
      <c r="U3075" s="127"/>
      <c r="V3075" s="127"/>
      <c r="W3075" s="127"/>
      <c r="X3075" s="127"/>
      <c r="Y3075" s="127"/>
      <c r="Z3075" s="127"/>
      <c r="AA3075" s="127"/>
      <c r="AB3075" s="127"/>
      <c r="AC3075" s="127"/>
      <c r="AD3075" s="127"/>
      <c r="AE3075" s="127"/>
      <c r="AF3075" s="127"/>
      <c r="AG3075" s="127"/>
      <c r="AH3075" s="127"/>
      <c r="AI3075" s="127"/>
      <c r="AJ3075" s="127"/>
      <c r="AK3075" s="127"/>
      <c r="AL3075" s="127"/>
      <c r="AM3075" s="127"/>
      <c r="AN3075" s="127"/>
      <c r="AO3075" s="127"/>
      <c r="AP3075" s="127"/>
      <c r="AQ3075" s="127"/>
      <c r="AR3075" s="127"/>
      <c r="AS3075" s="127"/>
      <c r="AT3075" s="127"/>
      <c r="AU3075" s="127"/>
      <c r="AV3075" s="127"/>
      <c r="AW3075" s="127"/>
      <c r="AX3075" s="127"/>
      <c r="AY3075" s="127"/>
      <c r="AZ3075" s="127"/>
      <c r="BA3075" s="127"/>
      <c r="BB3075" s="127"/>
      <c r="BC3075" s="127"/>
      <c r="BD3075" s="127"/>
      <c r="BE3075" s="127"/>
      <c r="BF3075" s="127"/>
      <c r="BG3075" s="127"/>
      <c r="BH3075" s="127"/>
      <c r="BI3075" s="127"/>
      <c r="BJ3075" s="127"/>
      <c r="BK3075" s="127"/>
      <c r="BL3075" s="127"/>
      <c r="BM3075" s="127"/>
      <c r="BN3075" s="127"/>
      <c r="BO3075" s="127"/>
      <c r="BP3075" s="127"/>
      <c r="BQ3075" s="127"/>
      <c r="BR3075" s="127"/>
      <c r="BS3075" s="127"/>
      <c r="BT3075" s="127"/>
      <c r="BU3075" s="127"/>
      <c r="BV3075" s="127"/>
      <c r="BW3075" s="127"/>
      <c r="BX3075" s="127"/>
      <c r="BY3075" s="127"/>
      <c r="BZ3075" s="127"/>
      <c r="CA3075" s="127"/>
      <c r="CB3075" s="127"/>
      <c r="CC3075" s="127"/>
      <c r="CD3075" s="127"/>
      <c r="CE3075" s="127"/>
      <c r="CF3075" s="127"/>
      <c r="CG3075" s="127"/>
      <c r="CH3075" s="127"/>
      <c r="CI3075" s="127"/>
      <c r="CJ3075" s="127"/>
      <c r="CK3075" s="127"/>
      <c r="CL3075" s="127"/>
      <c r="CM3075" s="127"/>
      <c r="CN3075" s="127"/>
      <c r="CO3075" s="127"/>
      <c r="CP3075" s="127"/>
      <c r="CQ3075" s="127"/>
      <c r="CR3075" s="127"/>
      <c r="CS3075" s="127"/>
      <c r="CT3075" s="127"/>
      <c r="CU3075" s="127"/>
      <c r="CV3075" s="127"/>
      <c r="CW3075" s="127"/>
      <c r="CX3075" s="127"/>
      <c r="CY3075" s="127"/>
      <c r="CZ3075" s="127"/>
      <c r="DA3075" s="127"/>
      <c r="DB3075" s="127"/>
      <c r="DC3075" s="127"/>
      <c r="DD3075" s="127"/>
      <c r="DE3075" s="127"/>
      <c r="DF3075" s="127"/>
      <c r="DG3075" s="127"/>
      <c r="DH3075" s="127"/>
      <c r="DI3075" s="127"/>
      <c r="DJ3075" s="127"/>
      <c r="DK3075" s="127"/>
      <c r="DL3075" s="127"/>
      <c r="DM3075" s="127"/>
      <c r="DN3075" s="127"/>
      <c r="DO3075" s="127"/>
      <c r="DP3075" s="127"/>
      <c r="DQ3075" s="127"/>
      <c r="DR3075" s="127"/>
      <c r="DS3075" s="127"/>
      <c r="DT3075" s="127"/>
      <c r="DU3075" s="127"/>
      <c r="DV3075" s="127"/>
      <c r="DW3075" s="127"/>
      <c r="DX3075" s="127"/>
      <c r="DY3075" s="127"/>
      <c r="DZ3075" s="127"/>
      <c r="EA3075" s="127"/>
      <c r="EB3075" s="127"/>
      <c r="EC3075" s="127"/>
      <c r="ED3075" s="127"/>
      <c r="EE3075" s="127"/>
      <c r="EF3075" s="127"/>
      <c r="EG3075" s="127"/>
      <c r="EH3075" s="127"/>
      <c r="EI3075" s="127"/>
      <c r="EJ3075" s="127"/>
      <c r="EK3075" s="127"/>
      <c r="EL3075" s="127"/>
      <c r="EM3075" s="127"/>
      <c r="EN3075" s="127"/>
      <c r="EO3075" s="127"/>
      <c r="EP3075" s="127"/>
      <c r="EQ3075" s="127"/>
      <c r="ER3075" s="127"/>
      <c r="ES3075" s="127"/>
      <c r="ET3075" s="127"/>
      <c r="EU3075" s="127"/>
      <c r="EV3075" s="127"/>
      <c r="EW3075" s="127"/>
      <c r="EX3075" s="127"/>
      <c r="EY3075" s="127"/>
      <c r="EZ3075" s="127"/>
      <c r="FA3075" s="127"/>
      <c r="FB3075" s="127"/>
      <c r="FC3075" s="127"/>
      <c r="FD3075" s="127"/>
      <c r="FE3075" s="127"/>
      <c r="FF3075" s="127"/>
      <c r="FG3075" s="127"/>
      <c r="FH3075" s="127"/>
      <c r="FI3075" s="127"/>
      <c r="FJ3075" s="127"/>
      <c r="FK3075" s="127"/>
      <c r="FL3075" s="127"/>
      <c r="FM3075" s="127"/>
      <c r="FN3075" s="127"/>
      <c r="FO3075" s="127"/>
      <c r="FP3075" s="127"/>
      <c r="FQ3075" s="127"/>
      <c r="FR3075" s="127"/>
      <c r="FS3075" s="127"/>
      <c r="FT3075" s="127"/>
      <c r="FU3075" s="127"/>
      <c r="FV3075" s="127"/>
      <c r="FW3075" s="127"/>
      <c r="FX3075" s="127"/>
      <c r="FY3075" s="127"/>
      <c r="FZ3075" s="127"/>
      <c r="GA3075" s="127"/>
      <c r="GB3075" s="127"/>
      <c r="GC3075" s="127"/>
      <c r="GD3075" s="127"/>
      <c r="GE3075" s="127"/>
      <c r="GF3075" s="127"/>
      <c r="GG3075" s="127"/>
      <c r="GH3075" s="127"/>
      <c r="GI3075" s="127"/>
      <c r="GJ3075" s="127"/>
      <c r="GK3075" s="127"/>
      <c r="GL3075" s="127"/>
      <c r="GM3075" s="127"/>
      <c r="GN3075" s="127"/>
      <c r="GO3075" s="127"/>
      <c r="GP3075" s="127"/>
      <c r="GQ3075" s="127"/>
      <c r="GR3075" s="127"/>
      <c r="GS3075" s="127"/>
      <c r="GT3075" s="127"/>
      <c r="GU3075" s="127"/>
      <c r="GV3075" s="127"/>
      <c r="GW3075" s="127"/>
      <c r="GX3075" s="127"/>
      <c r="GY3075" s="127"/>
      <c r="GZ3075" s="127"/>
      <c r="HA3075" s="127"/>
      <c r="HB3075" s="127"/>
      <c r="HC3075" s="127"/>
      <c r="HD3075" s="127"/>
      <c r="HE3075" s="127"/>
      <c r="HF3075" s="127"/>
      <c r="HG3075" s="127"/>
      <c r="HH3075" s="127"/>
      <c r="HI3075" s="127"/>
      <c r="HJ3075" s="127"/>
      <c r="HK3075" s="127"/>
      <c r="HL3075" s="127"/>
      <c r="HM3075" s="127"/>
      <c r="HN3075" s="127"/>
      <c r="HO3075" s="127"/>
      <c r="HP3075" s="127"/>
      <c r="HQ3075" s="127"/>
      <c r="HR3075" s="127"/>
      <c r="HS3075" s="127"/>
      <c r="HT3075" s="127"/>
      <c r="HU3075" s="127"/>
      <c r="HV3075" s="127"/>
      <c r="HW3075" s="127"/>
      <c r="HX3075" s="127"/>
      <c r="HY3075" s="127"/>
      <c r="HZ3075" s="127"/>
      <c r="IA3075" s="127"/>
      <c r="IB3075" s="127"/>
      <c r="IC3075" s="127"/>
      <c r="ID3075" s="127"/>
      <c r="IE3075" s="127"/>
      <c r="IF3075" s="127"/>
      <c r="IG3075" s="127"/>
      <c r="IH3075" s="127"/>
      <c r="II3075" s="127"/>
      <c r="IJ3075" s="127"/>
      <c r="IK3075" s="127"/>
      <c r="IL3075" s="127"/>
      <c r="IM3075" s="127"/>
      <c r="IN3075" s="127"/>
    </row>
    <row r="3076" s="122" customFormat="1" spans="1:248">
      <c r="A3076" s="142"/>
      <c r="B3076" s="144" t="s">
        <v>129</v>
      </c>
      <c r="C3076" s="142"/>
      <c r="D3076" s="142"/>
      <c r="E3076" s="143">
        <v>153612000</v>
      </c>
      <c r="F3076" s="144"/>
      <c r="G3076" s="127"/>
      <c r="H3076" s="127"/>
      <c r="I3076" s="127"/>
      <c r="J3076" s="127"/>
      <c r="K3076" s="127"/>
      <c r="L3076" s="127"/>
      <c r="M3076" s="127"/>
      <c r="N3076" s="127"/>
      <c r="O3076" s="127"/>
      <c r="P3076" s="127"/>
      <c r="Q3076" s="127"/>
      <c r="R3076" s="127"/>
      <c r="S3076" s="127"/>
      <c r="T3076" s="127"/>
      <c r="U3076" s="127"/>
      <c r="V3076" s="127"/>
      <c r="W3076" s="127"/>
      <c r="X3076" s="127"/>
      <c r="Y3076" s="127"/>
      <c r="Z3076" s="127"/>
      <c r="AA3076" s="127"/>
      <c r="AB3076" s="127"/>
      <c r="AC3076" s="127"/>
      <c r="AD3076" s="127"/>
      <c r="AE3076" s="127"/>
      <c r="AF3076" s="127"/>
      <c r="AG3076" s="127"/>
      <c r="AH3076" s="127"/>
      <c r="AI3076" s="127"/>
      <c r="AJ3076" s="127"/>
      <c r="AK3076" s="127"/>
      <c r="AL3076" s="127"/>
      <c r="AM3076" s="127"/>
      <c r="AN3076" s="127"/>
      <c r="AO3076" s="127"/>
      <c r="AP3076" s="127"/>
      <c r="AQ3076" s="127"/>
      <c r="AR3076" s="127"/>
      <c r="AS3076" s="127"/>
      <c r="AT3076" s="127"/>
      <c r="AU3076" s="127"/>
      <c r="AV3076" s="127"/>
      <c r="AW3076" s="127"/>
      <c r="AX3076" s="127"/>
      <c r="AY3076" s="127"/>
      <c r="AZ3076" s="127"/>
      <c r="BA3076" s="127"/>
      <c r="BB3076" s="127"/>
      <c r="BC3076" s="127"/>
      <c r="BD3076" s="127"/>
      <c r="BE3076" s="127"/>
      <c r="BF3076" s="127"/>
      <c r="BG3076" s="127"/>
      <c r="BH3076" s="127"/>
      <c r="BI3076" s="127"/>
      <c r="BJ3076" s="127"/>
      <c r="BK3076" s="127"/>
      <c r="BL3076" s="127"/>
      <c r="BM3076" s="127"/>
      <c r="BN3076" s="127"/>
      <c r="BO3076" s="127"/>
      <c r="BP3076" s="127"/>
      <c r="BQ3076" s="127"/>
      <c r="BR3076" s="127"/>
      <c r="BS3076" s="127"/>
      <c r="BT3076" s="127"/>
      <c r="BU3076" s="127"/>
      <c r="BV3076" s="127"/>
      <c r="BW3076" s="127"/>
      <c r="BX3076" s="127"/>
      <c r="BY3076" s="127"/>
      <c r="BZ3076" s="127"/>
      <c r="CA3076" s="127"/>
      <c r="CB3076" s="127"/>
      <c r="CC3076" s="127"/>
      <c r="CD3076" s="127"/>
      <c r="CE3076" s="127"/>
      <c r="CF3076" s="127"/>
      <c r="CG3076" s="127"/>
      <c r="CH3076" s="127"/>
      <c r="CI3076" s="127"/>
      <c r="CJ3076" s="127"/>
      <c r="CK3076" s="127"/>
      <c r="CL3076" s="127"/>
      <c r="CM3076" s="127"/>
      <c r="CN3076" s="127"/>
      <c r="CO3076" s="127"/>
      <c r="CP3076" s="127"/>
      <c r="CQ3076" s="127"/>
      <c r="CR3076" s="127"/>
      <c r="CS3076" s="127"/>
      <c r="CT3076" s="127"/>
      <c r="CU3076" s="127"/>
      <c r="CV3076" s="127"/>
      <c r="CW3076" s="127"/>
      <c r="CX3076" s="127"/>
      <c r="CY3076" s="127"/>
      <c r="CZ3076" s="127"/>
      <c r="DA3076" s="127"/>
      <c r="DB3076" s="127"/>
      <c r="DC3076" s="127"/>
      <c r="DD3076" s="127"/>
      <c r="DE3076" s="127"/>
      <c r="DF3076" s="127"/>
      <c r="DG3076" s="127"/>
      <c r="DH3076" s="127"/>
      <c r="DI3076" s="127"/>
      <c r="DJ3076" s="127"/>
      <c r="DK3076" s="127"/>
      <c r="DL3076" s="127"/>
      <c r="DM3076" s="127"/>
      <c r="DN3076" s="127"/>
      <c r="DO3076" s="127"/>
      <c r="DP3076" s="127"/>
      <c r="DQ3076" s="127"/>
      <c r="DR3076" s="127"/>
      <c r="DS3076" s="127"/>
      <c r="DT3076" s="127"/>
      <c r="DU3076" s="127"/>
      <c r="DV3076" s="127"/>
      <c r="DW3076" s="127"/>
      <c r="DX3076" s="127"/>
      <c r="DY3076" s="127"/>
      <c r="DZ3076" s="127"/>
      <c r="EA3076" s="127"/>
      <c r="EB3076" s="127"/>
      <c r="EC3076" s="127"/>
      <c r="ED3076" s="127"/>
      <c r="EE3076" s="127"/>
      <c r="EF3076" s="127"/>
      <c r="EG3076" s="127"/>
      <c r="EH3076" s="127"/>
      <c r="EI3076" s="127"/>
      <c r="EJ3076" s="127"/>
      <c r="EK3076" s="127"/>
      <c r="EL3076" s="127"/>
      <c r="EM3076" s="127"/>
      <c r="EN3076" s="127"/>
      <c r="EO3076" s="127"/>
      <c r="EP3076" s="127"/>
      <c r="EQ3076" s="127"/>
      <c r="ER3076" s="127"/>
      <c r="ES3076" s="127"/>
      <c r="ET3076" s="127"/>
      <c r="EU3076" s="127"/>
      <c r="EV3076" s="127"/>
      <c r="EW3076" s="127"/>
      <c r="EX3076" s="127"/>
      <c r="EY3076" s="127"/>
      <c r="EZ3076" s="127"/>
      <c r="FA3076" s="127"/>
      <c r="FB3076" s="127"/>
      <c r="FC3076" s="127"/>
      <c r="FD3076" s="127"/>
      <c r="FE3076" s="127"/>
      <c r="FF3076" s="127"/>
      <c r="FG3076" s="127"/>
      <c r="FH3076" s="127"/>
      <c r="FI3076" s="127"/>
      <c r="FJ3076" s="127"/>
      <c r="FK3076" s="127"/>
      <c r="FL3076" s="127"/>
      <c r="FM3076" s="127"/>
      <c r="FN3076" s="127"/>
      <c r="FO3076" s="127"/>
      <c r="FP3076" s="127"/>
      <c r="FQ3076" s="127"/>
      <c r="FR3076" s="127"/>
      <c r="FS3076" s="127"/>
      <c r="FT3076" s="127"/>
      <c r="FU3076" s="127"/>
      <c r="FV3076" s="127"/>
      <c r="FW3076" s="127"/>
      <c r="FX3076" s="127"/>
      <c r="FY3076" s="127"/>
      <c r="FZ3076" s="127"/>
      <c r="GA3076" s="127"/>
      <c r="GB3076" s="127"/>
      <c r="GC3076" s="127"/>
      <c r="GD3076" s="127"/>
      <c r="GE3076" s="127"/>
      <c r="GF3076" s="127"/>
      <c r="GG3076" s="127"/>
      <c r="GH3076" s="127"/>
      <c r="GI3076" s="127"/>
      <c r="GJ3076" s="127"/>
      <c r="GK3076" s="127"/>
      <c r="GL3076" s="127"/>
      <c r="GM3076" s="127"/>
      <c r="GN3076" s="127"/>
      <c r="GO3076" s="127"/>
      <c r="GP3076" s="127"/>
      <c r="GQ3076" s="127"/>
      <c r="GR3076" s="127"/>
      <c r="GS3076" s="127"/>
      <c r="GT3076" s="127"/>
      <c r="GU3076" s="127"/>
      <c r="GV3076" s="127"/>
      <c r="GW3076" s="127"/>
      <c r="GX3076" s="127"/>
      <c r="GY3076" s="127"/>
      <c r="GZ3076" s="127"/>
      <c r="HA3076" s="127"/>
      <c r="HB3076" s="127"/>
      <c r="HC3076" s="127"/>
      <c r="HD3076" s="127"/>
      <c r="HE3076" s="127"/>
      <c r="HF3076" s="127"/>
      <c r="HG3076" s="127"/>
      <c r="HH3076" s="127"/>
      <c r="HI3076" s="127"/>
      <c r="HJ3076" s="127"/>
      <c r="HK3076" s="127"/>
      <c r="HL3076" s="127"/>
      <c r="HM3076" s="127"/>
      <c r="HN3076" s="127"/>
      <c r="HO3076" s="127"/>
      <c r="HP3076" s="127"/>
      <c r="HQ3076" s="127"/>
      <c r="HR3076" s="127"/>
      <c r="HS3076" s="127"/>
      <c r="HT3076" s="127"/>
      <c r="HU3076" s="127"/>
      <c r="HV3076" s="127"/>
      <c r="HW3076" s="127"/>
      <c r="HX3076" s="127"/>
      <c r="HY3076" s="127"/>
      <c r="HZ3076" s="127"/>
      <c r="IA3076" s="127"/>
      <c r="IB3076" s="127"/>
      <c r="IC3076" s="127"/>
      <c r="ID3076" s="127"/>
      <c r="IE3076" s="127"/>
      <c r="IF3076" s="127"/>
      <c r="IG3076" s="127"/>
      <c r="IH3076" s="127"/>
      <c r="II3076" s="127"/>
      <c r="IJ3076" s="127"/>
      <c r="IK3076" s="127"/>
      <c r="IL3076" s="127"/>
      <c r="IM3076" s="127"/>
      <c r="IN3076" s="127"/>
    </row>
    <row r="3077" s="124" customFormat="1" spans="1:256">
      <c r="A3077" s="204"/>
      <c r="B3077" s="369"/>
      <c r="C3077" s="204"/>
      <c r="D3077" s="204"/>
      <c r="E3077" s="143"/>
      <c r="F3077" s="369"/>
      <c r="G3077" s="121"/>
      <c r="H3077" s="121"/>
      <c r="I3077" s="121"/>
      <c r="J3077" s="121"/>
      <c r="K3077" s="121"/>
      <c r="L3077" s="121"/>
      <c r="M3077" s="121"/>
      <c r="N3077" s="121"/>
      <c r="O3077" s="121"/>
      <c r="P3077" s="121"/>
      <c r="Q3077" s="121"/>
      <c r="R3077" s="121"/>
      <c r="S3077" s="121"/>
      <c r="T3077" s="121"/>
      <c r="U3077" s="121"/>
      <c r="V3077" s="121"/>
      <c r="W3077" s="121"/>
      <c r="X3077" s="121"/>
      <c r="Y3077" s="121"/>
      <c r="Z3077" s="121"/>
      <c r="AA3077" s="121"/>
      <c r="AB3077" s="121"/>
      <c r="AC3077" s="121"/>
      <c r="AD3077" s="121"/>
      <c r="AE3077" s="121"/>
      <c r="AF3077" s="121"/>
      <c r="AG3077" s="121"/>
      <c r="AH3077" s="121"/>
      <c r="AI3077" s="121"/>
      <c r="AJ3077" s="121"/>
      <c r="AK3077" s="121"/>
      <c r="AL3077" s="121"/>
      <c r="AM3077" s="121"/>
      <c r="AN3077" s="121"/>
      <c r="AO3077" s="121"/>
      <c r="AP3077" s="121"/>
      <c r="AQ3077" s="121"/>
      <c r="AR3077" s="121"/>
      <c r="AS3077" s="121"/>
      <c r="AT3077" s="121"/>
      <c r="AU3077" s="121"/>
      <c r="AV3077" s="121"/>
      <c r="AW3077" s="121"/>
      <c r="AX3077" s="121"/>
      <c r="AY3077" s="121"/>
      <c r="AZ3077" s="121"/>
      <c r="BA3077" s="121"/>
      <c r="BB3077" s="121"/>
      <c r="BC3077" s="121"/>
      <c r="BD3077" s="121"/>
      <c r="BE3077" s="121"/>
      <c r="BF3077" s="121"/>
      <c r="BG3077" s="121"/>
      <c r="BH3077" s="121"/>
      <c r="BI3077" s="121"/>
      <c r="BJ3077" s="121"/>
      <c r="BK3077" s="121"/>
      <c r="BL3077" s="121"/>
      <c r="BM3077" s="121"/>
      <c r="BN3077" s="121"/>
      <c r="BO3077" s="121"/>
      <c r="BP3077" s="121"/>
      <c r="BQ3077" s="121"/>
      <c r="BR3077" s="121"/>
      <c r="BS3077" s="121"/>
      <c r="BT3077" s="121"/>
      <c r="BU3077" s="121"/>
      <c r="BV3077" s="121"/>
      <c r="BW3077" s="121"/>
      <c r="BX3077" s="121"/>
      <c r="BY3077" s="121"/>
      <c r="BZ3077" s="121"/>
      <c r="CA3077" s="121"/>
      <c r="CB3077" s="121"/>
      <c r="CC3077" s="121"/>
      <c r="CD3077" s="121"/>
      <c r="CE3077" s="121"/>
      <c r="CF3077" s="121"/>
      <c r="CG3077" s="121"/>
      <c r="CH3077" s="121"/>
      <c r="CI3077" s="121"/>
      <c r="CJ3077" s="121"/>
      <c r="CK3077" s="121"/>
      <c r="CL3077" s="121"/>
      <c r="CM3077" s="121"/>
      <c r="CN3077" s="121"/>
      <c r="CO3077" s="121"/>
      <c r="CP3077" s="121"/>
      <c r="CQ3077" s="121"/>
      <c r="CR3077" s="121"/>
      <c r="CS3077" s="121"/>
      <c r="CT3077" s="121"/>
      <c r="CU3077" s="121"/>
      <c r="CV3077" s="121"/>
      <c r="CW3077" s="121"/>
      <c r="CX3077" s="121"/>
      <c r="CY3077" s="121"/>
      <c r="CZ3077" s="121"/>
      <c r="DA3077" s="121"/>
      <c r="DB3077" s="121"/>
      <c r="DC3077" s="121"/>
      <c r="DD3077" s="121"/>
      <c r="DE3077" s="121"/>
      <c r="DF3077" s="121"/>
      <c r="DG3077" s="121"/>
      <c r="DH3077" s="121"/>
      <c r="DI3077" s="121"/>
      <c r="DJ3077" s="121"/>
      <c r="DK3077" s="121"/>
      <c r="DL3077" s="121"/>
      <c r="DM3077" s="121"/>
      <c r="DN3077" s="121"/>
      <c r="DO3077" s="121"/>
      <c r="DP3077" s="121"/>
      <c r="DQ3077" s="121"/>
      <c r="DR3077" s="121"/>
      <c r="DS3077" s="121"/>
      <c r="DT3077" s="121"/>
      <c r="DU3077" s="121"/>
      <c r="DV3077" s="121"/>
      <c r="DW3077" s="121"/>
      <c r="DX3077" s="121"/>
      <c r="DY3077" s="121"/>
      <c r="DZ3077" s="121"/>
      <c r="EA3077" s="121"/>
      <c r="EB3077" s="121"/>
      <c r="EC3077" s="121"/>
      <c r="ED3077" s="121"/>
      <c r="EE3077" s="121"/>
      <c r="EF3077" s="121"/>
      <c r="EG3077" s="121"/>
      <c r="EH3077" s="121"/>
      <c r="EI3077" s="121"/>
      <c r="EJ3077" s="121"/>
      <c r="EK3077" s="121"/>
      <c r="EL3077" s="121"/>
      <c r="EM3077" s="121"/>
      <c r="EN3077" s="121"/>
      <c r="EO3077" s="121"/>
      <c r="EP3077" s="121"/>
      <c r="EQ3077" s="121"/>
      <c r="ER3077" s="121"/>
      <c r="ES3077" s="121"/>
      <c r="ET3077" s="121"/>
      <c r="EU3077" s="121"/>
      <c r="EV3077" s="121"/>
      <c r="EW3077" s="121"/>
      <c r="EX3077" s="121"/>
      <c r="EY3077" s="121"/>
      <c r="EZ3077" s="121"/>
      <c r="FA3077" s="121"/>
      <c r="FB3077" s="121"/>
      <c r="FC3077" s="121"/>
      <c r="FD3077" s="121"/>
      <c r="FE3077" s="121"/>
      <c r="FF3077" s="121"/>
      <c r="FG3077" s="121"/>
      <c r="FH3077" s="121"/>
      <c r="FI3077" s="121"/>
      <c r="FJ3077" s="121"/>
      <c r="FK3077" s="121"/>
      <c r="FL3077" s="121"/>
      <c r="FM3077" s="121"/>
      <c r="FN3077" s="121"/>
      <c r="FO3077" s="121"/>
      <c r="FP3077" s="121"/>
      <c r="FQ3077" s="121"/>
      <c r="FR3077" s="121"/>
      <c r="FS3077" s="121"/>
      <c r="FT3077" s="121"/>
      <c r="FU3077" s="121"/>
      <c r="FV3077" s="121"/>
      <c r="FW3077" s="121"/>
      <c r="FX3077" s="121"/>
      <c r="FY3077" s="121"/>
      <c r="FZ3077" s="121"/>
      <c r="GA3077" s="121"/>
      <c r="GB3077" s="121"/>
      <c r="GC3077" s="121"/>
      <c r="GD3077" s="121"/>
      <c r="GE3077" s="121"/>
      <c r="GF3077" s="121"/>
      <c r="GG3077" s="121"/>
      <c r="GH3077" s="121"/>
      <c r="GI3077" s="121"/>
      <c r="GJ3077" s="121"/>
      <c r="GK3077" s="121"/>
      <c r="GL3077" s="121"/>
      <c r="GM3077" s="121"/>
      <c r="GN3077" s="121"/>
      <c r="GO3077" s="121"/>
      <c r="GP3077" s="121"/>
      <c r="GQ3077" s="121"/>
      <c r="GR3077" s="121"/>
      <c r="GS3077" s="121"/>
      <c r="GT3077" s="121"/>
      <c r="GU3077" s="121"/>
      <c r="GV3077" s="121"/>
      <c r="GW3077" s="121"/>
      <c r="GX3077" s="121"/>
      <c r="GY3077" s="121"/>
      <c r="GZ3077" s="121"/>
      <c r="HA3077" s="121"/>
      <c r="HB3077" s="121"/>
      <c r="HC3077" s="121"/>
      <c r="HD3077" s="121"/>
      <c r="HE3077" s="121"/>
      <c r="HF3077" s="121"/>
      <c r="HG3077" s="121"/>
      <c r="HH3077" s="121"/>
      <c r="HI3077" s="121"/>
      <c r="HJ3077" s="121"/>
      <c r="HK3077" s="121"/>
      <c r="HL3077" s="121"/>
      <c r="HM3077" s="121"/>
      <c r="HN3077" s="121"/>
      <c r="HO3077" s="121"/>
      <c r="HP3077" s="121"/>
      <c r="HQ3077" s="121"/>
      <c r="HR3077" s="121"/>
      <c r="HS3077" s="121"/>
      <c r="HT3077" s="121"/>
      <c r="HU3077" s="121"/>
      <c r="HV3077" s="121"/>
      <c r="HW3077" s="121"/>
      <c r="HX3077" s="121"/>
      <c r="HY3077" s="121"/>
      <c r="HZ3077" s="121"/>
      <c r="IA3077" s="121"/>
      <c r="IB3077" s="121"/>
      <c r="IC3077" s="121"/>
      <c r="ID3077" s="121"/>
      <c r="IE3077" s="121"/>
      <c r="IF3077" s="121"/>
      <c r="IG3077" s="121"/>
      <c r="IH3077" s="121"/>
      <c r="II3077" s="121"/>
      <c r="IJ3077" s="121"/>
      <c r="IK3077" s="121"/>
      <c r="IL3077" s="121"/>
      <c r="IM3077" s="121"/>
      <c r="IN3077" s="121"/>
      <c r="IO3077"/>
      <c r="IP3077"/>
      <c r="IQ3077"/>
      <c r="IR3077"/>
      <c r="IS3077"/>
      <c r="IT3077"/>
      <c r="IU3077"/>
      <c r="IV3077"/>
    </row>
    <row r="3078" s="124" customFormat="1" spans="1:256">
      <c r="A3078" s="204"/>
      <c r="B3078" s="401" t="s">
        <v>132</v>
      </c>
      <c r="C3078" s="204"/>
      <c r="D3078" s="204"/>
      <c r="E3078" s="146">
        <f>SUM(E3081:E3113)</f>
        <v>2441000000</v>
      </c>
      <c r="F3078" s="369"/>
      <c r="G3078" s="121"/>
      <c r="H3078" s="121"/>
      <c r="I3078" s="121"/>
      <c r="J3078" s="121"/>
      <c r="K3078" s="121"/>
      <c r="L3078" s="121"/>
      <c r="M3078" s="121"/>
      <c r="N3078" s="121"/>
      <c r="O3078" s="121"/>
      <c r="P3078" s="121"/>
      <c r="Q3078" s="121"/>
      <c r="R3078" s="121"/>
      <c r="S3078" s="121"/>
      <c r="T3078" s="121"/>
      <c r="U3078" s="121"/>
      <c r="V3078" s="121"/>
      <c r="W3078" s="121"/>
      <c r="X3078" s="121"/>
      <c r="Y3078" s="121"/>
      <c r="Z3078" s="121"/>
      <c r="AA3078" s="121"/>
      <c r="AB3078" s="121"/>
      <c r="AC3078" s="121"/>
      <c r="AD3078" s="121"/>
      <c r="AE3078" s="121"/>
      <c r="AF3078" s="121"/>
      <c r="AG3078" s="121"/>
      <c r="AH3078" s="121"/>
      <c r="AI3078" s="121"/>
      <c r="AJ3078" s="121"/>
      <c r="AK3078" s="121"/>
      <c r="AL3078" s="121"/>
      <c r="AM3078" s="121"/>
      <c r="AN3078" s="121"/>
      <c r="AO3078" s="121"/>
      <c r="AP3078" s="121"/>
      <c r="AQ3078" s="121"/>
      <c r="AR3078" s="121"/>
      <c r="AS3078" s="121"/>
      <c r="AT3078" s="121"/>
      <c r="AU3078" s="121"/>
      <c r="AV3078" s="121"/>
      <c r="AW3078" s="121"/>
      <c r="AX3078" s="121"/>
      <c r="AY3078" s="121"/>
      <c r="AZ3078" s="121"/>
      <c r="BA3078" s="121"/>
      <c r="BB3078" s="121"/>
      <c r="BC3078" s="121"/>
      <c r="BD3078" s="121"/>
      <c r="BE3078" s="121"/>
      <c r="BF3078" s="121"/>
      <c r="BG3078" s="121"/>
      <c r="BH3078" s="121"/>
      <c r="BI3078" s="121"/>
      <c r="BJ3078" s="121"/>
      <c r="BK3078" s="121"/>
      <c r="BL3078" s="121"/>
      <c r="BM3078" s="121"/>
      <c r="BN3078" s="121"/>
      <c r="BO3078" s="121"/>
      <c r="BP3078" s="121"/>
      <c r="BQ3078" s="121"/>
      <c r="BR3078" s="121"/>
      <c r="BS3078" s="121"/>
      <c r="BT3078" s="121"/>
      <c r="BU3078" s="121"/>
      <c r="BV3078" s="121"/>
      <c r="BW3078" s="121"/>
      <c r="BX3078" s="121"/>
      <c r="BY3078" s="121"/>
      <c r="BZ3078" s="121"/>
      <c r="CA3078" s="121"/>
      <c r="CB3078" s="121"/>
      <c r="CC3078" s="121"/>
      <c r="CD3078" s="121"/>
      <c r="CE3078" s="121"/>
      <c r="CF3078" s="121"/>
      <c r="CG3078" s="121"/>
      <c r="CH3078" s="121"/>
      <c r="CI3078" s="121"/>
      <c r="CJ3078" s="121"/>
      <c r="CK3078" s="121"/>
      <c r="CL3078" s="121"/>
      <c r="CM3078" s="121"/>
      <c r="CN3078" s="121"/>
      <c r="CO3078" s="121"/>
      <c r="CP3078" s="121"/>
      <c r="CQ3078" s="121"/>
      <c r="CR3078" s="121"/>
      <c r="CS3078" s="121"/>
      <c r="CT3078" s="121"/>
      <c r="CU3078" s="121"/>
      <c r="CV3078" s="121"/>
      <c r="CW3078" s="121"/>
      <c r="CX3078" s="121"/>
      <c r="CY3078" s="121"/>
      <c r="CZ3078" s="121"/>
      <c r="DA3078" s="121"/>
      <c r="DB3078" s="121"/>
      <c r="DC3078" s="121"/>
      <c r="DD3078" s="121"/>
      <c r="DE3078" s="121"/>
      <c r="DF3078" s="121"/>
      <c r="DG3078" s="121"/>
      <c r="DH3078" s="121"/>
      <c r="DI3078" s="121"/>
      <c r="DJ3078" s="121"/>
      <c r="DK3078" s="121"/>
      <c r="DL3078" s="121"/>
      <c r="DM3078" s="121"/>
      <c r="DN3078" s="121"/>
      <c r="DO3078" s="121"/>
      <c r="DP3078" s="121"/>
      <c r="DQ3078" s="121"/>
      <c r="DR3078" s="121"/>
      <c r="DS3078" s="121"/>
      <c r="DT3078" s="121"/>
      <c r="DU3078" s="121"/>
      <c r="DV3078" s="121"/>
      <c r="DW3078" s="121"/>
      <c r="DX3078" s="121"/>
      <c r="DY3078" s="121"/>
      <c r="DZ3078" s="121"/>
      <c r="EA3078" s="121"/>
      <c r="EB3078" s="121"/>
      <c r="EC3078" s="121"/>
      <c r="ED3078" s="121"/>
      <c r="EE3078" s="121"/>
      <c r="EF3078" s="121"/>
      <c r="EG3078" s="121"/>
      <c r="EH3078" s="121"/>
      <c r="EI3078" s="121"/>
      <c r="EJ3078" s="121"/>
      <c r="EK3078" s="121"/>
      <c r="EL3078" s="121"/>
      <c r="EM3078" s="121"/>
      <c r="EN3078" s="121"/>
      <c r="EO3078" s="121"/>
      <c r="EP3078" s="121"/>
      <c r="EQ3078" s="121"/>
      <c r="ER3078" s="121"/>
      <c r="ES3078" s="121"/>
      <c r="ET3078" s="121"/>
      <c r="EU3078" s="121"/>
      <c r="EV3078" s="121"/>
      <c r="EW3078" s="121"/>
      <c r="EX3078" s="121"/>
      <c r="EY3078" s="121"/>
      <c r="EZ3078" s="121"/>
      <c r="FA3078" s="121"/>
      <c r="FB3078" s="121"/>
      <c r="FC3078" s="121"/>
      <c r="FD3078" s="121"/>
      <c r="FE3078" s="121"/>
      <c r="FF3078" s="121"/>
      <c r="FG3078" s="121"/>
      <c r="FH3078" s="121"/>
      <c r="FI3078" s="121"/>
      <c r="FJ3078" s="121"/>
      <c r="FK3078" s="121"/>
      <c r="FL3078" s="121"/>
      <c r="FM3078" s="121"/>
      <c r="FN3078" s="121"/>
      <c r="FO3078" s="121"/>
      <c r="FP3078" s="121"/>
      <c r="FQ3078" s="121"/>
      <c r="FR3078" s="121"/>
      <c r="FS3078" s="121"/>
      <c r="FT3078" s="121"/>
      <c r="FU3078" s="121"/>
      <c r="FV3078" s="121"/>
      <c r="FW3078" s="121"/>
      <c r="FX3078" s="121"/>
      <c r="FY3078" s="121"/>
      <c r="FZ3078" s="121"/>
      <c r="GA3078" s="121"/>
      <c r="GB3078" s="121"/>
      <c r="GC3078" s="121"/>
      <c r="GD3078" s="121"/>
      <c r="GE3078" s="121"/>
      <c r="GF3078" s="121"/>
      <c r="GG3078" s="121"/>
      <c r="GH3078" s="121"/>
      <c r="GI3078" s="121"/>
      <c r="GJ3078" s="121"/>
      <c r="GK3078" s="121"/>
      <c r="GL3078" s="121"/>
      <c r="GM3078" s="121"/>
      <c r="GN3078" s="121"/>
      <c r="GO3078" s="121"/>
      <c r="GP3078" s="121"/>
      <c r="GQ3078" s="121"/>
      <c r="GR3078" s="121"/>
      <c r="GS3078" s="121"/>
      <c r="GT3078" s="121"/>
      <c r="GU3078" s="121"/>
      <c r="GV3078" s="121"/>
      <c r="GW3078" s="121"/>
      <c r="GX3078" s="121"/>
      <c r="GY3078" s="121"/>
      <c r="GZ3078" s="121"/>
      <c r="HA3078" s="121"/>
      <c r="HB3078" s="121"/>
      <c r="HC3078" s="121"/>
      <c r="HD3078" s="121"/>
      <c r="HE3078" s="121"/>
      <c r="HF3078" s="121"/>
      <c r="HG3078" s="121"/>
      <c r="HH3078" s="121"/>
      <c r="HI3078" s="121"/>
      <c r="HJ3078" s="121"/>
      <c r="HK3078" s="121"/>
      <c r="HL3078" s="121"/>
      <c r="HM3078" s="121"/>
      <c r="HN3078" s="121"/>
      <c r="HO3078" s="121"/>
      <c r="HP3078" s="121"/>
      <c r="HQ3078" s="121"/>
      <c r="HR3078" s="121"/>
      <c r="HS3078" s="121"/>
      <c r="HT3078" s="121"/>
      <c r="HU3078" s="121"/>
      <c r="HV3078" s="121"/>
      <c r="HW3078" s="121"/>
      <c r="HX3078" s="121"/>
      <c r="HY3078" s="121"/>
      <c r="HZ3078" s="121"/>
      <c r="IA3078" s="121"/>
      <c r="IB3078" s="121"/>
      <c r="IC3078" s="121"/>
      <c r="ID3078" s="121"/>
      <c r="IE3078" s="121"/>
      <c r="IF3078" s="121"/>
      <c r="IG3078" s="121"/>
      <c r="IH3078" s="121"/>
      <c r="II3078" s="121"/>
      <c r="IJ3078" s="121"/>
      <c r="IK3078" s="121"/>
      <c r="IL3078" s="121"/>
      <c r="IM3078" s="121"/>
      <c r="IN3078" s="121"/>
      <c r="IO3078"/>
      <c r="IP3078"/>
      <c r="IQ3078"/>
      <c r="IR3078"/>
      <c r="IS3078"/>
      <c r="IT3078"/>
      <c r="IU3078"/>
      <c r="IV3078"/>
    </row>
    <row r="3079" spans="1:6">
      <c r="A3079" s="148"/>
      <c r="B3079" s="148"/>
      <c r="C3079" s="148"/>
      <c r="D3079" s="148"/>
      <c r="E3079" s="174"/>
      <c r="F3079" s="150"/>
    </row>
    <row r="3080" spans="1:6">
      <c r="A3080" s="4"/>
      <c r="B3080" s="355" t="s">
        <v>133</v>
      </c>
      <c r="C3080" s="322"/>
      <c r="D3080" s="322"/>
      <c r="E3080" s="343"/>
      <c r="F3080" s="150"/>
    </row>
    <row r="3081" ht="31.5" spans="1:6">
      <c r="A3081" s="4"/>
      <c r="B3081" s="353" t="s">
        <v>570</v>
      </c>
      <c r="C3081" s="353" t="s">
        <v>2963</v>
      </c>
      <c r="D3081" s="353" t="s">
        <v>2964</v>
      </c>
      <c r="E3081" s="352">
        <v>35000000</v>
      </c>
      <c r="F3081" s="150"/>
    </row>
    <row r="3082" ht="31.5" spans="1:6">
      <c r="A3082" s="4"/>
      <c r="B3082" s="353" t="s">
        <v>1336</v>
      </c>
      <c r="C3082" s="353" t="s">
        <v>2965</v>
      </c>
      <c r="D3082" s="353" t="s">
        <v>2966</v>
      </c>
      <c r="E3082" s="352">
        <v>30000000</v>
      </c>
      <c r="F3082" s="150"/>
    </row>
    <row r="3083" ht="31.5" spans="1:6">
      <c r="A3083" s="4"/>
      <c r="B3083" s="353" t="s">
        <v>573</v>
      </c>
      <c r="C3083" s="353" t="s">
        <v>2967</v>
      </c>
      <c r="D3083" s="353" t="s">
        <v>2964</v>
      </c>
      <c r="E3083" s="352">
        <v>20000000</v>
      </c>
      <c r="F3083" s="150"/>
    </row>
    <row r="3084" ht="31.5" spans="1:6">
      <c r="A3084" s="4"/>
      <c r="B3084" s="353" t="s">
        <v>576</v>
      </c>
      <c r="C3084" s="353" t="s">
        <v>2967</v>
      </c>
      <c r="D3084" s="353" t="s">
        <v>2964</v>
      </c>
      <c r="E3084" s="352">
        <v>100000000</v>
      </c>
      <c r="F3084" s="150"/>
    </row>
    <row r="3085" ht="31.5" spans="1:6">
      <c r="A3085" s="4"/>
      <c r="B3085" s="353" t="s">
        <v>567</v>
      </c>
      <c r="C3085" s="353" t="s">
        <v>2968</v>
      </c>
      <c r="D3085" s="353" t="s">
        <v>2964</v>
      </c>
      <c r="E3085" s="352">
        <v>111000000</v>
      </c>
      <c r="F3085" s="150"/>
    </row>
    <row r="3086" spans="1:6">
      <c r="A3086" s="148"/>
      <c r="B3086" s="355" t="s">
        <v>146</v>
      </c>
      <c r="C3086" s="322"/>
      <c r="D3086" s="322"/>
      <c r="E3086" s="171"/>
      <c r="F3086" s="150"/>
    </row>
    <row r="3087" ht="31.5" spans="1:6">
      <c r="A3087" s="148"/>
      <c r="B3087" s="353" t="s">
        <v>580</v>
      </c>
      <c r="C3087" s="353" t="s">
        <v>2969</v>
      </c>
      <c r="D3087" s="353" t="s">
        <v>2964</v>
      </c>
      <c r="E3087" s="352">
        <v>100000000</v>
      </c>
      <c r="F3087" s="150"/>
    </row>
    <row r="3088" ht="47.25" spans="1:6">
      <c r="A3088" s="148"/>
      <c r="B3088" s="353" t="s">
        <v>156</v>
      </c>
      <c r="C3088" s="353" t="s">
        <v>2970</v>
      </c>
      <c r="D3088" s="353" t="s">
        <v>2964</v>
      </c>
      <c r="E3088" s="352">
        <v>10000000</v>
      </c>
      <c r="F3088" s="150"/>
    </row>
    <row r="3089" ht="47.25" spans="1:6">
      <c r="A3089" s="148"/>
      <c r="B3089" s="353" t="s">
        <v>2971</v>
      </c>
      <c r="C3089" s="353" t="s">
        <v>2972</v>
      </c>
      <c r="D3089" s="353" t="s">
        <v>2964</v>
      </c>
      <c r="E3089" s="352">
        <v>25000000</v>
      </c>
      <c r="F3089" s="150"/>
    </row>
    <row r="3090" ht="31.5" spans="1:6">
      <c r="A3090" s="148"/>
      <c r="B3090" s="353" t="s">
        <v>1229</v>
      </c>
      <c r="C3090" s="353" t="s">
        <v>2973</v>
      </c>
      <c r="D3090" s="353" t="s">
        <v>2964</v>
      </c>
      <c r="E3090" s="352">
        <v>15000000</v>
      </c>
      <c r="F3090" s="150"/>
    </row>
    <row r="3091" spans="1:6">
      <c r="A3091" s="148"/>
      <c r="B3091" s="353"/>
      <c r="C3091" s="353"/>
      <c r="D3091" s="353"/>
      <c r="E3091" s="352"/>
      <c r="F3091" s="150"/>
    </row>
    <row r="3092" spans="1:6">
      <c r="A3092" s="148"/>
      <c r="B3092" s="368" t="s">
        <v>2974</v>
      </c>
      <c r="C3092" s="353"/>
      <c r="D3092" s="353"/>
      <c r="E3092" s="352"/>
      <c r="F3092" s="150"/>
    </row>
    <row r="3093" spans="1:6">
      <c r="A3093" s="148"/>
      <c r="B3093" s="353" t="s">
        <v>2335</v>
      </c>
      <c r="C3093" s="353" t="s">
        <v>2197</v>
      </c>
      <c r="D3093" s="353" t="s">
        <v>2975</v>
      </c>
      <c r="E3093" s="352">
        <f>10000000</f>
        <v>10000000</v>
      </c>
      <c r="F3093" s="150"/>
    </row>
    <row r="3094" spans="1:6">
      <c r="A3094" s="148"/>
      <c r="B3094" s="353"/>
      <c r="C3094" s="353"/>
      <c r="D3094" s="353"/>
      <c r="E3094" s="352"/>
      <c r="F3094" s="150"/>
    </row>
    <row r="3095" ht="31.5" spans="1:6">
      <c r="A3095" s="148"/>
      <c r="B3095" s="355" t="s">
        <v>169</v>
      </c>
      <c r="C3095" s="322"/>
      <c r="D3095" s="322"/>
      <c r="E3095" s="171"/>
      <c r="F3095" s="150"/>
    </row>
    <row r="3096" ht="31.5" spans="1:6">
      <c r="A3096" s="148"/>
      <c r="B3096" s="353" t="s">
        <v>591</v>
      </c>
      <c r="C3096" s="353" t="s">
        <v>2976</v>
      </c>
      <c r="D3096" s="353" t="s">
        <v>2964</v>
      </c>
      <c r="E3096" s="352">
        <v>25000000</v>
      </c>
      <c r="F3096" s="150"/>
    </row>
    <row r="3097" ht="31.5" spans="1:6">
      <c r="A3097" s="4"/>
      <c r="B3097" s="355" t="s">
        <v>2977</v>
      </c>
      <c r="C3097" s="322"/>
      <c r="D3097" s="322"/>
      <c r="E3097" s="499"/>
      <c r="F3097" s="150"/>
    </row>
    <row r="3098" ht="31.5" spans="1:6">
      <c r="A3098" s="4"/>
      <c r="B3098" s="353" t="s">
        <v>2978</v>
      </c>
      <c r="C3098" s="353" t="s">
        <v>2979</v>
      </c>
      <c r="D3098" s="353" t="s">
        <v>2980</v>
      </c>
      <c r="E3098" s="351">
        <v>200000000</v>
      </c>
      <c r="F3098" s="150"/>
    </row>
    <row r="3099" ht="31.5" spans="1:6">
      <c r="A3099" s="4"/>
      <c r="B3099" s="353" t="s">
        <v>2981</v>
      </c>
      <c r="C3099" s="353" t="s">
        <v>2982</v>
      </c>
      <c r="D3099" s="353" t="s">
        <v>2983</v>
      </c>
      <c r="E3099" s="351">
        <v>75000000</v>
      </c>
      <c r="F3099" s="150"/>
    </row>
    <row r="3100" spans="1:6">
      <c r="A3100" s="4"/>
      <c r="B3100" s="353" t="s">
        <v>2984</v>
      </c>
      <c r="C3100" s="353" t="s">
        <v>2985</v>
      </c>
      <c r="D3100" s="353" t="s">
        <v>2986</v>
      </c>
      <c r="E3100" s="351">
        <v>75000000</v>
      </c>
      <c r="F3100" s="150"/>
    </row>
    <row r="3101" ht="31.5" spans="1:6">
      <c r="A3101" s="4"/>
      <c r="B3101" s="353" t="s">
        <v>2987</v>
      </c>
      <c r="C3101" s="353" t="s">
        <v>2988</v>
      </c>
      <c r="D3101" s="353" t="s">
        <v>2050</v>
      </c>
      <c r="E3101" s="351">
        <v>100000000</v>
      </c>
      <c r="F3101" s="150"/>
    </row>
    <row r="3102" ht="31.5" spans="1:6">
      <c r="A3102" s="4"/>
      <c r="B3102" s="353" t="s">
        <v>2989</v>
      </c>
      <c r="C3102" s="353" t="s">
        <v>2990</v>
      </c>
      <c r="D3102" s="353" t="s">
        <v>184</v>
      </c>
      <c r="E3102" s="351">
        <v>0</v>
      </c>
      <c r="F3102" s="150"/>
    </row>
    <row r="3103" ht="47.25" spans="1:6">
      <c r="A3103" s="4"/>
      <c r="B3103" s="353" t="s">
        <v>2991</v>
      </c>
      <c r="C3103" s="353" t="s">
        <v>2992</v>
      </c>
      <c r="D3103" s="353" t="s">
        <v>2993</v>
      </c>
      <c r="E3103" s="351">
        <v>150000000</v>
      </c>
      <c r="F3103" s="150"/>
    </row>
    <row r="3104" ht="31.5" spans="1:6">
      <c r="A3104" s="4"/>
      <c r="B3104" s="353" t="s">
        <v>2994</v>
      </c>
      <c r="C3104" s="353" t="s">
        <v>2995</v>
      </c>
      <c r="D3104" s="353" t="s">
        <v>2996</v>
      </c>
      <c r="E3104" s="351">
        <v>100000000</v>
      </c>
      <c r="F3104" s="150"/>
    </row>
    <row r="3105" spans="1:6">
      <c r="A3105" s="4"/>
      <c r="B3105" s="353" t="s">
        <v>2997</v>
      </c>
      <c r="C3105" s="353" t="s">
        <v>2998</v>
      </c>
      <c r="D3105" s="353" t="s">
        <v>2999</v>
      </c>
      <c r="E3105" s="351">
        <v>200000000</v>
      </c>
      <c r="F3105" s="150"/>
    </row>
    <row r="3106" ht="31.5" spans="1:6">
      <c r="A3106" s="4"/>
      <c r="B3106" s="353" t="s">
        <v>3000</v>
      </c>
      <c r="C3106" s="353" t="s">
        <v>3001</v>
      </c>
      <c r="D3106" s="353" t="s">
        <v>3002</v>
      </c>
      <c r="E3106" s="351">
        <v>100000000</v>
      </c>
      <c r="F3106" s="150"/>
    </row>
    <row r="3107" ht="31.5" spans="1:6">
      <c r="A3107" s="4"/>
      <c r="B3107" s="353" t="s">
        <v>3003</v>
      </c>
      <c r="C3107" s="353" t="s">
        <v>3004</v>
      </c>
      <c r="D3107" s="353" t="s">
        <v>3005</v>
      </c>
      <c r="E3107" s="512">
        <v>0</v>
      </c>
      <c r="F3107" s="150"/>
    </row>
    <row r="3108" ht="31.5" spans="1:6">
      <c r="A3108" s="4"/>
      <c r="B3108" s="353" t="s">
        <v>3006</v>
      </c>
      <c r="C3108" s="353" t="s">
        <v>3007</v>
      </c>
      <c r="D3108" s="353" t="s">
        <v>2964</v>
      </c>
      <c r="E3108" s="351">
        <v>150000000</v>
      </c>
      <c r="F3108" s="150"/>
    </row>
    <row r="3109" ht="31.5" spans="1:6">
      <c r="A3109" s="4"/>
      <c r="B3109" s="353" t="s">
        <v>3008</v>
      </c>
      <c r="C3109" s="353" t="s">
        <v>3009</v>
      </c>
      <c r="D3109" s="353" t="s">
        <v>3010</v>
      </c>
      <c r="E3109" s="351">
        <v>45000000</v>
      </c>
      <c r="F3109" s="150"/>
    </row>
    <row r="3110" ht="31.5" spans="1:6">
      <c r="A3110" s="4"/>
      <c r="B3110" s="353" t="s">
        <v>3011</v>
      </c>
      <c r="C3110" s="353" t="s">
        <v>3012</v>
      </c>
      <c r="D3110" s="353" t="s">
        <v>3013</v>
      </c>
      <c r="E3110" s="351">
        <v>440000000</v>
      </c>
      <c r="F3110" s="150"/>
    </row>
    <row r="3111" spans="1:6">
      <c r="A3111" s="4"/>
      <c r="B3111" s="353" t="s">
        <v>3014</v>
      </c>
      <c r="C3111" s="353" t="s">
        <v>3015</v>
      </c>
      <c r="D3111" s="353"/>
      <c r="E3111" s="351">
        <v>75000000</v>
      </c>
      <c r="F3111" s="150"/>
    </row>
    <row r="3112" spans="1:6">
      <c r="A3112" s="4"/>
      <c r="B3112" s="355" t="s">
        <v>3016</v>
      </c>
      <c r="C3112" s="322"/>
      <c r="D3112" s="322"/>
      <c r="E3112" s="499"/>
      <c r="F3112" s="150"/>
    </row>
    <row r="3113" ht="31.5" spans="1:9">
      <c r="A3113" s="4"/>
      <c r="B3113" s="353" t="s">
        <v>3017</v>
      </c>
      <c r="C3113" s="353" t="s">
        <v>3018</v>
      </c>
      <c r="D3113" s="353" t="s">
        <v>3019</v>
      </c>
      <c r="E3113" s="359">
        <v>250000000</v>
      </c>
      <c r="F3113" s="150"/>
      <c r="H3113" s="10"/>
      <c r="I3113" s="189"/>
    </row>
    <row r="3114" s="129" customFormat="1" spans="1:248">
      <c r="A3114" s="168"/>
      <c r="B3114" s="168"/>
      <c r="C3114" s="168"/>
      <c r="D3114" s="168"/>
      <c r="E3114" s="666"/>
      <c r="F3114" s="168"/>
      <c r="G3114" s="127"/>
      <c r="H3114" s="127"/>
      <c r="I3114" s="127"/>
      <c r="J3114" s="127"/>
      <c r="K3114" s="127"/>
      <c r="L3114" s="127"/>
      <c r="M3114" s="127"/>
      <c r="N3114" s="127"/>
      <c r="O3114" s="127"/>
      <c r="P3114" s="127"/>
      <c r="Q3114" s="127"/>
      <c r="R3114" s="127"/>
      <c r="S3114" s="127"/>
      <c r="T3114" s="127"/>
      <c r="U3114" s="127"/>
      <c r="V3114" s="127"/>
      <c r="W3114" s="127"/>
      <c r="X3114" s="127"/>
      <c r="Y3114" s="127"/>
      <c r="Z3114" s="127"/>
      <c r="AA3114" s="127"/>
      <c r="AB3114" s="127"/>
      <c r="AC3114" s="127"/>
      <c r="AD3114" s="127"/>
      <c r="AE3114" s="127"/>
      <c r="AF3114" s="127"/>
      <c r="AG3114" s="127"/>
      <c r="AH3114" s="127"/>
      <c r="AI3114" s="127"/>
      <c r="AJ3114" s="127"/>
      <c r="AK3114" s="127"/>
      <c r="AL3114" s="127"/>
      <c r="AM3114" s="127"/>
      <c r="AN3114" s="127"/>
      <c r="AO3114" s="127"/>
      <c r="AP3114" s="127"/>
      <c r="AQ3114" s="127"/>
      <c r="AR3114" s="127"/>
      <c r="AS3114" s="127"/>
      <c r="AT3114" s="127"/>
      <c r="AU3114" s="127"/>
      <c r="AV3114" s="127"/>
      <c r="AW3114" s="127"/>
      <c r="AX3114" s="127"/>
      <c r="AY3114" s="127"/>
      <c r="AZ3114" s="127"/>
      <c r="BA3114" s="127"/>
      <c r="BB3114" s="127"/>
      <c r="BC3114" s="127"/>
      <c r="BD3114" s="127"/>
      <c r="BE3114" s="127"/>
      <c r="BF3114" s="127"/>
      <c r="BG3114" s="127"/>
      <c r="BH3114" s="127"/>
      <c r="BI3114" s="127"/>
      <c r="BJ3114" s="127"/>
      <c r="BK3114" s="127"/>
      <c r="BL3114" s="127"/>
      <c r="BM3114" s="127"/>
      <c r="BN3114" s="127"/>
      <c r="BO3114" s="127"/>
      <c r="BP3114" s="127"/>
      <c r="BQ3114" s="127"/>
      <c r="BR3114" s="127"/>
      <c r="BS3114" s="127"/>
      <c r="BT3114" s="127"/>
      <c r="BU3114" s="127"/>
      <c r="BV3114" s="127"/>
      <c r="BW3114" s="127"/>
      <c r="BX3114" s="127"/>
      <c r="BY3114" s="127"/>
      <c r="BZ3114" s="127"/>
      <c r="CA3114" s="127"/>
      <c r="CB3114" s="127"/>
      <c r="CC3114" s="127"/>
      <c r="CD3114" s="127"/>
      <c r="CE3114" s="127"/>
      <c r="CF3114" s="127"/>
      <c r="CG3114" s="127"/>
      <c r="CH3114" s="127"/>
      <c r="CI3114" s="127"/>
      <c r="CJ3114" s="127"/>
      <c r="CK3114" s="127"/>
      <c r="CL3114" s="127"/>
      <c r="CM3114" s="127"/>
      <c r="CN3114" s="127"/>
      <c r="CO3114" s="127"/>
      <c r="CP3114" s="127"/>
      <c r="CQ3114" s="127"/>
      <c r="CR3114" s="127"/>
      <c r="CS3114" s="127"/>
      <c r="CT3114" s="127"/>
      <c r="CU3114" s="127"/>
      <c r="CV3114" s="127"/>
      <c r="CW3114" s="127"/>
      <c r="CX3114" s="127"/>
      <c r="CY3114" s="127"/>
      <c r="CZ3114" s="127"/>
      <c r="DA3114" s="127"/>
      <c r="DB3114" s="127"/>
      <c r="DC3114" s="127"/>
      <c r="DD3114" s="127"/>
      <c r="DE3114" s="127"/>
      <c r="DF3114" s="127"/>
      <c r="DG3114" s="127"/>
      <c r="DH3114" s="127"/>
      <c r="DI3114" s="127"/>
      <c r="DJ3114" s="127"/>
      <c r="DK3114" s="127"/>
      <c r="DL3114" s="127"/>
      <c r="DM3114" s="127"/>
      <c r="DN3114" s="127"/>
      <c r="DO3114" s="127"/>
      <c r="DP3114" s="127"/>
      <c r="DQ3114" s="127"/>
      <c r="DR3114" s="127"/>
      <c r="DS3114" s="127"/>
      <c r="DT3114" s="127"/>
      <c r="DU3114" s="127"/>
      <c r="DV3114" s="127"/>
      <c r="DW3114" s="127"/>
      <c r="DX3114" s="127"/>
      <c r="DY3114" s="127"/>
      <c r="DZ3114" s="127"/>
      <c r="EA3114" s="127"/>
      <c r="EB3114" s="127"/>
      <c r="EC3114" s="127"/>
      <c r="ED3114" s="127"/>
      <c r="EE3114" s="127"/>
      <c r="EF3114" s="127"/>
      <c r="EG3114" s="127"/>
      <c r="EH3114" s="127"/>
      <c r="EI3114" s="127"/>
      <c r="EJ3114" s="127"/>
      <c r="EK3114" s="127"/>
      <c r="EL3114" s="127"/>
      <c r="EM3114" s="127"/>
      <c r="EN3114" s="127"/>
      <c r="EO3114" s="127"/>
      <c r="EP3114" s="127"/>
      <c r="EQ3114" s="127"/>
      <c r="ER3114" s="127"/>
      <c r="ES3114" s="127"/>
      <c r="ET3114" s="127"/>
      <c r="EU3114" s="127"/>
      <c r="EV3114" s="127"/>
      <c r="EW3114" s="127"/>
      <c r="EX3114" s="127"/>
      <c r="EY3114" s="127"/>
      <c r="EZ3114" s="127"/>
      <c r="FA3114" s="127"/>
      <c r="FB3114" s="127"/>
      <c r="FC3114" s="127"/>
      <c r="FD3114" s="127"/>
      <c r="FE3114" s="127"/>
      <c r="FF3114" s="127"/>
      <c r="FG3114" s="127"/>
      <c r="FH3114" s="127"/>
      <c r="FI3114" s="127"/>
      <c r="FJ3114" s="127"/>
      <c r="FK3114" s="127"/>
      <c r="FL3114" s="127"/>
      <c r="FM3114" s="127"/>
      <c r="FN3114" s="127"/>
      <c r="FO3114" s="127"/>
      <c r="FP3114" s="127"/>
      <c r="FQ3114" s="127"/>
      <c r="FR3114" s="127"/>
      <c r="FS3114" s="127"/>
      <c r="FT3114" s="127"/>
      <c r="FU3114" s="127"/>
      <c r="FV3114" s="127"/>
      <c r="FW3114" s="127"/>
      <c r="FX3114" s="127"/>
      <c r="FY3114" s="127"/>
      <c r="FZ3114" s="127"/>
      <c r="GA3114" s="127"/>
      <c r="GB3114" s="127"/>
      <c r="GC3114" s="127"/>
      <c r="GD3114" s="127"/>
      <c r="GE3114" s="127"/>
      <c r="GF3114" s="127"/>
      <c r="GG3114" s="127"/>
      <c r="GH3114" s="127"/>
      <c r="GI3114" s="127"/>
      <c r="GJ3114" s="127"/>
      <c r="GK3114" s="127"/>
      <c r="GL3114" s="127"/>
      <c r="GM3114" s="127"/>
      <c r="GN3114" s="127"/>
      <c r="GO3114" s="127"/>
      <c r="GP3114" s="127"/>
      <c r="GQ3114" s="127"/>
      <c r="GR3114" s="127"/>
      <c r="GS3114" s="127"/>
      <c r="GT3114" s="127"/>
      <c r="GU3114" s="127"/>
      <c r="GV3114" s="127"/>
      <c r="GW3114" s="127"/>
      <c r="GX3114" s="127"/>
      <c r="GY3114" s="127"/>
      <c r="GZ3114" s="127"/>
      <c r="HA3114" s="127"/>
      <c r="HB3114" s="127"/>
      <c r="HC3114" s="127"/>
      <c r="HD3114" s="127"/>
      <c r="HE3114" s="127"/>
      <c r="HF3114" s="127"/>
      <c r="HG3114" s="127"/>
      <c r="HH3114" s="127"/>
      <c r="HI3114" s="127"/>
      <c r="HJ3114" s="127"/>
      <c r="HK3114" s="127"/>
      <c r="HL3114" s="127"/>
      <c r="HM3114" s="127"/>
      <c r="HN3114" s="127"/>
      <c r="HO3114" s="127"/>
      <c r="HP3114" s="127"/>
      <c r="HQ3114" s="127"/>
      <c r="HR3114" s="127"/>
      <c r="HS3114" s="127"/>
      <c r="HT3114" s="127"/>
      <c r="HU3114" s="127"/>
      <c r="HV3114" s="127"/>
      <c r="HW3114" s="127"/>
      <c r="HX3114" s="127"/>
      <c r="HY3114" s="127"/>
      <c r="HZ3114" s="127"/>
      <c r="IA3114" s="127"/>
      <c r="IB3114" s="127"/>
      <c r="IC3114" s="127"/>
      <c r="ID3114" s="127"/>
      <c r="IE3114" s="127"/>
      <c r="IF3114" s="127"/>
      <c r="IG3114" s="127"/>
      <c r="IH3114" s="127"/>
      <c r="II3114" s="127"/>
      <c r="IJ3114" s="127"/>
      <c r="IK3114" s="127"/>
      <c r="IL3114" s="127"/>
      <c r="IM3114" s="127"/>
      <c r="IN3114" s="127"/>
    </row>
    <row r="3115" s="121" customFormat="1" spans="1:6">
      <c r="A3115" s="134" t="s">
        <v>1756</v>
      </c>
      <c r="B3115" s="134"/>
      <c r="C3115" s="134"/>
      <c r="D3115" s="135"/>
      <c r="E3115" s="134"/>
      <c r="F3115" s="134"/>
    </row>
    <row r="3116" s="121" customFormat="1" spans="1:6">
      <c r="A3116" s="137" t="s">
        <v>3020</v>
      </c>
      <c r="B3116" s="137"/>
      <c r="C3116" s="137"/>
      <c r="D3116" s="138"/>
      <c r="E3116" s="137"/>
      <c r="F3116" s="137"/>
    </row>
    <row r="3117" s="124" customFormat="1" ht="59.1" customHeight="1" spans="1:256">
      <c r="A3117" s="139" t="s">
        <v>121</v>
      </c>
      <c r="B3117" s="139" t="s">
        <v>122</v>
      </c>
      <c r="C3117" s="139" t="s">
        <v>123</v>
      </c>
      <c r="D3117" s="139" t="s">
        <v>124</v>
      </c>
      <c r="E3117" s="140" t="s">
        <v>125</v>
      </c>
      <c r="F3117" s="139" t="s">
        <v>126</v>
      </c>
      <c r="G3117" s="121"/>
      <c r="H3117" s="121"/>
      <c r="I3117" s="121"/>
      <c r="J3117" s="121"/>
      <c r="K3117" s="121"/>
      <c r="L3117" s="121"/>
      <c r="M3117" s="121"/>
      <c r="N3117" s="121"/>
      <c r="O3117" s="121"/>
      <c r="P3117" s="121"/>
      <c r="Q3117" s="121"/>
      <c r="R3117" s="121"/>
      <c r="S3117" s="121"/>
      <c r="T3117" s="121"/>
      <c r="U3117" s="121"/>
      <c r="V3117" s="121"/>
      <c r="W3117" s="121"/>
      <c r="X3117" s="121"/>
      <c r="Y3117" s="121"/>
      <c r="Z3117" s="121"/>
      <c r="AA3117" s="121"/>
      <c r="AB3117" s="121"/>
      <c r="AC3117" s="121"/>
      <c r="AD3117" s="121"/>
      <c r="AE3117" s="121"/>
      <c r="AF3117" s="121"/>
      <c r="AG3117" s="121"/>
      <c r="AH3117" s="121"/>
      <c r="AI3117" s="121"/>
      <c r="AJ3117" s="121"/>
      <c r="AK3117" s="121"/>
      <c r="AL3117" s="121"/>
      <c r="AM3117" s="121"/>
      <c r="AN3117" s="121"/>
      <c r="AO3117" s="121"/>
      <c r="AP3117" s="121"/>
      <c r="AQ3117" s="121"/>
      <c r="AR3117" s="121"/>
      <c r="AS3117" s="121"/>
      <c r="AT3117" s="121"/>
      <c r="AU3117" s="121"/>
      <c r="AV3117" s="121"/>
      <c r="AW3117" s="121"/>
      <c r="AX3117" s="121"/>
      <c r="AY3117" s="121"/>
      <c r="AZ3117" s="121"/>
      <c r="BA3117" s="121"/>
      <c r="BB3117" s="121"/>
      <c r="BC3117" s="121"/>
      <c r="BD3117" s="121"/>
      <c r="BE3117" s="121"/>
      <c r="BF3117" s="121"/>
      <c r="BG3117" s="121"/>
      <c r="BH3117" s="121"/>
      <c r="BI3117" s="121"/>
      <c r="BJ3117" s="121"/>
      <c r="BK3117" s="121"/>
      <c r="BL3117" s="121"/>
      <c r="BM3117" s="121"/>
      <c r="BN3117" s="121"/>
      <c r="BO3117" s="121"/>
      <c r="BP3117" s="121"/>
      <c r="BQ3117" s="121"/>
      <c r="BR3117" s="121"/>
      <c r="BS3117" s="121"/>
      <c r="BT3117" s="121"/>
      <c r="BU3117" s="121"/>
      <c r="BV3117" s="121"/>
      <c r="BW3117" s="121"/>
      <c r="BX3117" s="121"/>
      <c r="BY3117" s="121"/>
      <c r="BZ3117" s="121"/>
      <c r="CA3117" s="121"/>
      <c r="CB3117" s="121"/>
      <c r="CC3117" s="121"/>
      <c r="CD3117" s="121"/>
      <c r="CE3117" s="121"/>
      <c r="CF3117" s="121"/>
      <c r="CG3117" s="121"/>
      <c r="CH3117" s="121"/>
      <c r="CI3117" s="121"/>
      <c r="CJ3117" s="121"/>
      <c r="CK3117" s="121"/>
      <c r="CL3117" s="121"/>
      <c r="CM3117" s="121"/>
      <c r="CN3117" s="121"/>
      <c r="CO3117" s="121"/>
      <c r="CP3117" s="121"/>
      <c r="CQ3117" s="121"/>
      <c r="CR3117" s="121"/>
      <c r="CS3117" s="121"/>
      <c r="CT3117" s="121"/>
      <c r="CU3117" s="121"/>
      <c r="CV3117" s="121"/>
      <c r="CW3117" s="121"/>
      <c r="CX3117" s="121"/>
      <c r="CY3117" s="121"/>
      <c r="CZ3117" s="121"/>
      <c r="DA3117" s="121"/>
      <c r="DB3117" s="121"/>
      <c r="DC3117" s="121"/>
      <c r="DD3117" s="121"/>
      <c r="DE3117" s="121"/>
      <c r="DF3117" s="121"/>
      <c r="DG3117" s="121"/>
      <c r="DH3117" s="121"/>
      <c r="DI3117" s="121"/>
      <c r="DJ3117" s="121"/>
      <c r="DK3117" s="121"/>
      <c r="DL3117" s="121"/>
      <c r="DM3117" s="121"/>
      <c r="DN3117" s="121"/>
      <c r="DO3117" s="121"/>
      <c r="DP3117" s="121"/>
      <c r="DQ3117" s="121"/>
      <c r="DR3117" s="121"/>
      <c r="DS3117" s="121"/>
      <c r="DT3117" s="121"/>
      <c r="DU3117" s="121"/>
      <c r="DV3117" s="121"/>
      <c r="DW3117" s="121"/>
      <c r="DX3117" s="121"/>
      <c r="DY3117" s="121"/>
      <c r="DZ3117" s="121"/>
      <c r="EA3117" s="121"/>
      <c r="EB3117" s="121"/>
      <c r="EC3117" s="121"/>
      <c r="ED3117" s="121"/>
      <c r="EE3117" s="121"/>
      <c r="EF3117" s="121"/>
      <c r="EG3117" s="121"/>
      <c r="EH3117" s="121"/>
      <c r="EI3117" s="121"/>
      <c r="EJ3117" s="121"/>
      <c r="EK3117" s="121"/>
      <c r="EL3117" s="121"/>
      <c r="EM3117" s="121"/>
      <c r="EN3117" s="121"/>
      <c r="EO3117" s="121"/>
      <c r="EP3117" s="121"/>
      <c r="EQ3117" s="121"/>
      <c r="ER3117" s="121"/>
      <c r="ES3117" s="121"/>
      <c r="ET3117" s="121"/>
      <c r="EU3117" s="121"/>
      <c r="EV3117" s="121"/>
      <c r="EW3117" s="121"/>
      <c r="EX3117" s="121"/>
      <c r="EY3117" s="121"/>
      <c r="EZ3117" s="121"/>
      <c r="FA3117" s="121"/>
      <c r="FB3117" s="121"/>
      <c r="FC3117" s="121"/>
      <c r="FD3117" s="121"/>
      <c r="FE3117" s="121"/>
      <c r="FF3117" s="121"/>
      <c r="FG3117" s="121"/>
      <c r="FH3117" s="121"/>
      <c r="FI3117" s="121"/>
      <c r="FJ3117" s="121"/>
      <c r="FK3117" s="121"/>
      <c r="FL3117" s="121"/>
      <c r="FM3117" s="121"/>
      <c r="FN3117" s="121"/>
      <c r="FO3117" s="121"/>
      <c r="FP3117" s="121"/>
      <c r="FQ3117" s="121"/>
      <c r="FR3117" s="121"/>
      <c r="FS3117" s="121"/>
      <c r="FT3117" s="121"/>
      <c r="FU3117" s="121"/>
      <c r="FV3117" s="121"/>
      <c r="FW3117" s="121"/>
      <c r="FX3117" s="121"/>
      <c r="FY3117" s="121"/>
      <c r="FZ3117" s="121"/>
      <c r="GA3117" s="121"/>
      <c r="GB3117" s="121"/>
      <c r="GC3117" s="121"/>
      <c r="GD3117" s="121"/>
      <c r="GE3117" s="121"/>
      <c r="GF3117" s="121"/>
      <c r="GG3117" s="121"/>
      <c r="GH3117" s="121"/>
      <c r="GI3117" s="121"/>
      <c r="GJ3117" s="121"/>
      <c r="GK3117" s="121"/>
      <c r="GL3117" s="121"/>
      <c r="GM3117" s="121"/>
      <c r="GN3117" s="121"/>
      <c r="GO3117" s="121"/>
      <c r="GP3117" s="121"/>
      <c r="GQ3117" s="121"/>
      <c r="GR3117" s="121"/>
      <c r="GS3117" s="121"/>
      <c r="GT3117" s="121"/>
      <c r="GU3117" s="121"/>
      <c r="GV3117" s="121"/>
      <c r="GW3117" s="121"/>
      <c r="GX3117" s="121"/>
      <c r="GY3117" s="121"/>
      <c r="GZ3117" s="121"/>
      <c r="HA3117" s="121"/>
      <c r="HB3117" s="121"/>
      <c r="HC3117" s="121"/>
      <c r="HD3117" s="121"/>
      <c r="HE3117" s="121"/>
      <c r="HF3117" s="121"/>
      <c r="HG3117" s="121"/>
      <c r="HH3117" s="121"/>
      <c r="HI3117" s="121"/>
      <c r="HJ3117" s="121"/>
      <c r="HK3117" s="121"/>
      <c r="HL3117" s="121"/>
      <c r="HM3117" s="121"/>
      <c r="HN3117" s="121"/>
      <c r="HO3117" s="121"/>
      <c r="HP3117" s="121"/>
      <c r="HQ3117" s="121"/>
      <c r="HR3117" s="121"/>
      <c r="HS3117" s="121"/>
      <c r="HT3117" s="121"/>
      <c r="HU3117" s="121"/>
      <c r="HV3117" s="121"/>
      <c r="HW3117" s="121"/>
      <c r="HX3117" s="121"/>
      <c r="HY3117" s="121"/>
      <c r="HZ3117" s="121"/>
      <c r="IA3117" s="121"/>
      <c r="IB3117" s="121"/>
      <c r="IC3117" s="121"/>
      <c r="ID3117" s="121"/>
      <c r="IE3117" s="121"/>
      <c r="IF3117" s="121"/>
      <c r="IG3117" s="121"/>
      <c r="IH3117" s="121"/>
      <c r="II3117" s="121"/>
      <c r="IJ3117" s="121"/>
      <c r="IK3117" s="121"/>
      <c r="IL3117" s="121"/>
      <c r="IM3117" s="121"/>
      <c r="IN3117" s="121"/>
      <c r="IO3117"/>
      <c r="IP3117"/>
      <c r="IQ3117"/>
      <c r="IR3117"/>
      <c r="IS3117"/>
      <c r="IT3117"/>
      <c r="IU3117"/>
      <c r="IV3117"/>
    </row>
    <row r="3118" s="124" customFormat="1" spans="1:256">
      <c r="A3118" s="141">
        <v>1</v>
      </c>
      <c r="B3118" s="141">
        <v>2</v>
      </c>
      <c r="C3118" s="141">
        <v>3</v>
      </c>
      <c r="D3118" s="141">
        <v>4</v>
      </c>
      <c r="E3118" s="141">
        <v>5</v>
      </c>
      <c r="F3118" s="141">
        <v>6</v>
      </c>
      <c r="G3118" s="121"/>
      <c r="H3118" s="121"/>
      <c r="I3118" s="121"/>
      <c r="J3118" s="121"/>
      <c r="K3118" s="121"/>
      <c r="L3118" s="121"/>
      <c r="M3118" s="121"/>
      <c r="N3118" s="121"/>
      <c r="O3118" s="121"/>
      <c r="P3118" s="121"/>
      <c r="Q3118" s="121"/>
      <c r="R3118" s="121"/>
      <c r="S3118" s="121"/>
      <c r="T3118" s="121"/>
      <c r="U3118" s="121"/>
      <c r="V3118" s="121"/>
      <c r="W3118" s="121"/>
      <c r="X3118" s="121"/>
      <c r="Y3118" s="121"/>
      <c r="Z3118" s="121"/>
      <c r="AA3118" s="121"/>
      <c r="AB3118" s="121"/>
      <c r="AC3118" s="121"/>
      <c r="AD3118" s="121"/>
      <c r="AE3118" s="121"/>
      <c r="AF3118" s="121"/>
      <c r="AG3118" s="121"/>
      <c r="AH3118" s="121"/>
      <c r="AI3118" s="121"/>
      <c r="AJ3118" s="121"/>
      <c r="AK3118" s="121"/>
      <c r="AL3118" s="121"/>
      <c r="AM3118" s="121"/>
      <c r="AN3118" s="121"/>
      <c r="AO3118" s="121"/>
      <c r="AP3118" s="121"/>
      <c r="AQ3118" s="121"/>
      <c r="AR3118" s="121"/>
      <c r="AS3118" s="121"/>
      <c r="AT3118" s="121"/>
      <c r="AU3118" s="121"/>
      <c r="AV3118" s="121"/>
      <c r="AW3118" s="121"/>
      <c r="AX3118" s="121"/>
      <c r="AY3118" s="121"/>
      <c r="AZ3118" s="121"/>
      <c r="BA3118" s="121"/>
      <c r="BB3118" s="121"/>
      <c r="BC3118" s="121"/>
      <c r="BD3118" s="121"/>
      <c r="BE3118" s="121"/>
      <c r="BF3118" s="121"/>
      <c r="BG3118" s="121"/>
      <c r="BH3118" s="121"/>
      <c r="BI3118" s="121"/>
      <c r="BJ3118" s="121"/>
      <c r="BK3118" s="121"/>
      <c r="BL3118" s="121"/>
      <c r="BM3118" s="121"/>
      <c r="BN3118" s="121"/>
      <c r="BO3118" s="121"/>
      <c r="BP3118" s="121"/>
      <c r="BQ3118" s="121"/>
      <c r="BR3118" s="121"/>
      <c r="BS3118" s="121"/>
      <c r="BT3118" s="121"/>
      <c r="BU3118" s="121"/>
      <c r="BV3118" s="121"/>
      <c r="BW3118" s="121"/>
      <c r="BX3118" s="121"/>
      <c r="BY3118" s="121"/>
      <c r="BZ3118" s="121"/>
      <c r="CA3118" s="121"/>
      <c r="CB3118" s="121"/>
      <c r="CC3118" s="121"/>
      <c r="CD3118" s="121"/>
      <c r="CE3118" s="121"/>
      <c r="CF3118" s="121"/>
      <c r="CG3118" s="121"/>
      <c r="CH3118" s="121"/>
      <c r="CI3118" s="121"/>
      <c r="CJ3118" s="121"/>
      <c r="CK3118" s="121"/>
      <c r="CL3118" s="121"/>
      <c r="CM3118" s="121"/>
      <c r="CN3118" s="121"/>
      <c r="CO3118" s="121"/>
      <c r="CP3118" s="121"/>
      <c r="CQ3118" s="121"/>
      <c r="CR3118" s="121"/>
      <c r="CS3118" s="121"/>
      <c r="CT3118" s="121"/>
      <c r="CU3118" s="121"/>
      <c r="CV3118" s="121"/>
      <c r="CW3118" s="121"/>
      <c r="CX3118" s="121"/>
      <c r="CY3118" s="121"/>
      <c r="CZ3118" s="121"/>
      <c r="DA3118" s="121"/>
      <c r="DB3118" s="121"/>
      <c r="DC3118" s="121"/>
      <c r="DD3118" s="121"/>
      <c r="DE3118" s="121"/>
      <c r="DF3118" s="121"/>
      <c r="DG3118" s="121"/>
      <c r="DH3118" s="121"/>
      <c r="DI3118" s="121"/>
      <c r="DJ3118" s="121"/>
      <c r="DK3118" s="121"/>
      <c r="DL3118" s="121"/>
      <c r="DM3118" s="121"/>
      <c r="DN3118" s="121"/>
      <c r="DO3118" s="121"/>
      <c r="DP3118" s="121"/>
      <c r="DQ3118" s="121"/>
      <c r="DR3118" s="121"/>
      <c r="DS3118" s="121"/>
      <c r="DT3118" s="121"/>
      <c r="DU3118" s="121"/>
      <c r="DV3118" s="121"/>
      <c r="DW3118" s="121"/>
      <c r="DX3118" s="121"/>
      <c r="DY3118" s="121"/>
      <c r="DZ3118" s="121"/>
      <c r="EA3118" s="121"/>
      <c r="EB3118" s="121"/>
      <c r="EC3118" s="121"/>
      <c r="ED3118" s="121"/>
      <c r="EE3118" s="121"/>
      <c r="EF3118" s="121"/>
      <c r="EG3118" s="121"/>
      <c r="EH3118" s="121"/>
      <c r="EI3118" s="121"/>
      <c r="EJ3118" s="121"/>
      <c r="EK3118" s="121"/>
      <c r="EL3118" s="121"/>
      <c r="EM3118" s="121"/>
      <c r="EN3118" s="121"/>
      <c r="EO3118" s="121"/>
      <c r="EP3118" s="121"/>
      <c r="EQ3118" s="121"/>
      <c r="ER3118" s="121"/>
      <c r="ES3118" s="121"/>
      <c r="ET3118" s="121"/>
      <c r="EU3118" s="121"/>
      <c r="EV3118" s="121"/>
      <c r="EW3118" s="121"/>
      <c r="EX3118" s="121"/>
      <c r="EY3118" s="121"/>
      <c r="EZ3118" s="121"/>
      <c r="FA3118" s="121"/>
      <c r="FB3118" s="121"/>
      <c r="FC3118" s="121"/>
      <c r="FD3118" s="121"/>
      <c r="FE3118" s="121"/>
      <c r="FF3118" s="121"/>
      <c r="FG3118" s="121"/>
      <c r="FH3118" s="121"/>
      <c r="FI3118" s="121"/>
      <c r="FJ3118" s="121"/>
      <c r="FK3118" s="121"/>
      <c r="FL3118" s="121"/>
      <c r="FM3118" s="121"/>
      <c r="FN3118" s="121"/>
      <c r="FO3118" s="121"/>
      <c r="FP3118" s="121"/>
      <c r="FQ3118" s="121"/>
      <c r="FR3118" s="121"/>
      <c r="FS3118" s="121"/>
      <c r="FT3118" s="121"/>
      <c r="FU3118" s="121"/>
      <c r="FV3118" s="121"/>
      <c r="FW3118" s="121"/>
      <c r="FX3118" s="121"/>
      <c r="FY3118" s="121"/>
      <c r="FZ3118" s="121"/>
      <c r="GA3118" s="121"/>
      <c r="GB3118" s="121"/>
      <c r="GC3118" s="121"/>
      <c r="GD3118" s="121"/>
      <c r="GE3118" s="121"/>
      <c r="GF3118" s="121"/>
      <c r="GG3118" s="121"/>
      <c r="GH3118" s="121"/>
      <c r="GI3118" s="121"/>
      <c r="GJ3118" s="121"/>
      <c r="GK3118" s="121"/>
      <c r="GL3118" s="121"/>
      <c r="GM3118" s="121"/>
      <c r="GN3118" s="121"/>
      <c r="GO3118" s="121"/>
      <c r="GP3118" s="121"/>
      <c r="GQ3118" s="121"/>
      <c r="GR3118" s="121"/>
      <c r="GS3118" s="121"/>
      <c r="GT3118" s="121"/>
      <c r="GU3118" s="121"/>
      <c r="GV3118" s="121"/>
      <c r="GW3118" s="121"/>
      <c r="GX3118" s="121"/>
      <c r="GY3118" s="121"/>
      <c r="GZ3118" s="121"/>
      <c r="HA3118" s="121"/>
      <c r="HB3118" s="121"/>
      <c r="HC3118" s="121"/>
      <c r="HD3118" s="121"/>
      <c r="HE3118" s="121"/>
      <c r="HF3118" s="121"/>
      <c r="HG3118" s="121"/>
      <c r="HH3118" s="121"/>
      <c r="HI3118" s="121"/>
      <c r="HJ3118" s="121"/>
      <c r="HK3118" s="121"/>
      <c r="HL3118" s="121"/>
      <c r="HM3118" s="121"/>
      <c r="HN3118" s="121"/>
      <c r="HO3118" s="121"/>
      <c r="HP3118" s="121"/>
      <c r="HQ3118" s="121"/>
      <c r="HR3118" s="121"/>
      <c r="HS3118" s="121"/>
      <c r="HT3118" s="121"/>
      <c r="HU3118" s="121"/>
      <c r="HV3118" s="121"/>
      <c r="HW3118" s="121"/>
      <c r="HX3118" s="121"/>
      <c r="HY3118" s="121"/>
      <c r="HZ3118" s="121"/>
      <c r="IA3118" s="121"/>
      <c r="IB3118" s="121"/>
      <c r="IC3118" s="121"/>
      <c r="ID3118" s="121"/>
      <c r="IE3118" s="121"/>
      <c r="IF3118" s="121"/>
      <c r="IG3118" s="121"/>
      <c r="IH3118" s="121"/>
      <c r="II3118" s="121"/>
      <c r="IJ3118" s="121"/>
      <c r="IK3118" s="121"/>
      <c r="IL3118" s="121"/>
      <c r="IM3118" s="121"/>
      <c r="IN3118" s="121"/>
      <c r="IO3118"/>
      <c r="IP3118"/>
      <c r="IQ3118"/>
      <c r="IR3118"/>
      <c r="IS3118"/>
      <c r="IT3118"/>
      <c r="IU3118"/>
      <c r="IV3118"/>
    </row>
    <row r="3119" s="122" customFormat="1" spans="1:248">
      <c r="A3119" s="142"/>
      <c r="B3119" s="142"/>
      <c r="C3119" s="142"/>
      <c r="D3119" s="142"/>
      <c r="E3119" s="143"/>
      <c r="F3119" s="144"/>
      <c r="G3119" s="127"/>
      <c r="H3119" s="127"/>
      <c r="I3119" s="127"/>
      <c r="J3119" s="127"/>
      <c r="K3119" s="127"/>
      <c r="L3119" s="127"/>
      <c r="M3119" s="127"/>
      <c r="N3119" s="127"/>
      <c r="O3119" s="127"/>
      <c r="P3119" s="127"/>
      <c r="Q3119" s="127"/>
      <c r="R3119" s="127"/>
      <c r="S3119" s="127"/>
      <c r="T3119" s="127"/>
      <c r="U3119" s="127"/>
      <c r="V3119" s="127"/>
      <c r="W3119" s="127"/>
      <c r="X3119" s="127"/>
      <c r="Y3119" s="127"/>
      <c r="Z3119" s="127"/>
      <c r="AA3119" s="127"/>
      <c r="AB3119" s="127"/>
      <c r="AC3119" s="127"/>
      <c r="AD3119" s="127"/>
      <c r="AE3119" s="127"/>
      <c r="AF3119" s="127"/>
      <c r="AG3119" s="127"/>
      <c r="AH3119" s="127"/>
      <c r="AI3119" s="127"/>
      <c r="AJ3119" s="127"/>
      <c r="AK3119" s="127"/>
      <c r="AL3119" s="127"/>
      <c r="AM3119" s="127"/>
      <c r="AN3119" s="127"/>
      <c r="AO3119" s="127"/>
      <c r="AP3119" s="127"/>
      <c r="AQ3119" s="127"/>
      <c r="AR3119" s="127"/>
      <c r="AS3119" s="127"/>
      <c r="AT3119" s="127"/>
      <c r="AU3119" s="127"/>
      <c r="AV3119" s="127"/>
      <c r="AW3119" s="127"/>
      <c r="AX3119" s="127"/>
      <c r="AY3119" s="127"/>
      <c r="AZ3119" s="127"/>
      <c r="BA3119" s="127"/>
      <c r="BB3119" s="127"/>
      <c r="BC3119" s="127"/>
      <c r="BD3119" s="127"/>
      <c r="BE3119" s="127"/>
      <c r="BF3119" s="127"/>
      <c r="BG3119" s="127"/>
      <c r="BH3119" s="127"/>
      <c r="BI3119" s="127"/>
      <c r="BJ3119" s="127"/>
      <c r="BK3119" s="127"/>
      <c r="BL3119" s="127"/>
      <c r="BM3119" s="127"/>
      <c r="BN3119" s="127"/>
      <c r="BO3119" s="127"/>
      <c r="BP3119" s="127"/>
      <c r="BQ3119" s="127"/>
      <c r="BR3119" s="127"/>
      <c r="BS3119" s="127"/>
      <c r="BT3119" s="127"/>
      <c r="BU3119" s="127"/>
      <c r="BV3119" s="127"/>
      <c r="BW3119" s="127"/>
      <c r="BX3119" s="127"/>
      <c r="BY3119" s="127"/>
      <c r="BZ3119" s="127"/>
      <c r="CA3119" s="127"/>
      <c r="CB3119" s="127"/>
      <c r="CC3119" s="127"/>
      <c r="CD3119" s="127"/>
      <c r="CE3119" s="127"/>
      <c r="CF3119" s="127"/>
      <c r="CG3119" s="127"/>
      <c r="CH3119" s="127"/>
      <c r="CI3119" s="127"/>
      <c r="CJ3119" s="127"/>
      <c r="CK3119" s="127"/>
      <c r="CL3119" s="127"/>
      <c r="CM3119" s="127"/>
      <c r="CN3119" s="127"/>
      <c r="CO3119" s="127"/>
      <c r="CP3119" s="127"/>
      <c r="CQ3119" s="127"/>
      <c r="CR3119" s="127"/>
      <c r="CS3119" s="127"/>
      <c r="CT3119" s="127"/>
      <c r="CU3119" s="127"/>
      <c r="CV3119" s="127"/>
      <c r="CW3119" s="127"/>
      <c r="CX3119" s="127"/>
      <c r="CY3119" s="127"/>
      <c r="CZ3119" s="127"/>
      <c r="DA3119" s="127"/>
      <c r="DB3119" s="127"/>
      <c r="DC3119" s="127"/>
      <c r="DD3119" s="127"/>
      <c r="DE3119" s="127"/>
      <c r="DF3119" s="127"/>
      <c r="DG3119" s="127"/>
      <c r="DH3119" s="127"/>
      <c r="DI3119" s="127"/>
      <c r="DJ3119" s="127"/>
      <c r="DK3119" s="127"/>
      <c r="DL3119" s="127"/>
      <c r="DM3119" s="127"/>
      <c r="DN3119" s="127"/>
      <c r="DO3119" s="127"/>
      <c r="DP3119" s="127"/>
      <c r="DQ3119" s="127"/>
      <c r="DR3119" s="127"/>
      <c r="DS3119" s="127"/>
      <c r="DT3119" s="127"/>
      <c r="DU3119" s="127"/>
      <c r="DV3119" s="127"/>
      <c r="DW3119" s="127"/>
      <c r="DX3119" s="127"/>
      <c r="DY3119" s="127"/>
      <c r="DZ3119" s="127"/>
      <c r="EA3119" s="127"/>
      <c r="EB3119" s="127"/>
      <c r="EC3119" s="127"/>
      <c r="ED3119" s="127"/>
      <c r="EE3119" s="127"/>
      <c r="EF3119" s="127"/>
      <c r="EG3119" s="127"/>
      <c r="EH3119" s="127"/>
      <c r="EI3119" s="127"/>
      <c r="EJ3119" s="127"/>
      <c r="EK3119" s="127"/>
      <c r="EL3119" s="127"/>
      <c r="EM3119" s="127"/>
      <c r="EN3119" s="127"/>
      <c r="EO3119" s="127"/>
      <c r="EP3119" s="127"/>
      <c r="EQ3119" s="127"/>
      <c r="ER3119" s="127"/>
      <c r="ES3119" s="127"/>
      <c r="ET3119" s="127"/>
      <c r="EU3119" s="127"/>
      <c r="EV3119" s="127"/>
      <c r="EW3119" s="127"/>
      <c r="EX3119" s="127"/>
      <c r="EY3119" s="127"/>
      <c r="EZ3119" s="127"/>
      <c r="FA3119" s="127"/>
      <c r="FB3119" s="127"/>
      <c r="FC3119" s="127"/>
      <c r="FD3119" s="127"/>
      <c r="FE3119" s="127"/>
      <c r="FF3119" s="127"/>
      <c r="FG3119" s="127"/>
      <c r="FH3119" s="127"/>
      <c r="FI3119" s="127"/>
      <c r="FJ3119" s="127"/>
      <c r="FK3119" s="127"/>
      <c r="FL3119" s="127"/>
      <c r="FM3119" s="127"/>
      <c r="FN3119" s="127"/>
      <c r="FO3119" s="127"/>
      <c r="FP3119" s="127"/>
      <c r="FQ3119" s="127"/>
      <c r="FR3119" s="127"/>
      <c r="FS3119" s="127"/>
      <c r="FT3119" s="127"/>
      <c r="FU3119" s="127"/>
      <c r="FV3119" s="127"/>
      <c r="FW3119" s="127"/>
      <c r="FX3119" s="127"/>
      <c r="FY3119" s="127"/>
      <c r="FZ3119" s="127"/>
      <c r="GA3119" s="127"/>
      <c r="GB3119" s="127"/>
      <c r="GC3119" s="127"/>
      <c r="GD3119" s="127"/>
      <c r="GE3119" s="127"/>
      <c r="GF3119" s="127"/>
      <c r="GG3119" s="127"/>
      <c r="GH3119" s="127"/>
      <c r="GI3119" s="127"/>
      <c r="GJ3119" s="127"/>
      <c r="GK3119" s="127"/>
      <c r="GL3119" s="127"/>
      <c r="GM3119" s="127"/>
      <c r="GN3119" s="127"/>
      <c r="GO3119" s="127"/>
      <c r="GP3119" s="127"/>
      <c r="GQ3119" s="127"/>
      <c r="GR3119" s="127"/>
      <c r="GS3119" s="127"/>
      <c r="GT3119" s="127"/>
      <c r="GU3119" s="127"/>
      <c r="GV3119" s="127"/>
      <c r="GW3119" s="127"/>
      <c r="GX3119" s="127"/>
      <c r="GY3119" s="127"/>
      <c r="GZ3119" s="127"/>
      <c r="HA3119" s="127"/>
      <c r="HB3119" s="127"/>
      <c r="HC3119" s="127"/>
      <c r="HD3119" s="127"/>
      <c r="HE3119" s="127"/>
      <c r="HF3119" s="127"/>
      <c r="HG3119" s="127"/>
      <c r="HH3119" s="127"/>
      <c r="HI3119" s="127"/>
      <c r="HJ3119" s="127"/>
      <c r="HK3119" s="127"/>
      <c r="HL3119" s="127"/>
      <c r="HM3119" s="127"/>
      <c r="HN3119" s="127"/>
      <c r="HO3119" s="127"/>
      <c r="HP3119" s="127"/>
      <c r="HQ3119" s="127"/>
      <c r="HR3119" s="127"/>
      <c r="HS3119" s="127"/>
      <c r="HT3119" s="127"/>
      <c r="HU3119" s="127"/>
      <c r="HV3119" s="127"/>
      <c r="HW3119" s="127"/>
      <c r="HX3119" s="127"/>
      <c r="HY3119" s="127"/>
      <c r="HZ3119" s="127"/>
      <c r="IA3119" s="127"/>
      <c r="IB3119" s="127"/>
      <c r="IC3119" s="127"/>
      <c r="ID3119" s="127"/>
      <c r="IE3119" s="127"/>
      <c r="IF3119" s="127"/>
      <c r="IG3119" s="127"/>
      <c r="IH3119" s="127"/>
      <c r="II3119" s="127"/>
      <c r="IJ3119" s="127"/>
      <c r="IK3119" s="127"/>
      <c r="IL3119" s="127"/>
      <c r="IM3119" s="127"/>
      <c r="IN3119" s="127"/>
    </row>
    <row r="3120" s="122" customFormat="1" spans="1:248">
      <c r="A3120" s="142"/>
      <c r="B3120" s="145" t="s">
        <v>127</v>
      </c>
      <c r="C3120" s="142"/>
      <c r="D3120" s="142"/>
      <c r="E3120" s="146">
        <f>SUM(E3121:E3122)</f>
        <v>1484996000</v>
      </c>
      <c r="F3120" s="144"/>
      <c r="G3120" s="127"/>
      <c r="H3120" s="127"/>
      <c r="I3120" s="127"/>
      <c r="J3120" s="127"/>
      <c r="K3120" s="127"/>
      <c r="L3120" s="127"/>
      <c r="M3120" s="127"/>
      <c r="N3120" s="127"/>
      <c r="O3120" s="127"/>
      <c r="P3120" s="127"/>
      <c r="Q3120" s="127"/>
      <c r="R3120" s="127"/>
      <c r="S3120" s="127"/>
      <c r="T3120" s="127"/>
      <c r="U3120" s="127"/>
      <c r="V3120" s="127"/>
      <c r="W3120" s="127"/>
      <c r="X3120" s="127"/>
      <c r="Y3120" s="127"/>
      <c r="Z3120" s="127"/>
      <c r="AA3120" s="127"/>
      <c r="AB3120" s="127"/>
      <c r="AC3120" s="127"/>
      <c r="AD3120" s="127"/>
      <c r="AE3120" s="127"/>
      <c r="AF3120" s="127"/>
      <c r="AG3120" s="127"/>
      <c r="AH3120" s="127"/>
      <c r="AI3120" s="127"/>
      <c r="AJ3120" s="127"/>
      <c r="AK3120" s="127"/>
      <c r="AL3120" s="127"/>
      <c r="AM3120" s="127"/>
      <c r="AN3120" s="127"/>
      <c r="AO3120" s="127"/>
      <c r="AP3120" s="127"/>
      <c r="AQ3120" s="127"/>
      <c r="AR3120" s="127"/>
      <c r="AS3120" s="127"/>
      <c r="AT3120" s="127"/>
      <c r="AU3120" s="127"/>
      <c r="AV3120" s="127"/>
      <c r="AW3120" s="127"/>
      <c r="AX3120" s="127"/>
      <c r="AY3120" s="127"/>
      <c r="AZ3120" s="127"/>
      <c r="BA3120" s="127"/>
      <c r="BB3120" s="127"/>
      <c r="BC3120" s="127"/>
      <c r="BD3120" s="127"/>
      <c r="BE3120" s="127"/>
      <c r="BF3120" s="127"/>
      <c r="BG3120" s="127"/>
      <c r="BH3120" s="127"/>
      <c r="BI3120" s="127"/>
      <c r="BJ3120" s="127"/>
      <c r="BK3120" s="127"/>
      <c r="BL3120" s="127"/>
      <c r="BM3120" s="127"/>
      <c r="BN3120" s="127"/>
      <c r="BO3120" s="127"/>
      <c r="BP3120" s="127"/>
      <c r="BQ3120" s="127"/>
      <c r="BR3120" s="127"/>
      <c r="BS3120" s="127"/>
      <c r="BT3120" s="127"/>
      <c r="BU3120" s="127"/>
      <c r="BV3120" s="127"/>
      <c r="BW3120" s="127"/>
      <c r="BX3120" s="127"/>
      <c r="BY3120" s="127"/>
      <c r="BZ3120" s="127"/>
      <c r="CA3120" s="127"/>
      <c r="CB3120" s="127"/>
      <c r="CC3120" s="127"/>
      <c r="CD3120" s="127"/>
      <c r="CE3120" s="127"/>
      <c r="CF3120" s="127"/>
      <c r="CG3120" s="127"/>
      <c r="CH3120" s="127"/>
      <c r="CI3120" s="127"/>
      <c r="CJ3120" s="127"/>
      <c r="CK3120" s="127"/>
      <c r="CL3120" s="127"/>
      <c r="CM3120" s="127"/>
      <c r="CN3120" s="127"/>
      <c r="CO3120" s="127"/>
      <c r="CP3120" s="127"/>
      <c r="CQ3120" s="127"/>
      <c r="CR3120" s="127"/>
      <c r="CS3120" s="127"/>
      <c r="CT3120" s="127"/>
      <c r="CU3120" s="127"/>
      <c r="CV3120" s="127"/>
      <c r="CW3120" s="127"/>
      <c r="CX3120" s="127"/>
      <c r="CY3120" s="127"/>
      <c r="CZ3120" s="127"/>
      <c r="DA3120" s="127"/>
      <c r="DB3120" s="127"/>
      <c r="DC3120" s="127"/>
      <c r="DD3120" s="127"/>
      <c r="DE3120" s="127"/>
      <c r="DF3120" s="127"/>
      <c r="DG3120" s="127"/>
      <c r="DH3120" s="127"/>
      <c r="DI3120" s="127"/>
      <c r="DJ3120" s="127"/>
      <c r="DK3120" s="127"/>
      <c r="DL3120" s="127"/>
      <c r="DM3120" s="127"/>
      <c r="DN3120" s="127"/>
      <c r="DO3120" s="127"/>
      <c r="DP3120" s="127"/>
      <c r="DQ3120" s="127"/>
      <c r="DR3120" s="127"/>
      <c r="DS3120" s="127"/>
      <c r="DT3120" s="127"/>
      <c r="DU3120" s="127"/>
      <c r="DV3120" s="127"/>
      <c r="DW3120" s="127"/>
      <c r="DX3120" s="127"/>
      <c r="DY3120" s="127"/>
      <c r="DZ3120" s="127"/>
      <c r="EA3120" s="127"/>
      <c r="EB3120" s="127"/>
      <c r="EC3120" s="127"/>
      <c r="ED3120" s="127"/>
      <c r="EE3120" s="127"/>
      <c r="EF3120" s="127"/>
      <c r="EG3120" s="127"/>
      <c r="EH3120" s="127"/>
      <c r="EI3120" s="127"/>
      <c r="EJ3120" s="127"/>
      <c r="EK3120" s="127"/>
      <c r="EL3120" s="127"/>
      <c r="EM3120" s="127"/>
      <c r="EN3120" s="127"/>
      <c r="EO3120" s="127"/>
      <c r="EP3120" s="127"/>
      <c r="EQ3120" s="127"/>
      <c r="ER3120" s="127"/>
      <c r="ES3120" s="127"/>
      <c r="ET3120" s="127"/>
      <c r="EU3120" s="127"/>
      <c r="EV3120" s="127"/>
      <c r="EW3120" s="127"/>
      <c r="EX3120" s="127"/>
      <c r="EY3120" s="127"/>
      <c r="EZ3120" s="127"/>
      <c r="FA3120" s="127"/>
      <c r="FB3120" s="127"/>
      <c r="FC3120" s="127"/>
      <c r="FD3120" s="127"/>
      <c r="FE3120" s="127"/>
      <c r="FF3120" s="127"/>
      <c r="FG3120" s="127"/>
      <c r="FH3120" s="127"/>
      <c r="FI3120" s="127"/>
      <c r="FJ3120" s="127"/>
      <c r="FK3120" s="127"/>
      <c r="FL3120" s="127"/>
      <c r="FM3120" s="127"/>
      <c r="FN3120" s="127"/>
      <c r="FO3120" s="127"/>
      <c r="FP3120" s="127"/>
      <c r="FQ3120" s="127"/>
      <c r="FR3120" s="127"/>
      <c r="FS3120" s="127"/>
      <c r="FT3120" s="127"/>
      <c r="FU3120" s="127"/>
      <c r="FV3120" s="127"/>
      <c r="FW3120" s="127"/>
      <c r="FX3120" s="127"/>
      <c r="FY3120" s="127"/>
      <c r="FZ3120" s="127"/>
      <c r="GA3120" s="127"/>
      <c r="GB3120" s="127"/>
      <c r="GC3120" s="127"/>
      <c r="GD3120" s="127"/>
      <c r="GE3120" s="127"/>
      <c r="GF3120" s="127"/>
      <c r="GG3120" s="127"/>
      <c r="GH3120" s="127"/>
      <c r="GI3120" s="127"/>
      <c r="GJ3120" s="127"/>
      <c r="GK3120" s="127"/>
      <c r="GL3120" s="127"/>
      <c r="GM3120" s="127"/>
      <c r="GN3120" s="127"/>
      <c r="GO3120" s="127"/>
      <c r="GP3120" s="127"/>
      <c r="GQ3120" s="127"/>
      <c r="GR3120" s="127"/>
      <c r="GS3120" s="127"/>
      <c r="GT3120" s="127"/>
      <c r="GU3120" s="127"/>
      <c r="GV3120" s="127"/>
      <c r="GW3120" s="127"/>
      <c r="GX3120" s="127"/>
      <c r="GY3120" s="127"/>
      <c r="GZ3120" s="127"/>
      <c r="HA3120" s="127"/>
      <c r="HB3120" s="127"/>
      <c r="HC3120" s="127"/>
      <c r="HD3120" s="127"/>
      <c r="HE3120" s="127"/>
      <c r="HF3120" s="127"/>
      <c r="HG3120" s="127"/>
      <c r="HH3120" s="127"/>
      <c r="HI3120" s="127"/>
      <c r="HJ3120" s="127"/>
      <c r="HK3120" s="127"/>
      <c r="HL3120" s="127"/>
      <c r="HM3120" s="127"/>
      <c r="HN3120" s="127"/>
      <c r="HO3120" s="127"/>
      <c r="HP3120" s="127"/>
      <c r="HQ3120" s="127"/>
      <c r="HR3120" s="127"/>
      <c r="HS3120" s="127"/>
      <c r="HT3120" s="127"/>
      <c r="HU3120" s="127"/>
      <c r="HV3120" s="127"/>
      <c r="HW3120" s="127"/>
      <c r="HX3120" s="127"/>
      <c r="HY3120" s="127"/>
      <c r="HZ3120" s="127"/>
      <c r="IA3120" s="127"/>
      <c r="IB3120" s="127"/>
      <c r="IC3120" s="127"/>
      <c r="ID3120" s="127"/>
      <c r="IE3120" s="127"/>
      <c r="IF3120" s="127"/>
      <c r="IG3120" s="127"/>
      <c r="IH3120" s="127"/>
      <c r="II3120" s="127"/>
      <c r="IJ3120" s="127"/>
      <c r="IK3120" s="127"/>
      <c r="IL3120" s="127"/>
      <c r="IM3120" s="127"/>
      <c r="IN3120" s="127"/>
    </row>
    <row r="3121" s="122" customFormat="1" spans="1:248">
      <c r="A3121" s="142"/>
      <c r="B3121" s="144" t="s">
        <v>128</v>
      </c>
      <c r="C3121" s="142"/>
      <c r="D3121" s="142"/>
      <c r="E3121" s="143">
        <f>1255956000+5660000</f>
        <v>1261616000</v>
      </c>
      <c r="F3121" s="144"/>
      <c r="G3121" s="127"/>
      <c r="H3121" s="127"/>
      <c r="I3121" s="127"/>
      <c r="J3121" s="127"/>
      <c r="K3121" s="127"/>
      <c r="L3121" s="127"/>
      <c r="M3121" s="127"/>
      <c r="N3121" s="127"/>
      <c r="O3121" s="127"/>
      <c r="P3121" s="127"/>
      <c r="Q3121" s="127"/>
      <c r="R3121" s="127"/>
      <c r="S3121" s="127"/>
      <c r="T3121" s="127"/>
      <c r="U3121" s="127"/>
      <c r="V3121" s="127"/>
      <c r="W3121" s="127"/>
      <c r="X3121" s="127"/>
      <c r="Y3121" s="127"/>
      <c r="Z3121" s="127"/>
      <c r="AA3121" s="127"/>
      <c r="AB3121" s="127"/>
      <c r="AC3121" s="127"/>
      <c r="AD3121" s="127"/>
      <c r="AE3121" s="127"/>
      <c r="AF3121" s="127"/>
      <c r="AG3121" s="127"/>
      <c r="AH3121" s="127"/>
      <c r="AI3121" s="127"/>
      <c r="AJ3121" s="127"/>
      <c r="AK3121" s="127"/>
      <c r="AL3121" s="127"/>
      <c r="AM3121" s="127"/>
      <c r="AN3121" s="127"/>
      <c r="AO3121" s="127"/>
      <c r="AP3121" s="127"/>
      <c r="AQ3121" s="127"/>
      <c r="AR3121" s="127"/>
      <c r="AS3121" s="127"/>
      <c r="AT3121" s="127"/>
      <c r="AU3121" s="127"/>
      <c r="AV3121" s="127"/>
      <c r="AW3121" s="127"/>
      <c r="AX3121" s="127"/>
      <c r="AY3121" s="127"/>
      <c r="AZ3121" s="127"/>
      <c r="BA3121" s="127"/>
      <c r="BB3121" s="127"/>
      <c r="BC3121" s="127"/>
      <c r="BD3121" s="127"/>
      <c r="BE3121" s="127"/>
      <c r="BF3121" s="127"/>
      <c r="BG3121" s="127"/>
      <c r="BH3121" s="127"/>
      <c r="BI3121" s="127"/>
      <c r="BJ3121" s="127"/>
      <c r="BK3121" s="127"/>
      <c r="BL3121" s="127"/>
      <c r="BM3121" s="127"/>
      <c r="BN3121" s="127"/>
      <c r="BO3121" s="127"/>
      <c r="BP3121" s="127"/>
      <c r="BQ3121" s="127"/>
      <c r="BR3121" s="127"/>
      <c r="BS3121" s="127"/>
      <c r="BT3121" s="127"/>
      <c r="BU3121" s="127"/>
      <c r="BV3121" s="127"/>
      <c r="BW3121" s="127"/>
      <c r="BX3121" s="127"/>
      <c r="BY3121" s="127"/>
      <c r="BZ3121" s="127"/>
      <c r="CA3121" s="127"/>
      <c r="CB3121" s="127"/>
      <c r="CC3121" s="127"/>
      <c r="CD3121" s="127"/>
      <c r="CE3121" s="127"/>
      <c r="CF3121" s="127"/>
      <c r="CG3121" s="127"/>
      <c r="CH3121" s="127"/>
      <c r="CI3121" s="127"/>
      <c r="CJ3121" s="127"/>
      <c r="CK3121" s="127"/>
      <c r="CL3121" s="127"/>
      <c r="CM3121" s="127"/>
      <c r="CN3121" s="127"/>
      <c r="CO3121" s="127"/>
      <c r="CP3121" s="127"/>
      <c r="CQ3121" s="127"/>
      <c r="CR3121" s="127"/>
      <c r="CS3121" s="127"/>
      <c r="CT3121" s="127"/>
      <c r="CU3121" s="127"/>
      <c r="CV3121" s="127"/>
      <c r="CW3121" s="127"/>
      <c r="CX3121" s="127"/>
      <c r="CY3121" s="127"/>
      <c r="CZ3121" s="127"/>
      <c r="DA3121" s="127"/>
      <c r="DB3121" s="127"/>
      <c r="DC3121" s="127"/>
      <c r="DD3121" s="127"/>
      <c r="DE3121" s="127"/>
      <c r="DF3121" s="127"/>
      <c r="DG3121" s="127"/>
      <c r="DH3121" s="127"/>
      <c r="DI3121" s="127"/>
      <c r="DJ3121" s="127"/>
      <c r="DK3121" s="127"/>
      <c r="DL3121" s="127"/>
      <c r="DM3121" s="127"/>
      <c r="DN3121" s="127"/>
      <c r="DO3121" s="127"/>
      <c r="DP3121" s="127"/>
      <c r="DQ3121" s="127"/>
      <c r="DR3121" s="127"/>
      <c r="DS3121" s="127"/>
      <c r="DT3121" s="127"/>
      <c r="DU3121" s="127"/>
      <c r="DV3121" s="127"/>
      <c r="DW3121" s="127"/>
      <c r="DX3121" s="127"/>
      <c r="DY3121" s="127"/>
      <c r="DZ3121" s="127"/>
      <c r="EA3121" s="127"/>
      <c r="EB3121" s="127"/>
      <c r="EC3121" s="127"/>
      <c r="ED3121" s="127"/>
      <c r="EE3121" s="127"/>
      <c r="EF3121" s="127"/>
      <c r="EG3121" s="127"/>
      <c r="EH3121" s="127"/>
      <c r="EI3121" s="127"/>
      <c r="EJ3121" s="127"/>
      <c r="EK3121" s="127"/>
      <c r="EL3121" s="127"/>
      <c r="EM3121" s="127"/>
      <c r="EN3121" s="127"/>
      <c r="EO3121" s="127"/>
      <c r="EP3121" s="127"/>
      <c r="EQ3121" s="127"/>
      <c r="ER3121" s="127"/>
      <c r="ES3121" s="127"/>
      <c r="ET3121" s="127"/>
      <c r="EU3121" s="127"/>
      <c r="EV3121" s="127"/>
      <c r="EW3121" s="127"/>
      <c r="EX3121" s="127"/>
      <c r="EY3121" s="127"/>
      <c r="EZ3121" s="127"/>
      <c r="FA3121" s="127"/>
      <c r="FB3121" s="127"/>
      <c r="FC3121" s="127"/>
      <c r="FD3121" s="127"/>
      <c r="FE3121" s="127"/>
      <c r="FF3121" s="127"/>
      <c r="FG3121" s="127"/>
      <c r="FH3121" s="127"/>
      <c r="FI3121" s="127"/>
      <c r="FJ3121" s="127"/>
      <c r="FK3121" s="127"/>
      <c r="FL3121" s="127"/>
      <c r="FM3121" s="127"/>
      <c r="FN3121" s="127"/>
      <c r="FO3121" s="127"/>
      <c r="FP3121" s="127"/>
      <c r="FQ3121" s="127"/>
      <c r="FR3121" s="127"/>
      <c r="FS3121" s="127"/>
      <c r="FT3121" s="127"/>
      <c r="FU3121" s="127"/>
      <c r="FV3121" s="127"/>
      <c r="FW3121" s="127"/>
      <c r="FX3121" s="127"/>
      <c r="FY3121" s="127"/>
      <c r="FZ3121" s="127"/>
      <c r="GA3121" s="127"/>
      <c r="GB3121" s="127"/>
      <c r="GC3121" s="127"/>
      <c r="GD3121" s="127"/>
      <c r="GE3121" s="127"/>
      <c r="GF3121" s="127"/>
      <c r="GG3121" s="127"/>
      <c r="GH3121" s="127"/>
      <c r="GI3121" s="127"/>
      <c r="GJ3121" s="127"/>
      <c r="GK3121" s="127"/>
      <c r="GL3121" s="127"/>
      <c r="GM3121" s="127"/>
      <c r="GN3121" s="127"/>
      <c r="GO3121" s="127"/>
      <c r="GP3121" s="127"/>
      <c r="GQ3121" s="127"/>
      <c r="GR3121" s="127"/>
      <c r="GS3121" s="127"/>
      <c r="GT3121" s="127"/>
      <c r="GU3121" s="127"/>
      <c r="GV3121" s="127"/>
      <c r="GW3121" s="127"/>
      <c r="GX3121" s="127"/>
      <c r="GY3121" s="127"/>
      <c r="GZ3121" s="127"/>
      <c r="HA3121" s="127"/>
      <c r="HB3121" s="127"/>
      <c r="HC3121" s="127"/>
      <c r="HD3121" s="127"/>
      <c r="HE3121" s="127"/>
      <c r="HF3121" s="127"/>
      <c r="HG3121" s="127"/>
      <c r="HH3121" s="127"/>
      <c r="HI3121" s="127"/>
      <c r="HJ3121" s="127"/>
      <c r="HK3121" s="127"/>
      <c r="HL3121" s="127"/>
      <c r="HM3121" s="127"/>
      <c r="HN3121" s="127"/>
      <c r="HO3121" s="127"/>
      <c r="HP3121" s="127"/>
      <c r="HQ3121" s="127"/>
      <c r="HR3121" s="127"/>
      <c r="HS3121" s="127"/>
      <c r="HT3121" s="127"/>
      <c r="HU3121" s="127"/>
      <c r="HV3121" s="127"/>
      <c r="HW3121" s="127"/>
      <c r="HX3121" s="127"/>
      <c r="HY3121" s="127"/>
      <c r="HZ3121" s="127"/>
      <c r="IA3121" s="127"/>
      <c r="IB3121" s="127"/>
      <c r="IC3121" s="127"/>
      <c r="ID3121" s="127"/>
      <c r="IE3121" s="127"/>
      <c r="IF3121" s="127"/>
      <c r="IG3121" s="127"/>
      <c r="IH3121" s="127"/>
      <c r="II3121" s="127"/>
      <c r="IJ3121" s="127"/>
      <c r="IK3121" s="127"/>
      <c r="IL3121" s="127"/>
      <c r="IM3121" s="127"/>
      <c r="IN3121" s="127"/>
    </row>
    <row r="3122" s="122" customFormat="1" spans="1:248">
      <c r="A3122" s="142"/>
      <c r="B3122" s="144" t="s">
        <v>129</v>
      </c>
      <c r="C3122" s="142"/>
      <c r="D3122" s="142"/>
      <c r="E3122" s="143">
        <v>223380000</v>
      </c>
      <c r="F3122" s="144"/>
      <c r="G3122" s="127"/>
      <c r="H3122" s="127"/>
      <c r="I3122" s="127"/>
      <c r="J3122" s="127"/>
      <c r="K3122" s="127"/>
      <c r="L3122" s="127"/>
      <c r="M3122" s="127"/>
      <c r="N3122" s="127"/>
      <c r="O3122" s="127"/>
      <c r="P3122" s="127"/>
      <c r="Q3122" s="127"/>
      <c r="R3122" s="127"/>
      <c r="S3122" s="127"/>
      <c r="T3122" s="127"/>
      <c r="U3122" s="127"/>
      <c r="V3122" s="127"/>
      <c r="W3122" s="127"/>
      <c r="X3122" s="127"/>
      <c r="Y3122" s="127"/>
      <c r="Z3122" s="127"/>
      <c r="AA3122" s="127"/>
      <c r="AB3122" s="127"/>
      <c r="AC3122" s="127"/>
      <c r="AD3122" s="127"/>
      <c r="AE3122" s="127"/>
      <c r="AF3122" s="127"/>
      <c r="AG3122" s="127"/>
      <c r="AH3122" s="127"/>
      <c r="AI3122" s="127"/>
      <c r="AJ3122" s="127"/>
      <c r="AK3122" s="127"/>
      <c r="AL3122" s="127"/>
      <c r="AM3122" s="127"/>
      <c r="AN3122" s="127"/>
      <c r="AO3122" s="127"/>
      <c r="AP3122" s="127"/>
      <c r="AQ3122" s="127"/>
      <c r="AR3122" s="127"/>
      <c r="AS3122" s="127"/>
      <c r="AT3122" s="127"/>
      <c r="AU3122" s="127"/>
      <c r="AV3122" s="127"/>
      <c r="AW3122" s="127"/>
      <c r="AX3122" s="127"/>
      <c r="AY3122" s="127"/>
      <c r="AZ3122" s="127"/>
      <c r="BA3122" s="127"/>
      <c r="BB3122" s="127"/>
      <c r="BC3122" s="127"/>
      <c r="BD3122" s="127"/>
      <c r="BE3122" s="127"/>
      <c r="BF3122" s="127"/>
      <c r="BG3122" s="127"/>
      <c r="BH3122" s="127"/>
      <c r="BI3122" s="127"/>
      <c r="BJ3122" s="127"/>
      <c r="BK3122" s="127"/>
      <c r="BL3122" s="127"/>
      <c r="BM3122" s="127"/>
      <c r="BN3122" s="127"/>
      <c r="BO3122" s="127"/>
      <c r="BP3122" s="127"/>
      <c r="BQ3122" s="127"/>
      <c r="BR3122" s="127"/>
      <c r="BS3122" s="127"/>
      <c r="BT3122" s="127"/>
      <c r="BU3122" s="127"/>
      <c r="BV3122" s="127"/>
      <c r="BW3122" s="127"/>
      <c r="BX3122" s="127"/>
      <c r="BY3122" s="127"/>
      <c r="BZ3122" s="127"/>
      <c r="CA3122" s="127"/>
      <c r="CB3122" s="127"/>
      <c r="CC3122" s="127"/>
      <c r="CD3122" s="127"/>
      <c r="CE3122" s="127"/>
      <c r="CF3122" s="127"/>
      <c r="CG3122" s="127"/>
      <c r="CH3122" s="127"/>
      <c r="CI3122" s="127"/>
      <c r="CJ3122" s="127"/>
      <c r="CK3122" s="127"/>
      <c r="CL3122" s="127"/>
      <c r="CM3122" s="127"/>
      <c r="CN3122" s="127"/>
      <c r="CO3122" s="127"/>
      <c r="CP3122" s="127"/>
      <c r="CQ3122" s="127"/>
      <c r="CR3122" s="127"/>
      <c r="CS3122" s="127"/>
      <c r="CT3122" s="127"/>
      <c r="CU3122" s="127"/>
      <c r="CV3122" s="127"/>
      <c r="CW3122" s="127"/>
      <c r="CX3122" s="127"/>
      <c r="CY3122" s="127"/>
      <c r="CZ3122" s="127"/>
      <c r="DA3122" s="127"/>
      <c r="DB3122" s="127"/>
      <c r="DC3122" s="127"/>
      <c r="DD3122" s="127"/>
      <c r="DE3122" s="127"/>
      <c r="DF3122" s="127"/>
      <c r="DG3122" s="127"/>
      <c r="DH3122" s="127"/>
      <c r="DI3122" s="127"/>
      <c r="DJ3122" s="127"/>
      <c r="DK3122" s="127"/>
      <c r="DL3122" s="127"/>
      <c r="DM3122" s="127"/>
      <c r="DN3122" s="127"/>
      <c r="DO3122" s="127"/>
      <c r="DP3122" s="127"/>
      <c r="DQ3122" s="127"/>
      <c r="DR3122" s="127"/>
      <c r="DS3122" s="127"/>
      <c r="DT3122" s="127"/>
      <c r="DU3122" s="127"/>
      <c r="DV3122" s="127"/>
      <c r="DW3122" s="127"/>
      <c r="DX3122" s="127"/>
      <c r="DY3122" s="127"/>
      <c r="DZ3122" s="127"/>
      <c r="EA3122" s="127"/>
      <c r="EB3122" s="127"/>
      <c r="EC3122" s="127"/>
      <c r="ED3122" s="127"/>
      <c r="EE3122" s="127"/>
      <c r="EF3122" s="127"/>
      <c r="EG3122" s="127"/>
      <c r="EH3122" s="127"/>
      <c r="EI3122" s="127"/>
      <c r="EJ3122" s="127"/>
      <c r="EK3122" s="127"/>
      <c r="EL3122" s="127"/>
      <c r="EM3122" s="127"/>
      <c r="EN3122" s="127"/>
      <c r="EO3122" s="127"/>
      <c r="EP3122" s="127"/>
      <c r="EQ3122" s="127"/>
      <c r="ER3122" s="127"/>
      <c r="ES3122" s="127"/>
      <c r="ET3122" s="127"/>
      <c r="EU3122" s="127"/>
      <c r="EV3122" s="127"/>
      <c r="EW3122" s="127"/>
      <c r="EX3122" s="127"/>
      <c r="EY3122" s="127"/>
      <c r="EZ3122" s="127"/>
      <c r="FA3122" s="127"/>
      <c r="FB3122" s="127"/>
      <c r="FC3122" s="127"/>
      <c r="FD3122" s="127"/>
      <c r="FE3122" s="127"/>
      <c r="FF3122" s="127"/>
      <c r="FG3122" s="127"/>
      <c r="FH3122" s="127"/>
      <c r="FI3122" s="127"/>
      <c r="FJ3122" s="127"/>
      <c r="FK3122" s="127"/>
      <c r="FL3122" s="127"/>
      <c r="FM3122" s="127"/>
      <c r="FN3122" s="127"/>
      <c r="FO3122" s="127"/>
      <c r="FP3122" s="127"/>
      <c r="FQ3122" s="127"/>
      <c r="FR3122" s="127"/>
      <c r="FS3122" s="127"/>
      <c r="FT3122" s="127"/>
      <c r="FU3122" s="127"/>
      <c r="FV3122" s="127"/>
      <c r="FW3122" s="127"/>
      <c r="FX3122" s="127"/>
      <c r="FY3122" s="127"/>
      <c r="FZ3122" s="127"/>
      <c r="GA3122" s="127"/>
      <c r="GB3122" s="127"/>
      <c r="GC3122" s="127"/>
      <c r="GD3122" s="127"/>
      <c r="GE3122" s="127"/>
      <c r="GF3122" s="127"/>
      <c r="GG3122" s="127"/>
      <c r="GH3122" s="127"/>
      <c r="GI3122" s="127"/>
      <c r="GJ3122" s="127"/>
      <c r="GK3122" s="127"/>
      <c r="GL3122" s="127"/>
      <c r="GM3122" s="127"/>
      <c r="GN3122" s="127"/>
      <c r="GO3122" s="127"/>
      <c r="GP3122" s="127"/>
      <c r="GQ3122" s="127"/>
      <c r="GR3122" s="127"/>
      <c r="GS3122" s="127"/>
      <c r="GT3122" s="127"/>
      <c r="GU3122" s="127"/>
      <c r="GV3122" s="127"/>
      <c r="GW3122" s="127"/>
      <c r="GX3122" s="127"/>
      <c r="GY3122" s="127"/>
      <c r="GZ3122" s="127"/>
      <c r="HA3122" s="127"/>
      <c r="HB3122" s="127"/>
      <c r="HC3122" s="127"/>
      <c r="HD3122" s="127"/>
      <c r="HE3122" s="127"/>
      <c r="HF3122" s="127"/>
      <c r="HG3122" s="127"/>
      <c r="HH3122" s="127"/>
      <c r="HI3122" s="127"/>
      <c r="HJ3122" s="127"/>
      <c r="HK3122" s="127"/>
      <c r="HL3122" s="127"/>
      <c r="HM3122" s="127"/>
      <c r="HN3122" s="127"/>
      <c r="HO3122" s="127"/>
      <c r="HP3122" s="127"/>
      <c r="HQ3122" s="127"/>
      <c r="HR3122" s="127"/>
      <c r="HS3122" s="127"/>
      <c r="HT3122" s="127"/>
      <c r="HU3122" s="127"/>
      <c r="HV3122" s="127"/>
      <c r="HW3122" s="127"/>
      <c r="HX3122" s="127"/>
      <c r="HY3122" s="127"/>
      <c r="HZ3122" s="127"/>
      <c r="IA3122" s="127"/>
      <c r="IB3122" s="127"/>
      <c r="IC3122" s="127"/>
      <c r="ID3122" s="127"/>
      <c r="IE3122" s="127"/>
      <c r="IF3122" s="127"/>
      <c r="IG3122" s="127"/>
      <c r="IH3122" s="127"/>
      <c r="II3122" s="127"/>
      <c r="IJ3122" s="127"/>
      <c r="IK3122" s="127"/>
      <c r="IL3122" s="127"/>
      <c r="IM3122" s="127"/>
      <c r="IN3122" s="127"/>
    </row>
    <row r="3123" s="124" customFormat="1" spans="1:256">
      <c r="A3123" s="204"/>
      <c r="B3123" s="369"/>
      <c r="C3123" s="204"/>
      <c r="D3123" s="204"/>
      <c r="E3123" s="204"/>
      <c r="F3123" s="369"/>
      <c r="G3123" s="121"/>
      <c r="H3123" s="121"/>
      <c r="I3123" s="121"/>
      <c r="J3123" s="121"/>
      <c r="K3123" s="121"/>
      <c r="L3123" s="121"/>
      <c r="M3123" s="121"/>
      <c r="N3123" s="121"/>
      <c r="O3123" s="121"/>
      <c r="P3123" s="121"/>
      <c r="Q3123" s="121"/>
      <c r="R3123" s="121"/>
      <c r="S3123" s="121"/>
      <c r="T3123" s="121"/>
      <c r="U3123" s="121"/>
      <c r="V3123" s="121"/>
      <c r="W3123" s="121"/>
      <c r="X3123" s="121"/>
      <c r="Y3123" s="121"/>
      <c r="Z3123" s="121"/>
      <c r="AA3123" s="121"/>
      <c r="AB3123" s="121"/>
      <c r="AC3123" s="121"/>
      <c r="AD3123" s="121"/>
      <c r="AE3123" s="121"/>
      <c r="AF3123" s="121"/>
      <c r="AG3123" s="121"/>
      <c r="AH3123" s="121"/>
      <c r="AI3123" s="121"/>
      <c r="AJ3123" s="121"/>
      <c r="AK3123" s="121"/>
      <c r="AL3123" s="121"/>
      <c r="AM3123" s="121"/>
      <c r="AN3123" s="121"/>
      <c r="AO3123" s="121"/>
      <c r="AP3123" s="121"/>
      <c r="AQ3123" s="121"/>
      <c r="AR3123" s="121"/>
      <c r="AS3123" s="121"/>
      <c r="AT3123" s="121"/>
      <c r="AU3123" s="121"/>
      <c r="AV3123" s="121"/>
      <c r="AW3123" s="121"/>
      <c r="AX3123" s="121"/>
      <c r="AY3123" s="121"/>
      <c r="AZ3123" s="121"/>
      <c r="BA3123" s="121"/>
      <c r="BB3123" s="121"/>
      <c r="BC3123" s="121"/>
      <c r="BD3123" s="121"/>
      <c r="BE3123" s="121"/>
      <c r="BF3123" s="121"/>
      <c r="BG3123" s="121"/>
      <c r="BH3123" s="121"/>
      <c r="BI3123" s="121"/>
      <c r="BJ3123" s="121"/>
      <c r="BK3123" s="121"/>
      <c r="BL3123" s="121"/>
      <c r="BM3123" s="121"/>
      <c r="BN3123" s="121"/>
      <c r="BO3123" s="121"/>
      <c r="BP3123" s="121"/>
      <c r="BQ3123" s="121"/>
      <c r="BR3123" s="121"/>
      <c r="BS3123" s="121"/>
      <c r="BT3123" s="121"/>
      <c r="BU3123" s="121"/>
      <c r="BV3123" s="121"/>
      <c r="BW3123" s="121"/>
      <c r="BX3123" s="121"/>
      <c r="BY3123" s="121"/>
      <c r="BZ3123" s="121"/>
      <c r="CA3123" s="121"/>
      <c r="CB3123" s="121"/>
      <c r="CC3123" s="121"/>
      <c r="CD3123" s="121"/>
      <c r="CE3123" s="121"/>
      <c r="CF3123" s="121"/>
      <c r="CG3123" s="121"/>
      <c r="CH3123" s="121"/>
      <c r="CI3123" s="121"/>
      <c r="CJ3123" s="121"/>
      <c r="CK3123" s="121"/>
      <c r="CL3123" s="121"/>
      <c r="CM3123" s="121"/>
      <c r="CN3123" s="121"/>
      <c r="CO3123" s="121"/>
      <c r="CP3123" s="121"/>
      <c r="CQ3123" s="121"/>
      <c r="CR3123" s="121"/>
      <c r="CS3123" s="121"/>
      <c r="CT3123" s="121"/>
      <c r="CU3123" s="121"/>
      <c r="CV3123" s="121"/>
      <c r="CW3123" s="121"/>
      <c r="CX3123" s="121"/>
      <c r="CY3123" s="121"/>
      <c r="CZ3123" s="121"/>
      <c r="DA3123" s="121"/>
      <c r="DB3123" s="121"/>
      <c r="DC3123" s="121"/>
      <c r="DD3123" s="121"/>
      <c r="DE3123" s="121"/>
      <c r="DF3123" s="121"/>
      <c r="DG3123" s="121"/>
      <c r="DH3123" s="121"/>
      <c r="DI3123" s="121"/>
      <c r="DJ3123" s="121"/>
      <c r="DK3123" s="121"/>
      <c r="DL3123" s="121"/>
      <c r="DM3123" s="121"/>
      <c r="DN3123" s="121"/>
      <c r="DO3123" s="121"/>
      <c r="DP3123" s="121"/>
      <c r="DQ3123" s="121"/>
      <c r="DR3123" s="121"/>
      <c r="DS3123" s="121"/>
      <c r="DT3123" s="121"/>
      <c r="DU3123" s="121"/>
      <c r="DV3123" s="121"/>
      <c r="DW3123" s="121"/>
      <c r="DX3123" s="121"/>
      <c r="DY3123" s="121"/>
      <c r="DZ3123" s="121"/>
      <c r="EA3123" s="121"/>
      <c r="EB3123" s="121"/>
      <c r="EC3123" s="121"/>
      <c r="ED3123" s="121"/>
      <c r="EE3123" s="121"/>
      <c r="EF3123" s="121"/>
      <c r="EG3123" s="121"/>
      <c r="EH3123" s="121"/>
      <c r="EI3123" s="121"/>
      <c r="EJ3123" s="121"/>
      <c r="EK3123" s="121"/>
      <c r="EL3123" s="121"/>
      <c r="EM3123" s="121"/>
      <c r="EN3123" s="121"/>
      <c r="EO3123" s="121"/>
      <c r="EP3123" s="121"/>
      <c r="EQ3123" s="121"/>
      <c r="ER3123" s="121"/>
      <c r="ES3123" s="121"/>
      <c r="ET3123" s="121"/>
      <c r="EU3123" s="121"/>
      <c r="EV3123" s="121"/>
      <c r="EW3123" s="121"/>
      <c r="EX3123" s="121"/>
      <c r="EY3123" s="121"/>
      <c r="EZ3123" s="121"/>
      <c r="FA3123" s="121"/>
      <c r="FB3123" s="121"/>
      <c r="FC3123" s="121"/>
      <c r="FD3123" s="121"/>
      <c r="FE3123" s="121"/>
      <c r="FF3123" s="121"/>
      <c r="FG3123" s="121"/>
      <c r="FH3123" s="121"/>
      <c r="FI3123" s="121"/>
      <c r="FJ3123" s="121"/>
      <c r="FK3123" s="121"/>
      <c r="FL3123" s="121"/>
      <c r="FM3123" s="121"/>
      <c r="FN3123" s="121"/>
      <c r="FO3123" s="121"/>
      <c r="FP3123" s="121"/>
      <c r="FQ3123" s="121"/>
      <c r="FR3123" s="121"/>
      <c r="FS3123" s="121"/>
      <c r="FT3123" s="121"/>
      <c r="FU3123" s="121"/>
      <c r="FV3123" s="121"/>
      <c r="FW3123" s="121"/>
      <c r="FX3123" s="121"/>
      <c r="FY3123" s="121"/>
      <c r="FZ3123" s="121"/>
      <c r="GA3123" s="121"/>
      <c r="GB3123" s="121"/>
      <c r="GC3123" s="121"/>
      <c r="GD3123" s="121"/>
      <c r="GE3123" s="121"/>
      <c r="GF3123" s="121"/>
      <c r="GG3123" s="121"/>
      <c r="GH3123" s="121"/>
      <c r="GI3123" s="121"/>
      <c r="GJ3123" s="121"/>
      <c r="GK3123" s="121"/>
      <c r="GL3123" s="121"/>
      <c r="GM3123" s="121"/>
      <c r="GN3123" s="121"/>
      <c r="GO3123" s="121"/>
      <c r="GP3123" s="121"/>
      <c r="GQ3123" s="121"/>
      <c r="GR3123" s="121"/>
      <c r="GS3123" s="121"/>
      <c r="GT3123" s="121"/>
      <c r="GU3123" s="121"/>
      <c r="GV3123" s="121"/>
      <c r="GW3123" s="121"/>
      <c r="GX3123" s="121"/>
      <c r="GY3123" s="121"/>
      <c r="GZ3123" s="121"/>
      <c r="HA3123" s="121"/>
      <c r="HB3123" s="121"/>
      <c r="HC3123" s="121"/>
      <c r="HD3123" s="121"/>
      <c r="HE3123" s="121"/>
      <c r="HF3123" s="121"/>
      <c r="HG3123" s="121"/>
      <c r="HH3123" s="121"/>
      <c r="HI3123" s="121"/>
      <c r="HJ3123" s="121"/>
      <c r="HK3123" s="121"/>
      <c r="HL3123" s="121"/>
      <c r="HM3123" s="121"/>
      <c r="HN3123" s="121"/>
      <c r="HO3123" s="121"/>
      <c r="HP3123" s="121"/>
      <c r="HQ3123" s="121"/>
      <c r="HR3123" s="121"/>
      <c r="HS3123" s="121"/>
      <c r="HT3123" s="121"/>
      <c r="HU3123" s="121"/>
      <c r="HV3123" s="121"/>
      <c r="HW3123" s="121"/>
      <c r="HX3123" s="121"/>
      <c r="HY3123" s="121"/>
      <c r="HZ3123" s="121"/>
      <c r="IA3123" s="121"/>
      <c r="IB3123" s="121"/>
      <c r="IC3123" s="121"/>
      <c r="ID3123" s="121"/>
      <c r="IE3123" s="121"/>
      <c r="IF3123" s="121"/>
      <c r="IG3123" s="121"/>
      <c r="IH3123" s="121"/>
      <c r="II3123" s="121"/>
      <c r="IJ3123" s="121"/>
      <c r="IK3123" s="121"/>
      <c r="IL3123" s="121"/>
      <c r="IM3123" s="121"/>
      <c r="IN3123" s="121"/>
      <c r="IO3123"/>
      <c r="IP3123"/>
      <c r="IQ3123"/>
      <c r="IR3123"/>
      <c r="IS3123"/>
      <c r="IT3123"/>
      <c r="IU3123"/>
      <c r="IV3123"/>
    </row>
    <row r="3124" s="124" customFormat="1" spans="1:256">
      <c r="A3124" s="204"/>
      <c r="B3124" s="401" t="s">
        <v>132</v>
      </c>
      <c r="C3124" s="204"/>
      <c r="D3124" s="204"/>
      <c r="E3124" s="465">
        <f>SUM(E3127:E3166)</f>
        <v>3188148800</v>
      </c>
      <c r="F3124" s="369"/>
      <c r="G3124" s="121"/>
      <c r="H3124" s="121"/>
      <c r="I3124" s="121"/>
      <c r="J3124" s="121"/>
      <c r="K3124" s="121"/>
      <c r="L3124" s="121"/>
      <c r="M3124" s="121"/>
      <c r="N3124" s="121"/>
      <c r="O3124" s="121"/>
      <c r="P3124" s="121"/>
      <c r="Q3124" s="121"/>
      <c r="R3124" s="121"/>
      <c r="S3124" s="121"/>
      <c r="T3124" s="121"/>
      <c r="U3124" s="121"/>
      <c r="V3124" s="121"/>
      <c r="W3124" s="121"/>
      <c r="X3124" s="121"/>
      <c r="Y3124" s="121"/>
      <c r="Z3124" s="121"/>
      <c r="AA3124" s="121"/>
      <c r="AB3124" s="121"/>
      <c r="AC3124" s="121"/>
      <c r="AD3124" s="121"/>
      <c r="AE3124" s="121"/>
      <c r="AF3124" s="121"/>
      <c r="AG3124" s="121"/>
      <c r="AH3124" s="121"/>
      <c r="AI3124" s="121"/>
      <c r="AJ3124" s="121"/>
      <c r="AK3124" s="121"/>
      <c r="AL3124" s="121"/>
      <c r="AM3124" s="121"/>
      <c r="AN3124" s="121"/>
      <c r="AO3124" s="121"/>
      <c r="AP3124" s="121"/>
      <c r="AQ3124" s="121"/>
      <c r="AR3124" s="121"/>
      <c r="AS3124" s="121"/>
      <c r="AT3124" s="121"/>
      <c r="AU3124" s="121"/>
      <c r="AV3124" s="121"/>
      <c r="AW3124" s="121"/>
      <c r="AX3124" s="121"/>
      <c r="AY3124" s="121"/>
      <c r="AZ3124" s="121"/>
      <c r="BA3124" s="121"/>
      <c r="BB3124" s="121"/>
      <c r="BC3124" s="121"/>
      <c r="BD3124" s="121"/>
      <c r="BE3124" s="121"/>
      <c r="BF3124" s="121"/>
      <c r="BG3124" s="121"/>
      <c r="BH3124" s="121"/>
      <c r="BI3124" s="121"/>
      <c r="BJ3124" s="121"/>
      <c r="BK3124" s="121"/>
      <c r="BL3124" s="121"/>
      <c r="BM3124" s="121"/>
      <c r="BN3124" s="121"/>
      <c r="BO3124" s="121"/>
      <c r="BP3124" s="121"/>
      <c r="BQ3124" s="121"/>
      <c r="BR3124" s="121"/>
      <c r="BS3124" s="121"/>
      <c r="BT3124" s="121"/>
      <c r="BU3124" s="121"/>
      <c r="BV3124" s="121"/>
      <c r="BW3124" s="121"/>
      <c r="BX3124" s="121"/>
      <c r="BY3124" s="121"/>
      <c r="BZ3124" s="121"/>
      <c r="CA3124" s="121"/>
      <c r="CB3124" s="121"/>
      <c r="CC3124" s="121"/>
      <c r="CD3124" s="121"/>
      <c r="CE3124" s="121"/>
      <c r="CF3124" s="121"/>
      <c r="CG3124" s="121"/>
      <c r="CH3124" s="121"/>
      <c r="CI3124" s="121"/>
      <c r="CJ3124" s="121"/>
      <c r="CK3124" s="121"/>
      <c r="CL3124" s="121"/>
      <c r="CM3124" s="121"/>
      <c r="CN3124" s="121"/>
      <c r="CO3124" s="121"/>
      <c r="CP3124" s="121"/>
      <c r="CQ3124" s="121"/>
      <c r="CR3124" s="121"/>
      <c r="CS3124" s="121"/>
      <c r="CT3124" s="121"/>
      <c r="CU3124" s="121"/>
      <c r="CV3124" s="121"/>
      <c r="CW3124" s="121"/>
      <c r="CX3124" s="121"/>
      <c r="CY3124" s="121"/>
      <c r="CZ3124" s="121"/>
      <c r="DA3124" s="121"/>
      <c r="DB3124" s="121"/>
      <c r="DC3124" s="121"/>
      <c r="DD3124" s="121"/>
      <c r="DE3124" s="121"/>
      <c r="DF3124" s="121"/>
      <c r="DG3124" s="121"/>
      <c r="DH3124" s="121"/>
      <c r="DI3124" s="121"/>
      <c r="DJ3124" s="121"/>
      <c r="DK3124" s="121"/>
      <c r="DL3124" s="121"/>
      <c r="DM3124" s="121"/>
      <c r="DN3124" s="121"/>
      <c r="DO3124" s="121"/>
      <c r="DP3124" s="121"/>
      <c r="DQ3124" s="121"/>
      <c r="DR3124" s="121"/>
      <c r="DS3124" s="121"/>
      <c r="DT3124" s="121"/>
      <c r="DU3124" s="121"/>
      <c r="DV3124" s="121"/>
      <c r="DW3124" s="121"/>
      <c r="DX3124" s="121"/>
      <c r="DY3124" s="121"/>
      <c r="DZ3124" s="121"/>
      <c r="EA3124" s="121"/>
      <c r="EB3124" s="121"/>
      <c r="EC3124" s="121"/>
      <c r="ED3124" s="121"/>
      <c r="EE3124" s="121"/>
      <c r="EF3124" s="121"/>
      <c r="EG3124" s="121"/>
      <c r="EH3124" s="121"/>
      <c r="EI3124" s="121"/>
      <c r="EJ3124" s="121"/>
      <c r="EK3124" s="121"/>
      <c r="EL3124" s="121"/>
      <c r="EM3124" s="121"/>
      <c r="EN3124" s="121"/>
      <c r="EO3124" s="121"/>
      <c r="EP3124" s="121"/>
      <c r="EQ3124" s="121"/>
      <c r="ER3124" s="121"/>
      <c r="ES3124" s="121"/>
      <c r="ET3124" s="121"/>
      <c r="EU3124" s="121"/>
      <c r="EV3124" s="121"/>
      <c r="EW3124" s="121"/>
      <c r="EX3124" s="121"/>
      <c r="EY3124" s="121"/>
      <c r="EZ3124" s="121"/>
      <c r="FA3124" s="121"/>
      <c r="FB3124" s="121"/>
      <c r="FC3124" s="121"/>
      <c r="FD3124" s="121"/>
      <c r="FE3124" s="121"/>
      <c r="FF3124" s="121"/>
      <c r="FG3124" s="121"/>
      <c r="FH3124" s="121"/>
      <c r="FI3124" s="121"/>
      <c r="FJ3124" s="121"/>
      <c r="FK3124" s="121"/>
      <c r="FL3124" s="121"/>
      <c r="FM3124" s="121"/>
      <c r="FN3124" s="121"/>
      <c r="FO3124" s="121"/>
      <c r="FP3124" s="121"/>
      <c r="FQ3124" s="121"/>
      <c r="FR3124" s="121"/>
      <c r="FS3124" s="121"/>
      <c r="FT3124" s="121"/>
      <c r="FU3124" s="121"/>
      <c r="FV3124" s="121"/>
      <c r="FW3124" s="121"/>
      <c r="FX3124" s="121"/>
      <c r="FY3124" s="121"/>
      <c r="FZ3124" s="121"/>
      <c r="GA3124" s="121"/>
      <c r="GB3124" s="121"/>
      <c r="GC3124" s="121"/>
      <c r="GD3124" s="121"/>
      <c r="GE3124" s="121"/>
      <c r="GF3124" s="121"/>
      <c r="GG3124" s="121"/>
      <c r="GH3124" s="121"/>
      <c r="GI3124" s="121"/>
      <c r="GJ3124" s="121"/>
      <c r="GK3124" s="121"/>
      <c r="GL3124" s="121"/>
      <c r="GM3124" s="121"/>
      <c r="GN3124" s="121"/>
      <c r="GO3124" s="121"/>
      <c r="GP3124" s="121"/>
      <c r="GQ3124" s="121"/>
      <c r="GR3124" s="121"/>
      <c r="GS3124" s="121"/>
      <c r="GT3124" s="121"/>
      <c r="GU3124" s="121"/>
      <c r="GV3124" s="121"/>
      <c r="GW3124" s="121"/>
      <c r="GX3124" s="121"/>
      <c r="GY3124" s="121"/>
      <c r="GZ3124" s="121"/>
      <c r="HA3124" s="121"/>
      <c r="HB3124" s="121"/>
      <c r="HC3124" s="121"/>
      <c r="HD3124" s="121"/>
      <c r="HE3124" s="121"/>
      <c r="HF3124" s="121"/>
      <c r="HG3124" s="121"/>
      <c r="HH3124" s="121"/>
      <c r="HI3124" s="121"/>
      <c r="HJ3124" s="121"/>
      <c r="HK3124" s="121"/>
      <c r="HL3124" s="121"/>
      <c r="HM3124" s="121"/>
      <c r="HN3124" s="121"/>
      <c r="HO3124" s="121"/>
      <c r="HP3124" s="121"/>
      <c r="HQ3124" s="121"/>
      <c r="HR3124" s="121"/>
      <c r="HS3124" s="121"/>
      <c r="HT3124" s="121"/>
      <c r="HU3124" s="121"/>
      <c r="HV3124" s="121"/>
      <c r="HW3124" s="121"/>
      <c r="HX3124" s="121"/>
      <c r="HY3124" s="121"/>
      <c r="HZ3124" s="121"/>
      <c r="IA3124" s="121"/>
      <c r="IB3124" s="121"/>
      <c r="IC3124" s="121"/>
      <c r="ID3124" s="121"/>
      <c r="IE3124" s="121"/>
      <c r="IF3124" s="121"/>
      <c r="IG3124" s="121"/>
      <c r="IH3124" s="121"/>
      <c r="II3124" s="121"/>
      <c r="IJ3124" s="121"/>
      <c r="IK3124" s="121"/>
      <c r="IL3124" s="121"/>
      <c r="IM3124" s="121"/>
      <c r="IN3124" s="121"/>
      <c r="IO3124"/>
      <c r="IP3124"/>
      <c r="IQ3124"/>
      <c r="IR3124"/>
      <c r="IS3124"/>
      <c r="IT3124"/>
      <c r="IU3124"/>
      <c r="IV3124"/>
    </row>
    <row r="3125" s="124" customFormat="1" ht="15.95" customHeight="1" spans="1:256">
      <c r="A3125" s="148"/>
      <c r="B3125" s="148"/>
      <c r="C3125" s="148"/>
      <c r="D3125" s="148"/>
      <c r="E3125" s="174"/>
      <c r="F3125" s="150"/>
      <c r="G3125" s="121"/>
      <c r="H3125" s="121"/>
      <c r="I3125" s="121"/>
      <c r="J3125" s="121"/>
      <c r="K3125" s="121"/>
      <c r="L3125" s="121"/>
      <c r="M3125" s="121"/>
      <c r="N3125" s="121"/>
      <c r="O3125" s="121"/>
      <c r="P3125" s="121"/>
      <c r="Q3125" s="121"/>
      <c r="R3125" s="121"/>
      <c r="S3125" s="121"/>
      <c r="T3125" s="121"/>
      <c r="U3125" s="121"/>
      <c r="V3125" s="121"/>
      <c r="W3125" s="121"/>
      <c r="X3125" s="121"/>
      <c r="Y3125" s="121"/>
      <c r="Z3125" s="121"/>
      <c r="AA3125" s="121"/>
      <c r="AB3125" s="121"/>
      <c r="AC3125" s="121"/>
      <c r="AD3125" s="121"/>
      <c r="AE3125" s="121"/>
      <c r="AF3125" s="121"/>
      <c r="AG3125" s="121"/>
      <c r="AH3125" s="121"/>
      <c r="AI3125" s="121"/>
      <c r="AJ3125" s="121"/>
      <c r="AK3125" s="121"/>
      <c r="AL3125" s="121"/>
      <c r="AM3125" s="121"/>
      <c r="AN3125" s="121"/>
      <c r="AO3125" s="121"/>
      <c r="AP3125" s="121"/>
      <c r="AQ3125" s="121"/>
      <c r="AR3125" s="121"/>
      <c r="AS3125" s="121"/>
      <c r="AT3125" s="121"/>
      <c r="AU3125" s="121"/>
      <c r="AV3125" s="121"/>
      <c r="AW3125" s="121"/>
      <c r="AX3125" s="121"/>
      <c r="AY3125" s="121"/>
      <c r="AZ3125" s="121"/>
      <c r="BA3125" s="121"/>
      <c r="BB3125" s="121"/>
      <c r="BC3125" s="121"/>
      <c r="BD3125" s="121"/>
      <c r="BE3125" s="121"/>
      <c r="BF3125" s="121"/>
      <c r="BG3125" s="121"/>
      <c r="BH3125" s="121"/>
      <c r="BI3125" s="121"/>
      <c r="BJ3125" s="121"/>
      <c r="BK3125" s="121"/>
      <c r="BL3125" s="121"/>
      <c r="BM3125" s="121"/>
      <c r="BN3125" s="121"/>
      <c r="BO3125" s="121"/>
      <c r="BP3125" s="121"/>
      <c r="BQ3125" s="121"/>
      <c r="BR3125" s="121"/>
      <c r="BS3125" s="121"/>
      <c r="BT3125" s="121"/>
      <c r="BU3125" s="121"/>
      <c r="BV3125" s="121"/>
      <c r="BW3125" s="121"/>
      <c r="BX3125" s="121"/>
      <c r="BY3125" s="121"/>
      <c r="BZ3125" s="121"/>
      <c r="CA3125" s="121"/>
      <c r="CB3125" s="121"/>
      <c r="CC3125" s="121"/>
      <c r="CD3125" s="121"/>
      <c r="CE3125" s="121"/>
      <c r="CF3125" s="121"/>
      <c r="CG3125" s="121"/>
      <c r="CH3125" s="121"/>
      <c r="CI3125" s="121"/>
      <c r="CJ3125" s="121"/>
      <c r="CK3125" s="121"/>
      <c r="CL3125" s="121"/>
      <c r="CM3125" s="121"/>
      <c r="CN3125" s="121"/>
      <c r="CO3125" s="121"/>
      <c r="CP3125" s="121"/>
      <c r="CQ3125" s="121"/>
      <c r="CR3125" s="121"/>
      <c r="CS3125" s="121"/>
      <c r="CT3125" s="121"/>
      <c r="CU3125" s="121"/>
      <c r="CV3125" s="121"/>
      <c r="CW3125" s="121"/>
      <c r="CX3125" s="121"/>
      <c r="CY3125" s="121"/>
      <c r="CZ3125" s="121"/>
      <c r="DA3125" s="121"/>
      <c r="DB3125" s="121"/>
      <c r="DC3125" s="121"/>
      <c r="DD3125" s="121"/>
      <c r="DE3125" s="121"/>
      <c r="DF3125" s="121"/>
      <c r="DG3125" s="121"/>
      <c r="DH3125" s="121"/>
      <c r="DI3125" s="121"/>
      <c r="DJ3125" s="121"/>
      <c r="DK3125" s="121"/>
      <c r="DL3125" s="121"/>
      <c r="DM3125" s="121"/>
      <c r="DN3125" s="121"/>
      <c r="DO3125" s="121"/>
      <c r="DP3125" s="121"/>
      <c r="DQ3125" s="121"/>
      <c r="DR3125" s="121"/>
      <c r="DS3125" s="121"/>
      <c r="DT3125" s="121"/>
      <c r="DU3125" s="121"/>
      <c r="DV3125" s="121"/>
      <c r="DW3125" s="121"/>
      <c r="DX3125" s="121"/>
      <c r="DY3125" s="121"/>
      <c r="DZ3125" s="121"/>
      <c r="EA3125" s="121"/>
      <c r="EB3125" s="121"/>
      <c r="EC3125" s="121"/>
      <c r="ED3125" s="121"/>
      <c r="EE3125" s="121"/>
      <c r="EF3125" s="121"/>
      <c r="EG3125" s="121"/>
      <c r="EH3125" s="121"/>
      <c r="EI3125" s="121"/>
      <c r="EJ3125" s="121"/>
      <c r="EK3125" s="121"/>
      <c r="EL3125" s="121"/>
      <c r="EM3125" s="121"/>
      <c r="EN3125" s="121"/>
      <c r="EO3125" s="121"/>
      <c r="EP3125" s="121"/>
      <c r="EQ3125" s="121"/>
      <c r="ER3125" s="121"/>
      <c r="ES3125" s="121"/>
      <c r="ET3125" s="121"/>
      <c r="EU3125" s="121"/>
      <c r="EV3125" s="121"/>
      <c r="EW3125" s="121"/>
      <c r="EX3125" s="121"/>
      <c r="EY3125" s="121"/>
      <c r="EZ3125" s="121"/>
      <c r="FA3125" s="121"/>
      <c r="FB3125" s="121"/>
      <c r="FC3125" s="121"/>
      <c r="FD3125" s="121"/>
      <c r="FE3125" s="121"/>
      <c r="FF3125" s="121"/>
      <c r="FG3125" s="121"/>
      <c r="FH3125" s="121"/>
      <c r="FI3125" s="121"/>
      <c r="FJ3125" s="121"/>
      <c r="FK3125" s="121"/>
      <c r="FL3125" s="121"/>
      <c r="FM3125" s="121"/>
      <c r="FN3125" s="121"/>
      <c r="FO3125" s="121"/>
      <c r="FP3125" s="121"/>
      <c r="FQ3125" s="121"/>
      <c r="FR3125" s="121"/>
      <c r="FS3125" s="121"/>
      <c r="FT3125" s="121"/>
      <c r="FU3125" s="121"/>
      <c r="FV3125" s="121"/>
      <c r="FW3125" s="121"/>
      <c r="FX3125" s="121"/>
      <c r="FY3125" s="121"/>
      <c r="FZ3125" s="121"/>
      <c r="GA3125" s="121"/>
      <c r="GB3125" s="121"/>
      <c r="GC3125" s="121"/>
      <c r="GD3125" s="121"/>
      <c r="GE3125" s="121"/>
      <c r="GF3125" s="121"/>
      <c r="GG3125" s="121"/>
      <c r="GH3125" s="121"/>
      <c r="GI3125" s="121"/>
      <c r="GJ3125" s="121"/>
      <c r="GK3125" s="121"/>
      <c r="GL3125" s="121"/>
      <c r="GM3125" s="121"/>
      <c r="GN3125" s="121"/>
      <c r="GO3125" s="121"/>
      <c r="GP3125" s="121"/>
      <c r="GQ3125" s="121"/>
      <c r="GR3125" s="121"/>
      <c r="GS3125" s="121"/>
      <c r="GT3125" s="121"/>
      <c r="GU3125" s="121"/>
      <c r="GV3125" s="121"/>
      <c r="GW3125" s="121"/>
      <c r="GX3125" s="121"/>
      <c r="GY3125" s="121"/>
      <c r="GZ3125" s="121"/>
      <c r="HA3125" s="121"/>
      <c r="HB3125" s="121"/>
      <c r="HC3125" s="121"/>
      <c r="HD3125" s="121"/>
      <c r="HE3125" s="121"/>
      <c r="HF3125" s="121"/>
      <c r="HG3125" s="121"/>
      <c r="HH3125" s="121"/>
      <c r="HI3125" s="121"/>
      <c r="HJ3125" s="121"/>
      <c r="HK3125" s="121"/>
      <c r="HL3125" s="121"/>
      <c r="HM3125" s="121"/>
      <c r="HN3125" s="121"/>
      <c r="HO3125" s="121"/>
      <c r="HP3125" s="121"/>
      <c r="HQ3125" s="121"/>
      <c r="HR3125" s="121"/>
      <c r="HS3125" s="121"/>
      <c r="HT3125" s="121"/>
      <c r="HU3125" s="121"/>
      <c r="HV3125" s="121"/>
      <c r="HW3125" s="121"/>
      <c r="HX3125" s="121"/>
      <c r="HY3125" s="121"/>
      <c r="HZ3125" s="121"/>
      <c r="IA3125" s="121"/>
      <c r="IB3125" s="121"/>
      <c r="IC3125" s="121"/>
      <c r="ID3125" s="121"/>
      <c r="IE3125" s="121"/>
      <c r="IF3125" s="121"/>
      <c r="IG3125" s="121"/>
      <c r="IH3125" s="121"/>
      <c r="II3125" s="121"/>
      <c r="IJ3125" s="121"/>
      <c r="IK3125" s="121"/>
      <c r="IL3125" s="121"/>
      <c r="IM3125" s="121"/>
      <c r="IN3125" s="121"/>
      <c r="IO3125"/>
      <c r="IP3125"/>
      <c r="IQ3125"/>
      <c r="IR3125"/>
      <c r="IS3125"/>
      <c r="IT3125"/>
      <c r="IU3125"/>
      <c r="IV3125"/>
    </row>
    <row r="3126" ht="15.95" customHeight="1" spans="1:6">
      <c r="A3126" s="142"/>
      <c r="B3126" s="372" t="s">
        <v>3021</v>
      </c>
      <c r="C3126" s="159"/>
      <c r="D3126" s="159"/>
      <c r="E3126" s="343"/>
      <c r="F3126" s="209"/>
    </row>
    <row r="3127" ht="31.5" spans="1:6">
      <c r="A3127" s="142"/>
      <c r="B3127" s="159" t="s">
        <v>3022</v>
      </c>
      <c r="C3127" s="159" t="s">
        <v>3023</v>
      </c>
      <c r="D3127" s="159" t="s">
        <v>184</v>
      </c>
      <c r="E3127" s="373">
        <v>100000000</v>
      </c>
      <c r="F3127" s="209"/>
    </row>
    <row r="3128" ht="31.5" spans="1:6">
      <c r="A3128" s="168"/>
      <c r="B3128" s="372" t="s">
        <v>3024</v>
      </c>
      <c r="C3128" s="159"/>
      <c r="D3128" s="159"/>
      <c r="E3128" s="171"/>
      <c r="F3128" s="209"/>
    </row>
    <row r="3129" ht="31.5" spans="1:6">
      <c r="A3129" s="168"/>
      <c r="B3129" s="159" t="s">
        <v>3025</v>
      </c>
      <c r="C3129" s="159" t="s">
        <v>3026</v>
      </c>
      <c r="D3129" s="159" t="s">
        <v>3027</v>
      </c>
      <c r="E3129" s="373">
        <f>75000000+954250000</f>
        <v>1029250000</v>
      </c>
      <c r="F3129" s="209"/>
    </row>
    <row r="3130" spans="1:6">
      <c r="A3130" s="168"/>
      <c r="B3130" s="372" t="s">
        <v>1432</v>
      </c>
      <c r="C3130" s="159"/>
      <c r="D3130" s="159"/>
      <c r="E3130" s="171"/>
      <c r="F3130" s="209"/>
    </row>
    <row r="3131" spans="1:6">
      <c r="A3131" s="168"/>
      <c r="B3131" s="159" t="s">
        <v>435</v>
      </c>
      <c r="C3131" s="159" t="s">
        <v>3028</v>
      </c>
      <c r="D3131" s="159" t="s">
        <v>3029</v>
      </c>
      <c r="E3131" s="373">
        <v>30000000</v>
      </c>
      <c r="F3131" s="209"/>
    </row>
    <row r="3132" spans="1:6">
      <c r="A3132" s="168"/>
      <c r="B3132" s="159" t="s">
        <v>134</v>
      </c>
      <c r="C3132" s="159" t="s">
        <v>3030</v>
      </c>
      <c r="D3132" s="159" t="s">
        <v>184</v>
      </c>
      <c r="E3132" s="373">
        <v>29010000</v>
      </c>
      <c r="F3132" s="209"/>
    </row>
    <row r="3133" spans="1:6">
      <c r="A3133" s="168"/>
      <c r="B3133" s="159" t="s">
        <v>137</v>
      </c>
      <c r="C3133" s="159"/>
      <c r="D3133" s="159" t="s">
        <v>3031</v>
      </c>
      <c r="E3133" s="373">
        <v>16709800</v>
      </c>
      <c r="F3133" s="209"/>
    </row>
    <row r="3134" spans="1:6">
      <c r="A3134" s="168"/>
      <c r="B3134" s="159" t="s">
        <v>140</v>
      </c>
      <c r="C3134" s="159"/>
      <c r="D3134" s="159" t="s">
        <v>3029</v>
      </c>
      <c r="E3134" s="373">
        <v>120000000</v>
      </c>
      <c r="F3134" s="209"/>
    </row>
    <row r="3135" spans="1:6">
      <c r="A3135" s="168"/>
      <c r="B3135" s="159" t="s">
        <v>142</v>
      </c>
      <c r="C3135" s="159" t="s">
        <v>3032</v>
      </c>
      <c r="D3135" s="159" t="s">
        <v>3033</v>
      </c>
      <c r="E3135" s="373">
        <v>79179000</v>
      </c>
      <c r="F3135" s="209"/>
    </row>
    <row r="3136" ht="31.5" spans="1:6">
      <c r="A3136" s="142"/>
      <c r="B3136" s="372" t="s">
        <v>1439</v>
      </c>
      <c r="C3136" s="159"/>
      <c r="D3136" s="159"/>
      <c r="E3136" s="530"/>
      <c r="F3136" s="548"/>
    </row>
    <row r="3137" ht="47.25" spans="1:6">
      <c r="A3137" s="142"/>
      <c r="B3137" s="159" t="s">
        <v>147</v>
      </c>
      <c r="C3137" s="159" t="s">
        <v>3034</v>
      </c>
      <c r="D3137" s="159" t="s">
        <v>3031</v>
      </c>
      <c r="E3137" s="373">
        <v>60000000</v>
      </c>
      <c r="F3137" s="144"/>
    </row>
    <row r="3138" spans="1:6">
      <c r="A3138" s="142"/>
      <c r="B3138" s="159" t="s">
        <v>446</v>
      </c>
      <c r="C3138" s="159"/>
      <c r="D3138" s="159" t="s">
        <v>3033</v>
      </c>
      <c r="E3138" s="373">
        <v>10000000</v>
      </c>
      <c r="F3138" s="144"/>
    </row>
    <row r="3139" spans="1:6">
      <c r="A3139" s="142"/>
      <c r="B3139" s="159" t="s">
        <v>159</v>
      </c>
      <c r="C3139" s="159"/>
      <c r="D3139" s="159" t="s">
        <v>3033</v>
      </c>
      <c r="E3139" s="373">
        <v>39000000</v>
      </c>
      <c r="F3139" s="144"/>
    </row>
    <row r="3140" spans="1:9">
      <c r="A3140" s="142"/>
      <c r="B3140" s="159" t="s">
        <v>1402</v>
      </c>
      <c r="C3140" s="159"/>
      <c r="D3140" s="159"/>
      <c r="E3140" s="384">
        <v>0</v>
      </c>
      <c r="F3140" s="144"/>
      <c r="H3140" s="337"/>
      <c r="I3140" s="189"/>
    </row>
    <row r="3141" spans="1:9">
      <c r="A3141" s="142"/>
      <c r="B3141" s="159"/>
      <c r="C3141" s="159"/>
      <c r="D3141" s="159"/>
      <c r="E3141" s="384"/>
      <c r="F3141" s="209"/>
      <c r="H3141" s="337"/>
      <c r="I3141" s="189"/>
    </row>
    <row r="3142" spans="1:9">
      <c r="A3142" s="142"/>
      <c r="B3142" s="368" t="s">
        <v>2974</v>
      </c>
      <c r="C3142" s="353"/>
      <c r="D3142" s="353"/>
      <c r="E3142" s="352"/>
      <c r="F3142" s="209"/>
      <c r="H3142" s="337"/>
      <c r="I3142" s="189"/>
    </row>
    <row r="3143" spans="1:9">
      <c r="A3143" s="142"/>
      <c r="B3143" s="353" t="s">
        <v>2335</v>
      </c>
      <c r="C3143" s="353" t="s">
        <v>2197</v>
      </c>
      <c r="D3143" s="353" t="s">
        <v>2975</v>
      </c>
      <c r="E3143" s="352">
        <f>10000000</f>
        <v>10000000</v>
      </c>
      <c r="F3143" s="209"/>
      <c r="H3143" s="337"/>
      <c r="I3143" s="189"/>
    </row>
    <row r="3144" spans="1:9">
      <c r="A3144" s="142"/>
      <c r="B3144" s="159"/>
      <c r="C3144" s="159"/>
      <c r="D3144" s="159"/>
      <c r="E3144" s="384"/>
      <c r="F3144" s="209"/>
      <c r="H3144" s="337"/>
      <c r="I3144" s="189"/>
    </row>
    <row r="3145" ht="31.5" spans="1:6">
      <c r="A3145" s="142"/>
      <c r="B3145" s="372" t="s">
        <v>1445</v>
      </c>
      <c r="C3145" s="159"/>
      <c r="D3145" s="159"/>
      <c r="E3145" s="373"/>
      <c r="F3145" s="209"/>
    </row>
    <row r="3146" ht="31.5" spans="1:6">
      <c r="A3146" s="142"/>
      <c r="B3146" s="159" t="s">
        <v>170</v>
      </c>
      <c r="C3146" s="159" t="s">
        <v>3035</v>
      </c>
      <c r="D3146" s="159" t="s">
        <v>3033</v>
      </c>
      <c r="E3146" s="373">
        <v>20000000</v>
      </c>
      <c r="F3146" s="144"/>
    </row>
    <row r="3147" ht="31.5" spans="1:6">
      <c r="A3147" s="142"/>
      <c r="B3147" s="372" t="s">
        <v>3036</v>
      </c>
      <c r="C3147" s="159"/>
      <c r="D3147" s="159"/>
      <c r="E3147" s="373"/>
      <c r="F3147" s="144"/>
    </row>
    <row r="3148" ht="31.5" spans="1:8">
      <c r="A3148" s="142"/>
      <c r="B3148" s="159" t="s">
        <v>3037</v>
      </c>
      <c r="C3148" s="159" t="s">
        <v>3038</v>
      </c>
      <c r="D3148" s="159" t="s">
        <v>184</v>
      </c>
      <c r="E3148" s="373">
        <v>210000000</v>
      </c>
      <c r="F3148" s="144"/>
      <c r="H3148" s="10"/>
    </row>
    <row r="3149" ht="31.5" spans="1:6">
      <c r="A3149" s="142"/>
      <c r="B3149" s="159" t="s">
        <v>3039</v>
      </c>
      <c r="C3149" s="159" t="s">
        <v>3040</v>
      </c>
      <c r="D3149" s="159"/>
      <c r="E3149" s="373">
        <v>250000000</v>
      </c>
      <c r="F3149" s="144"/>
    </row>
    <row r="3150" spans="1:6">
      <c r="A3150" s="142"/>
      <c r="B3150" s="159"/>
      <c r="C3150" s="159"/>
      <c r="D3150" s="159"/>
      <c r="E3150" s="373"/>
      <c r="F3150" s="144"/>
    </row>
    <row r="3151" ht="31.5" spans="1:6">
      <c r="A3151" s="142"/>
      <c r="B3151" s="372" t="s">
        <v>3041</v>
      </c>
      <c r="C3151" s="159"/>
      <c r="D3151" s="159"/>
      <c r="E3151" s="373"/>
      <c r="F3151" s="144"/>
    </row>
    <row r="3152" spans="1:6">
      <c r="A3152" s="142"/>
      <c r="B3152" s="159" t="s">
        <v>3042</v>
      </c>
      <c r="C3152" s="159" t="s">
        <v>3043</v>
      </c>
      <c r="D3152" s="159" t="s">
        <v>3044</v>
      </c>
      <c r="E3152" s="373">
        <v>90000000</v>
      </c>
      <c r="F3152" s="144"/>
    </row>
    <row r="3153" spans="1:9">
      <c r="A3153" s="142"/>
      <c r="B3153" s="159" t="s">
        <v>3045</v>
      </c>
      <c r="C3153" s="159" t="s">
        <v>3046</v>
      </c>
      <c r="D3153" s="159" t="s">
        <v>184</v>
      </c>
      <c r="E3153" s="384">
        <v>0</v>
      </c>
      <c r="F3153" s="144"/>
      <c r="H3153" s="10"/>
      <c r="I3153" s="189"/>
    </row>
    <row r="3154" spans="1:6">
      <c r="A3154" s="142"/>
      <c r="B3154" s="159" t="s">
        <v>3047</v>
      </c>
      <c r="C3154" s="159" t="s">
        <v>3048</v>
      </c>
      <c r="D3154" s="159" t="s">
        <v>184</v>
      </c>
      <c r="E3154" s="373">
        <v>50000000</v>
      </c>
      <c r="F3154" s="209"/>
    </row>
    <row r="3155" ht="31.5" spans="1:6">
      <c r="A3155" s="142"/>
      <c r="B3155" s="372" t="s">
        <v>3049</v>
      </c>
      <c r="C3155" s="159"/>
      <c r="D3155" s="159"/>
      <c r="E3155" s="373"/>
      <c r="F3155" s="209"/>
    </row>
    <row r="3156" spans="1:6">
      <c r="A3156" s="142"/>
      <c r="B3156" s="159" t="s">
        <v>3050</v>
      </c>
      <c r="C3156" s="159" t="s">
        <v>3051</v>
      </c>
      <c r="D3156" s="159" t="s">
        <v>184</v>
      </c>
      <c r="E3156" s="373">
        <v>115000000</v>
      </c>
      <c r="F3156" s="209"/>
    </row>
    <row r="3157" spans="1:6">
      <c r="A3157" s="142"/>
      <c r="B3157" s="159" t="s">
        <v>3052</v>
      </c>
      <c r="C3157" s="159" t="s">
        <v>3053</v>
      </c>
      <c r="D3157" s="159" t="s">
        <v>184</v>
      </c>
      <c r="E3157" s="373">
        <v>280000000</v>
      </c>
      <c r="F3157" s="209"/>
    </row>
    <row r="3158" spans="1:6">
      <c r="A3158" s="142"/>
      <c r="B3158" s="159" t="s">
        <v>3054</v>
      </c>
      <c r="C3158" s="159" t="s">
        <v>3055</v>
      </c>
      <c r="D3158" s="159" t="s">
        <v>184</v>
      </c>
      <c r="E3158" s="373">
        <v>50000000</v>
      </c>
      <c r="F3158" s="209"/>
    </row>
    <row r="3159" spans="1:6">
      <c r="A3159" s="142"/>
      <c r="B3159" s="159" t="s">
        <v>3056</v>
      </c>
      <c r="C3159" s="159" t="s">
        <v>3057</v>
      </c>
      <c r="D3159" s="159" t="s">
        <v>184</v>
      </c>
      <c r="E3159" s="373">
        <v>50000000</v>
      </c>
      <c r="F3159" s="209"/>
    </row>
    <row r="3160" spans="1:6">
      <c r="A3160" s="142"/>
      <c r="B3160" s="159" t="s">
        <v>3058</v>
      </c>
      <c r="C3160" s="159" t="s">
        <v>3059</v>
      </c>
      <c r="D3160" s="159" t="s">
        <v>184</v>
      </c>
      <c r="E3160" s="373">
        <v>50000000</v>
      </c>
      <c r="F3160" s="209"/>
    </row>
    <row r="3161" spans="1:9">
      <c r="A3161" s="142"/>
      <c r="B3161" s="159" t="s">
        <v>3060</v>
      </c>
      <c r="C3161" s="159" t="s">
        <v>3061</v>
      </c>
      <c r="D3161" s="159" t="s">
        <v>184</v>
      </c>
      <c r="E3161" s="384">
        <v>0</v>
      </c>
      <c r="F3161" s="209"/>
      <c r="H3161" s="10"/>
      <c r="I3161" s="189"/>
    </row>
    <row r="3162" spans="1:6">
      <c r="A3162" s="142"/>
      <c r="B3162" s="159" t="s">
        <v>3062</v>
      </c>
      <c r="C3162" s="159" t="s">
        <v>3063</v>
      </c>
      <c r="D3162" s="159" t="s">
        <v>3064</v>
      </c>
      <c r="E3162" s="373">
        <v>50000000</v>
      </c>
      <c r="F3162" s="209"/>
    </row>
    <row r="3163" ht="31.5" spans="1:6">
      <c r="A3163" s="142"/>
      <c r="B3163" s="159" t="s">
        <v>3065</v>
      </c>
      <c r="C3163" s="159" t="s">
        <v>3066</v>
      </c>
      <c r="D3163" s="159" t="s">
        <v>184</v>
      </c>
      <c r="E3163" s="373">
        <v>60000000</v>
      </c>
      <c r="F3163" s="209"/>
    </row>
    <row r="3164" ht="31.5" spans="1:6">
      <c r="A3164" s="142"/>
      <c r="B3164" s="372" t="s">
        <v>3067</v>
      </c>
      <c r="C3164" s="159"/>
      <c r="D3164" s="159"/>
      <c r="E3164" s="373"/>
      <c r="F3164" s="209"/>
    </row>
    <row r="3165" ht="31.5" spans="1:6">
      <c r="A3165" s="142"/>
      <c r="B3165" s="159" t="s">
        <v>3068</v>
      </c>
      <c r="C3165" s="159" t="s">
        <v>3069</v>
      </c>
      <c r="D3165" s="159" t="s">
        <v>184</v>
      </c>
      <c r="E3165" s="373">
        <v>60000000</v>
      </c>
      <c r="F3165" s="209"/>
    </row>
    <row r="3166" ht="31.5" spans="1:6">
      <c r="A3166" s="142"/>
      <c r="B3166" s="159" t="s">
        <v>3070</v>
      </c>
      <c r="C3166" s="159" t="s">
        <v>3071</v>
      </c>
      <c r="D3166" s="159" t="s">
        <v>184</v>
      </c>
      <c r="E3166" s="373">
        <v>330000000</v>
      </c>
      <c r="F3166" s="209"/>
    </row>
    <row r="3168" s="121" customFormat="1" spans="1:6">
      <c r="A3168" s="134" t="s">
        <v>1756</v>
      </c>
      <c r="B3168" s="134"/>
      <c r="C3168" s="134"/>
      <c r="D3168" s="135"/>
      <c r="E3168" s="134"/>
      <c r="F3168" s="134"/>
    </row>
    <row r="3169" s="121" customFormat="1" spans="1:6">
      <c r="A3169" s="137" t="s">
        <v>3072</v>
      </c>
      <c r="B3169" s="137"/>
      <c r="C3169" s="137"/>
      <c r="D3169" s="138"/>
      <c r="E3169" s="137"/>
      <c r="F3169" s="137"/>
    </row>
    <row r="3170" s="124" customFormat="1" ht="59.1" customHeight="1" spans="1:256">
      <c r="A3170" s="139" t="s">
        <v>121</v>
      </c>
      <c r="B3170" s="139" t="s">
        <v>122</v>
      </c>
      <c r="C3170" s="139" t="s">
        <v>123</v>
      </c>
      <c r="D3170" s="139" t="s">
        <v>124</v>
      </c>
      <c r="E3170" s="140" t="s">
        <v>125</v>
      </c>
      <c r="F3170" s="139" t="s">
        <v>126</v>
      </c>
      <c r="G3170" s="121"/>
      <c r="H3170" s="121"/>
      <c r="I3170" s="121"/>
      <c r="J3170" s="121"/>
      <c r="K3170" s="121"/>
      <c r="L3170" s="121"/>
      <c r="M3170" s="121"/>
      <c r="N3170" s="121"/>
      <c r="O3170" s="121"/>
      <c r="P3170" s="121"/>
      <c r="Q3170" s="121"/>
      <c r="R3170" s="121"/>
      <c r="S3170" s="121"/>
      <c r="T3170" s="121"/>
      <c r="U3170" s="121"/>
      <c r="V3170" s="121"/>
      <c r="W3170" s="121"/>
      <c r="X3170" s="121"/>
      <c r="Y3170" s="121"/>
      <c r="Z3170" s="121"/>
      <c r="AA3170" s="121"/>
      <c r="AB3170" s="121"/>
      <c r="AC3170" s="121"/>
      <c r="AD3170" s="121"/>
      <c r="AE3170" s="121"/>
      <c r="AF3170" s="121"/>
      <c r="AG3170" s="121"/>
      <c r="AH3170" s="121"/>
      <c r="AI3170" s="121"/>
      <c r="AJ3170" s="121"/>
      <c r="AK3170" s="121"/>
      <c r="AL3170" s="121"/>
      <c r="AM3170" s="121"/>
      <c r="AN3170" s="121"/>
      <c r="AO3170" s="121"/>
      <c r="AP3170" s="121"/>
      <c r="AQ3170" s="121"/>
      <c r="AR3170" s="121"/>
      <c r="AS3170" s="121"/>
      <c r="AT3170" s="121"/>
      <c r="AU3170" s="121"/>
      <c r="AV3170" s="121"/>
      <c r="AW3170" s="121"/>
      <c r="AX3170" s="121"/>
      <c r="AY3170" s="121"/>
      <c r="AZ3170" s="121"/>
      <c r="BA3170" s="121"/>
      <c r="BB3170" s="121"/>
      <c r="BC3170" s="121"/>
      <c r="BD3170" s="121"/>
      <c r="BE3170" s="121"/>
      <c r="BF3170" s="121"/>
      <c r="BG3170" s="121"/>
      <c r="BH3170" s="121"/>
      <c r="BI3170" s="121"/>
      <c r="BJ3170" s="121"/>
      <c r="BK3170" s="121"/>
      <c r="BL3170" s="121"/>
      <c r="BM3170" s="121"/>
      <c r="BN3170" s="121"/>
      <c r="BO3170" s="121"/>
      <c r="BP3170" s="121"/>
      <c r="BQ3170" s="121"/>
      <c r="BR3170" s="121"/>
      <c r="BS3170" s="121"/>
      <c r="BT3170" s="121"/>
      <c r="BU3170" s="121"/>
      <c r="BV3170" s="121"/>
      <c r="BW3170" s="121"/>
      <c r="BX3170" s="121"/>
      <c r="BY3170" s="121"/>
      <c r="BZ3170" s="121"/>
      <c r="CA3170" s="121"/>
      <c r="CB3170" s="121"/>
      <c r="CC3170" s="121"/>
      <c r="CD3170" s="121"/>
      <c r="CE3170" s="121"/>
      <c r="CF3170" s="121"/>
      <c r="CG3170" s="121"/>
      <c r="CH3170" s="121"/>
      <c r="CI3170" s="121"/>
      <c r="CJ3170" s="121"/>
      <c r="CK3170" s="121"/>
      <c r="CL3170" s="121"/>
      <c r="CM3170" s="121"/>
      <c r="CN3170" s="121"/>
      <c r="CO3170" s="121"/>
      <c r="CP3170" s="121"/>
      <c r="CQ3170" s="121"/>
      <c r="CR3170" s="121"/>
      <c r="CS3170" s="121"/>
      <c r="CT3170" s="121"/>
      <c r="CU3170" s="121"/>
      <c r="CV3170" s="121"/>
      <c r="CW3170" s="121"/>
      <c r="CX3170" s="121"/>
      <c r="CY3170" s="121"/>
      <c r="CZ3170" s="121"/>
      <c r="DA3170" s="121"/>
      <c r="DB3170" s="121"/>
      <c r="DC3170" s="121"/>
      <c r="DD3170" s="121"/>
      <c r="DE3170" s="121"/>
      <c r="DF3170" s="121"/>
      <c r="DG3170" s="121"/>
      <c r="DH3170" s="121"/>
      <c r="DI3170" s="121"/>
      <c r="DJ3170" s="121"/>
      <c r="DK3170" s="121"/>
      <c r="DL3170" s="121"/>
      <c r="DM3170" s="121"/>
      <c r="DN3170" s="121"/>
      <c r="DO3170" s="121"/>
      <c r="DP3170" s="121"/>
      <c r="DQ3170" s="121"/>
      <c r="DR3170" s="121"/>
      <c r="DS3170" s="121"/>
      <c r="DT3170" s="121"/>
      <c r="DU3170" s="121"/>
      <c r="DV3170" s="121"/>
      <c r="DW3170" s="121"/>
      <c r="DX3170" s="121"/>
      <c r="DY3170" s="121"/>
      <c r="DZ3170" s="121"/>
      <c r="EA3170" s="121"/>
      <c r="EB3170" s="121"/>
      <c r="EC3170" s="121"/>
      <c r="ED3170" s="121"/>
      <c r="EE3170" s="121"/>
      <c r="EF3170" s="121"/>
      <c r="EG3170" s="121"/>
      <c r="EH3170" s="121"/>
      <c r="EI3170" s="121"/>
      <c r="EJ3170" s="121"/>
      <c r="EK3170" s="121"/>
      <c r="EL3170" s="121"/>
      <c r="EM3170" s="121"/>
      <c r="EN3170" s="121"/>
      <c r="EO3170" s="121"/>
      <c r="EP3170" s="121"/>
      <c r="EQ3170" s="121"/>
      <c r="ER3170" s="121"/>
      <c r="ES3170" s="121"/>
      <c r="ET3170" s="121"/>
      <c r="EU3170" s="121"/>
      <c r="EV3170" s="121"/>
      <c r="EW3170" s="121"/>
      <c r="EX3170" s="121"/>
      <c r="EY3170" s="121"/>
      <c r="EZ3170" s="121"/>
      <c r="FA3170" s="121"/>
      <c r="FB3170" s="121"/>
      <c r="FC3170" s="121"/>
      <c r="FD3170" s="121"/>
      <c r="FE3170" s="121"/>
      <c r="FF3170" s="121"/>
      <c r="FG3170" s="121"/>
      <c r="FH3170" s="121"/>
      <c r="FI3170" s="121"/>
      <c r="FJ3170" s="121"/>
      <c r="FK3170" s="121"/>
      <c r="FL3170" s="121"/>
      <c r="FM3170" s="121"/>
      <c r="FN3170" s="121"/>
      <c r="FO3170" s="121"/>
      <c r="FP3170" s="121"/>
      <c r="FQ3170" s="121"/>
      <c r="FR3170" s="121"/>
      <c r="FS3170" s="121"/>
      <c r="FT3170" s="121"/>
      <c r="FU3170" s="121"/>
      <c r="FV3170" s="121"/>
      <c r="FW3170" s="121"/>
      <c r="FX3170" s="121"/>
      <c r="FY3170" s="121"/>
      <c r="FZ3170" s="121"/>
      <c r="GA3170" s="121"/>
      <c r="GB3170" s="121"/>
      <c r="GC3170" s="121"/>
      <c r="GD3170" s="121"/>
      <c r="GE3170" s="121"/>
      <c r="GF3170" s="121"/>
      <c r="GG3170" s="121"/>
      <c r="GH3170" s="121"/>
      <c r="GI3170" s="121"/>
      <c r="GJ3170" s="121"/>
      <c r="GK3170" s="121"/>
      <c r="GL3170" s="121"/>
      <c r="GM3170" s="121"/>
      <c r="GN3170" s="121"/>
      <c r="GO3170" s="121"/>
      <c r="GP3170" s="121"/>
      <c r="GQ3170" s="121"/>
      <c r="GR3170" s="121"/>
      <c r="GS3170" s="121"/>
      <c r="GT3170" s="121"/>
      <c r="GU3170" s="121"/>
      <c r="GV3170" s="121"/>
      <c r="GW3170" s="121"/>
      <c r="GX3170" s="121"/>
      <c r="GY3170" s="121"/>
      <c r="GZ3170" s="121"/>
      <c r="HA3170" s="121"/>
      <c r="HB3170" s="121"/>
      <c r="HC3170" s="121"/>
      <c r="HD3170" s="121"/>
      <c r="HE3170" s="121"/>
      <c r="HF3170" s="121"/>
      <c r="HG3170" s="121"/>
      <c r="HH3170" s="121"/>
      <c r="HI3170" s="121"/>
      <c r="HJ3170" s="121"/>
      <c r="HK3170" s="121"/>
      <c r="HL3170" s="121"/>
      <c r="HM3170" s="121"/>
      <c r="HN3170" s="121"/>
      <c r="HO3170" s="121"/>
      <c r="HP3170" s="121"/>
      <c r="HQ3170" s="121"/>
      <c r="HR3170" s="121"/>
      <c r="HS3170" s="121"/>
      <c r="HT3170" s="121"/>
      <c r="HU3170" s="121"/>
      <c r="HV3170" s="121"/>
      <c r="HW3170" s="121"/>
      <c r="HX3170" s="121"/>
      <c r="HY3170" s="121"/>
      <c r="HZ3170" s="121"/>
      <c r="IA3170" s="121"/>
      <c r="IB3170" s="121"/>
      <c r="IC3170" s="121"/>
      <c r="ID3170" s="121"/>
      <c r="IE3170" s="121"/>
      <c r="IF3170" s="121"/>
      <c r="IG3170" s="121"/>
      <c r="IH3170" s="121"/>
      <c r="II3170" s="121"/>
      <c r="IJ3170" s="121"/>
      <c r="IK3170" s="121"/>
      <c r="IL3170" s="121"/>
      <c r="IM3170" s="121"/>
      <c r="IN3170" s="121"/>
      <c r="IO3170"/>
      <c r="IP3170"/>
      <c r="IQ3170"/>
      <c r="IR3170"/>
      <c r="IS3170"/>
      <c r="IT3170"/>
      <c r="IU3170"/>
      <c r="IV3170"/>
    </row>
    <row r="3171" s="124" customFormat="1" spans="1:256">
      <c r="A3171" s="141">
        <v>1</v>
      </c>
      <c r="B3171" s="141">
        <v>2</v>
      </c>
      <c r="C3171" s="141">
        <v>3</v>
      </c>
      <c r="D3171" s="141">
        <v>4</v>
      </c>
      <c r="E3171" s="141">
        <v>5</v>
      </c>
      <c r="F3171" s="141">
        <v>6</v>
      </c>
      <c r="G3171" s="121"/>
      <c r="H3171" s="121"/>
      <c r="I3171" s="121"/>
      <c r="J3171" s="121"/>
      <c r="K3171" s="121"/>
      <c r="L3171" s="121"/>
      <c r="M3171" s="121"/>
      <c r="N3171" s="121"/>
      <c r="O3171" s="121"/>
      <c r="P3171" s="121"/>
      <c r="Q3171" s="121"/>
      <c r="R3171" s="121"/>
      <c r="S3171" s="121"/>
      <c r="T3171" s="121"/>
      <c r="U3171" s="121"/>
      <c r="V3171" s="121"/>
      <c r="W3171" s="121"/>
      <c r="X3171" s="121"/>
      <c r="Y3171" s="121"/>
      <c r="Z3171" s="121"/>
      <c r="AA3171" s="121"/>
      <c r="AB3171" s="121"/>
      <c r="AC3171" s="121"/>
      <c r="AD3171" s="121"/>
      <c r="AE3171" s="121"/>
      <c r="AF3171" s="121"/>
      <c r="AG3171" s="121"/>
      <c r="AH3171" s="121"/>
      <c r="AI3171" s="121"/>
      <c r="AJ3171" s="121"/>
      <c r="AK3171" s="121"/>
      <c r="AL3171" s="121"/>
      <c r="AM3171" s="121"/>
      <c r="AN3171" s="121"/>
      <c r="AO3171" s="121"/>
      <c r="AP3171" s="121"/>
      <c r="AQ3171" s="121"/>
      <c r="AR3171" s="121"/>
      <c r="AS3171" s="121"/>
      <c r="AT3171" s="121"/>
      <c r="AU3171" s="121"/>
      <c r="AV3171" s="121"/>
      <c r="AW3171" s="121"/>
      <c r="AX3171" s="121"/>
      <c r="AY3171" s="121"/>
      <c r="AZ3171" s="121"/>
      <c r="BA3171" s="121"/>
      <c r="BB3171" s="121"/>
      <c r="BC3171" s="121"/>
      <c r="BD3171" s="121"/>
      <c r="BE3171" s="121"/>
      <c r="BF3171" s="121"/>
      <c r="BG3171" s="121"/>
      <c r="BH3171" s="121"/>
      <c r="BI3171" s="121"/>
      <c r="BJ3171" s="121"/>
      <c r="BK3171" s="121"/>
      <c r="BL3171" s="121"/>
      <c r="BM3171" s="121"/>
      <c r="BN3171" s="121"/>
      <c r="BO3171" s="121"/>
      <c r="BP3171" s="121"/>
      <c r="BQ3171" s="121"/>
      <c r="BR3171" s="121"/>
      <c r="BS3171" s="121"/>
      <c r="BT3171" s="121"/>
      <c r="BU3171" s="121"/>
      <c r="BV3171" s="121"/>
      <c r="BW3171" s="121"/>
      <c r="BX3171" s="121"/>
      <c r="BY3171" s="121"/>
      <c r="BZ3171" s="121"/>
      <c r="CA3171" s="121"/>
      <c r="CB3171" s="121"/>
      <c r="CC3171" s="121"/>
      <c r="CD3171" s="121"/>
      <c r="CE3171" s="121"/>
      <c r="CF3171" s="121"/>
      <c r="CG3171" s="121"/>
      <c r="CH3171" s="121"/>
      <c r="CI3171" s="121"/>
      <c r="CJ3171" s="121"/>
      <c r="CK3171" s="121"/>
      <c r="CL3171" s="121"/>
      <c r="CM3171" s="121"/>
      <c r="CN3171" s="121"/>
      <c r="CO3171" s="121"/>
      <c r="CP3171" s="121"/>
      <c r="CQ3171" s="121"/>
      <c r="CR3171" s="121"/>
      <c r="CS3171" s="121"/>
      <c r="CT3171" s="121"/>
      <c r="CU3171" s="121"/>
      <c r="CV3171" s="121"/>
      <c r="CW3171" s="121"/>
      <c r="CX3171" s="121"/>
      <c r="CY3171" s="121"/>
      <c r="CZ3171" s="121"/>
      <c r="DA3171" s="121"/>
      <c r="DB3171" s="121"/>
      <c r="DC3171" s="121"/>
      <c r="DD3171" s="121"/>
      <c r="DE3171" s="121"/>
      <c r="DF3171" s="121"/>
      <c r="DG3171" s="121"/>
      <c r="DH3171" s="121"/>
      <c r="DI3171" s="121"/>
      <c r="DJ3171" s="121"/>
      <c r="DK3171" s="121"/>
      <c r="DL3171" s="121"/>
      <c r="DM3171" s="121"/>
      <c r="DN3171" s="121"/>
      <c r="DO3171" s="121"/>
      <c r="DP3171" s="121"/>
      <c r="DQ3171" s="121"/>
      <c r="DR3171" s="121"/>
      <c r="DS3171" s="121"/>
      <c r="DT3171" s="121"/>
      <c r="DU3171" s="121"/>
      <c r="DV3171" s="121"/>
      <c r="DW3171" s="121"/>
      <c r="DX3171" s="121"/>
      <c r="DY3171" s="121"/>
      <c r="DZ3171" s="121"/>
      <c r="EA3171" s="121"/>
      <c r="EB3171" s="121"/>
      <c r="EC3171" s="121"/>
      <c r="ED3171" s="121"/>
      <c r="EE3171" s="121"/>
      <c r="EF3171" s="121"/>
      <c r="EG3171" s="121"/>
      <c r="EH3171" s="121"/>
      <c r="EI3171" s="121"/>
      <c r="EJ3171" s="121"/>
      <c r="EK3171" s="121"/>
      <c r="EL3171" s="121"/>
      <c r="EM3171" s="121"/>
      <c r="EN3171" s="121"/>
      <c r="EO3171" s="121"/>
      <c r="EP3171" s="121"/>
      <c r="EQ3171" s="121"/>
      <c r="ER3171" s="121"/>
      <c r="ES3171" s="121"/>
      <c r="ET3171" s="121"/>
      <c r="EU3171" s="121"/>
      <c r="EV3171" s="121"/>
      <c r="EW3171" s="121"/>
      <c r="EX3171" s="121"/>
      <c r="EY3171" s="121"/>
      <c r="EZ3171" s="121"/>
      <c r="FA3171" s="121"/>
      <c r="FB3171" s="121"/>
      <c r="FC3171" s="121"/>
      <c r="FD3171" s="121"/>
      <c r="FE3171" s="121"/>
      <c r="FF3171" s="121"/>
      <c r="FG3171" s="121"/>
      <c r="FH3171" s="121"/>
      <c r="FI3171" s="121"/>
      <c r="FJ3171" s="121"/>
      <c r="FK3171" s="121"/>
      <c r="FL3171" s="121"/>
      <c r="FM3171" s="121"/>
      <c r="FN3171" s="121"/>
      <c r="FO3171" s="121"/>
      <c r="FP3171" s="121"/>
      <c r="FQ3171" s="121"/>
      <c r="FR3171" s="121"/>
      <c r="FS3171" s="121"/>
      <c r="FT3171" s="121"/>
      <c r="FU3171" s="121"/>
      <c r="FV3171" s="121"/>
      <c r="FW3171" s="121"/>
      <c r="FX3171" s="121"/>
      <c r="FY3171" s="121"/>
      <c r="FZ3171" s="121"/>
      <c r="GA3171" s="121"/>
      <c r="GB3171" s="121"/>
      <c r="GC3171" s="121"/>
      <c r="GD3171" s="121"/>
      <c r="GE3171" s="121"/>
      <c r="GF3171" s="121"/>
      <c r="GG3171" s="121"/>
      <c r="GH3171" s="121"/>
      <c r="GI3171" s="121"/>
      <c r="GJ3171" s="121"/>
      <c r="GK3171" s="121"/>
      <c r="GL3171" s="121"/>
      <c r="GM3171" s="121"/>
      <c r="GN3171" s="121"/>
      <c r="GO3171" s="121"/>
      <c r="GP3171" s="121"/>
      <c r="GQ3171" s="121"/>
      <c r="GR3171" s="121"/>
      <c r="GS3171" s="121"/>
      <c r="GT3171" s="121"/>
      <c r="GU3171" s="121"/>
      <c r="GV3171" s="121"/>
      <c r="GW3171" s="121"/>
      <c r="GX3171" s="121"/>
      <c r="GY3171" s="121"/>
      <c r="GZ3171" s="121"/>
      <c r="HA3171" s="121"/>
      <c r="HB3171" s="121"/>
      <c r="HC3171" s="121"/>
      <c r="HD3171" s="121"/>
      <c r="HE3171" s="121"/>
      <c r="HF3171" s="121"/>
      <c r="HG3171" s="121"/>
      <c r="HH3171" s="121"/>
      <c r="HI3171" s="121"/>
      <c r="HJ3171" s="121"/>
      <c r="HK3171" s="121"/>
      <c r="HL3171" s="121"/>
      <c r="HM3171" s="121"/>
      <c r="HN3171" s="121"/>
      <c r="HO3171" s="121"/>
      <c r="HP3171" s="121"/>
      <c r="HQ3171" s="121"/>
      <c r="HR3171" s="121"/>
      <c r="HS3171" s="121"/>
      <c r="HT3171" s="121"/>
      <c r="HU3171" s="121"/>
      <c r="HV3171" s="121"/>
      <c r="HW3171" s="121"/>
      <c r="HX3171" s="121"/>
      <c r="HY3171" s="121"/>
      <c r="HZ3171" s="121"/>
      <c r="IA3171" s="121"/>
      <c r="IB3171" s="121"/>
      <c r="IC3171" s="121"/>
      <c r="ID3171" s="121"/>
      <c r="IE3171" s="121"/>
      <c r="IF3171" s="121"/>
      <c r="IG3171" s="121"/>
      <c r="IH3171" s="121"/>
      <c r="II3171" s="121"/>
      <c r="IJ3171" s="121"/>
      <c r="IK3171" s="121"/>
      <c r="IL3171" s="121"/>
      <c r="IM3171" s="121"/>
      <c r="IN3171" s="121"/>
      <c r="IO3171"/>
      <c r="IP3171"/>
      <c r="IQ3171"/>
      <c r="IR3171"/>
      <c r="IS3171"/>
      <c r="IT3171"/>
      <c r="IU3171"/>
      <c r="IV3171"/>
    </row>
    <row r="3172" s="122" customFormat="1" spans="1:248">
      <c r="A3172" s="142"/>
      <c r="B3172" s="142"/>
      <c r="C3172" s="142"/>
      <c r="D3172" s="142"/>
      <c r="E3172" s="143"/>
      <c r="F3172" s="144"/>
      <c r="G3172" s="127"/>
      <c r="H3172" s="127"/>
      <c r="I3172" s="127"/>
      <c r="J3172" s="127"/>
      <c r="K3172" s="127"/>
      <c r="L3172" s="127"/>
      <c r="M3172" s="127"/>
      <c r="N3172" s="127"/>
      <c r="O3172" s="127"/>
      <c r="P3172" s="127"/>
      <c r="Q3172" s="127"/>
      <c r="R3172" s="127"/>
      <c r="S3172" s="127"/>
      <c r="T3172" s="127"/>
      <c r="U3172" s="127"/>
      <c r="V3172" s="127"/>
      <c r="W3172" s="127"/>
      <c r="X3172" s="127"/>
      <c r="Y3172" s="127"/>
      <c r="Z3172" s="127"/>
      <c r="AA3172" s="127"/>
      <c r="AB3172" s="127"/>
      <c r="AC3172" s="127"/>
      <c r="AD3172" s="127"/>
      <c r="AE3172" s="127"/>
      <c r="AF3172" s="127"/>
      <c r="AG3172" s="127"/>
      <c r="AH3172" s="127"/>
      <c r="AI3172" s="127"/>
      <c r="AJ3172" s="127"/>
      <c r="AK3172" s="127"/>
      <c r="AL3172" s="127"/>
      <c r="AM3172" s="127"/>
      <c r="AN3172" s="127"/>
      <c r="AO3172" s="127"/>
      <c r="AP3172" s="127"/>
      <c r="AQ3172" s="127"/>
      <c r="AR3172" s="127"/>
      <c r="AS3172" s="127"/>
      <c r="AT3172" s="127"/>
      <c r="AU3172" s="127"/>
      <c r="AV3172" s="127"/>
      <c r="AW3172" s="127"/>
      <c r="AX3172" s="127"/>
      <c r="AY3172" s="127"/>
      <c r="AZ3172" s="127"/>
      <c r="BA3172" s="127"/>
      <c r="BB3172" s="127"/>
      <c r="BC3172" s="127"/>
      <c r="BD3172" s="127"/>
      <c r="BE3172" s="127"/>
      <c r="BF3172" s="127"/>
      <c r="BG3172" s="127"/>
      <c r="BH3172" s="127"/>
      <c r="BI3172" s="127"/>
      <c r="BJ3172" s="127"/>
      <c r="BK3172" s="127"/>
      <c r="BL3172" s="127"/>
      <c r="BM3172" s="127"/>
      <c r="BN3172" s="127"/>
      <c r="BO3172" s="127"/>
      <c r="BP3172" s="127"/>
      <c r="BQ3172" s="127"/>
      <c r="BR3172" s="127"/>
      <c r="BS3172" s="127"/>
      <c r="BT3172" s="127"/>
      <c r="BU3172" s="127"/>
      <c r="BV3172" s="127"/>
      <c r="BW3172" s="127"/>
      <c r="BX3172" s="127"/>
      <c r="BY3172" s="127"/>
      <c r="BZ3172" s="127"/>
      <c r="CA3172" s="127"/>
      <c r="CB3172" s="127"/>
      <c r="CC3172" s="127"/>
      <c r="CD3172" s="127"/>
      <c r="CE3172" s="127"/>
      <c r="CF3172" s="127"/>
      <c r="CG3172" s="127"/>
      <c r="CH3172" s="127"/>
      <c r="CI3172" s="127"/>
      <c r="CJ3172" s="127"/>
      <c r="CK3172" s="127"/>
      <c r="CL3172" s="127"/>
      <c r="CM3172" s="127"/>
      <c r="CN3172" s="127"/>
      <c r="CO3172" s="127"/>
      <c r="CP3172" s="127"/>
      <c r="CQ3172" s="127"/>
      <c r="CR3172" s="127"/>
      <c r="CS3172" s="127"/>
      <c r="CT3172" s="127"/>
      <c r="CU3172" s="127"/>
      <c r="CV3172" s="127"/>
      <c r="CW3172" s="127"/>
      <c r="CX3172" s="127"/>
      <c r="CY3172" s="127"/>
      <c r="CZ3172" s="127"/>
      <c r="DA3172" s="127"/>
      <c r="DB3172" s="127"/>
      <c r="DC3172" s="127"/>
      <c r="DD3172" s="127"/>
      <c r="DE3172" s="127"/>
      <c r="DF3172" s="127"/>
      <c r="DG3172" s="127"/>
      <c r="DH3172" s="127"/>
      <c r="DI3172" s="127"/>
      <c r="DJ3172" s="127"/>
      <c r="DK3172" s="127"/>
      <c r="DL3172" s="127"/>
      <c r="DM3172" s="127"/>
      <c r="DN3172" s="127"/>
      <c r="DO3172" s="127"/>
      <c r="DP3172" s="127"/>
      <c r="DQ3172" s="127"/>
      <c r="DR3172" s="127"/>
      <c r="DS3172" s="127"/>
      <c r="DT3172" s="127"/>
      <c r="DU3172" s="127"/>
      <c r="DV3172" s="127"/>
      <c r="DW3172" s="127"/>
      <c r="DX3172" s="127"/>
      <c r="DY3172" s="127"/>
      <c r="DZ3172" s="127"/>
      <c r="EA3172" s="127"/>
      <c r="EB3172" s="127"/>
      <c r="EC3172" s="127"/>
      <c r="ED3172" s="127"/>
      <c r="EE3172" s="127"/>
      <c r="EF3172" s="127"/>
      <c r="EG3172" s="127"/>
      <c r="EH3172" s="127"/>
      <c r="EI3172" s="127"/>
      <c r="EJ3172" s="127"/>
      <c r="EK3172" s="127"/>
      <c r="EL3172" s="127"/>
      <c r="EM3172" s="127"/>
      <c r="EN3172" s="127"/>
      <c r="EO3172" s="127"/>
      <c r="EP3172" s="127"/>
      <c r="EQ3172" s="127"/>
      <c r="ER3172" s="127"/>
      <c r="ES3172" s="127"/>
      <c r="ET3172" s="127"/>
      <c r="EU3172" s="127"/>
      <c r="EV3172" s="127"/>
      <c r="EW3172" s="127"/>
      <c r="EX3172" s="127"/>
      <c r="EY3172" s="127"/>
      <c r="EZ3172" s="127"/>
      <c r="FA3172" s="127"/>
      <c r="FB3172" s="127"/>
      <c r="FC3172" s="127"/>
      <c r="FD3172" s="127"/>
      <c r="FE3172" s="127"/>
      <c r="FF3172" s="127"/>
      <c r="FG3172" s="127"/>
      <c r="FH3172" s="127"/>
      <c r="FI3172" s="127"/>
      <c r="FJ3172" s="127"/>
      <c r="FK3172" s="127"/>
      <c r="FL3172" s="127"/>
      <c r="FM3172" s="127"/>
      <c r="FN3172" s="127"/>
      <c r="FO3172" s="127"/>
      <c r="FP3172" s="127"/>
      <c r="FQ3172" s="127"/>
      <c r="FR3172" s="127"/>
      <c r="FS3172" s="127"/>
      <c r="FT3172" s="127"/>
      <c r="FU3172" s="127"/>
      <c r="FV3172" s="127"/>
      <c r="FW3172" s="127"/>
      <c r="FX3172" s="127"/>
      <c r="FY3172" s="127"/>
      <c r="FZ3172" s="127"/>
      <c r="GA3172" s="127"/>
      <c r="GB3172" s="127"/>
      <c r="GC3172" s="127"/>
      <c r="GD3172" s="127"/>
      <c r="GE3172" s="127"/>
      <c r="GF3172" s="127"/>
      <c r="GG3172" s="127"/>
      <c r="GH3172" s="127"/>
      <c r="GI3172" s="127"/>
      <c r="GJ3172" s="127"/>
      <c r="GK3172" s="127"/>
      <c r="GL3172" s="127"/>
      <c r="GM3172" s="127"/>
      <c r="GN3172" s="127"/>
      <c r="GO3172" s="127"/>
      <c r="GP3172" s="127"/>
      <c r="GQ3172" s="127"/>
      <c r="GR3172" s="127"/>
      <c r="GS3172" s="127"/>
      <c r="GT3172" s="127"/>
      <c r="GU3172" s="127"/>
      <c r="GV3172" s="127"/>
      <c r="GW3172" s="127"/>
      <c r="GX3172" s="127"/>
      <c r="GY3172" s="127"/>
      <c r="GZ3172" s="127"/>
      <c r="HA3172" s="127"/>
      <c r="HB3172" s="127"/>
      <c r="HC3172" s="127"/>
      <c r="HD3172" s="127"/>
      <c r="HE3172" s="127"/>
      <c r="HF3172" s="127"/>
      <c r="HG3172" s="127"/>
      <c r="HH3172" s="127"/>
      <c r="HI3172" s="127"/>
      <c r="HJ3172" s="127"/>
      <c r="HK3172" s="127"/>
      <c r="HL3172" s="127"/>
      <c r="HM3172" s="127"/>
      <c r="HN3172" s="127"/>
      <c r="HO3172" s="127"/>
      <c r="HP3172" s="127"/>
      <c r="HQ3172" s="127"/>
      <c r="HR3172" s="127"/>
      <c r="HS3172" s="127"/>
      <c r="HT3172" s="127"/>
      <c r="HU3172" s="127"/>
      <c r="HV3172" s="127"/>
      <c r="HW3172" s="127"/>
      <c r="HX3172" s="127"/>
      <c r="HY3172" s="127"/>
      <c r="HZ3172" s="127"/>
      <c r="IA3172" s="127"/>
      <c r="IB3172" s="127"/>
      <c r="IC3172" s="127"/>
      <c r="ID3172" s="127"/>
      <c r="IE3172" s="127"/>
      <c r="IF3172" s="127"/>
      <c r="IG3172" s="127"/>
      <c r="IH3172" s="127"/>
      <c r="II3172" s="127"/>
      <c r="IJ3172" s="127"/>
      <c r="IK3172" s="127"/>
      <c r="IL3172" s="127"/>
      <c r="IM3172" s="127"/>
      <c r="IN3172" s="127"/>
    </row>
    <row r="3173" s="122" customFormat="1" spans="1:248">
      <c r="A3173" s="142"/>
      <c r="B3173" s="145" t="s">
        <v>127</v>
      </c>
      <c r="C3173" s="142"/>
      <c r="D3173" s="142"/>
      <c r="E3173" s="146">
        <f>SUM(E3174:E3176)</f>
        <v>1498812000</v>
      </c>
      <c r="F3173" s="144"/>
      <c r="G3173" s="127"/>
      <c r="H3173" s="127"/>
      <c r="I3173" s="127"/>
      <c r="J3173" s="127"/>
      <c r="K3173" s="127"/>
      <c r="L3173" s="127"/>
      <c r="M3173" s="127"/>
      <c r="N3173" s="127"/>
      <c r="O3173" s="127"/>
      <c r="P3173" s="127"/>
      <c r="Q3173" s="127"/>
      <c r="R3173" s="127"/>
      <c r="S3173" s="127"/>
      <c r="T3173" s="127"/>
      <c r="U3173" s="127"/>
      <c r="V3173" s="127"/>
      <c r="W3173" s="127"/>
      <c r="X3173" s="127"/>
      <c r="Y3173" s="127"/>
      <c r="Z3173" s="127"/>
      <c r="AA3173" s="127"/>
      <c r="AB3173" s="127"/>
      <c r="AC3173" s="127"/>
      <c r="AD3173" s="127"/>
      <c r="AE3173" s="127"/>
      <c r="AF3173" s="127"/>
      <c r="AG3173" s="127"/>
      <c r="AH3173" s="127"/>
      <c r="AI3173" s="127"/>
      <c r="AJ3173" s="127"/>
      <c r="AK3173" s="127"/>
      <c r="AL3173" s="127"/>
      <c r="AM3173" s="127"/>
      <c r="AN3173" s="127"/>
      <c r="AO3173" s="127"/>
      <c r="AP3173" s="127"/>
      <c r="AQ3173" s="127"/>
      <c r="AR3173" s="127"/>
      <c r="AS3173" s="127"/>
      <c r="AT3173" s="127"/>
      <c r="AU3173" s="127"/>
      <c r="AV3173" s="127"/>
      <c r="AW3173" s="127"/>
      <c r="AX3173" s="127"/>
      <c r="AY3173" s="127"/>
      <c r="AZ3173" s="127"/>
      <c r="BA3173" s="127"/>
      <c r="BB3173" s="127"/>
      <c r="BC3173" s="127"/>
      <c r="BD3173" s="127"/>
      <c r="BE3173" s="127"/>
      <c r="BF3173" s="127"/>
      <c r="BG3173" s="127"/>
      <c r="BH3173" s="127"/>
      <c r="BI3173" s="127"/>
      <c r="BJ3173" s="127"/>
      <c r="BK3173" s="127"/>
      <c r="BL3173" s="127"/>
      <c r="BM3173" s="127"/>
      <c r="BN3173" s="127"/>
      <c r="BO3173" s="127"/>
      <c r="BP3173" s="127"/>
      <c r="BQ3173" s="127"/>
      <c r="BR3173" s="127"/>
      <c r="BS3173" s="127"/>
      <c r="BT3173" s="127"/>
      <c r="BU3173" s="127"/>
      <c r="BV3173" s="127"/>
      <c r="BW3173" s="127"/>
      <c r="BX3173" s="127"/>
      <c r="BY3173" s="127"/>
      <c r="BZ3173" s="127"/>
      <c r="CA3173" s="127"/>
      <c r="CB3173" s="127"/>
      <c r="CC3173" s="127"/>
      <c r="CD3173" s="127"/>
      <c r="CE3173" s="127"/>
      <c r="CF3173" s="127"/>
      <c r="CG3173" s="127"/>
      <c r="CH3173" s="127"/>
      <c r="CI3173" s="127"/>
      <c r="CJ3173" s="127"/>
      <c r="CK3173" s="127"/>
      <c r="CL3173" s="127"/>
      <c r="CM3173" s="127"/>
      <c r="CN3173" s="127"/>
      <c r="CO3173" s="127"/>
      <c r="CP3173" s="127"/>
      <c r="CQ3173" s="127"/>
      <c r="CR3173" s="127"/>
      <c r="CS3173" s="127"/>
      <c r="CT3173" s="127"/>
      <c r="CU3173" s="127"/>
      <c r="CV3173" s="127"/>
      <c r="CW3173" s="127"/>
      <c r="CX3173" s="127"/>
      <c r="CY3173" s="127"/>
      <c r="CZ3173" s="127"/>
      <c r="DA3173" s="127"/>
      <c r="DB3173" s="127"/>
      <c r="DC3173" s="127"/>
      <c r="DD3173" s="127"/>
      <c r="DE3173" s="127"/>
      <c r="DF3173" s="127"/>
      <c r="DG3173" s="127"/>
      <c r="DH3173" s="127"/>
      <c r="DI3173" s="127"/>
      <c r="DJ3173" s="127"/>
      <c r="DK3173" s="127"/>
      <c r="DL3173" s="127"/>
      <c r="DM3173" s="127"/>
      <c r="DN3173" s="127"/>
      <c r="DO3173" s="127"/>
      <c r="DP3173" s="127"/>
      <c r="DQ3173" s="127"/>
      <c r="DR3173" s="127"/>
      <c r="DS3173" s="127"/>
      <c r="DT3173" s="127"/>
      <c r="DU3173" s="127"/>
      <c r="DV3173" s="127"/>
      <c r="DW3173" s="127"/>
      <c r="DX3173" s="127"/>
      <c r="DY3173" s="127"/>
      <c r="DZ3173" s="127"/>
      <c r="EA3173" s="127"/>
      <c r="EB3173" s="127"/>
      <c r="EC3173" s="127"/>
      <c r="ED3173" s="127"/>
      <c r="EE3173" s="127"/>
      <c r="EF3173" s="127"/>
      <c r="EG3173" s="127"/>
      <c r="EH3173" s="127"/>
      <c r="EI3173" s="127"/>
      <c r="EJ3173" s="127"/>
      <c r="EK3173" s="127"/>
      <c r="EL3173" s="127"/>
      <c r="EM3173" s="127"/>
      <c r="EN3173" s="127"/>
      <c r="EO3173" s="127"/>
      <c r="EP3173" s="127"/>
      <c r="EQ3173" s="127"/>
      <c r="ER3173" s="127"/>
      <c r="ES3173" s="127"/>
      <c r="ET3173" s="127"/>
      <c r="EU3173" s="127"/>
      <c r="EV3173" s="127"/>
      <c r="EW3173" s="127"/>
      <c r="EX3173" s="127"/>
      <c r="EY3173" s="127"/>
      <c r="EZ3173" s="127"/>
      <c r="FA3173" s="127"/>
      <c r="FB3173" s="127"/>
      <c r="FC3173" s="127"/>
      <c r="FD3173" s="127"/>
      <c r="FE3173" s="127"/>
      <c r="FF3173" s="127"/>
      <c r="FG3173" s="127"/>
      <c r="FH3173" s="127"/>
      <c r="FI3173" s="127"/>
      <c r="FJ3173" s="127"/>
      <c r="FK3173" s="127"/>
      <c r="FL3173" s="127"/>
      <c r="FM3173" s="127"/>
      <c r="FN3173" s="127"/>
      <c r="FO3173" s="127"/>
      <c r="FP3173" s="127"/>
      <c r="FQ3173" s="127"/>
      <c r="FR3173" s="127"/>
      <c r="FS3173" s="127"/>
      <c r="FT3173" s="127"/>
      <c r="FU3173" s="127"/>
      <c r="FV3173" s="127"/>
      <c r="FW3173" s="127"/>
      <c r="FX3173" s="127"/>
      <c r="FY3173" s="127"/>
      <c r="FZ3173" s="127"/>
      <c r="GA3173" s="127"/>
      <c r="GB3173" s="127"/>
      <c r="GC3173" s="127"/>
      <c r="GD3173" s="127"/>
      <c r="GE3173" s="127"/>
      <c r="GF3173" s="127"/>
      <c r="GG3173" s="127"/>
      <c r="GH3173" s="127"/>
      <c r="GI3173" s="127"/>
      <c r="GJ3173" s="127"/>
      <c r="GK3173" s="127"/>
      <c r="GL3173" s="127"/>
      <c r="GM3173" s="127"/>
      <c r="GN3173" s="127"/>
      <c r="GO3173" s="127"/>
      <c r="GP3173" s="127"/>
      <c r="GQ3173" s="127"/>
      <c r="GR3173" s="127"/>
      <c r="GS3173" s="127"/>
      <c r="GT3173" s="127"/>
      <c r="GU3173" s="127"/>
      <c r="GV3173" s="127"/>
      <c r="GW3173" s="127"/>
      <c r="GX3173" s="127"/>
      <c r="GY3173" s="127"/>
      <c r="GZ3173" s="127"/>
      <c r="HA3173" s="127"/>
      <c r="HB3173" s="127"/>
      <c r="HC3173" s="127"/>
      <c r="HD3173" s="127"/>
      <c r="HE3173" s="127"/>
      <c r="HF3173" s="127"/>
      <c r="HG3173" s="127"/>
      <c r="HH3173" s="127"/>
      <c r="HI3173" s="127"/>
      <c r="HJ3173" s="127"/>
      <c r="HK3173" s="127"/>
      <c r="HL3173" s="127"/>
      <c r="HM3173" s="127"/>
      <c r="HN3173" s="127"/>
      <c r="HO3173" s="127"/>
      <c r="HP3173" s="127"/>
      <c r="HQ3173" s="127"/>
      <c r="HR3173" s="127"/>
      <c r="HS3173" s="127"/>
      <c r="HT3173" s="127"/>
      <c r="HU3173" s="127"/>
      <c r="HV3173" s="127"/>
      <c r="HW3173" s="127"/>
      <c r="HX3173" s="127"/>
      <c r="HY3173" s="127"/>
      <c r="HZ3173" s="127"/>
      <c r="IA3173" s="127"/>
      <c r="IB3173" s="127"/>
      <c r="IC3173" s="127"/>
      <c r="ID3173" s="127"/>
      <c r="IE3173" s="127"/>
      <c r="IF3173" s="127"/>
      <c r="IG3173" s="127"/>
      <c r="IH3173" s="127"/>
      <c r="II3173" s="127"/>
      <c r="IJ3173" s="127"/>
      <c r="IK3173" s="127"/>
      <c r="IL3173" s="127"/>
      <c r="IM3173" s="127"/>
      <c r="IN3173" s="127"/>
    </row>
    <row r="3174" s="122" customFormat="1" spans="1:248">
      <c r="A3174" s="142"/>
      <c r="B3174" s="144" t="s">
        <v>128</v>
      </c>
      <c r="C3174" s="142"/>
      <c r="D3174" s="142"/>
      <c r="E3174" s="143">
        <f>1298920000+5918000</f>
        <v>1304838000</v>
      </c>
      <c r="F3174" s="144"/>
      <c r="G3174" s="127"/>
      <c r="H3174" s="127"/>
      <c r="I3174" s="127"/>
      <c r="J3174" s="127"/>
      <c r="K3174" s="127"/>
      <c r="L3174" s="127"/>
      <c r="M3174" s="127"/>
      <c r="N3174" s="127"/>
      <c r="O3174" s="127"/>
      <c r="P3174" s="127"/>
      <c r="Q3174" s="127"/>
      <c r="R3174" s="127"/>
      <c r="S3174" s="127"/>
      <c r="T3174" s="127"/>
      <c r="U3174" s="127"/>
      <c r="V3174" s="127"/>
      <c r="W3174" s="127"/>
      <c r="X3174" s="127"/>
      <c r="Y3174" s="127"/>
      <c r="Z3174" s="127"/>
      <c r="AA3174" s="127"/>
      <c r="AB3174" s="127"/>
      <c r="AC3174" s="127"/>
      <c r="AD3174" s="127"/>
      <c r="AE3174" s="127"/>
      <c r="AF3174" s="127"/>
      <c r="AG3174" s="127"/>
      <c r="AH3174" s="127"/>
      <c r="AI3174" s="127"/>
      <c r="AJ3174" s="127"/>
      <c r="AK3174" s="127"/>
      <c r="AL3174" s="127"/>
      <c r="AM3174" s="127"/>
      <c r="AN3174" s="127"/>
      <c r="AO3174" s="127"/>
      <c r="AP3174" s="127"/>
      <c r="AQ3174" s="127"/>
      <c r="AR3174" s="127"/>
      <c r="AS3174" s="127"/>
      <c r="AT3174" s="127"/>
      <c r="AU3174" s="127"/>
      <c r="AV3174" s="127"/>
      <c r="AW3174" s="127"/>
      <c r="AX3174" s="127"/>
      <c r="AY3174" s="127"/>
      <c r="AZ3174" s="127"/>
      <c r="BA3174" s="127"/>
      <c r="BB3174" s="127"/>
      <c r="BC3174" s="127"/>
      <c r="BD3174" s="127"/>
      <c r="BE3174" s="127"/>
      <c r="BF3174" s="127"/>
      <c r="BG3174" s="127"/>
      <c r="BH3174" s="127"/>
      <c r="BI3174" s="127"/>
      <c r="BJ3174" s="127"/>
      <c r="BK3174" s="127"/>
      <c r="BL3174" s="127"/>
      <c r="BM3174" s="127"/>
      <c r="BN3174" s="127"/>
      <c r="BO3174" s="127"/>
      <c r="BP3174" s="127"/>
      <c r="BQ3174" s="127"/>
      <c r="BR3174" s="127"/>
      <c r="BS3174" s="127"/>
      <c r="BT3174" s="127"/>
      <c r="BU3174" s="127"/>
      <c r="BV3174" s="127"/>
      <c r="BW3174" s="127"/>
      <c r="BX3174" s="127"/>
      <c r="BY3174" s="127"/>
      <c r="BZ3174" s="127"/>
      <c r="CA3174" s="127"/>
      <c r="CB3174" s="127"/>
      <c r="CC3174" s="127"/>
      <c r="CD3174" s="127"/>
      <c r="CE3174" s="127"/>
      <c r="CF3174" s="127"/>
      <c r="CG3174" s="127"/>
      <c r="CH3174" s="127"/>
      <c r="CI3174" s="127"/>
      <c r="CJ3174" s="127"/>
      <c r="CK3174" s="127"/>
      <c r="CL3174" s="127"/>
      <c r="CM3174" s="127"/>
      <c r="CN3174" s="127"/>
      <c r="CO3174" s="127"/>
      <c r="CP3174" s="127"/>
      <c r="CQ3174" s="127"/>
      <c r="CR3174" s="127"/>
      <c r="CS3174" s="127"/>
      <c r="CT3174" s="127"/>
      <c r="CU3174" s="127"/>
      <c r="CV3174" s="127"/>
      <c r="CW3174" s="127"/>
      <c r="CX3174" s="127"/>
      <c r="CY3174" s="127"/>
      <c r="CZ3174" s="127"/>
      <c r="DA3174" s="127"/>
      <c r="DB3174" s="127"/>
      <c r="DC3174" s="127"/>
      <c r="DD3174" s="127"/>
      <c r="DE3174" s="127"/>
      <c r="DF3174" s="127"/>
      <c r="DG3174" s="127"/>
      <c r="DH3174" s="127"/>
      <c r="DI3174" s="127"/>
      <c r="DJ3174" s="127"/>
      <c r="DK3174" s="127"/>
      <c r="DL3174" s="127"/>
      <c r="DM3174" s="127"/>
      <c r="DN3174" s="127"/>
      <c r="DO3174" s="127"/>
      <c r="DP3174" s="127"/>
      <c r="DQ3174" s="127"/>
      <c r="DR3174" s="127"/>
      <c r="DS3174" s="127"/>
      <c r="DT3174" s="127"/>
      <c r="DU3174" s="127"/>
      <c r="DV3174" s="127"/>
      <c r="DW3174" s="127"/>
      <c r="DX3174" s="127"/>
      <c r="DY3174" s="127"/>
      <c r="DZ3174" s="127"/>
      <c r="EA3174" s="127"/>
      <c r="EB3174" s="127"/>
      <c r="EC3174" s="127"/>
      <c r="ED3174" s="127"/>
      <c r="EE3174" s="127"/>
      <c r="EF3174" s="127"/>
      <c r="EG3174" s="127"/>
      <c r="EH3174" s="127"/>
      <c r="EI3174" s="127"/>
      <c r="EJ3174" s="127"/>
      <c r="EK3174" s="127"/>
      <c r="EL3174" s="127"/>
      <c r="EM3174" s="127"/>
      <c r="EN3174" s="127"/>
      <c r="EO3174" s="127"/>
      <c r="EP3174" s="127"/>
      <c r="EQ3174" s="127"/>
      <c r="ER3174" s="127"/>
      <c r="ES3174" s="127"/>
      <c r="ET3174" s="127"/>
      <c r="EU3174" s="127"/>
      <c r="EV3174" s="127"/>
      <c r="EW3174" s="127"/>
      <c r="EX3174" s="127"/>
      <c r="EY3174" s="127"/>
      <c r="EZ3174" s="127"/>
      <c r="FA3174" s="127"/>
      <c r="FB3174" s="127"/>
      <c r="FC3174" s="127"/>
      <c r="FD3174" s="127"/>
      <c r="FE3174" s="127"/>
      <c r="FF3174" s="127"/>
      <c r="FG3174" s="127"/>
      <c r="FH3174" s="127"/>
      <c r="FI3174" s="127"/>
      <c r="FJ3174" s="127"/>
      <c r="FK3174" s="127"/>
      <c r="FL3174" s="127"/>
      <c r="FM3174" s="127"/>
      <c r="FN3174" s="127"/>
      <c r="FO3174" s="127"/>
      <c r="FP3174" s="127"/>
      <c r="FQ3174" s="127"/>
      <c r="FR3174" s="127"/>
      <c r="FS3174" s="127"/>
      <c r="FT3174" s="127"/>
      <c r="FU3174" s="127"/>
      <c r="FV3174" s="127"/>
      <c r="FW3174" s="127"/>
      <c r="FX3174" s="127"/>
      <c r="FY3174" s="127"/>
      <c r="FZ3174" s="127"/>
      <c r="GA3174" s="127"/>
      <c r="GB3174" s="127"/>
      <c r="GC3174" s="127"/>
      <c r="GD3174" s="127"/>
      <c r="GE3174" s="127"/>
      <c r="GF3174" s="127"/>
      <c r="GG3174" s="127"/>
      <c r="GH3174" s="127"/>
      <c r="GI3174" s="127"/>
      <c r="GJ3174" s="127"/>
      <c r="GK3174" s="127"/>
      <c r="GL3174" s="127"/>
      <c r="GM3174" s="127"/>
      <c r="GN3174" s="127"/>
      <c r="GO3174" s="127"/>
      <c r="GP3174" s="127"/>
      <c r="GQ3174" s="127"/>
      <c r="GR3174" s="127"/>
      <c r="GS3174" s="127"/>
      <c r="GT3174" s="127"/>
      <c r="GU3174" s="127"/>
      <c r="GV3174" s="127"/>
      <c r="GW3174" s="127"/>
      <c r="GX3174" s="127"/>
      <c r="GY3174" s="127"/>
      <c r="GZ3174" s="127"/>
      <c r="HA3174" s="127"/>
      <c r="HB3174" s="127"/>
      <c r="HC3174" s="127"/>
      <c r="HD3174" s="127"/>
      <c r="HE3174" s="127"/>
      <c r="HF3174" s="127"/>
      <c r="HG3174" s="127"/>
      <c r="HH3174" s="127"/>
      <c r="HI3174" s="127"/>
      <c r="HJ3174" s="127"/>
      <c r="HK3174" s="127"/>
      <c r="HL3174" s="127"/>
      <c r="HM3174" s="127"/>
      <c r="HN3174" s="127"/>
      <c r="HO3174" s="127"/>
      <c r="HP3174" s="127"/>
      <c r="HQ3174" s="127"/>
      <c r="HR3174" s="127"/>
      <c r="HS3174" s="127"/>
      <c r="HT3174" s="127"/>
      <c r="HU3174" s="127"/>
      <c r="HV3174" s="127"/>
      <c r="HW3174" s="127"/>
      <c r="HX3174" s="127"/>
      <c r="HY3174" s="127"/>
      <c r="HZ3174" s="127"/>
      <c r="IA3174" s="127"/>
      <c r="IB3174" s="127"/>
      <c r="IC3174" s="127"/>
      <c r="ID3174" s="127"/>
      <c r="IE3174" s="127"/>
      <c r="IF3174" s="127"/>
      <c r="IG3174" s="127"/>
      <c r="IH3174" s="127"/>
      <c r="II3174" s="127"/>
      <c r="IJ3174" s="127"/>
      <c r="IK3174" s="127"/>
      <c r="IL3174" s="127"/>
      <c r="IM3174" s="127"/>
      <c r="IN3174" s="127"/>
    </row>
    <row r="3175" s="122" customFormat="1" spans="1:248">
      <c r="A3175" s="142"/>
      <c r="B3175" s="144" t="s">
        <v>129</v>
      </c>
      <c r="C3175" s="142"/>
      <c r="D3175" s="142"/>
      <c r="E3175" s="143">
        <v>192474000</v>
      </c>
      <c r="F3175" s="144"/>
      <c r="G3175" s="127"/>
      <c r="H3175" s="127"/>
      <c r="I3175" s="127"/>
      <c r="J3175" s="127"/>
      <c r="K3175" s="127"/>
      <c r="L3175" s="127"/>
      <c r="M3175" s="127"/>
      <c r="N3175" s="127"/>
      <c r="O3175" s="127"/>
      <c r="P3175" s="127"/>
      <c r="Q3175" s="127"/>
      <c r="R3175" s="127"/>
      <c r="S3175" s="127"/>
      <c r="T3175" s="127"/>
      <c r="U3175" s="127"/>
      <c r="V3175" s="127"/>
      <c r="W3175" s="127"/>
      <c r="X3175" s="127"/>
      <c r="Y3175" s="127"/>
      <c r="Z3175" s="127"/>
      <c r="AA3175" s="127"/>
      <c r="AB3175" s="127"/>
      <c r="AC3175" s="127"/>
      <c r="AD3175" s="127"/>
      <c r="AE3175" s="127"/>
      <c r="AF3175" s="127"/>
      <c r="AG3175" s="127"/>
      <c r="AH3175" s="127"/>
      <c r="AI3175" s="127"/>
      <c r="AJ3175" s="127"/>
      <c r="AK3175" s="127"/>
      <c r="AL3175" s="127"/>
      <c r="AM3175" s="127"/>
      <c r="AN3175" s="127"/>
      <c r="AO3175" s="127"/>
      <c r="AP3175" s="127"/>
      <c r="AQ3175" s="127"/>
      <c r="AR3175" s="127"/>
      <c r="AS3175" s="127"/>
      <c r="AT3175" s="127"/>
      <c r="AU3175" s="127"/>
      <c r="AV3175" s="127"/>
      <c r="AW3175" s="127"/>
      <c r="AX3175" s="127"/>
      <c r="AY3175" s="127"/>
      <c r="AZ3175" s="127"/>
      <c r="BA3175" s="127"/>
      <c r="BB3175" s="127"/>
      <c r="BC3175" s="127"/>
      <c r="BD3175" s="127"/>
      <c r="BE3175" s="127"/>
      <c r="BF3175" s="127"/>
      <c r="BG3175" s="127"/>
      <c r="BH3175" s="127"/>
      <c r="BI3175" s="127"/>
      <c r="BJ3175" s="127"/>
      <c r="BK3175" s="127"/>
      <c r="BL3175" s="127"/>
      <c r="BM3175" s="127"/>
      <c r="BN3175" s="127"/>
      <c r="BO3175" s="127"/>
      <c r="BP3175" s="127"/>
      <c r="BQ3175" s="127"/>
      <c r="BR3175" s="127"/>
      <c r="BS3175" s="127"/>
      <c r="BT3175" s="127"/>
      <c r="BU3175" s="127"/>
      <c r="BV3175" s="127"/>
      <c r="BW3175" s="127"/>
      <c r="BX3175" s="127"/>
      <c r="BY3175" s="127"/>
      <c r="BZ3175" s="127"/>
      <c r="CA3175" s="127"/>
      <c r="CB3175" s="127"/>
      <c r="CC3175" s="127"/>
      <c r="CD3175" s="127"/>
      <c r="CE3175" s="127"/>
      <c r="CF3175" s="127"/>
      <c r="CG3175" s="127"/>
      <c r="CH3175" s="127"/>
      <c r="CI3175" s="127"/>
      <c r="CJ3175" s="127"/>
      <c r="CK3175" s="127"/>
      <c r="CL3175" s="127"/>
      <c r="CM3175" s="127"/>
      <c r="CN3175" s="127"/>
      <c r="CO3175" s="127"/>
      <c r="CP3175" s="127"/>
      <c r="CQ3175" s="127"/>
      <c r="CR3175" s="127"/>
      <c r="CS3175" s="127"/>
      <c r="CT3175" s="127"/>
      <c r="CU3175" s="127"/>
      <c r="CV3175" s="127"/>
      <c r="CW3175" s="127"/>
      <c r="CX3175" s="127"/>
      <c r="CY3175" s="127"/>
      <c r="CZ3175" s="127"/>
      <c r="DA3175" s="127"/>
      <c r="DB3175" s="127"/>
      <c r="DC3175" s="127"/>
      <c r="DD3175" s="127"/>
      <c r="DE3175" s="127"/>
      <c r="DF3175" s="127"/>
      <c r="DG3175" s="127"/>
      <c r="DH3175" s="127"/>
      <c r="DI3175" s="127"/>
      <c r="DJ3175" s="127"/>
      <c r="DK3175" s="127"/>
      <c r="DL3175" s="127"/>
      <c r="DM3175" s="127"/>
      <c r="DN3175" s="127"/>
      <c r="DO3175" s="127"/>
      <c r="DP3175" s="127"/>
      <c r="DQ3175" s="127"/>
      <c r="DR3175" s="127"/>
      <c r="DS3175" s="127"/>
      <c r="DT3175" s="127"/>
      <c r="DU3175" s="127"/>
      <c r="DV3175" s="127"/>
      <c r="DW3175" s="127"/>
      <c r="DX3175" s="127"/>
      <c r="DY3175" s="127"/>
      <c r="DZ3175" s="127"/>
      <c r="EA3175" s="127"/>
      <c r="EB3175" s="127"/>
      <c r="EC3175" s="127"/>
      <c r="ED3175" s="127"/>
      <c r="EE3175" s="127"/>
      <c r="EF3175" s="127"/>
      <c r="EG3175" s="127"/>
      <c r="EH3175" s="127"/>
      <c r="EI3175" s="127"/>
      <c r="EJ3175" s="127"/>
      <c r="EK3175" s="127"/>
      <c r="EL3175" s="127"/>
      <c r="EM3175" s="127"/>
      <c r="EN3175" s="127"/>
      <c r="EO3175" s="127"/>
      <c r="EP3175" s="127"/>
      <c r="EQ3175" s="127"/>
      <c r="ER3175" s="127"/>
      <c r="ES3175" s="127"/>
      <c r="ET3175" s="127"/>
      <c r="EU3175" s="127"/>
      <c r="EV3175" s="127"/>
      <c r="EW3175" s="127"/>
      <c r="EX3175" s="127"/>
      <c r="EY3175" s="127"/>
      <c r="EZ3175" s="127"/>
      <c r="FA3175" s="127"/>
      <c r="FB3175" s="127"/>
      <c r="FC3175" s="127"/>
      <c r="FD3175" s="127"/>
      <c r="FE3175" s="127"/>
      <c r="FF3175" s="127"/>
      <c r="FG3175" s="127"/>
      <c r="FH3175" s="127"/>
      <c r="FI3175" s="127"/>
      <c r="FJ3175" s="127"/>
      <c r="FK3175" s="127"/>
      <c r="FL3175" s="127"/>
      <c r="FM3175" s="127"/>
      <c r="FN3175" s="127"/>
      <c r="FO3175" s="127"/>
      <c r="FP3175" s="127"/>
      <c r="FQ3175" s="127"/>
      <c r="FR3175" s="127"/>
      <c r="FS3175" s="127"/>
      <c r="FT3175" s="127"/>
      <c r="FU3175" s="127"/>
      <c r="FV3175" s="127"/>
      <c r="FW3175" s="127"/>
      <c r="FX3175" s="127"/>
      <c r="FY3175" s="127"/>
      <c r="FZ3175" s="127"/>
      <c r="GA3175" s="127"/>
      <c r="GB3175" s="127"/>
      <c r="GC3175" s="127"/>
      <c r="GD3175" s="127"/>
      <c r="GE3175" s="127"/>
      <c r="GF3175" s="127"/>
      <c r="GG3175" s="127"/>
      <c r="GH3175" s="127"/>
      <c r="GI3175" s="127"/>
      <c r="GJ3175" s="127"/>
      <c r="GK3175" s="127"/>
      <c r="GL3175" s="127"/>
      <c r="GM3175" s="127"/>
      <c r="GN3175" s="127"/>
      <c r="GO3175" s="127"/>
      <c r="GP3175" s="127"/>
      <c r="GQ3175" s="127"/>
      <c r="GR3175" s="127"/>
      <c r="GS3175" s="127"/>
      <c r="GT3175" s="127"/>
      <c r="GU3175" s="127"/>
      <c r="GV3175" s="127"/>
      <c r="GW3175" s="127"/>
      <c r="GX3175" s="127"/>
      <c r="GY3175" s="127"/>
      <c r="GZ3175" s="127"/>
      <c r="HA3175" s="127"/>
      <c r="HB3175" s="127"/>
      <c r="HC3175" s="127"/>
      <c r="HD3175" s="127"/>
      <c r="HE3175" s="127"/>
      <c r="HF3175" s="127"/>
      <c r="HG3175" s="127"/>
      <c r="HH3175" s="127"/>
      <c r="HI3175" s="127"/>
      <c r="HJ3175" s="127"/>
      <c r="HK3175" s="127"/>
      <c r="HL3175" s="127"/>
      <c r="HM3175" s="127"/>
      <c r="HN3175" s="127"/>
      <c r="HO3175" s="127"/>
      <c r="HP3175" s="127"/>
      <c r="HQ3175" s="127"/>
      <c r="HR3175" s="127"/>
      <c r="HS3175" s="127"/>
      <c r="HT3175" s="127"/>
      <c r="HU3175" s="127"/>
      <c r="HV3175" s="127"/>
      <c r="HW3175" s="127"/>
      <c r="HX3175" s="127"/>
      <c r="HY3175" s="127"/>
      <c r="HZ3175" s="127"/>
      <c r="IA3175" s="127"/>
      <c r="IB3175" s="127"/>
      <c r="IC3175" s="127"/>
      <c r="ID3175" s="127"/>
      <c r="IE3175" s="127"/>
      <c r="IF3175" s="127"/>
      <c r="IG3175" s="127"/>
      <c r="IH3175" s="127"/>
      <c r="II3175" s="127"/>
      <c r="IJ3175" s="127"/>
      <c r="IK3175" s="127"/>
      <c r="IL3175" s="127"/>
      <c r="IM3175" s="127"/>
      <c r="IN3175" s="127"/>
    </row>
    <row r="3176" s="122" customFormat="1" spans="1:248">
      <c r="A3176" s="544"/>
      <c r="B3176" s="667" t="s">
        <v>566</v>
      </c>
      <c r="C3176" s="544"/>
      <c r="D3176" s="544"/>
      <c r="E3176" s="543">
        <v>1500000</v>
      </c>
      <c r="F3176" s="667"/>
      <c r="G3176" s="127"/>
      <c r="H3176" s="127"/>
      <c r="I3176" s="127"/>
      <c r="J3176" s="127"/>
      <c r="K3176" s="127"/>
      <c r="L3176" s="127"/>
      <c r="M3176" s="127"/>
      <c r="N3176" s="127"/>
      <c r="O3176" s="127"/>
      <c r="P3176" s="127"/>
      <c r="Q3176" s="127"/>
      <c r="R3176" s="127"/>
      <c r="S3176" s="127"/>
      <c r="T3176" s="127"/>
      <c r="U3176" s="127"/>
      <c r="V3176" s="127"/>
      <c r="W3176" s="127"/>
      <c r="X3176" s="127"/>
      <c r="Y3176" s="127"/>
      <c r="Z3176" s="127"/>
      <c r="AA3176" s="127"/>
      <c r="AB3176" s="127"/>
      <c r="AC3176" s="127"/>
      <c r="AD3176" s="127"/>
      <c r="AE3176" s="127"/>
      <c r="AF3176" s="127"/>
      <c r="AG3176" s="127"/>
      <c r="AH3176" s="127"/>
      <c r="AI3176" s="127"/>
      <c r="AJ3176" s="127"/>
      <c r="AK3176" s="127"/>
      <c r="AL3176" s="127"/>
      <c r="AM3176" s="127"/>
      <c r="AN3176" s="127"/>
      <c r="AO3176" s="127"/>
      <c r="AP3176" s="127"/>
      <c r="AQ3176" s="127"/>
      <c r="AR3176" s="127"/>
      <c r="AS3176" s="127"/>
      <c r="AT3176" s="127"/>
      <c r="AU3176" s="127"/>
      <c r="AV3176" s="127"/>
      <c r="AW3176" s="127"/>
      <c r="AX3176" s="127"/>
      <c r="AY3176" s="127"/>
      <c r="AZ3176" s="127"/>
      <c r="BA3176" s="127"/>
      <c r="BB3176" s="127"/>
      <c r="BC3176" s="127"/>
      <c r="BD3176" s="127"/>
      <c r="BE3176" s="127"/>
      <c r="BF3176" s="127"/>
      <c r="BG3176" s="127"/>
      <c r="BH3176" s="127"/>
      <c r="BI3176" s="127"/>
      <c r="BJ3176" s="127"/>
      <c r="BK3176" s="127"/>
      <c r="BL3176" s="127"/>
      <c r="BM3176" s="127"/>
      <c r="BN3176" s="127"/>
      <c r="BO3176" s="127"/>
      <c r="BP3176" s="127"/>
      <c r="BQ3176" s="127"/>
      <c r="BR3176" s="127"/>
      <c r="BS3176" s="127"/>
      <c r="BT3176" s="127"/>
      <c r="BU3176" s="127"/>
      <c r="BV3176" s="127"/>
      <c r="BW3176" s="127"/>
      <c r="BX3176" s="127"/>
      <c r="BY3176" s="127"/>
      <c r="BZ3176" s="127"/>
      <c r="CA3176" s="127"/>
      <c r="CB3176" s="127"/>
      <c r="CC3176" s="127"/>
      <c r="CD3176" s="127"/>
      <c r="CE3176" s="127"/>
      <c r="CF3176" s="127"/>
      <c r="CG3176" s="127"/>
      <c r="CH3176" s="127"/>
      <c r="CI3176" s="127"/>
      <c r="CJ3176" s="127"/>
      <c r="CK3176" s="127"/>
      <c r="CL3176" s="127"/>
      <c r="CM3176" s="127"/>
      <c r="CN3176" s="127"/>
      <c r="CO3176" s="127"/>
      <c r="CP3176" s="127"/>
      <c r="CQ3176" s="127"/>
      <c r="CR3176" s="127"/>
      <c r="CS3176" s="127"/>
      <c r="CT3176" s="127"/>
      <c r="CU3176" s="127"/>
      <c r="CV3176" s="127"/>
      <c r="CW3176" s="127"/>
      <c r="CX3176" s="127"/>
      <c r="CY3176" s="127"/>
      <c r="CZ3176" s="127"/>
      <c r="DA3176" s="127"/>
      <c r="DB3176" s="127"/>
      <c r="DC3176" s="127"/>
      <c r="DD3176" s="127"/>
      <c r="DE3176" s="127"/>
      <c r="DF3176" s="127"/>
      <c r="DG3176" s="127"/>
      <c r="DH3176" s="127"/>
      <c r="DI3176" s="127"/>
      <c r="DJ3176" s="127"/>
      <c r="DK3176" s="127"/>
      <c r="DL3176" s="127"/>
      <c r="DM3176" s="127"/>
      <c r="DN3176" s="127"/>
      <c r="DO3176" s="127"/>
      <c r="DP3176" s="127"/>
      <c r="DQ3176" s="127"/>
      <c r="DR3176" s="127"/>
      <c r="DS3176" s="127"/>
      <c r="DT3176" s="127"/>
      <c r="DU3176" s="127"/>
      <c r="DV3176" s="127"/>
      <c r="DW3176" s="127"/>
      <c r="DX3176" s="127"/>
      <c r="DY3176" s="127"/>
      <c r="DZ3176" s="127"/>
      <c r="EA3176" s="127"/>
      <c r="EB3176" s="127"/>
      <c r="EC3176" s="127"/>
      <c r="ED3176" s="127"/>
      <c r="EE3176" s="127"/>
      <c r="EF3176" s="127"/>
      <c r="EG3176" s="127"/>
      <c r="EH3176" s="127"/>
      <c r="EI3176" s="127"/>
      <c r="EJ3176" s="127"/>
      <c r="EK3176" s="127"/>
      <c r="EL3176" s="127"/>
      <c r="EM3176" s="127"/>
      <c r="EN3176" s="127"/>
      <c r="EO3176" s="127"/>
      <c r="EP3176" s="127"/>
      <c r="EQ3176" s="127"/>
      <c r="ER3176" s="127"/>
      <c r="ES3176" s="127"/>
      <c r="ET3176" s="127"/>
      <c r="EU3176" s="127"/>
      <c r="EV3176" s="127"/>
      <c r="EW3176" s="127"/>
      <c r="EX3176" s="127"/>
      <c r="EY3176" s="127"/>
      <c r="EZ3176" s="127"/>
      <c r="FA3176" s="127"/>
      <c r="FB3176" s="127"/>
      <c r="FC3176" s="127"/>
      <c r="FD3176" s="127"/>
      <c r="FE3176" s="127"/>
      <c r="FF3176" s="127"/>
      <c r="FG3176" s="127"/>
      <c r="FH3176" s="127"/>
      <c r="FI3176" s="127"/>
      <c r="FJ3176" s="127"/>
      <c r="FK3176" s="127"/>
      <c r="FL3176" s="127"/>
      <c r="FM3176" s="127"/>
      <c r="FN3176" s="127"/>
      <c r="FO3176" s="127"/>
      <c r="FP3176" s="127"/>
      <c r="FQ3176" s="127"/>
      <c r="FR3176" s="127"/>
      <c r="FS3176" s="127"/>
      <c r="FT3176" s="127"/>
      <c r="FU3176" s="127"/>
      <c r="FV3176" s="127"/>
      <c r="FW3176" s="127"/>
      <c r="FX3176" s="127"/>
      <c r="FY3176" s="127"/>
      <c r="FZ3176" s="127"/>
      <c r="GA3176" s="127"/>
      <c r="GB3176" s="127"/>
      <c r="GC3176" s="127"/>
      <c r="GD3176" s="127"/>
      <c r="GE3176" s="127"/>
      <c r="GF3176" s="127"/>
      <c r="GG3176" s="127"/>
      <c r="GH3176" s="127"/>
      <c r="GI3176" s="127"/>
      <c r="GJ3176" s="127"/>
      <c r="GK3176" s="127"/>
      <c r="GL3176" s="127"/>
      <c r="GM3176" s="127"/>
      <c r="GN3176" s="127"/>
      <c r="GO3176" s="127"/>
      <c r="GP3176" s="127"/>
      <c r="GQ3176" s="127"/>
      <c r="GR3176" s="127"/>
      <c r="GS3176" s="127"/>
      <c r="GT3176" s="127"/>
      <c r="GU3176" s="127"/>
      <c r="GV3176" s="127"/>
      <c r="GW3176" s="127"/>
      <c r="GX3176" s="127"/>
      <c r="GY3176" s="127"/>
      <c r="GZ3176" s="127"/>
      <c r="HA3176" s="127"/>
      <c r="HB3176" s="127"/>
      <c r="HC3176" s="127"/>
      <c r="HD3176" s="127"/>
      <c r="HE3176" s="127"/>
      <c r="HF3176" s="127"/>
      <c r="HG3176" s="127"/>
      <c r="HH3176" s="127"/>
      <c r="HI3176" s="127"/>
      <c r="HJ3176" s="127"/>
      <c r="HK3176" s="127"/>
      <c r="HL3176" s="127"/>
      <c r="HM3176" s="127"/>
      <c r="HN3176" s="127"/>
      <c r="HO3176" s="127"/>
      <c r="HP3176" s="127"/>
      <c r="HQ3176" s="127"/>
      <c r="HR3176" s="127"/>
      <c r="HS3176" s="127"/>
      <c r="HT3176" s="127"/>
      <c r="HU3176" s="127"/>
      <c r="HV3176" s="127"/>
      <c r="HW3176" s="127"/>
      <c r="HX3176" s="127"/>
      <c r="HY3176" s="127"/>
      <c r="HZ3176" s="127"/>
      <c r="IA3176" s="127"/>
      <c r="IB3176" s="127"/>
      <c r="IC3176" s="127"/>
      <c r="ID3176" s="127"/>
      <c r="IE3176" s="127"/>
      <c r="IF3176" s="127"/>
      <c r="IG3176" s="127"/>
      <c r="IH3176" s="127"/>
      <c r="II3176" s="127"/>
      <c r="IJ3176" s="127"/>
      <c r="IK3176" s="127"/>
      <c r="IL3176" s="127"/>
      <c r="IM3176" s="127"/>
      <c r="IN3176" s="127"/>
    </row>
    <row r="3177" s="124" customFormat="1" spans="1:256">
      <c r="A3177" s="204"/>
      <c r="B3177" s="369"/>
      <c r="C3177" s="204"/>
      <c r="D3177" s="204"/>
      <c r="E3177" s="204"/>
      <c r="F3177" s="369"/>
      <c r="G3177" s="121"/>
      <c r="H3177" s="121"/>
      <c r="I3177" s="121"/>
      <c r="J3177" s="121"/>
      <c r="K3177" s="121"/>
      <c r="L3177" s="121"/>
      <c r="M3177" s="121"/>
      <c r="N3177" s="121"/>
      <c r="O3177" s="121"/>
      <c r="P3177" s="121"/>
      <c r="Q3177" s="121"/>
      <c r="R3177" s="121"/>
      <c r="S3177" s="121"/>
      <c r="T3177" s="121"/>
      <c r="U3177" s="121"/>
      <c r="V3177" s="121"/>
      <c r="W3177" s="121"/>
      <c r="X3177" s="121"/>
      <c r="Y3177" s="121"/>
      <c r="Z3177" s="121"/>
      <c r="AA3177" s="121"/>
      <c r="AB3177" s="121"/>
      <c r="AC3177" s="121"/>
      <c r="AD3177" s="121"/>
      <c r="AE3177" s="121"/>
      <c r="AF3177" s="121"/>
      <c r="AG3177" s="121"/>
      <c r="AH3177" s="121"/>
      <c r="AI3177" s="121"/>
      <c r="AJ3177" s="121"/>
      <c r="AK3177" s="121"/>
      <c r="AL3177" s="121"/>
      <c r="AM3177" s="121"/>
      <c r="AN3177" s="121"/>
      <c r="AO3177" s="121"/>
      <c r="AP3177" s="121"/>
      <c r="AQ3177" s="121"/>
      <c r="AR3177" s="121"/>
      <c r="AS3177" s="121"/>
      <c r="AT3177" s="121"/>
      <c r="AU3177" s="121"/>
      <c r="AV3177" s="121"/>
      <c r="AW3177" s="121"/>
      <c r="AX3177" s="121"/>
      <c r="AY3177" s="121"/>
      <c r="AZ3177" s="121"/>
      <c r="BA3177" s="121"/>
      <c r="BB3177" s="121"/>
      <c r="BC3177" s="121"/>
      <c r="BD3177" s="121"/>
      <c r="BE3177" s="121"/>
      <c r="BF3177" s="121"/>
      <c r="BG3177" s="121"/>
      <c r="BH3177" s="121"/>
      <c r="BI3177" s="121"/>
      <c r="BJ3177" s="121"/>
      <c r="BK3177" s="121"/>
      <c r="BL3177" s="121"/>
      <c r="BM3177" s="121"/>
      <c r="BN3177" s="121"/>
      <c r="BO3177" s="121"/>
      <c r="BP3177" s="121"/>
      <c r="BQ3177" s="121"/>
      <c r="BR3177" s="121"/>
      <c r="BS3177" s="121"/>
      <c r="BT3177" s="121"/>
      <c r="BU3177" s="121"/>
      <c r="BV3177" s="121"/>
      <c r="BW3177" s="121"/>
      <c r="BX3177" s="121"/>
      <c r="BY3177" s="121"/>
      <c r="BZ3177" s="121"/>
      <c r="CA3177" s="121"/>
      <c r="CB3177" s="121"/>
      <c r="CC3177" s="121"/>
      <c r="CD3177" s="121"/>
      <c r="CE3177" s="121"/>
      <c r="CF3177" s="121"/>
      <c r="CG3177" s="121"/>
      <c r="CH3177" s="121"/>
      <c r="CI3177" s="121"/>
      <c r="CJ3177" s="121"/>
      <c r="CK3177" s="121"/>
      <c r="CL3177" s="121"/>
      <c r="CM3177" s="121"/>
      <c r="CN3177" s="121"/>
      <c r="CO3177" s="121"/>
      <c r="CP3177" s="121"/>
      <c r="CQ3177" s="121"/>
      <c r="CR3177" s="121"/>
      <c r="CS3177" s="121"/>
      <c r="CT3177" s="121"/>
      <c r="CU3177" s="121"/>
      <c r="CV3177" s="121"/>
      <c r="CW3177" s="121"/>
      <c r="CX3177" s="121"/>
      <c r="CY3177" s="121"/>
      <c r="CZ3177" s="121"/>
      <c r="DA3177" s="121"/>
      <c r="DB3177" s="121"/>
      <c r="DC3177" s="121"/>
      <c r="DD3177" s="121"/>
      <c r="DE3177" s="121"/>
      <c r="DF3177" s="121"/>
      <c r="DG3177" s="121"/>
      <c r="DH3177" s="121"/>
      <c r="DI3177" s="121"/>
      <c r="DJ3177" s="121"/>
      <c r="DK3177" s="121"/>
      <c r="DL3177" s="121"/>
      <c r="DM3177" s="121"/>
      <c r="DN3177" s="121"/>
      <c r="DO3177" s="121"/>
      <c r="DP3177" s="121"/>
      <c r="DQ3177" s="121"/>
      <c r="DR3177" s="121"/>
      <c r="DS3177" s="121"/>
      <c r="DT3177" s="121"/>
      <c r="DU3177" s="121"/>
      <c r="DV3177" s="121"/>
      <c r="DW3177" s="121"/>
      <c r="DX3177" s="121"/>
      <c r="DY3177" s="121"/>
      <c r="DZ3177" s="121"/>
      <c r="EA3177" s="121"/>
      <c r="EB3177" s="121"/>
      <c r="EC3177" s="121"/>
      <c r="ED3177" s="121"/>
      <c r="EE3177" s="121"/>
      <c r="EF3177" s="121"/>
      <c r="EG3177" s="121"/>
      <c r="EH3177" s="121"/>
      <c r="EI3177" s="121"/>
      <c r="EJ3177" s="121"/>
      <c r="EK3177" s="121"/>
      <c r="EL3177" s="121"/>
      <c r="EM3177" s="121"/>
      <c r="EN3177" s="121"/>
      <c r="EO3177" s="121"/>
      <c r="EP3177" s="121"/>
      <c r="EQ3177" s="121"/>
      <c r="ER3177" s="121"/>
      <c r="ES3177" s="121"/>
      <c r="ET3177" s="121"/>
      <c r="EU3177" s="121"/>
      <c r="EV3177" s="121"/>
      <c r="EW3177" s="121"/>
      <c r="EX3177" s="121"/>
      <c r="EY3177" s="121"/>
      <c r="EZ3177" s="121"/>
      <c r="FA3177" s="121"/>
      <c r="FB3177" s="121"/>
      <c r="FC3177" s="121"/>
      <c r="FD3177" s="121"/>
      <c r="FE3177" s="121"/>
      <c r="FF3177" s="121"/>
      <c r="FG3177" s="121"/>
      <c r="FH3177" s="121"/>
      <c r="FI3177" s="121"/>
      <c r="FJ3177" s="121"/>
      <c r="FK3177" s="121"/>
      <c r="FL3177" s="121"/>
      <c r="FM3177" s="121"/>
      <c r="FN3177" s="121"/>
      <c r="FO3177" s="121"/>
      <c r="FP3177" s="121"/>
      <c r="FQ3177" s="121"/>
      <c r="FR3177" s="121"/>
      <c r="FS3177" s="121"/>
      <c r="FT3177" s="121"/>
      <c r="FU3177" s="121"/>
      <c r="FV3177" s="121"/>
      <c r="FW3177" s="121"/>
      <c r="FX3177" s="121"/>
      <c r="FY3177" s="121"/>
      <c r="FZ3177" s="121"/>
      <c r="GA3177" s="121"/>
      <c r="GB3177" s="121"/>
      <c r="GC3177" s="121"/>
      <c r="GD3177" s="121"/>
      <c r="GE3177" s="121"/>
      <c r="GF3177" s="121"/>
      <c r="GG3177" s="121"/>
      <c r="GH3177" s="121"/>
      <c r="GI3177" s="121"/>
      <c r="GJ3177" s="121"/>
      <c r="GK3177" s="121"/>
      <c r="GL3177" s="121"/>
      <c r="GM3177" s="121"/>
      <c r="GN3177" s="121"/>
      <c r="GO3177" s="121"/>
      <c r="GP3177" s="121"/>
      <c r="GQ3177" s="121"/>
      <c r="GR3177" s="121"/>
      <c r="GS3177" s="121"/>
      <c r="GT3177" s="121"/>
      <c r="GU3177" s="121"/>
      <c r="GV3177" s="121"/>
      <c r="GW3177" s="121"/>
      <c r="GX3177" s="121"/>
      <c r="GY3177" s="121"/>
      <c r="GZ3177" s="121"/>
      <c r="HA3177" s="121"/>
      <c r="HB3177" s="121"/>
      <c r="HC3177" s="121"/>
      <c r="HD3177" s="121"/>
      <c r="HE3177" s="121"/>
      <c r="HF3177" s="121"/>
      <c r="HG3177" s="121"/>
      <c r="HH3177" s="121"/>
      <c r="HI3177" s="121"/>
      <c r="HJ3177" s="121"/>
      <c r="HK3177" s="121"/>
      <c r="HL3177" s="121"/>
      <c r="HM3177" s="121"/>
      <c r="HN3177" s="121"/>
      <c r="HO3177" s="121"/>
      <c r="HP3177" s="121"/>
      <c r="HQ3177" s="121"/>
      <c r="HR3177" s="121"/>
      <c r="HS3177" s="121"/>
      <c r="HT3177" s="121"/>
      <c r="HU3177" s="121"/>
      <c r="HV3177" s="121"/>
      <c r="HW3177" s="121"/>
      <c r="HX3177" s="121"/>
      <c r="HY3177" s="121"/>
      <c r="HZ3177" s="121"/>
      <c r="IA3177" s="121"/>
      <c r="IB3177" s="121"/>
      <c r="IC3177" s="121"/>
      <c r="ID3177" s="121"/>
      <c r="IE3177" s="121"/>
      <c r="IF3177" s="121"/>
      <c r="IG3177" s="121"/>
      <c r="IH3177" s="121"/>
      <c r="II3177" s="121"/>
      <c r="IJ3177" s="121"/>
      <c r="IK3177" s="121"/>
      <c r="IL3177" s="121"/>
      <c r="IM3177" s="121"/>
      <c r="IN3177" s="121"/>
      <c r="IO3177"/>
      <c r="IP3177"/>
      <c r="IQ3177"/>
      <c r="IR3177"/>
      <c r="IS3177"/>
      <c r="IT3177"/>
      <c r="IU3177"/>
      <c r="IV3177"/>
    </row>
    <row r="3178" s="124" customFormat="1" spans="1:256">
      <c r="A3178" s="204"/>
      <c r="B3178" s="401" t="s">
        <v>132</v>
      </c>
      <c r="C3178" s="204"/>
      <c r="D3178" s="204"/>
      <c r="E3178" s="668">
        <f>SUM(E3181:E3212)</f>
        <v>1388500000</v>
      </c>
      <c r="F3178" s="369"/>
      <c r="G3178" s="121"/>
      <c r="H3178" s="121"/>
      <c r="I3178" s="121"/>
      <c r="J3178" s="121"/>
      <c r="K3178" s="121"/>
      <c r="L3178" s="121"/>
      <c r="M3178" s="121"/>
      <c r="N3178" s="121"/>
      <c r="O3178" s="121"/>
      <c r="P3178" s="121"/>
      <c r="Q3178" s="121"/>
      <c r="R3178" s="121"/>
      <c r="S3178" s="121"/>
      <c r="T3178" s="121"/>
      <c r="U3178" s="121"/>
      <c r="V3178" s="121"/>
      <c r="W3178" s="121"/>
      <c r="X3178" s="121"/>
      <c r="Y3178" s="121"/>
      <c r="Z3178" s="121"/>
      <c r="AA3178" s="121"/>
      <c r="AB3178" s="121"/>
      <c r="AC3178" s="121"/>
      <c r="AD3178" s="121"/>
      <c r="AE3178" s="121"/>
      <c r="AF3178" s="121"/>
      <c r="AG3178" s="121"/>
      <c r="AH3178" s="121"/>
      <c r="AI3178" s="121"/>
      <c r="AJ3178" s="121"/>
      <c r="AK3178" s="121"/>
      <c r="AL3178" s="121"/>
      <c r="AM3178" s="121"/>
      <c r="AN3178" s="121"/>
      <c r="AO3178" s="121"/>
      <c r="AP3178" s="121"/>
      <c r="AQ3178" s="121"/>
      <c r="AR3178" s="121"/>
      <c r="AS3178" s="121"/>
      <c r="AT3178" s="121"/>
      <c r="AU3178" s="121"/>
      <c r="AV3178" s="121"/>
      <c r="AW3178" s="121"/>
      <c r="AX3178" s="121"/>
      <c r="AY3178" s="121"/>
      <c r="AZ3178" s="121"/>
      <c r="BA3178" s="121"/>
      <c r="BB3178" s="121"/>
      <c r="BC3178" s="121"/>
      <c r="BD3178" s="121"/>
      <c r="BE3178" s="121"/>
      <c r="BF3178" s="121"/>
      <c r="BG3178" s="121"/>
      <c r="BH3178" s="121"/>
      <c r="BI3178" s="121"/>
      <c r="BJ3178" s="121"/>
      <c r="BK3178" s="121"/>
      <c r="BL3178" s="121"/>
      <c r="BM3178" s="121"/>
      <c r="BN3178" s="121"/>
      <c r="BO3178" s="121"/>
      <c r="BP3178" s="121"/>
      <c r="BQ3178" s="121"/>
      <c r="BR3178" s="121"/>
      <c r="BS3178" s="121"/>
      <c r="BT3178" s="121"/>
      <c r="BU3178" s="121"/>
      <c r="BV3178" s="121"/>
      <c r="BW3178" s="121"/>
      <c r="BX3178" s="121"/>
      <c r="BY3178" s="121"/>
      <c r="BZ3178" s="121"/>
      <c r="CA3178" s="121"/>
      <c r="CB3178" s="121"/>
      <c r="CC3178" s="121"/>
      <c r="CD3178" s="121"/>
      <c r="CE3178" s="121"/>
      <c r="CF3178" s="121"/>
      <c r="CG3178" s="121"/>
      <c r="CH3178" s="121"/>
      <c r="CI3178" s="121"/>
      <c r="CJ3178" s="121"/>
      <c r="CK3178" s="121"/>
      <c r="CL3178" s="121"/>
      <c r="CM3178" s="121"/>
      <c r="CN3178" s="121"/>
      <c r="CO3178" s="121"/>
      <c r="CP3178" s="121"/>
      <c r="CQ3178" s="121"/>
      <c r="CR3178" s="121"/>
      <c r="CS3178" s="121"/>
      <c r="CT3178" s="121"/>
      <c r="CU3178" s="121"/>
      <c r="CV3178" s="121"/>
      <c r="CW3178" s="121"/>
      <c r="CX3178" s="121"/>
      <c r="CY3178" s="121"/>
      <c r="CZ3178" s="121"/>
      <c r="DA3178" s="121"/>
      <c r="DB3178" s="121"/>
      <c r="DC3178" s="121"/>
      <c r="DD3178" s="121"/>
      <c r="DE3178" s="121"/>
      <c r="DF3178" s="121"/>
      <c r="DG3178" s="121"/>
      <c r="DH3178" s="121"/>
      <c r="DI3178" s="121"/>
      <c r="DJ3178" s="121"/>
      <c r="DK3178" s="121"/>
      <c r="DL3178" s="121"/>
      <c r="DM3178" s="121"/>
      <c r="DN3178" s="121"/>
      <c r="DO3178" s="121"/>
      <c r="DP3178" s="121"/>
      <c r="DQ3178" s="121"/>
      <c r="DR3178" s="121"/>
      <c r="DS3178" s="121"/>
      <c r="DT3178" s="121"/>
      <c r="DU3178" s="121"/>
      <c r="DV3178" s="121"/>
      <c r="DW3178" s="121"/>
      <c r="DX3178" s="121"/>
      <c r="DY3178" s="121"/>
      <c r="DZ3178" s="121"/>
      <c r="EA3178" s="121"/>
      <c r="EB3178" s="121"/>
      <c r="EC3178" s="121"/>
      <c r="ED3178" s="121"/>
      <c r="EE3178" s="121"/>
      <c r="EF3178" s="121"/>
      <c r="EG3178" s="121"/>
      <c r="EH3178" s="121"/>
      <c r="EI3178" s="121"/>
      <c r="EJ3178" s="121"/>
      <c r="EK3178" s="121"/>
      <c r="EL3178" s="121"/>
      <c r="EM3178" s="121"/>
      <c r="EN3178" s="121"/>
      <c r="EO3178" s="121"/>
      <c r="EP3178" s="121"/>
      <c r="EQ3178" s="121"/>
      <c r="ER3178" s="121"/>
      <c r="ES3178" s="121"/>
      <c r="ET3178" s="121"/>
      <c r="EU3178" s="121"/>
      <c r="EV3178" s="121"/>
      <c r="EW3178" s="121"/>
      <c r="EX3178" s="121"/>
      <c r="EY3178" s="121"/>
      <c r="EZ3178" s="121"/>
      <c r="FA3178" s="121"/>
      <c r="FB3178" s="121"/>
      <c r="FC3178" s="121"/>
      <c r="FD3178" s="121"/>
      <c r="FE3178" s="121"/>
      <c r="FF3178" s="121"/>
      <c r="FG3178" s="121"/>
      <c r="FH3178" s="121"/>
      <c r="FI3178" s="121"/>
      <c r="FJ3178" s="121"/>
      <c r="FK3178" s="121"/>
      <c r="FL3178" s="121"/>
      <c r="FM3178" s="121"/>
      <c r="FN3178" s="121"/>
      <c r="FO3178" s="121"/>
      <c r="FP3178" s="121"/>
      <c r="FQ3178" s="121"/>
      <c r="FR3178" s="121"/>
      <c r="FS3178" s="121"/>
      <c r="FT3178" s="121"/>
      <c r="FU3178" s="121"/>
      <c r="FV3178" s="121"/>
      <c r="FW3178" s="121"/>
      <c r="FX3178" s="121"/>
      <c r="FY3178" s="121"/>
      <c r="FZ3178" s="121"/>
      <c r="GA3178" s="121"/>
      <c r="GB3178" s="121"/>
      <c r="GC3178" s="121"/>
      <c r="GD3178" s="121"/>
      <c r="GE3178" s="121"/>
      <c r="GF3178" s="121"/>
      <c r="GG3178" s="121"/>
      <c r="GH3178" s="121"/>
      <c r="GI3178" s="121"/>
      <c r="GJ3178" s="121"/>
      <c r="GK3178" s="121"/>
      <c r="GL3178" s="121"/>
      <c r="GM3178" s="121"/>
      <c r="GN3178" s="121"/>
      <c r="GO3178" s="121"/>
      <c r="GP3178" s="121"/>
      <c r="GQ3178" s="121"/>
      <c r="GR3178" s="121"/>
      <c r="GS3178" s="121"/>
      <c r="GT3178" s="121"/>
      <c r="GU3178" s="121"/>
      <c r="GV3178" s="121"/>
      <c r="GW3178" s="121"/>
      <c r="GX3178" s="121"/>
      <c r="GY3178" s="121"/>
      <c r="GZ3178" s="121"/>
      <c r="HA3178" s="121"/>
      <c r="HB3178" s="121"/>
      <c r="HC3178" s="121"/>
      <c r="HD3178" s="121"/>
      <c r="HE3178" s="121"/>
      <c r="HF3178" s="121"/>
      <c r="HG3178" s="121"/>
      <c r="HH3178" s="121"/>
      <c r="HI3178" s="121"/>
      <c r="HJ3178" s="121"/>
      <c r="HK3178" s="121"/>
      <c r="HL3178" s="121"/>
      <c r="HM3178" s="121"/>
      <c r="HN3178" s="121"/>
      <c r="HO3178" s="121"/>
      <c r="HP3178" s="121"/>
      <c r="HQ3178" s="121"/>
      <c r="HR3178" s="121"/>
      <c r="HS3178" s="121"/>
      <c r="HT3178" s="121"/>
      <c r="HU3178" s="121"/>
      <c r="HV3178" s="121"/>
      <c r="HW3178" s="121"/>
      <c r="HX3178" s="121"/>
      <c r="HY3178" s="121"/>
      <c r="HZ3178" s="121"/>
      <c r="IA3178" s="121"/>
      <c r="IB3178" s="121"/>
      <c r="IC3178" s="121"/>
      <c r="ID3178" s="121"/>
      <c r="IE3178" s="121"/>
      <c r="IF3178" s="121"/>
      <c r="IG3178" s="121"/>
      <c r="IH3178" s="121"/>
      <c r="II3178" s="121"/>
      <c r="IJ3178" s="121"/>
      <c r="IK3178" s="121"/>
      <c r="IL3178" s="121"/>
      <c r="IM3178" s="121"/>
      <c r="IN3178" s="121"/>
      <c r="IO3178"/>
      <c r="IP3178"/>
      <c r="IQ3178"/>
      <c r="IR3178"/>
      <c r="IS3178"/>
      <c r="IT3178"/>
      <c r="IU3178"/>
      <c r="IV3178"/>
    </row>
    <row r="3179" s="124" customFormat="1" ht="15.95" customHeight="1" spans="1:256">
      <c r="A3179" s="148"/>
      <c r="B3179" s="148"/>
      <c r="C3179" s="148"/>
      <c r="D3179" s="148"/>
      <c r="E3179" s="174"/>
      <c r="F3179" s="150"/>
      <c r="G3179" s="121"/>
      <c r="H3179" s="121"/>
      <c r="I3179" s="121"/>
      <c r="J3179" s="121"/>
      <c r="K3179" s="121"/>
      <c r="L3179" s="121"/>
      <c r="M3179" s="121"/>
      <c r="N3179" s="121"/>
      <c r="O3179" s="121"/>
      <c r="P3179" s="121"/>
      <c r="Q3179" s="121"/>
      <c r="R3179" s="121"/>
      <c r="S3179" s="121"/>
      <c r="T3179" s="121"/>
      <c r="U3179" s="121"/>
      <c r="V3179" s="121"/>
      <c r="W3179" s="121"/>
      <c r="X3179" s="121"/>
      <c r="Y3179" s="121"/>
      <c r="Z3179" s="121"/>
      <c r="AA3179" s="121"/>
      <c r="AB3179" s="121"/>
      <c r="AC3179" s="121"/>
      <c r="AD3179" s="121"/>
      <c r="AE3179" s="121"/>
      <c r="AF3179" s="121"/>
      <c r="AG3179" s="121"/>
      <c r="AH3179" s="121"/>
      <c r="AI3179" s="121"/>
      <c r="AJ3179" s="121"/>
      <c r="AK3179" s="121"/>
      <c r="AL3179" s="121"/>
      <c r="AM3179" s="121"/>
      <c r="AN3179" s="121"/>
      <c r="AO3179" s="121"/>
      <c r="AP3179" s="121"/>
      <c r="AQ3179" s="121"/>
      <c r="AR3179" s="121"/>
      <c r="AS3179" s="121"/>
      <c r="AT3179" s="121"/>
      <c r="AU3179" s="121"/>
      <c r="AV3179" s="121"/>
      <c r="AW3179" s="121"/>
      <c r="AX3179" s="121"/>
      <c r="AY3179" s="121"/>
      <c r="AZ3179" s="121"/>
      <c r="BA3179" s="121"/>
      <c r="BB3179" s="121"/>
      <c r="BC3179" s="121"/>
      <c r="BD3179" s="121"/>
      <c r="BE3179" s="121"/>
      <c r="BF3179" s="121"/>
      <c r="BG3179" s="121"/>
      <c r="BH3179" s="121"/>
      <c r="BI3179" s="121"/>
      <c r="BJ3179" s="121"/>
      <c r="BK3179" s="121"/>
      <c r="BL3179" s="121"/>
      <c r="BM3179" s="121"/>
      <c r="BN3179" s="121"/>
      <c r="BO3179" s="121"/>
      <c r="BP3179" s="121"/>
      <c r="BQ3179" s="121"/>
      <c r="BR3179" s="121"/>
      <c r="BS3179" s="121"/>
      <c r="BT3179" s="121"/>
      <c r="BU3179" s="121"/>
      <c r="BV3179" s="121"/>
      <c r="BW3179" s="121"/>
      <c r="BX3179" s="121"/>
      <c r="BY3179" s="121"/>
      <c r="BZ3179" s="121"/>
      <c r="CA3179" s="121"/>
      <c r="CB3179" s="121"/>
      <c r="CC3179" s="121"/>
      <c r="CD3179" s="121"/>
      <c r="CE3179" s="121"/>
      <c r="CF3179" s="121"/>
      <c r="CG3179" s="121"/>
      <c r="CH3179" s="121"/>
      <c r="CI3179" s="121"/>
      <c r="CJ3179" s="121"/>
      <c r="CK3179" s="121"/>
      <c r="CL3179" s="121"/>
      <c r="CM3179" s="121"/>
      <c r="CN3179" s="121"/>
      <c r="CO3179" s="121"/>
      <c r="CP3179" s="121"/>
      <c r="CQ3179" s="121"/>
      <c r="CR3179" s="121"/>
      <c r="CS3179" s="121"/>
      <c r="CT3179" s="121"/>
      <c r="CU3179" s="121"/>
      <c r="CV3179" s="121"/>
      <c r="CW3179" s="121"/>
      <c r="CX3179" s="121"/>
      <c r="CY3179" s="121"/>
      <c r="CZ3179" s="121"/>
      <c r="DA3179" s="121"/>
      <c r="DB3179" s="121"/>
      <c r="DC3179" s="121"/>
      <c r="DD3179" s="121"/>
      <c r="DE3179" s="121"/>
      <c r="DF3179" s="121"/>
      <c r="DG3179" s="121"/>
      <c r="DH3179" s="121"/>
      <c r="DI3179" s="121"/>
      <c r="DJ3179" s="121"/>
      <c r="DK3179" s="121"/>
      <c r="DL3179" s="121"/>
      <c r="DM3179" s="121"/>
      <c r="DN3179" s="121"/>
      <c r="DO3179" s="121"/>
      <c r="DP3179" s="121"/>
      <c r="DQ3179" s="121"/>
      <c r="DR3179" s="121"/>
      <c r="DS3179" s="121"/>
      <c r="DT3179" s="121"/>
      <c r="DU3179" s="121"/>
      <c r="DV3179" s="121"/>
      <c r="DW3179" s="121"/>
      <c r="DX3179" s="121"/>
      <c r="DY3179" s="121"/>
      <c r="DZ3179" s="121"/>
      <c r="EA3179" s="121"/>
      <c r="EB3179" s="121"/>
      <c r="EC3179" s="121"/>
      <c r="ED3179" s="121"/>
      <c r="EE3179" s="121"/>
      <c r="EF3179" s="121"/>
      <c r="EG3179" s="121"/>
      <c r="EH3179" s="121"/>
      <c r="EI3179" s="121"/>
      <c r="EJ3179" s="121"/>
      <c r="EK3179" s="121"/>
      <c r="EL3179" s="121"/>
      <c r="EM3179" s="121"/>
      <c r="EN3179" s="121"/>
      <c r="EO3179" s="121"/>
      <c r="EP3179" s="121"/>
      <c r="EQ3179" s="121"/>
      <c r="ER3179" s="121"/>
      <c r="ES3179" s="121"/>
      <c r="ET3179" s="121"/>
      <c r="EU3179" s="121"/>
      <c r="EV3179" s="121"/>
      <c r="EW3179" s="121"/>
      <c r="EX3179" s="121"/>
      <c r="EY3179" s="121"/>
      <c r="EZ3179" s="121"/>
      <c r="FA3179" s="121"/>
      <c r="FB3179" s="121"/>
      <c r="FC3179" s="121"/>
      <c r="FD3179" s="121"/>
      <c r="FE3179" s="121"/>
      <c r="FF3179" s="121"/>
      <c r="FG3179" s="121"/>
      <c r="FH3179" s="121"/>
      <c r="FI3179" s="121"/>
      <c r="FJ3179" s="121"/>
      <c r="FK3179" s="121"/>
      <c r="FL3179" s="121"/>
      <c r="FM3179" s="121"/>
      <c r="FN3179" s="121"/>
      <c r="FO3179" s="121"/>
      <c r="FP3179" s="121"/>
      <c r="FQ3179" s="121"/>
      <c r="FR3179" s="121"/>
      <c r="FS3179" s="121"/>
      <c r="FT3179" s="121"/>
      <c r="FU3179" s="121"/>
      <c r="FV3179" s="121"/>
      <c r="FW3179" s="121"/>
      <c r="FX3179" s="121"/>
      <c r="FY3179" s="121"/>
      <c r="FZ3179" s="121"/>
      <c r="GA3179" s="121"/>
      <c r="GB3179" s="121"/>
      <c r="GC3179" s="121"/>
      <c r="GD3179" s="121"/>
      <c r="GE3179" s="121"/>
      <c r="GF3179" s="121"/>
      <c r="GG3179" s="121"/>
      <c r="GH3179" s="121"/>
      <c r="GI3179" s="121"/>
      <c r="GJ3179" s="121"/>
      <c r="GK3179" s="121"/>
      <c r="GL3179" s="121"/>
      <c r="GM3179" s="121"/>
      <c r="GN3179" s="121"/>
      <c r="GO3179" s="121"/>
      <c r="GP3179" s="121"/>
      <c r="GQ3179" s="121"/>
      <c r="GR3179" s="121"/>
      <c r="GS3179" s="121"/>
      <c r="GT3179" s="121"/>
      <c r="GU3179" s="121"/>
      <c r="GV3179" s="121"/>
      <c r="GW3179" s="121"/>
      <c r="GX3179" s="121"/>
      <c r="GY3179" s="121"/>
      <c r="GZ3179" s="121"/>
      <c r="HA3179" s="121"/>
      <c r="HB3179" s="121"/>
      <c r="HC3179" s="121"/>
      <c r="HD3179" s="121"/>
      <c r="HE3179" s="121"/>
      <c r="HF3179" s="121"/>
      <c r="HG3179" s="121"/>
      <c r="HH3179" s="121"/>
      <c r="HI3179" s="121"/>
      <c r="HJ3179" s="121"/>
      <c r="HK3179" s="121"/>
      <c r="HL3179" s="121"/>
      <c r="HM3179" s="121"/>
      <c r="HN3179" s="121"/>
      <c r="HO3179" s="121"/>
      <c r="HP3179" s="121"/>
      <c r="HQ3179" s="121"/>
      <c r="HR3179" s="121"/>
      <c r="HS3179" s="121"/>
      <c r="HT3179" s="121"/>
      <c r="HU3179" s="121"/>
      <c r="HV3179" s="121"/>
      <c r="HW3179" s="121"/>
      <c r="HX3179" s="121"/>
      <c r="HY3179" s="121"/>
      <c r="HZ3179" s="121"/>
      <c r="IA3179" s="121"/>
      <c r="IB3179" s="121"/>
      <c r="IC3179" s="121"/>
      <c r="ID3179" s="121"/>
      <c r="IE3179" s="121"/>
      <c r="IF3179" s="121"/>
      <c r="IG3179" s="121"/>
      <c r="IH3179" s="121"/>
      <c r="II3179" s="121"/>
      <c r="IJ3179" s="121"/>
      <c r="IK3179" s="121"/>
      <c r="IL3179" s="121"/>
      <c r="IM3179" s="121"/>
      <c r="IN3179" s="121"/>
      <c r="IO3179"/>
      <c r="IP3179"/>
      <c r="IQ3179"/>
      <c r="IR3179"/>
      <c r="IS3179"/>
      <c r="IT3179"/>
      <c r="IU3179"/>
      <c r="IV3179"/>
    </row>
    <row r="3180" spans="1:6">
      <c r="A3180" s="4"/>
      <c r="B3180" s="153" t="s">
        <v>133</v>
      </c>
      <c r="C3180" s="344"/>
      <c r="D3180" s="344"/>
      <c r="E3180" s="343"/>
      <c r="F3180" s="150"/>
    </row>
    <row r="3181" spans="1:6">
      <c r="A3181" s="4"/>
      <c r="B3181" s="158" t="s">
        <v>142</v>
      </c>
      <c r="C3181" s="158"/>
      <c r="D3181" s="158" t="s">
        <v>3073</v>
      </c>
      <c r="E3181" s="160">
        <v>45000000</v>
      </c>
      <c r="F3181" s="150"/>
    </row>
    <row r="3182" spans="1:6">
      <c r="A3182" s="4"/>
      <c r="B3182" s="158" t="s">
        <v>140</v>
      </c>
      <c r="C3182" s="158"/>
      <c r="D3182" s="158" t="s">
        <v>3073</v>
      </c>
      <c r="E3182" s="160">
        <v>200000000</v>
      </c>
      <c r="F3182" s="150"/>
    </row>
    <row r="3183" spans="1:6">
      <c r="A3183" s="4"/>
      <c r="B3183" s="158" t="s">
        <v>137</v>
      </c>
      <c r="C3183" s="158"/>
      <c r="D3183" s="158" t="s">
        <v>3073</v>
      </c>
      <c r="E3183" s="160">
        <v>8500000</v>
      </c>
      <c r="F3183" s="150"/>
    </row>
    <row r="3184" spans="1:6">
      <c r="A3184" s="4"/>
      <c r="B3184" s="158" t="s">
        <v>134</v>
      </c>
      <c r="C3184" s="158"/>
      <c r="D3184" s="158" t="s">
        <v>3073</v>
      </c>
      <c r="E3184" s="160">
        <v>35000000</v>
      </c>
      <c r="F3184" s="150"/>
    </row>
    <row r="3185" spans="1:6">
      <c r="A3185" s="4"/>
      <c r="B3185" s="158" t="s">
        <v>435</v>
      </c>
      <c r="C3185" s="158"/>
      <c r="D3185" s="158" t="s">
        <v>3073</v>
      </c>
      <c r="E3185" s="160">
        <v>75000000</v>
      </c>
      <c r="F3185" s="150"/>
    </row>
    <row r="3186" s="126" customFormat="1" spans="1:248">
      <c r="A3186" s="262"/>
      <c r="B3186" s="153" t="s">
        <v>146</v>
      </c>
      <c r="C3186" s="446"/>
      <c r="D3186" s="446"/>
      <c r="E3186" s="178"/>
      <c r="F3186" s="151"/>
      <c r="G3186" s="358"/>
      <c r="H3186" s="358"/>
      <c r="I3186" s="358"/>
      <c r="J3186" s="358"/>
      <c r="K3186" s="358"/>
      <c r="L3186" s="358"/>
      <c r="M3186" s="358"/>
      <c r="N3186" s="358"/>
      <c r="O3186" s="358"/>
      <c r="P3186" s="358"/>
      <c r="Q3186" s="358"/>
      <c r="R3186" s="358"/>
      <c r="S3186" s="358"/>
      <c r="T3186" s="358"/>
      <c r="U3186" s="358"/>
      <c r="V3186" s="358"/>
      <c r="W3186" s="358"/>
      <c r="X3186" s="358"/>
      <c r="Y3186" s="358"/>
      <c r="Z3186" s="358"/>
      <c r="AA3186" s="358"/>
      <c r="AB3186" s="358"/>
      <c r="AC3186" s="358"/>
      <c r="AD3186" s="358"/>
      <c r="AE3186" s="358"/>
      <c r="AF3186" s="358"/>
      <c r="AG3186" s="358"/>
      <c r="AH3186" s="358"/>
      <c r="AI3186" s="358"/>
      <c r="AJ3186" s="358"/>
      <c r="AK3186" s="358"/>
      <c r="AL3186" s="358"/>
      <c r="AM3186" s="358"/>
      <c r="AN3186" s="358"/>
      <c r="AO3186" s="358"/>
      <c r="AP3186" s="358"/>
      <c r="AQ3186" s="358"/>
      <c r="AR3186" s="358"/>
      <c r="AS3186" s="358"/>
      <c r="AT3186" s="358"/>
      <c r="AU3186" s="358"/>
      <c r="AV3186" s="358"/>
      <c r="AW3186" s="358"/>
      <c r="AX3186" s="358"/>
      <c r="AY3186" s="358"/>
      <c r="AZ3186" s="358"/>
      <c r="BA3186" s="358"/>
      <c r="BB3186" s="358"/>
      <c r="BC3186" s="358"/>
      <c r="BD3186" s="358"/>
      <c r="BE3186" s="358"/>
      <c r="BF3186" s="358"/>
      <c r="BG3186" s="358"/>
      <c r="BH3186" s="358"/>
      <c r="BI3186" s="358"/>
      <c r="BJ3186" s="358"/>
      <c r="BK3186" s="358"/>
      <c r="BL3186" s="358"/>
      <c r="BM3186" s="358"/>
      <c r="BN3186" s="358"/>
      <c r="BO3186" s="358"/>
      <c r="BP3186" s="358"/>
      <c r="BQ3186" s="358"/>
      <c r="BR3186" s="358"/>
      <c r="BS3186" s="358"/>
      <c r="BT3186" s="358"/>
      <c r="BU3186" s="358"/>
      <c r="BV3186" s="358"/>
      <c r="BW3186" s="358"/>
      <c r="BX3186" s="358"/>
      <c r="BY3186" s="358"/>
      <c r="BZ3186" s="358"/>
      <c r="CA3186" s="358"/>
      <c r="CB3186" s="358"/>
      <c r="CC3186" s="358"/>
      <c r="CD3186" s="358"/>
      <c r="CE3186" s="358"/>
      <c r="CF3186" s="358"/>
      <c r="CG3186" s="358"/>
      <c r="CH3186" s="358"/>
      <c r="CI3186" s="358"/>
      <c r="CJ3186" s="358"/>
      <c r="CK3186" s="358"/>
      <c r="CL3186" s="358"/>
      <c r="CM3186" s="358"/>
      <c r="CN3186" s="358"/>
      <c r="CO3186" s="358"/>
      <c r="CP3186" s="358"/>
      <c r="CQ3186" s="358"/>
      <c r="CR3186" s="358"/>
      <c r="CS3186" s="358"/>
      <c r="CT3186" s="358"/>
      <c r="CU3186" s="358"/>
      <c r="CV3186" s="358"/>
      <c r="CW3186" s="358"/>
      <c r="CX3186" s="358"/>
      <c r="CY3186" s="358"/>
      <c r="CZ3186" s="358"/>
      <c r="DA3186" s="358"/>
      <c r="DB3186" s="358"/>
      <c r="DC3186" s="358"/>
      <c r="DD3186" s="358"/>
      <c r="DE3186" s="358"/>
      <c r="DF3186" s="358"/>
      <c r="DG3186" s="358"/>
      <c r="DH3186" s="358"/>
      <c r="DI3186" s="358"/>
      <c r="DJ3186" s="358"/>
      <c r="DK3186" s="358"/>
      <c r="DL3186" s="358"/>
      <c r="DM3186" s="358"/>
      <c r="DN3186" s="358"/>
      <c r="DO3186" s="358"/>
      <c r="DP3186" s="358"/>
      <c r="DQ3186" s="358"/>
      <c r="DR3186" s="358"/>
      <c r="DS3186" s="358"/>
      <c r="DT3186" s="358"/>
      <c r="DU3186" s="358"/>
      <c r="DV3186" s="358"/>
      <c r="DW3186" s="358"/>
      <c r="DX3186" s="358"/>
      <c r="DY3186" s="358"/>
      <c r="DZ3186" s="358"/>
      <c r="EA3186" s="358"/>
      <c r="EB3186" s="358"/>
      <c r="EC3186" s="358"/>
      <c r="ED3186" s="358"/>
      <c r="EE3186" s="358"/>
      <c r="EF3186" s="358"/>
      <c r="EG3186" s="358"/>
      <c r="EH3186" s="358"/>
      <c r="EI3186" s="358"/>
      <c r="EJ3186" s="358"/>
      <c r="EK3186" s="358"/>
      <c r="EL3186" s="358"/>
      <c r="EM3186" s="358"/>
      <c r="EN3186" s="358"/>
      <c r="EO3186" s="358"/>
      <c r="EP3186" s="358"/>
      <c r="EQ3186" s="358"/>
      <c r="ER3186" s="358"/>
      <c r="ES3186" s="358"/>
      <c r="ET3186" s="358"/>
      <c r="EU3186" s="358"/>
      <c r="EV3186" s="358"/>
      <c r="EW3186" s="358"/>
      <c r="EX3186" s="358"/>
      <c r="EY3186" s="358"/>
      <c r="EZ3186" s="358"/>
      <c r="FA3186" s="358"/>
      <c r="FB3186" s="358"/>
      <c r="FC3186" s="358"/>
      <c r="FD3186" s="358"/>
      <c r="FE3186" s="358"/>
      <c r="FF3186" s="358"/>
      <c r="FG3186" s="358"/>
      <c r="FH3186" s="358"/>
      <c r="FI3186" s="358"/>
      <c r="FJ3186" s="358"/>
      <c r="FK3186" s="358"/>
      <c r="FL3186" s="358"/>
      <c r="FM3186" s="358"/>
      <c r="FN3186" s="358"/>
      <c r="FO3186" s="358"/>
      <c r="FP3186" s="358"/>
      <c r="FQ3186" s="358"/>
      <c r="FR3186" s="358"/>
      <c r="FS3186" s="358"/>
      <c r="FT3186" s="358"/>
      <c r="FU3186" s="358"/>
      <c r="FV3186" s="358"/>
      <c r="FW3186" s="358"/>
      <c r="FX3186" s="358"/>
      <c r="FY3186" s="358"/>
      <c r="FZ3186" s="358"/>
      <c r="GA3186" s="358"/>
      <c r="GB3186" s="358"/>
      <c r="GC3186" s="358"/>
      <c r="GD3186" s="358"/>
      <c r="GE3186" s="358"/>
      <c r="GF3186" s="358"/>
      <c r="GG3186" s="358"/>
      <c r="GH3186" s="358"/>
      <c r="GI3186" s="358"/>
      <c r="GJ3186" s="358"/>
      <c r="GK3186" s="358"/>
      <c r="GL3186" s="358"/>
      <c r="GM3186" s="358"/>
      <c r="GN3186" s="358"/>
      <c r="GO3186" s="358"/>
      <c r="GP3186" s="358"/>
      <c r="GQ3186" s="358"/>
      <c r="GR3186" s="358"/>
      <c r="GS3186" s="358"/>
      <c r="GT3186" s="358"/>
      <c r="GU3186" s="358"/>
      <c r="GV3186" s="358"/>
      <c r="GW3186" s="358"/>
      <c r="GX3186" s="358"/>
      <c r="GY3186" s="358"/>
      <c r="GZ3186" s="358"/>
      <c r="HA3186" s="358"/>
      <c r="HB3186" s="358"/>
      <c r="HC3186" s="358"/>
      <c r="HD3186" s="358"/>
      <c r="HE3186" s="358"/>
      <c r="HF3186" s="358"/>
      <c r="HG3186" s="358"/>
      <c r="HH3186" s="358"/>
      <c r="HI3186" s="358"/>
      <c r="HJ3186" s="358"/>
      <c r="HK3186" s="358"/>
      <c r="HL3186" s="358"/>
      <c r="HM3186" s="358"/>
      <c r="HN3186" s="358"/>
      <c r="HO3186" s="358"/>
      <c r="HP3186" s="358"/>
      <c r="HQ3186" s="358"/>
      <c r="HR3186" s="358"/>
      <c r="HS3186" s="358"/>
      <c r="HT3186" s="358"/>
      <c r="HU3186" s="358"/>
      <c r="HV3186" s="358"/>
      <c r="HW3186" s="358"/>
      <c r="HX3186" s="358"/>
      <c r="HY3186" s="358"/>
      <c r="HZ3186" s="358"/>
      <c r="IA3186" s="358"/>
      <c r="IB3186" s="358"/>
      <c r="IC3186" s="358"/>
      <c r="ID3186" s="358"/>
      <c r="IE3186" s="358"/>
      <c r="IF3186" s="358"/>
      <c r="IG3186" s="358"/>
      <c r="IH3186" s="358"/>
      <c r="II3186" s="358"/>
      <c r="IJ3186" s="358"/>
      <c r="IK3186" s="358"/>
      <c r="IL3186" s="358"/>
      <c r="IM3186" s="358"/>
      <c r="IN3186" s="358"/>
    </row>
    <row r="3187" spans="1:6">
      <c r="A3187" s="148"/>
      <c r="B3187" s="158" t="s">
        <v>159</v>
      </c>
      <c r="C3187" s="158"/>
      <c r="D3187" s="158" t="s">
        <v>3073</v>
      </c>
      <c r="E3187" s="160">
        <v>60000000</v>
      </c>
      <c r="F3187" s="150"/>
    </row>
    <row r="3188" spans="1:6">
      <c r="A3188" s="148"/>
      <c r="B3188" s="158" t="s">
        <v>446</v>
      </c>
      <c r="C3188" s="158"/>
      <c r="D3188" s="158" t="s">
        <v>3073</v>
      </c>
      <c r="E3188" s="160">
        <v>40000000</v>
      </c>
      <c r="F3188" s="150"/>
    </row>
    <row r="3189" spans="1:6">
      <c r="A3189" s="148"/>
      <c r="B3189" s="158" t="s">
        <v>1398</v>
      </c>
      <c r="C3189" s="158"/>
      <c r="D3189" s="158" t="s">
        <v>3073</v>
      </c>
      <c r="E3189" s="160">
        <v>30000000</v>
      </c>
      <c r="F3189" s="150"/>
    </row>
    <row r="3190" spans="1:6">
      <c r="A3190" s="148"/>
      <c r="B3190" s="158" t="s">
        <v>147</v>
      </c>
      <c r="C3190" s="158" t="s">
        <v>15</v>
      </c>
      <c r="D3190" s="158" t="s">
        <v>3073</v>
      </c>
      <c r="E3190" s="160">
        <v>100000000</v>
      </c>
      <c r="F3190" s="150"/>
    </row>
    <row r="3191" spans="1:9">
      <c r="A3191" s="148"/>
      <c r="B3191" s="158" t="s">
        <v>2326</v>
      </c>
      <c r="C3191" s="158"/>
      <c r="D3191" s="158" t="s">
        <v>3073</v>
      </c>
      <c r="E3191" s="166">
        <v>0</v>
      </c>
      <c r="F3191" s="150"/>
      <c r="H3191" s="10"/>
      <c r="I3191" s="189"/>
    </row>
    <row r="3192" s="126" customFormat="1" spans="1:248">
      <c r="A3192" s="262"/>
      <c r="B3192" s="153" t="s">
        <v>165</v>
      </c>
      <c r="C3192" s="446"/>
      <c r="D3192" s="446"/>
      <c r="E3192" s="178"/>
      <c r="F3192" s="151"/>
      <c r="G3192" s="358"/>
      <c r="H3192" s="358"/>
      <c r="I3192" s="358"/>
      <c r="J3192" s="358"/>
      <c r="K3192" s="358"/>
      <c r="L3192" s="358"/>
      <c r="M3192" s="358"/>
      <c r="N3192" s="358"/>
      <c r="O3192" s="358"/>
      <c r="P3192" s="358"/>
      <c r="Q3192" s="358"/>
      <c r="R3192" s="358"/>
      <c r="S3192" s="358"/>
      <c r="T3192" s="358"/>
      <c r="U3192" s="358"/>
      <c r="V3192" s="358"/>
      <c r="W3192" s="358"/>
      <c r="X3192" s="358"/>
      <c r="Y3192" s="358"/>
      <c r="Z3192" s="358"/>
      <c r="AA3192" s="358"/>
      <c r="AB3192" s="358"/>
      <c r="AC3192" s="358"/>
      <c r="AD3192" s="358"/>
      <c r="AE3192" s="358"/>
      <c r="AF3192" s="358"/>
      <c r="AG3192" s="358"/>
      <c r="AH3192" s="358"/>
      <c r="AI3192" s="358"/>
      <c r="AJ3192" s="358"/>
      <c r="AK3192" s="358"/>
      <c r="AL3192" s="358"/>
      <c r="AM3192" s="358"/>
      <c r="AN3192" s="358"/>
      <c r="AO3192" s="358"/>
      <c r="AP3192" s="358"/>
      <c r="AQ3192" s="358"/>
      <c r="AR3192" s="358"/>
      <c r="AS3192" s="358"/>
      <c r="AT3192" s="358"/>
      <c r="AU3192" s="358"/>
      <c r="AV3192" s="358"/>
      <c r="AW3192" s="358"/>
      <c r="AX3192" s="358"/>
      <c r="AY3192" s="358"/>
      <c r="AZ3192" s="358"/>
      <c r="BA3192" s="358"/>
      <c r="BB3192" s="358"/>
      <c r="BC3192" s="358"/>
      <c r="BD3192" s="358"/>
      <c r="BE3192" s="358"/>
      <c r="BF3192" s="358"/>
      <c r="BG3192" s="358"/>
      <c r="BH3192" s="358"/>
      <c r="BI3192" s="358"/>
      <c r="BJ3192" s="358"/>
      <c r="BK3192" s="358"/>
      <c r="BL3192" s="358"/>
      <c r="BM3192" s="358"/>
      <c r="BN3192" s="358"/>
      <c r="BO3192" s="358"/>
      <c r="BP3192" s="358"/>
      <c r="BQ3192" s="358"/>
      <c r="BR3192" s="358"/>
      <c r="BS3192" s="358"/>
      <c r="BT3192" s="358"/>
      <c r="BU3192" s="358"/>
      <c r="BV3192" s="358"/>
      <c r="BW3192" s="358"/>
      <c r="BX3192" s="358"/>
      <c r="BY3192" s="358"/>
      <c r="BZ3192" s="358"/>
      <c r="CA3192" s="358"/>
      <c r="CB3192" s="358"/>
      <c r="CC3192" s="358"/>
      <c r="CD3192" s="358"/>
      <c r="CE3192" s="358"/>
      <c r="CF3192" s="358"/>
      <c r="CG3192" s="358"/>
      <c r="CH3192" s="358"/>
      <c r="CI3192" s="358"/>
      <c r="CJ3192" s="358"/>
      <c r="CK3192" s="358"/>
      <c r="CL3192" s="358"/>
      <c r="CM3192" s="358"/>
      <c r="CN3192" s="358"/>
      <c r="CO3192" s="358"/>
      <c r="CP3192" s="358"/>
      <c r="CQ3192" s="358"/>
      <c r="CR3192" s="358"/>
      <c r="CS3192" s="358"/>
      <c r="CT3192" s="358"/>
      <c r="CU3192" s="358"/>
      <c r="CV3192" s="358"/>
      <c r="CW3192" s="358"/>
      <c r="CX3192" s="358"/>
      <c r="CY3192" s="358"/>
      <c r="CZ3192" s="358"/>
      <c r="DA3192" s="358"/>
      <c r="DB3192" s="358"/>
      <c r="DC3192" s="358"/>
      <c r="DD3192" s="358"/>
      <c r="DE3192" s="358"/>
      <c r="DF3192" s="358"/>
      <c r="DG3192" s="358"/>
      <c r="DH3192" s="358"/>
      <c r="DI3192" s="358"/>
      <c r="DJ3192" s="358"/>
      <c r="DK3192" s="358"/>
      <c r="DL3192" s="358"/>
      <c r="DM3192" s="358"/>
      <c r="DN3192" s="358"/>
      <c r="DO3192" s="358"/>
      <c r="DP3192" s="358"/>
      <c r="DQ3192" s="358"/>
      <c r="DR3192" s="358"/>
      <c r="DS3192" s="358"/>
      <c r="DT3192" s="358"/>
      <c r="DU3192" s="358"/>
      <c r="DV3192" s="358"/>
      <c r="DW3192" s="358"/>
      <c r="DX3192" s="358"/>
      <c r="DY3192" s="358"/>
      <c r="DZ3192" s="358"/>
      <c r="EA3192" s="358"/>
      <c r="EB3192" s="358"/>
      <c r="EC3192" s="358"/>
      <c r="ED3192" s="358"/>
      <c r="EE3192" s="358"/>
      <c r="EF3192" s="358"/>
      <c r="EG3192" s="358"/>
      <c r="EH3192" s="358"/>
      <c r="EI3192" s="358"/>
      <c r="EJ3192" s="358"/>
      <c r="EK3192" s="358"/>
      <c r="EL3192" s="358"/>
      <c r="EM3192" s="358"/>
      <c r="EN3192" s="358"/>
      <c r="EO3192" s="358"/>
      <c r="EP3192" s="358"/>
      <c r="EQ3192" s="358"/>
      <c r="ER3192" s="358"/>
      <c r="ES3192" s="358"/>
      <c r="ET3192" s="358"/>
      <c r="EU3192" s="358"/>
      <c r="EV3192" s="358"/>
      <c r="EW3192" s="358"/>
      <c r="EX3192" s="358"/>
      <c r="EY3192" s="358"/>
      <c r="EZ3192" s="358"/>
      <c r="FA3192" s="358"/>
      <c r="FB3192" s="358"/>
      <c r="FC3192" s="358"/>
      <c r="FD3192" s="358"/>
      <c r="FE3192" s="358"/>
      <c r="FF3192" s="358"/>
      <c r="FG3192" s="358"/>
      <c r="FH3192" s="358"/>
      <c r="FI3192" s="358"/>
      <c r="FJ3192" s="358"/>
      <c r="FK3192" s="358"/>
      <c r="FL3192" s="358"/>
      <c r="FM3192" s="358"/>
      <c r="FN3192" s="358"/>
      <c r="FO3192" s="358"/>
      <c r="FP3192" s="358"/>
      <c r="FQ3192" s="358"/>
      <c r="FR3192" s="358"/>
      <c r="FS3192" s="358"/>
      <c r="FT3192" s="358"/>
      <c r="FU3192" s="358"/>
      <c r="FV3192" s="358"/>
      <c r="FW3192" s="358"/>
      <c r="FX3192" s="358"/>
      <c r="FY3192" s="358"/>
      <c r="FZ3192" s="358"/>
      <c r="GA3192" s="358"/>
      <c r="GB3192" s="358"/>
      <c r="GC3192" s="358"/>
      <c r="GD3192" s="358"/>
      <c r="GE3192" s="358"/>
      <c r="GF3192" s="358"/>
      <c r="GG3192" s="358"/>
      <c r="GH3192" s="358"/>
      <c r="GI3192" s="358"/>
      <c r="GJ3192" s="358"/>
      <c r="GK3192" s="358"/>
      <c r="GL3192" s="358"/>
      <c r="GM3192" s="358"/>
      <c r="GN3192" s="358"/>
      <c r="GO3192" s="358"/>
      <c r="GP3192" s="358"/>
      <c r="GQ3192" s="358"/>
      <c r="GR3192" s="358"/>
      <c r="GS3192" s="358"/>
      <c r="GT3192" s="358"/>
      <c r="GU3192" s="358"/>
      <c r="GV3192" s="358"/>
      <c r="GW3192" s="358"/>
      <c r="GX3192" s="358"/>
      <c r="GY3192" s="358"/>
      <c r="GZ3192" s="358"/>
      <c r="HA3192" s="358"/>
      <c r="HB3192" s="358"/>
      <c r="HC3192" s="358"/>
      <c r="HD3192" s="358"/>
      <c r="HE3192" s="358"/>
      <c r="HF3192" s="358"/>
      <c r="HG3192" s="358"/>
      <c r="HH3192" s="358"/>
      <c r="HI3192" s="358"/>
      <c r="HJ3192" s="358"/>
      <c r="HK3192" s="358"/>
      <c r="HL3192" s="358"/>
      <c r="HM3192" s="358"/>
      <c r="HN3192" s="358"/>
      <c r="HO3192" s="358"/>
      <c r="HP3192" s="358"/>
      <c r="HQ3192" s="358"/>
      <c r="HR3192" s="358"/>
      <c r="HS3192" s="358"/>
      <c r="HT3192" s="358"/>
      <c r="HU3192" s="358"/>
      <c r="HV3192" s="358"/>
      <c r="HW3192" s="358"/>
      <c r="HX3192" s="358"/>
      <c r="HY3192" s="358"/>
      <c r="HZ3192" s="358"/>
      <c r="IA3192" s="358"/>
      <c r="IB3192" s="358"/>
      <c r="IC3192" s="358"/>
      <c r="ID3192" s="358"/>
      <c r="IE3192" s="358"/>
      <c r="IF3192" s="358"/>
      <c r="IG3192" s="358"/>
      <c r="IH3192" s="358"/>
      <c r="II3192" s="358"/>
      <c r="IJ3192" s="358"/>
      <c r="IK3192" s="358"/>
      <c r="IL3192" s="358"/>
      <c r="IM3192" s="358"/>
      <c r="IN3192" s="358"/>
    </row>
    <row r="3193" spans="1:6">
      <c r="A3193" s="148"/>
      <c r="B3193" s="158" t="s">
        <v>166</v>
      </c>
      <c r="C3193" s="158" t="s">
        <v>2197</v>
      </c>
      <c r="D3193" s="158" t="s">
        <v>3073</v>
      </c>
      <c r="E3193" s="160">
        <f>20000000+10000000</f>
        <v>30000000</v>
      </c>
      <c r="F3193" s="150"/>
    </row>
    <row r="3194" ht="31.5" spans="1:6">
      <c r="A3194" s="4"/>
      <c r="B3194" s="153" t="s">
        <v>169</v>
      </c>
      <c r="C3194" s="344"/>
      <c r="D3194" s="344"/>
      <c r="E3194" s="499"/>
      <c r="F3194" s="150"/>
    </row>
    <row r="3195" spans="1:6">
      <c r="A3195" s="4"/>
      <c r="B3195" s="158" t="s">
        <v>3074</v>
      </c>
      <c r="C3195" s="158"/>
      <c r="D3195" s="158" t="s">
        <v>3073</v>
      </c>
      <c r="E3195" s="160">
        <v>50000000</v>
      </c>
      <c r="F3195" s="150"/>
    </row>
    <row r="3196" ht="31.5" spans="1:6">
      <c r="A3196" s="4"/>
      <c r="B3196" s="158" t="s">
        <v>170</v>
      </c>
      <c r="C3196" s="158"/>
      <c r="D3196" s="158" t="s">
        <v>3073</v>
      </c>
      <c r="E3196" s="160">
        <v>15000000</v>
      </c>
      <c r="F3196" s="150"/>
    </row>
    <row r="3197" spans="1:6">
      <c r="A3197" s="4"/>
      <c r="B3197" s="153" t="s">
        <v>3075</v>
      </c>
      <c r="C3197" s="344"/>
      <c r="D3197" s="344"/>
      <c r="E3197" s="499"/>
      <c r="F3197" s="150"/>
    </row>
    <row r="3198" spans="1:6">
      <c r="A3198" s="4"/>
      <c r="B3198" s="158" t="s">
        <v>3076</v>
      </c>
      <c r="C3198" s="158"/>
      <c r="D3198" s="158" t="s">
        <v>3073</v>
      </c>
      <c r="E3198" s="160">
        <v>5000000</v>
      </c>
      <c r="F3198" s="150"/>
    </row>
    <row r="3199" s="126" customFormat="1" ht="31.5" spans="1:248">
      <c r="A3199" s="3"/>
      <c r="B3199" s="153" t="s">
        <v>3077</v>
      </c>
      <c r="C3199" s="446"/>
      <c r="D3199" s="446"/>
      <c r="E3199" s="572"/>
      <c r="F3199" s="151"/>
      <c r="G3199" s="358"/>
      <c r="H3199" s="358"/>
      <c r="I3199" s="358"/>
      <c r="J3199" s="358"/>
      <c r="K3199" s="358"/>
      <c r="L3199" s="358"/>
      <c r="M3199" s="358"/>
      <c r="N3199" s="358"/>
      <c r="O3199" s="358"/>
      <c r="P3199" s="358"/>
      <c r="Q3199" s="358"/>
      <c r="R3199" s="358"/>
      <c r="S3199" s="358"/>
      <c r="T3199" s="358"/>
      <c r="U3199" s="358"/>
      <c r="V3199" s="358"/>
      <c r="W3199" s="358"/>
      <c r="X3199" s="358"/>
      <c r="Y3199" s="358"/>
      <c r="Z3199" s="358"/>
      <c r="AA3199" s="358"/>
      <c r="AB3199" s="358"/>
      <c r="AC3199" s="358"/>
      <c r="AD3199" s="358"/>
      <c r="AE3199" s="358"/>
      <c r="AF3199" s="358"/>
      <c r="AG3199" s="358"/>
      <c r="AH3199" s="358"/>
      <c r="AI3199" s="358"/>
      <c r="AJ3199" s="358"/>
      <c r="AK3199" s="358"/>
      <c r="AL3199" s="358"/>
      <c r="AM3199" s="358"/>
      <c r="AN3199" s="358"/>
      <c r="AO3199" s="358"/>
      <c r="AP3199" s="358"/>
      <c r="AQ3199" s="358"/>
      <c r="AR3199" s="358"/>
      <c r="AS3199" s="358"/>
      <c r="AT3199" s="358"/>
      <c r="AU3199" s="358"/>
      <c r="AV3199" s="358"/>
      <c r="AW3199" s="358"/>
      <c r="AX3199" s="358"/>
      <c r="AY3199" s="358"/>
      <c r="AZ3199" s="358"/>
      <c r="BA3199" s="358"/>
      <c r="BB3199" s="358"/>
      <c r="BC3199" s="358"/>
      <c r="BD3199" s="358"/>
      <c r="BE3199" s="358"/>
      <c r="BF3199" s="358"/>
      <c r="BG3199" s="358"/>
      <c r="BH3199" s="358"/>
      <c r="BI3199" s="358"/>
      <c r="BJ3199" s="358"/>
      <c r="BK3199" s="358"/>
      <c r="BL3199" s="358"/>
      <c r="BM3199" s="358"/>
      <c r="BN3199" s="358"/>
      <c r="BO3199" s="358"/>
      <c r="BP3199" s="358"/>
      <c r="BQ3199" s="358"/>
      <c r="BR3199" s="358"/>
      <c r="BS3199" s="358"/>
      <c r="BT3199" s="358"/>
      <c r="BU3199" s="358"/>
      <c r="BV3199" s="358"/>
      <c r="BW3199" s="358"/>
      <c r="BX3199" s="358"/>
      <c r="BY3199" s="358"/>
      <c r="BZ3199" s="358"/>
      <c r="CA3199" s="358"/>
      <c r="CB3199" s="358"/>
      <c r="CC3199" s="358"/>
      <c r="CD3199" s="358"/>
      <c r="CE3199" s="358"/>
      <c r="CF3199" s="358"/>
      <c r="CG3199" s="358"/>
      <c r="CH3199" s="358"/>
      <c r="CI3199" s="358"/>
      <c r="CJ3199" s="358"/>
      <c r="CK3199" s="358"/>
      <c r="CL3199" s="358"/>
      <c r="CM3199" s="358"/>
      <c r="CN3199" s="358"/>
      <c r="CO3199" s="358"/>
      <c r="CP3199" s="358"/>
      <c r="CQ3199" s="358"/>
      <c r="CR3199" s="358"/>
      <c r="CS3199" s="358"/>
      <c r="CT3199" s="358"/>
      <c r="CU3199" s="358"/>
      <c r="CV3199" s="358"/>
      <c r="CW3199" s="358"/>
      <c r="CX3199" s="358"/>
      <c r="CY3199" s="358"/>
      <c r="CZ3199" s="358"/>
      <c r="DA3199" s="358"/>
      <c r="DB3199" s="358"/>
      <c r="DC3199" s="358"/>
      <c r="DD3199" s="358"/>
      <c r="DE3199" s="358"/>
      <c r="DF3199" s="358"/>
      <c r="DG3199" s="358"/>
      <c r="DH3199" s="358"/>
      <c r="DI3199" s="358"/>
      <c r="DJ3199" s="358"/>
      <c r="DK3199" s="358"/>
      <c r="DL3199" s="358"/>
      <c r="DM3199" s="358"/>
      <c r="DN3199" s="358"/>
      <c r="DO3199" s="358"/>
      <c r="DP3199" s="358"/>
      <c r="DQ3199" s="358"/>
      <c r="DR3199" s="358"/>
      <c r="DS3199" s="358"/>
      <c r="DT3199" s="358"/>
      <c r="DU3199" s="358"/>
      <c r="DV3199" s="358"/>
      <c r="DW3199" s="358"/>
      <c r="DX3199" s="358"/>
      <c r="DY3199" s="358"/>
      <c r="DZ3199" s="358"/>
      <c r="EA3199" s="358"/>
      <c r="EB3199" s="358"/>
      <c r="EC3199" s="358"/>
      <c r="ED3199" s="358"/>
      <c r="EE3199" s="358"/>
      <c r="EF3199" s="358"/>
      <c r="EG3199" s="358"/>
      <c r="EH3199" s="358"/>
      <c r="EI3199" s="358"/>
      <c r="EJ3199" s="358"/>
      <c r="EK3199" s="358"/>
      <c r="EL3199" s="358"/>
      <c r="EM3199" s="358"/>
      <c r="EN3199" s="358"/>
      <c r="EO3199" s="358"/>
      <c r="EP3199" s="358"/>
      <c r="EQ3199" s="358"/>
      <c r="ER3199" s="358"/>
      <c r="ES3199" s="358"/>
      <c r="ET3199" s="358"/>
      <c r="EU3199" s="358"/>
      <c r="EV3199" s="358"/>
      <c r="EW3199" s="358"/>
      <c r="EX3199" s="358"/>
      <c r="EY3199" s="358"/>
      <c r="EZ3199" s="358"/>
      <c r="FA3199" s="358"/>
      <c r="FB3199" s="358"/>
      <c r="FC3199" s="358"/>
      <c r="FD3199" s="358"/>
      <c r="FE3199" s="358"/>
      <c r="FF3199" s="358"/>
      <c r="FG3199" s="358"/>
      <c r="FH3199" s="358"/>
      <c r="FI3199" s="358"/>
      <c r="FJ3199" s="358"/>
      <c r="FK3199" s="358"/>
      <c r="FL3199" s="358"/>
      <c r="FM3199" s="358"/>
      <c r="FN3199" s="358"/>
      <c r="FO3199" s="358"/>
      <c r="FP3199" s="358"/>
      <c r="FQ3199" s="358"/>
      <c r="FR3199" s="358"/>
      <c r="FS3199" s="358"/>
      <c r="FT3199" s="358"/>
      <c r="FU3199" s="358"/>
      <c r="FV3199" s="358"/>
      <c r="FW3199" s="358"/>
      <c r="FX3199" s="358"/>
      <c r="FY3199" s="358"/>
      <c r="FZ3199" s="358"/>
      <c r="GA3199" s="358"/>
      <c r="GB3199" s="358"/>
      <c r="GC3199" s="358"/>
      <c r="GD3199" s="358"/>
      <c r="GE3199" s="358"/>
      <c r="GF3199" s="358"/>
      <c r="GG3199" s="358"/>
      <c r="GH3199" s="358"/>
      <c r="GI3199" s="358"/>
      <c r="GJ3199" s="358"/>
      <c r="GK3199" s="358"/>
      <c r="GL3199" s="358"/>
      <c r="GM3199" s="358"/>
      <c r="GN3199" s="358"/>
      <c r="GO3199" s="358"/>
      <c r="GP3199" s="358"/>
      <c r="GQ3199" s="358"/>
      <c r="GR3199" s="358"/>
      <c r="GS3199" s="358"/>
      <c r="GT3199" s="358"/>
      <c r="GU3199" s="358"/>
      <c r="GV3199" s="358"/>
      <c r="GW3199" s="358"/>
      <c r="GX3199" s="358"/>
      <c r="GY3199" s="358"/>
      <c r="GZ3199" s="358"/>
      <c r="HA3199" s="358"/>
      <c r="HB3199" s="358"/>
      <c r="HC3199" s="358"/>
      <c r="HD3199" s="358"/>
      <c r="HE3199" s="358"/>
      <c r="HF3199" s="358"/>
      <c r="HG3199" s="358"/>
      <c r="HH3199" s="358"/>
      <c r="HI3199" s="358"/>
      <c r="HJ3199" s="358"/>
      <c r="HK3199" s="358"/>
      <c r="HL3199" s="358"/>
      <c r="HM3199" s="358"/>
      <c r="HN3199" s="358"/>
      <c r="HO3199" s="358"/>
      <c r="HP3199" s="358"/>
      <c r="HQ3199" s="358"/>
      <c r="HR3199" s="358"/>
      <c r="HS3199" s="358"/>
      <c r="HT3199" s="358"/>
      <c r="HU3199" s="358"/>
      <c r="HV3199" s="358"/>
      <c r="HW3199" s="358"/>
      <c r="HX3199" s="358"/>
      <c r="HY3199" s="358"/>
      <c r="HZ3199" s="358"/>
      <c r="IA3199" s="358"/>
      <c r="IB3199" s="358"/>
      <c r="IC3199" s="358"/>
      <c r="ID3199" s="358"/>
      <c r="IE3199" s="358"/>
      <c r="IF3199" s="358"/>
      <c r="IG3199" s="358"/>
      <c r="IH3199" s="358"/>
      <c r="II3199" s="358"/>
      <c r="IJ3199" s="358"/>
      <c r="IK3199" s="358"/>
      <c r="IL3199" s="358"/>
      <c r="IM3199" s="358"/>
      <c r="IN3199" s="358"/>
    </row>
    <row r="3200" spans="1:6">
      <c r="A3200" s="4"/>
      <c r="B3200" s="158" t="s">
        <v>3078</v>
      </c>
      <c r="C3200" s="158"/>
      <c r="D3200" s="158" t="s">
        <v>3073</v>
      </c>
      <c r="E3200" s="160">
        <v>60000000</v>
      </c>
      <c r="F3200" s="150"/>
    </row>
    <row r="3201" spans="1:6">
      <c r="A3201" s="4"/>
      <c r="B3201" s="158" t="s">
        <v>3079</v>
      </c>
      <c r="C3201" s="158"/>
      <c r="D3201" s="158" t="s">
        <v>3073</v>
      </c>
      <c r="E3201" s="160">
        <v>135000000</v>
      </c>
      <c r="F3201" s="150"/>
    </row>
    <row r="3202" s="126" customFormat="1" spans="1:248">
      <c r="A3202" s="3"/>
      <c r="B3202" s="153" t="s">
        <v>3080</v>
      </c>
      <c r="C3202" s="446"/>
      <c r="D3202" s="446"/>
      <c r="E3202" s="572"/>
      <c r="F3202" s="151"/>
      <c r="G3202" s="358"/>
      <c r="H3202" s="358"/>
      <c r="I3202" s="358"/>
      <c r="J3202" s="358"/>
      <c r="K3202" s="358"/>
      <c r="L3202" s="358"/>
      <c r="M3202" s="358"/>
      <c r="N3202" s="358"/>
      <c r="O3202" s="358"/>
      <c r="P3202" s="358"/>
      <c r="Q3202" s="358"/>
      <c r="R3202" s="358"/>
      <c r="S3202" s="358"/>
      <c r="T3202" s="358"/>
      <c r="U3202" s="358"/>
      <c r="V3202" s="358"/>
      <c r="W3202" s="358"/>
      <c r="X3202" s="358"/>
      <c r="Y3202" s="358"/>
      <c r="Z3202" s="358"/>
      <c r="AA3202" s="358"/>
      <c r="AB3202" s="358"/>
      <c r="AC3202" s="358"/>
      <c r="AD3202" s="358"/>
      <c r="AE3202" s="358"/>
      <c r="AF3202" s="358"/>
      <c r="AG3202" s="358"/>
      <c r="AH3202" s="358"/>
      <c r="AI3202" s="358"/>
      <c r="AJ3202" s="358"/>
      <c r="AK3202" s="358"/>
      <c r="AL3202" s="358"/>
      <c r="AM3202" s="358"/>
      <c r="AN3202" s="358"/>
      <c r="AO3202" s="358"/>
      <c r="AP3202" s="358"/>
      <c r="AQ3202" s="358"/>
      <c r="AR3202" s="358"/>
      <c r="AS3202" s="358"/>
      <c r="AT3202" s="358"/>
      <c r="AU3202" s="358"/>
      <c r="AV3202" s="358"/>
      <c r="AW3202" s="358"/>
      <c r="AX3202" s="358"/>
      <c r="AY3202" s="358"/>
      <c r="AZ3202" s="358"/>
      <c r="BA3202" s="358"/>
      <c r="BB3202" s="358"/>
      <c r="BC3202" s="358"/>
      <c r="BD3202" s="358"/>
      <c r="BE3202" s="358"/>
      <c r="BF3202" s="358"/>
      <c r="BG3202" s="358"/>
      <c r="BH3202" s="358"/>
      <c r="BI3202" s="358"/>
      <c r="BJ3202" s="358"/>
      <c r="BK3202" s="358"/>
      <c r="BL3202" s="358"/>
      <c r="BM3202" s="358"/>
      <c r="BN3202" s="358"/>
      <c r="BO3202" s="358"/>
      <c r="BP3202" s="358"/>
      <c r="BQ3202" s="358"/>
      <c r="BR3202" s="358"/>
      <c r="BS3202" s="358"/>
      <c r="BT3202" s="358"/>
      <c r="BU3202" s="358"/>
      <c r="BV3202" s="358"/>
      <c r="BW3202" s="358"/>
      <c r="BX3202" s="358"/>
      <c r="BY3202" s="358"/>
      <c r="BZ3202" s="358"/>
      <c r="CA3202" s="358"/>
      <c r="CB3202" s="358"/>
      <c r="CC3202" s="358"/>
      <c r="CD3202" s="358"/>
      <c r="CE3202" s="358"/>
      <c r="CF3202" s="358"/>
      <c r="CG3202" s="358"/>
      <c r="CH3202" s="358"/>
      <c r="CI3202" s="358"/>
      <c r="CJ3202" s="358"/>
      <c r="CK3202" s="358"/>
      <c r="CL3202" s="358"/>
      <c r="CM3202" s="358"/>
      <c r="CN3202" s="358"/>
      <c r="CO3202" s="358"/>
      <c r="CP3202" s="358"/>
      <c r="CQ3202" s="358"/>
      <c r="CR3202" s="358"/>
      <c r="CS3202" s="358"/>
      <c r="CT3202" s="358"/>
      <c r="CU3202" s="358"/>
      <c r="CV3202" s="358"/>
      <c r="CW3202" s="358"/>
      <c r="CX3202" s="358"/>
      <c r="CY3202" s="358"/>
      <c r="CZ3202" s="358"/>
      <c r="DA3202" s="358"/>
      <c r="DB3202" s="358"/>
      <c r="DC3202" s="358"/>
      <c r="DD3202" s="358"/>
      <c r="DE3202" s="358"/>
      <c r="DF3202" s="358"/>
      <c r="DG3202" s="358"/>
      <c r="DH3202" s="358"/>
      <c r="DI3202" s="358"/>
      <c r="DJ3202" s="358"/>
      <c r="DK3202" s="358"/>
      <c r="DL3202" s="358"/>
      <c r="DM3202" s="358"/>
      <c r="DN3202" s="358"/>
      <c r="DO3202" s="358"/>
      <c r="DP3202" s="358"/>
      <c r="DQ3202" s="358"/>
      <c r="DR3202" s="358"/>
      <c r="DS3202" s="358"/>
      <c r="DT3202" s="358"/>
      <c r="DU3202" s="358"/>
      <c r="DV3202" s="358"/>
      <c r="DW3202" s="358"/>
      <c r="DX3202" s="358"/>
      <c r="DY3202" s="358"/>
      <c r="DZ3202" s="358"/>
      <c r="EA3202" s="358"/>
      <c r="EB3202" s="358"/>
      <c r="EC3202" s="358"/>
      <c r="ED3202" s="358"/>
      <c r="EE3202" s="358"/>
      <c r="EF3202" s="358"/>
      <c r="EG3202" s="358"/>
      <c r="EH3202" s="358"/>
      <c r="EI3202" s="358"/>
      <c r="EJ3202" s="358"/>
      <c r="EK3202" s="358"/>
      <c r="EL3202" s="358"/>
      <c r="EM3202" s="358"/>
      <c r="EN3202" s="358"/>
      <c r="EO3202" s="358"/>
      <c r="EP3202" s="358"/>
      <c r="EQ3202" s="358"/>
      <c r="ER3202" s="358"/>
      <c r="ES3202" s="358"/>
      <c r="ET3202" s="358"/>
      <c r="EU3202" s="358"/>
      <c r="EV3202" s="358"/>
      <c r="EW3202" s="358"/>
      <c r="EX3202" s="358"/>
      <c r="EY3202" s="358"/>
      <c r="EZ3202" s="358"/>
      <c r="FA3202" s="358"/>
      <c r="FB3202" s="358"/>
      <c r="FC3202" s="358"/>
      <c r="FD3202" s="358"/>
      <c r="FE3202" s="358"/>
      <c r="FF3202" s="358"/>
      <c r="FG3202" s="358"/>
      <c r="FH3202" s="358"/>
      <c r="FI3202" s="358"/>
      <c r="FJ3202" s="358"/>
      <c r="FK3202" s="358"/>
      <c r="FL3202" s="358"/>
      <c r="FM3202" s="358"/>
      <c r="FN3202" s="358"/>
      <c r="FO3202" s="358"/>
      <c r="FP3202" s="358"/>
      <c r="FQ3202" s="358"/>
      <c r="FR3202" s="358"/>
      <c r="FS3202" s="358"/>
      <c r="FT3202" s="358"/>
      <c r="FU3202" s="358"/>
      <c r="FV3202" s="358"/>
      <c r="FW3202" s="358"/>
      <c r="FX3202" s="358"/>
      <c r="FY3202" s="358"/>
      <c r="FZ3202" s="358"/>
      <c r="GA3202" s="358"/>
      <c r="GB3202" s="358"/>
      <c r="GC3202" s="358"/>
      <c r="GD3202" s="358"/>
      <c r="GE3202" s="358"/>
      <c r="GF3202" s="358"/>
      <c r="GG3202" s="358"/>
      <c r="GH3202" s="358"/>
      <c r="GI3202" s="358"/>
      <c r="GJ3202" s="358"/>
      <c r="GK3202" s="358"/>
      <c r="GL3202" s="358"/>
      <c r="GM3202" s="358"/>
      <c r="GN3202" s="358"/>
      <c r="GO3202" s="358"/>
      <c r="GP3202" s="358"/>
      <c r="GQ3202" s="358"/>
      <c r="GR3202" s="358"/>
      <c r="GS3202" s="358"/>
      <c r="GT3202" s="358"/>
      <c r="GU3202" s="358"/>
      <c r="GV3202" s="358"/>
      <c r="GW3202" s="358"/>
      <c r="GX3202" s="358"/>
      <c r="GY3202" s="358"/>
      <c r="GZ3202" s="358"/>
      <c r="HA3202" s="358"/>
      <c r="HB3202" s="358"/>
      <c r="HC3202" s="358"/>
      <c r="HD3202" s="358"/>
      <c r="HE3202" s="358"/>
      <c r="HF3202" s="358"/>
      <c r="HG3202" s="358"/>
      <c r="HH3202" s="358"/>
      <c r="HI3202" s="358"/>
      <c r="HJ3202" s="358"/>
      <c r="HK3202" s="358"/>
      <c r="HL3202" s="358"/>
      <c r="HM3202" s="358"/>
      <c r="HN3202" s="358"/>
      <c r="HO3202" s="358"/>
      <c r="HP3202" s="358"/>
      <c r="HQ3202" s="358"/>
      <c r="HR3202" s="358"/>
      <c r="HS3202" s="358"/>
      <c r="HT3202" s="358"/>
      <c r="HU3202" s="358"/>
      <c r="HV3202" s="358"/>
      <c r="HW3202" s="358"/>
      <c r="HX3202" s="358"/>
      <c r="HY3202" s="358"/>
      <c r="HZ3202" s="358"/>
      <c r="IA3202" s="358"/>
      <c r="IB3202" s="358"/>
      <c r="IC3202" s="358"/>
      <c r="ID3202" s="358"/>
      <c r="IE3202" s="358"/>
      <c r="IF3202" s="358"/>
      <c r="IG3202" s="358"/>
      <c r="IH3202" s="358"/>
      <c r="II3202" s="358"/>
      <c r="IJ3202" s="358"/>
      <c r="IK3202" s="358"/>
      <c r="IL3202" s="358"/>
      <c r="IM3202" s="358"/>
      <c r="IN3202" s="358"/>
    </row>
    <row r="3203" ht="31.5" spans="1:6">
      <c r="A3203" s="4"/>
      <c r="B3203" s="158" t="s">
        <v>3081</v>
      </c>
      <c r="C3203" s="158" t="s">
        <v>3082</v>
      </c>
      <c r="D3203" s="158" t="s">
        <v>3073</v>
      </c>
      <c r="E3203" s="499">
        <v>40000000</v>
      </c>
      <c r="F3203" s="150"/>
    </row>
    <row r="3204" spans="1:6">
      <c r="A3204" s="4"/>
      <c r="B3204" s="158" t="s">
        <v>3083</v>
      </c>
      <c r="C3204" s="158"/>
      <c r="D3204" s="158" t="s">
        <v>3073</v>
      </c>
      <c r="E3204" s="499">
        <v>50000000</v>
      </c>
      <c r="F3204" s="150"/>
    </row>
    <row r="3205" spans="1:6">
      <c r="A3205" s="4"/>
      <c r="B3205" s="158" t="s">
        <v>3084</v>
      </c>
      <c r="C3205" s="158"/>
      <c r="D3205" s="158" t="s">
        <v>3073</v>
      </c>
      <c r="E3205" s="499">
        <v>50000000</v>
      </c>
      <c r="F3205" s="150"/>
    </row>
    <row r="3206" ht="31.5" spans="1:6">
      <c r="A3206" s="4"/>
      <c r="B3206" s="153" t="s">
        <v>3085</v>
      </c>
      <c r="C3206" s="344"/>
      <c r="D3206" s="344"/>
      <c r="E3206" s="499"/>
      <c r="F3206" s="150"/>
    </row>
    <row r="3207" spans="1:6">
      <c r="A3207" s="4"/>
      <c r="B3207" s="158" t="s">
        <v>3086</v>
      </c>
      <c r="C3207" s="158"/>
      <c r="D3207" s="158" t="s">
        <v>3073</v>
      </c>
      <c r="E3207" s="499">
        <v>75000000</v>
      </c>
      <c r="F3207" s="150"/>
    </row>
    <row r="3208" spans="1:6">
      <c r="A3208" s="4"/>
      <c r="B3208" s="158" t="s">
        <v>3087</v>
      </c>
      <c r="C3208" s="158"/>
      <c r="D3208" s="158" t="s">
        <v>3073</v>
      </c>
      <c r="E3208" s="499">
        <v>175000000</v>
      </c>
      <c r="F3208" s="150"/>
    </row>
    <row r="3209" ht="31.5" spans="1:6">
      <c r="A3209" s="4"/>
      <c r="B3209" s="158" t="s">
        <v>3088</v>
      </c>
      <c r="C3209" s="158"/>
      <c r="D3209" s="158" t="s">
        <v>3073</v>
      </c>
      <c r="E3209" s="541">
        <v>0</v>
      </c>
      <c r="F3209" s="150"/>
    </row>
    <row r="3210" spans="1:6">
      <c r="A3210" s="4"/>
      <c r="B3210" s="158" t="s">
        <v>3089</v>
      </c>
      <c r="C3210" s="158"/>
      <c r="D3210" s="158" t="s">
        <v>3073</v>
      </c>
      <c r="E3210" s="499">
        <v>40000000</v>
      </c>
      <c r="F3210" s="150"/>
    </row>
    <row r="3211" ht="47.25" spans="1:6">
      <c r="A3211" s="4"/>
      <c r="B3211" s="158" t="s">
        <v>3090</v>
      </c>
      <c r="C3211" s="158"/>
      <c r="D3211" s="158" t="s">
        <v>3073</v>
      </c>
      <c r="E3211" s="499">
        <v>20000000</v>
      </c>
      <c r="F3211" s="150"/>
    </row>
    <row r="3212" ht="31.5" spans="1:6">
      <c r="A3212" s="4"/>
      <c r="B3212" s="158" t="s">
        <v>3091</v>
      </c>
      <c r="C3212" s="158" t="s">
        <v>3092</v>
      </c>
      <c r="D3212" s="158" t="s">
        <v>3073</v>
      </c>
      <c r="E3212" s="499">
        <v>50000000</v>
      </c>
      <c r="F3212" s="150"/>
    </row>
    <row r="3214" spans="1:248">
      <c r="A3214" s="669" t="s">
        <v>108</v>
      </c>
      <c r="B3214" s="669"/>
      <c r="C3214" s="669"/>
      <c r="D3214" s="669"/>
      <c r="E3214" s="669"/>
      <c r="F3214" s="670"/>
      <c r="G3214"/>
      <c r="H3214"/>
      <c r="I3214"/>
      <c r="J3214"/>
      <c r="K3214"/>
      <c r="L3214"/>
      <c r="M3214"/>
      <c r="N3214"/>
      <c r="O3214"/>
      <c r="P3214"/>
      <c r="Q3214"/>
      <c r="R3214"/>
      <c r="S3214"/>
      <c r="T3214"/>
      <c r="U3214"/>
      <c r="V3214"/>
      <c r="W3214"/>
      <c r="X3214"/>
      <c r="Y3214"/>
      <c r="Z3214"/>
      <c r="AA3214"/>
      <c r="AB3214"/>
      <c r="AC3214"/>
      <c r="AD3214"/>
      <c r="AE3214"/>
      <c r="AF3214"/>
      <c r="AG3214"/>
      <c r="AH3214"/>
      <c r="AI3214"/>
      <c r="AJ3214"/>
      <c r="AK3214"/>
      <c r="AL3214"/>
      <c r="AM3214"/>
      <c r="AN3214"/>
      <c r="AO3214"/>
      <c r="AP3214"/>
      <c r="AQ3214"/>
      <c r="AR3214"/>
      <c r="AS3214"/>
      <c r="AT3214"/>
      <c r="AU3214"/>
      <c r="AV3214"/>
      <c r="AW3214"/>
      <c r="AX3214"/>
      <c r="AY3214"/>
      <c r="AZ3214"/>
      <c r="BA3214"/>
      <c r="BB3214"/>
      <c r="BC3214"/>
      <c r="BD3214"/>
      <c r="BE3214"/>
      <c r="BF3214"/>
      <c r="BG3214"/>
      <c r="BH3214"/>
      <c r="BI3214"/>
      <c r="BJ3214"/>
      <c r="BK3214"/>
      <c r="BL3214"/>
      <c r="BM3214"/>
      <c r="BN3214"/>
      <c r="BO3214"/>
      <c r="BP3214"/>
      <c r="BQ3214"/>
      <c r="BR3214"/>
      <c r="BS3214"/>
      <c r="BT3214"/>
      <c r="BU3214"/>
      <c r="BV3214"/>
      <c r="BW3214"/>
      <c r="BX3214"/>
      <c r="BY3214"/>
      <c r="BZ3214"/>
      <c r="CA3214"/>
      <c r="CB3214"/>
      <c r="CC3214"/>
      <c r="CD3214"/>
      <c r="CE3214"/>
      <c r="CF3214"/>
      <c r="CG3214"/>
      <c r="CH3214"/>
      <c r="CI3214"/>
      <c r="CJ3214"/>
      <c r="CK3214"/>
      <c r="CL3214"/>
      <c r="CM3214"/>
      <c r="CN3214"/>
      <c r="CO3214"/>
      <c r="CP3214"/>
      <c r="CQ3214"/>
      <c r="CR3214"/>
      <c r="CS3214"/>
      <c r="CT3214"/>
      <c r="CU3214"/>
      <c r="CV3214"/>
      <c r="CW3214"/>
      <c r="CX3214"/>
      <c r="CY3214"/>
      <c r="CZ3214"/>
      <c r="DA3214"/>
      <c r="DB3214"/>
      <c r="DC3214"/>
      <c r="DD3214"/>
      <c r="DE3214"/>
      <c r="DF3214"/>
      <c r="DG3214"/>
      <c r="DH3214"/>
      <c r="DI3214"/>
      <c r="DJ3214"/>
      <c r="DK3214"/>
      <c r="DL3214"/>
      <c r="DM3214"/>
      <c r="DN3214"/>
      <c r="DO3214"/>
      <c r="DP3214"/>
      <c r="DQ3214"/>
      <c r="DR3214"/>
      <c r="DS3214"/>
      <c r="DT3214"/>
      <c r="DU3214"/>
      <c r="DV3214"/>
      <c r="DW3214"/>
      <c r="DX3214"/>
      <c r="DY3214"/>
      <c r="DZ3214"/>
      <c r="EA3214"/>
      <c r="EB3214"/>
      <c r="EC3214"/>
      <c r="ED3214"/>
      <c r="EE3214"/>
      <c r="EF3214"/>
      <c r="EG3214"/>
      <c r="EH3214"/>
      <c r="EI3214"/>
      <c r="EJ3214"/>
      <c r="EK3214"/>
      <c r="EL3214"/>
      <c r="EM3214"/>
      <c r="EN3214"/>
      <c r="EO3214"/>
      <c r="EP3214"/>
      <c r="EQ3214"/>
      <c r="ER3214"/>
      <c r="ES3214"/>
      <c r="ET3214"/>
      <c r="EU3214"/>
      <c r="EV3214"/>
      <c r="EW3214"/>
      <c r="EX3214"/>
      <c r="EY3214"/>
      <c r="EZ3214"/>
      <c r="FA3214"/>
      <c r="FB3214"/>
      <c r="FC3214"/>
      <c r="FD3214"/>
      <c r="FE3214"/>
      <c r="FF3214"/>
      <c r="FG3214"/>
      <c r="FH3214"/>
      <c r="FI3214"/>
      <c r="FJ3214"/>
      <c r="FK3214"/>
      <c r="FL3214"/>
      <c r="FM3214"/>
      <c r="FN3214"/>
      <c r="FO3214"/>
      <c r="FP3214"/>
      <c r="FQ3214"/>
      <c r="FR3214"/>
      <c r="FS3214"/>
      <c r="FT3214"/>
      <c r="FU3214"/>
      <c r="FV3214"/>
      <c r="FW3214"/>
      <c r="FX3214"/>
      <c r="FY3214"/>
      <c r="FZ3214"/>
      <c r="GA3214"/>
      <c r="GB3214"/>
      <c r="GC3214"/>
      <c r="GD3214"/>
      <c r="GE3214"/>
      <c r="GF3214"/>
      <c r="GG3214"/>
      <c r="GH3214"/>
      <c r="GI3214"/>
      <c r="GJ3214"/>
      <c r="GK3214"/>
      <c r="GL3214"/>
      <c r="GM3214"/>
      <c r="GN3214"/>
      <c r="GO3214"/>
      <c r="GP3214"/>
      <c r="GQ3214"/>
      <c r="GR3214"/>
      <c r="GS3214"/>
      <c r="GT3214"/>
      <c r="GU3214"/>
      <c r="GV3214"/>
      <c r="GW3214"/>
      <c r="GX3214"/>
      <c r="GY3214"/>
      <c r="GZ3214"/>
      <c r="HA3214"/>
      <c r="HB3214"/>
      <c r="HC3214"/>
      <c r="HD3214"/>
      <c r="HE3214"/>
      <c r="HF3214"/>
      <c r="HG3214"/>
      <c r="HH3214"/>
      <c r="HI3214"/>
      <c r="HJ3214"/>
      <c r="HK3214"/>
      <c r="HL3214"/>
      <c r="HM3214"/>
      <c r="HN3214"/>
      <c r="HO3214"/>
      <c r="HP3214"/>
      <c r="HQ3214"/>
      <c r="HR3214"/>
      <c r="HS3214"/>
      <c r="HT3214"/>
      <c r="HU3214"/>
      <c r="HV3214"/>
      <c r="HW3214"/>
      <c r="HX3214"/>
      <c r="HY3214"/>
      <c r="HZ3214"/>
      <c r="IA3214"/>
      <c r="IB3214"/>
      <c r="IC3214"/>
      <c r="ID3214"/>
      <c r="IE3214"/>
      <c r="IF3214"/>
      <c r="IG3214"/>
      <c r="IH3214"/>
      <c r="II3214"/>
      <c r="IJ3214"/>
      <c r="IK3214"/>
      <c r="IL3214"/>
      <c r="IM3214"/>
      <c r="IN3214"/>
    </row>
    <row r="3215" spans="7:248">
      <c r="G3215"/>
      <c r="H3215"/>
      <c r="I3215"/>
      <c r="J3215"/>
      <c r="K3215"/>
      <c r="L3215"/>
      <c r="M3215"/>
      <c r="N3215"/>
      <c r="O3215"/>
      <c r="P3215"/>
      <c r="Q3215"/>
      <c r="R3215"/>
      <c r="S3215"/>
      <c r="T3215"/>
      <c r="U3215"/>
      <c r="V3215"/>
      <c r="W3215"/>
      <c r="X3215"/>
      <c r="Y3215"/>
      <c r="Z3215"/>
      <c r="AA3215"/>
      <c r="AB3215"/>
      <c r="AC3215"/>
      <c r="AD3215"/>
      <c r="AE3215"/>
      <c r="AF3215"/>
      <c r="AG3215"/>
      <c r="AH3215"/>
      <c r="AI3215"/>
      <c r="AJ3215"/>
      <c r="AK3215"/>
      <c r="AL3215"/>
      <c r="AM3215"/>
      <c r="AN3215"/>
      <c r="AO3215"/>
      <c r="AP3215"/>
      <c r="AQ3215"/>
      <c r="AR3215"/>
      <c r="AS3215"/>
      <c r="AT3215"/>
      <c r="AU3215"/>
      <c r="AV3215"/>
      <c r="AW3215"/>
      <c r="AX3215"/>
      <c r="AY3215"/>
      <c r="AZ3215"/>
      <c r="BA3215"/>
      <c r="BB3215"/>
      <c r="BC3215"/>
      <c r="BD3215"/>
      <c r="BE3215"/>
      <c r="BF3215"/>
      <c r="BG3215"/>
      <c r="BH3215"/>
      <c r="BI3215"/>
      <c r="BJ3215"/>
      <c r="BK3215"/>
      <c r="BL3215"/>
      <c r="BM3215"/>
      <c r="BN3215"/>
      <c r="BO3215"/>
      <c r="BP3215"/>
      <c r="BQ3215"/>
      <c r="BR3215"/>
      <c r="BS3215"/>
      <c r="BT3215"/>
      <c r="BU3215"/>
      <c r="BV3215"/>
      <c r="BW3215"/>
      <c r="BX3215"/>
      <c r="BY3215"/>
      <c r="BZ3215"/>
      <c r="CA3215"/>
      <c r="CB3215"/>
      <c r="CC3215"/>
      <c r="CD3215"/>
      <c r="CE3215"/>
      <c r="CF3215"/>
      <c r="CG3215"/>
      <c r="CH3215"/>
      <c r="CI3215"/>
      <c r="CJ3215"/>
      <c r="CK3215"/>
      <c r="CL3215"/>
      <c r="CM3215"/>
      <c r="CN3215"/>
      <c r="CO3215"/>
      <c r="CP3215"/>
      <c r="CQ3215"/>
      <c r="CR3215"/>
      <c r="CS3215"/>
      <c r="CT3215"/>
      <c r="CU3215"/>
      <c r="CV3215"/>
      <c r="CW3215"/>
      <c r="CX3215"/>
      <c r="CY3215"/>
      <c r="CZ3215"/>
      <c r="DA3215"/>
      <c r="DB3215"/>
      <c r="DC3215"/>
      <c r="DD3215"/>
      <c r="DE3215"/>
      <c r="DF3215"/>
      <c r="DG3215"/>
      <c r="DH3215"/>
      <c r="DI3215"/>
      <c r="DJ3215"/>
      <c r="DK3215"/>
      <c r="DL3215"/>
      <c r="DM3215"/>
      <c r="DN3215"/>
      <c r="DO3215"/>
      <c r="DP3215"/>
      <c r="DQ3215"/>
      <c r="DR3215"/>
      <c r="DS3215"/>
      <c r="DT3215"/>
      <c r="DU3215"/>
      <c r="DV3215"/>
      <c r="DW3215"/>
      <c r="DX3215"/>
      <c r="DY3215"/>
      <c r="DZ3215"/>
      <c r="EA3215"/>
      <c r="EB3215"/>
      <c r="EC3215"/>
      <c r="ED3215"/>
      <c r="EE3215"/>
      <c r="EF3215"/>
      <c r="EG3215"/>
      <c r="EH3215"/>
      <c r="EI3215"/>
      <c r="EJ3215"/>
      <c r="EK3215"/>
      <c r="EL3215"/>
      <c r="EM3215"/>
      <c r="EN3215"/>
      <c r="EO3215"/>
      <c r="EP3215"/>
      <c r="EQ3215"/>
      <c r="ER3215"/>
      <c r="ES3215"/>
      <c r="ET3215"/>
      <c r="EU3215"/>
      <c r="EV3215"/>
      <c r="EW3215"/>
      <c r="EX3215"/>
      <c r="EY3215"/>
      <c r="EZ3215"/>
      <c r="FA3215"/>
      <c r="FB3215"/>
      <c r="FC3215"/>
      <c r="FD3215"/>
      <c r="FE3215"/>
      <c r="FF3215"/>
      <c r="FG3215"/>
      <c r="FH3215"/>
      <c r="FI3215"/>
      <c r="FJ3215"/>
      <c r="FK3215"/>
      <c r="FL3215"/>
      <c r="FM3215"/>
      <c r="FN3215"/>
      <c r="FO3215"/>
      <c r="FP3215"/>
      <c r="FQ3215"/>
      <c r="FR3215"/>
      <c r="FS3215"/>
      <c r="FT3215"/>
      <c r="FU3215"/>
      <c r="FV3215"/>
      <c r="FW3215"/>
      <c r="FX3215"/>
      <c r="FY3215"/>
      <c r="FZ3215"/>
      <c r="GA3215"/>
      <c r="GB3215"/>
      <c r="GC3215"/>
      <c r="GD3215"/>
      <c r="GE3215"/>
      <c r="GF3215"/>
      <c r="GG3215"/>
      <c r="GH3215"/>
      <c r="GI3215"/>
      <c r="GJ3215"/>
      <c r="GK3215"/>
      <c r="GL3215"/>
      <c r="GM3215"/>
      <c r="GN3215"/>
      <c r="GO3215"/>
      <c r="GP3215"/>
      <c r="GQ3215"/>
      <c r="GR3215"/>
      <c r="GS3215"/>
      <c r="GT3215"/>
      <c r="GU3215"/>
      <c r="GV3215"/>
      <c r="GW3215"/>
      <c r="GX3215"/>
      <c r="GY3215"/>
      <c r="GZ3215"/>
      <c r="HA3215"/>
      <c r="HB3215"/>
      <c r="HC3215"/>
      <c r="HD3215"/>
      <c r="HE3215"/>
      <c r="HF3215"/>
      <c r="HG3215"/>
      <c r="HH3215"/>
      <c r="HI3215"/>
      <c r="HJ3215"/>
      <c r="HK3215"/>
      <c r="HL3215"/>
      <c r="HM3215"/>
      <c r="HN3215"/>
      <c r="HO3215"/>
      <c r="HP3215"/>
      <c r="HQ3215"/>
      <c r="HR3215"/>
      <c r="HS3215"/>
      <c r="HT3215"/>
      <c r="HU3215"/>
      <c r="HV3215"/>
      <c r="HW3215"/>
      <c r="HX3215"/>
      <c r="HY3215"/>
      <c r="HZ3215"/>
      <c r="IA3215"/>
      <c r="IB3215"/>
      <c r="IC3215"/>
      <c r="ID3215"/>
      <c r="IE3215"/>
      <c r="IF3215"/>
      <c r="IG3215"/>
      <c r="IH3215"/>
      <c r="II3215"/>
      <c r="IJ3215"/>
      <c r="IK3215"/>
      <c r="IL3215"/>
      <c r="IM3215"/>
      <c r="IN3215"/>
    </row>
    <row r="3216" s="121" customFormat="1" spans="1:6">
      <c r="A3216" s="134" t="s">
        <v>3093</v>
      </c>
      <c r="B3216" s="134"/>
      <c r="C3216" s="134"/>
      <c r="D3216" s="135"/>
      <c r="E3216" s="134"/>
      <c r="F3216" s="134"/>
    </row>
    <row r="3217" s="121" customFormat="1" spans="1:6">
      <c r="A3217" s="137" t="s">
        <v>3094</v>
      </c>
      <c r="B3217" s="137"/>
      <c r="C3217" s="137"/>
      <c r="D3217" s="138"/>
      <c r="E3217" s="137"/>
      <c r="F3217" s="137"/>
    </row>
    <row r="3218" s="124" customFormat="1" ht="59.1" customHeight="1" spans="1:256">
      <c r="A3218" s="139" t="s">
        <v>121</v>
      </c>
      <c r="B3218" s="139" t="s">
        <v>122</v>
      </c>
      <c r="C3218" s="139" t="s">
        <v>123</v>
      </c>
      <c r="D3218" s="139" t="s">
        <v>124</v>
      </c>
      <c r="E3218" s="140" t="s">
        <v>125</v>
      </c>
      <c r="F3218" s="139" t="s">
        <v>126</v>
      </c>
      <c r="G3218" s="121"/>
      <c r="H3218" s="121"/>
      <c r="I3218" s="121"/>
      <c r="J3218" s="121"/>
      <c r="K3218" s="121"/>
      <c r="L3218" s="121"/>
      <c r="M3218" s="121"/>
      <c r="N3218" s="121"/>
      <c r="O3218" s="121"/>
      <c r="P3218" s="121"/>
      <c r="Q3218" s="121"/>
      <c r="R3218" s="121"/>
      <c r="S3218" s="121"/>
      <c r="T3218" s="121"/>
      <c r="U3218" s="121"/>
      <c r="V3218" s="121"/>
      <c r="W3218" s="121"/>
      <c r="X3218" s="121"/>
      <c r="Y3218" s="121"/>
      <c r="Z3218" s="121"/>
      <c r="AA3218" s="121"/>
      <c r="AB3218" s="121"/>
      <c r="AC3218" s="121"/>
      <c r="AD3218" s="121"/>
      <c r="AE3218" s="121"/>
      <c r="AF3218" s="121"/>
      <c r="AG3218" s="121"/>
      <c r="AH3218" s="121"/>
      <c r="AI3218" s="121"/>
      <c r="AJ3218" s="121"/>
      <c r="AK3218" s="121"/>
      <c r="AL3218" s="121"/>
      <c r="AM3218" s="121"/>
      <c r="AN3218" s="121"/>
      <c r="AO3218" s="121"/>
      <c r="AP3218" s="121"/>
      <c r="AQ3218" s="121"/>
      <c r="AR3218" s="121"/>
      <c r="AS3218" s="121"/>
      <c r="AT3218" s="121"/>
      <c r="AU3218" s="121"/>
      <c r="AV3218" s="121"/>
      <c r="AW3218" s="121"/>
      <c r="AX3218" s="121"/>
      <c r="AY3218" s="121"/>
      <c r="AZ3218" s="121"/>
      <c r="BA3218" s="121"/>
      <c r="BB3218" s="121"/>
      <c r="BC3218" s="121"/>
      <c r="BD3218" s="121"/>
      <c r="BE3218" s="121"/>
      <c r="BF3218" s="121"/>
      <c r="BG3218" s="121"/>
      <c r="BH3218" s="121"/>
      <c r="BI3218" s="121"/>
      <c r="BJ3218" s="121"/>
      <c r="BK3218" s="121"/>
      <c r="BL3218" s="121"/>
      <c r="BM3218" s="121"/>
      <c r="BN3218" s="121"/>
      <c r="BO3218" s="121"/>
      <c r="BP3218" s="121"/>
      <c r="BQ3218" s="121"/>
      <c r="BR3218" s="121"/>
      <c r="BS3218" s="121"/>
      <c r="BT3218" s="121"/>
      <c r="BU3218" s="121"/>
      <c r="BV3218" s="121"/>
      <c r="BW3218" s="121"/>
      <c r="BX3218" s="121"/>
      <c r="BY3218" s="121"/>
      <c r="BZ3218" s="121"/>
      <c r="CA3218" s="121"/>
      <c r="CB3218" s="121"/>
      <c r="CC3218" s="121"/>
      <c r="CD3218" s="121"/>
      <c r="CE3218" s="121"/>
      <c r="CF3218" s="121"/>
      <c r="CG3218" s="121"/>
      <c r="CH3218" s="121"/>
      <c r="CI3218" s="121"/>
      <c r="CJ3218" s="121"/>
      <c r="CK3218" s="121"/>
      <c r="CL3218" s="121"/>
      <c r="CM3218" s="121"/>
      <c r="CN3218" s="121"/>
      <c r="CO3218" s="121"/>
      <c r="CP3218" s="121"/>
      <c r="CQ3218" s="121"/>
      <c r="CR3218" s="121"/>
      <c r="CS3218" s="121"/>
      <c r="CT3218" s="121"/>
      <c r="CU3218" s="121"/>
      <c r="CV3218" s="121"/>
      <c r="CW3218" s="121"/>
      <c r="CX3218" s="121"/>
      <c r="CY3218" s="121"/>
      <c r="CZ3218" s="121"/>
      <c r="DA3218" s="121"/>
      <c r="DB3218" s="121"/>
      <c r="DC3218" s="121"/>
      <c r="DD3218" s="121"/>
      <c r="DE3218" s="121"/>
      <c r="DF3218" s="121"/>
      <c r="DG3218" s="121"/>
      <c r="DH3218" s="121"/>
      <c r="DI3218" s="121"/>
      <c r="DJ3218" s="121"/>
      <c r="DK3218" s="121"/>
      <c r="DL3218" s="121"/>
      <c r="DM3218" s="121"/>
      <c r="DN3218" s="121"/>
      <c r="DO3218" s="121"/>
      <c r="DP3218" s="121"/>
      <c r="DQ3218" s="121"/>
      <c r="DR3218" s="121"/>
      <c r="DS3218" s="121"/>
      <c r="DT3218" s="121"/>
      <c r="DU3218" s="121"/>
      <c r="DV3218" s="121"/>
      <c r="DW3218" s="121"/>
      <c r="DX3218" s="121"/>
      <c r="DY3218" s="121"/>
      <c r="DZ3218" s="121"/>
      <c r="EA3218" s="121"/>
      <c r="EB3218" s="121"/>
      <c r="EC3218" s="121"/>
      <c r="ED3218" s="121"/>
      <c r="EE3218" s="121"/>
      <c r="EF3218" s="121"/>
      <c r="EG3218" s="121"/>
      <c r="EH3218" s="121"/>
      <c r="EI3218" s="121"/>
      <c r="EJ3218" s="121"/>
      <c r="EK3218" s="121"/>
      <c r="EL3218" s="121"/>
      <c r="EM3218" s="121"/>
      <c r="EN3218" s="121"/>
      <c r="EO3218" s="121"/>
      <c r="EP3218" s="121"/>
      <c r="EQ3218" s="121"/>
      <c r="ER3218" s="121"/>
      <c r="ES3218" s="121"/>
      <c r="ET3218" s="121"/>
      <c r="EU3218" s="121"/>
      <c r="EV3218" s="121"/>
      <c r="EW3218" s="121"/>
      <c r="EX3218" s="121"/>
      <c r="EY3218" s="121"/>
      <c r="EZ3218" s="121"/>
      <c r="FA3218" s="121"/>
      <c r="FB3218" s="121"/>
      <c r="FC3218" s="121"/>
      <c r="FD3218" s="121"/>
      <c r="FE3218" s="121"/>
      <c r="FF3218" s="121"/>
      <c r="FG3218" s="121"/>
      <c r="FH3218" s="121"/>
      <c r="FI3218" s="121"/>
      <c r="FJ3218" s="121"/>
      <c r="FK3218" s="121"/>
      <c r="FL3218" s="121"/>
      <c r="FM3218" s="121"/>
      <c r="FN3218" s="121"/>
      <c r="FO3218" s="121"/>
      <c r="FP3218" s="121"/>
      <c r="FQ3218" s="121"/>
      <c r="FR3218" s="121"/>
      <c r="FS3218" s="121"/>
      <c r="FT3218" s="121"/>
      <c r="FU3218" s="121"/>
      <c r="FV3218" s="121"/>
      <c r="FW3218" s="121"/>
      <c r="FX3218" s="121"/>
      <c r="FY3218" s="121"/>
      <c r="FZ3218" s="121"/>
      <c r="GA3218" s="121"/>
      <c r="GB3218" s="121"/>
      <c r="GC3218" s="121"/>
      <c r="GD3218" s="121"/>
      <c r="GE3218" s="121"/>
      <c r="GF3218" s="121"/>
      <c r="GG3218" s="121"/>
      <c r="GH3218" s="121"/>
      <c r="GI3218" s="121"/>
      <c r="GJ3218" s="121"/>
      <c r="GK3218" s="121"/>
      <c r="GL3218" s="121"/>
      <c r="GM3218" s="121"/>
      <c r="GN3218" s="121"/>
      <c r="GO3218" s="121"/>
      <c r="GP3218" s="121"/>
      <c r="GQ3218" s="121"/>
      <c r="GR3218" s="121"/>
      <c r="GS3218" s="121"/>
      <c r="GT3218" s="121"/>
      <c r="GU3218" s="121"/>
      <c r="GV3218" s="121"/>
      <c r="GW3218" s="121"/>
      <c r="GX3218" s="121"/>
      <c r="GY3218" s="121"/>
      <c r="GZ3218" s="121"/>
      <c r="HA3218" s="121"/>
      <c r="HB3218" s="121"/>
      <c r="HC3218" s="121"/>
      <c r="HD3218" s="121"/>
      <c r="HE3218" s="121"/>
      <c r="HF3218" s="121"/>
      <c r="HG3218" s="121"/>
      <c r="HH3218" s="121"/>
      <c r="HI3218" s="121"/>
      <c r="HJ3218" s="121"/>
      <c r="HK3218" s="121"/>
      <c r="HL3218" s="121"/>
      <c r="HM3218" s="121"/>
      <c r="HN3218" s="121"/>
      <c r="HO3218" s="121"/>
      <c r="HP3218" s="121"/>
      <c r="HQ3218" s="121"/>
      <c r="HR3218" s="121"/>
      <c r="HS3218" s="121"/>
      <c r="HT3218" s="121"/>
      <c r="HU3218" s="121"/>
      <c r="HV3218" s="121"/>
      <c r="HW3218" s="121"/>
      <c r="HX3218" s="121"/>
      <c r="HY3218" s="121"/>
      <c r="HZ3218" s="121"/>
      <c r="IA3218" s="121"/>
      <c r="IB3218" s="121"/>
      <c r="IC3218" s="121"/>
      <c r="ID3218" s="121"/>
      <c r="IE3218" s="121"/>
      <c r="IF3218" s="121"/>
      <c r="IG3218" s="121"/>
      <c r="IH3218" s="121"/>
      <c r="II3218" s="121"/>
      <c r="IJ3218" s="121"/>
      <c r="IK3218" s="121"/>
      <c r="IL3218" s="121"/>
      <c r="IM3218" s="121"/>
      <c r="IN3218" s="121"/>
      <c r="IO3218"/>
      <c r="IP3218"/>
      <c r="IQ3218"/>
      <c r="IR3218"/>
      <c r="IS3218"/>
      <c r="IT3218"/>
      <c r="IU3218"/>
      <c r="IV3218"/>
    </row>
    <row r="3219" s="124" customFormat="1" spans="1:256">
      <c r="A3219" s="141">
        <v>1</v>
      </c>
      <c r="B3219" s="141">
        <v>2</v>
      </c>
      <c r="C3219" s="141">
        <v>3</v>
      </c>
      <c r="D3219" s="141">
        <v>4</v>
      </c>
      <c r="E3219" s="141">
        <v>5</v>
      </c>
      <c r="F3219" s="141">
        <v>6</v>
      </c>
      <c r="G3219" s="121"/>
      <c r="H3219" s="121"/>
      <c r="I3219" s="121"/>
      <c r="J3219" s="121"/>
      <c r="K3219" s="121"/>
      <c r="L3219" s="121"/>
      <c r="M3219" s="121"/>
      <c r="N3219" s="121"/>
      <c r="O3219" s="121"/>
      <c r="P3219" s="121"/>
      <c r="Q3219" s="121"/>
      <c r="R3219" s="121"/>
      <c r="S3219" s="121"/>
      <c r="T3219" s="121"/>
      <c r="U3219" s="121"/>
      <c r="V3219" s="121"/>
      <c r="W3219" s="121"/>
      <c r="X3219" s="121"/>
      <c r="Y3219" s="121"/>
      <c r="Z3219" s="121"/>
      <c r="AA3219" s="121"/>
      <c r="AB3219" s="121"/>
      <c r="AC3219" s="121"/>
      <c r="AD3219" s="121"/>
      <c r="AE3219" s="121"/>
      <c r="AF3219" s="121"/>
      <c r="AG3219" s="121"/>
      <c r="AH3219" s="121"/>
      <c r="AI3219" s="121"/>
      <c r="AJ3219" s="121"/>
      <c r="AK3219" s="121"/>
      <c r="AL3219" s="121"/>
      <c r="AM3219" s="121"/>
      <c r="AN3219" s="121"/>
      <c r="AO3219" s="121"/>
      <c r="AP3219" s="121"/>
      <c r="AQ3219" s="121"/>
      <c r="AR3219" s="121"/>
      <c r="AS3219" s="121"/>
      <c r="AT3219" s="121"/>
      <c r="AU3219" s="121"/>
      <c r="AV3219" s="121"/>
      <c r="AW3219" s="121"/>
      <c r="AX3219" s="121"/>
      <c r="AY3219" s="121"/>
      <c r="AZ3219" s="121"/>
      <c r="BA3219" s="121"/>
      <c r="BB3219" s="121"/>
      <c r="BC3219" s="121"/>
      <c r="BD3219" s="121"/>
      <c r="BE3219" s="121"/>
      <c r="BF3219" s="121"/>
      <c r="BG3219" s="121"/>
      <c r="BH3219" s="121"/>
      <c r="BI3219" s="121"/>
      <c r="BJ3219" s="121"/>
      <c r="BK3219" s="121"/>
      <c r="BL3219" s="121"/>
      <c r="BM3219" s="121"/>
      <c r="BN3219" s="121"/>
      <c r="BO3219" s="121"/>
      <c r="BP3219" s="121"/>
      <c r="BQ3219" s="121"/>
      <c r="BR3219" s="121"/>
      <c r="BS3219" s="121"/>
      <c r="BT3219" s="121"/>
      <c r="BU3219" s="121"/>
      <c r="BV3219" s="121"/>
      <c r="BW3219" s="121"/>
      <c r="BX3219" s="121"/>
      <c r="BY3219" s="121"/>
      <c r="BZ3219" s="121"/>
      <c r="CA3219" s="121"/>
      <c r="CB3219" s="121"/>
      <c r="CC3219" s="121"/>
      <c r="CD3219" s="121"/>
      <c r="CE3219" s="121"/>
      <c r="CF3219" s="121"/>
      <c r="CG3219" s="121"/>
      <c r="CH3219" s="121"/>
      <c r="CI3219" s="121"/>
      <c r="CJ3219" s="121"/>
      <c r="CK3219" s="121"/>
      <c r="CL3219" s="121"/>
      <c r="CM3219" s="121"/>
      <c r="CN3219" s="121"/>
      <c r="CO3219" s="121"/>
      <c r="CP3219" s="121"/>
      <c r="CQ3219" s="121"/>
      <c r="CR3219" s="121"/>
      <c r="CS3219" s="121"/>
      <c r="CT3219" s="121"/>
      <c r="CU3219" s="121"/>
      <c r="CV3219" s="121"/>
      <c r="CW3219" s="121"/>
      <c r="CX3219" s="121"/>
      <c r="CY3219" s="121"/>
      <c r="CZ3219" s="121"/>
      <c r="DA3219" s="121"/>
      <c r="DB3219" s="121"/>
      <c r="DC3219" s="121"/>
      <c r="DD3219" s="121"/>
      <c r="DE3219" s="121"/>
      <c r="DF3219" s="121"/>
      <c r="DG3219" s="121"/>
      <c r="DH3219" s="121"/>
      <c r="DI3219" s="121"/>
      <c r="DJ3219" s="121"/>
      <c r="DK3219" s="121"/>
      <c r="DL3219" s="121"/>
      <c r="DM3219" s="121"/>
      <c r="DN3219" s="121"/>
      <c r="DO3219" s="121"/>
      <c r="DP3219" s="121"/>
      <c r="DQ3219" s="121"/>
      <c r="DR3219" s="121"/>
      <c r="DS3219" s="121"/>
      <c r="DT3219" s="121"/>
      <c r="DU3219" s="121"/>
      <c r="DV3219" s="121"/>
      <c r="DW3219" s="121"/>
      <c r="DX3219" s="121"/>
      <c r="DY3219" s="121"/>
      <c r="DZ3219" s="121"/>
      <c r="EA3219" s="121"/>
      <c r="EB3219" s="121"/>
      <c r="EC3219" s="121"/>
      <c r="ED3219" s="121"/>
      <c r="EE3219" s="121"/>
      <c r="EF3219" s="121"/>
      <c r="EG3219" s="121"/>
      <c r="EH3219" s="121"/>
      <c r="EI3219" s="121"/>
      <c r="EJ3219" s="121"/>
      <c r="EK3219" s="121"/>
      <c r="EL3219" s="121"/>
      <c r="EM3219" s="121"/>
      <c r="EN3219" s="121"/>
      <c r="EO3219" s="121"/>
      <c r="EP3219" s="121"/>
      <c r="EQ3219" s="121"/>
      <c r="ER3219" s="121"/>
      <c r="ES3219" s="121"/>
      <c r="ET3219" s="121"/>
      <c r="EU3219" s="121"/>
      <c r="EV3219" s="121"/>
      <c r="EW3219" s="121"/>
      <c r="EX3219" s="121"/>
      <c r="EY3219" s="121"/>
      <c r="EZ3219" s="121"/>
      <c r="FA3219" s="121"/>
      <c r="FB3219" s="121"/>
      <c r="FC3219" s="121"/>
      <c r="FD3219" s="121"/>
      <c r="FE3219" s="121"/>
      <c r="FF3219" s="121"/>
      <c r="FG3219" s="121"/>
      <c r="FH3219" s="121"/>
      <c r="FI3219" s="121"/>
      <c r="FJ3219" s="121"/>
      <c r="FK3219" s="121"/>
      <c r="FL3219" s="121"/>
      <c r="FM3219" s="121"/>
      <c r="FN3219" s="121"/>
      <c r="FO3219" s="121"/>
      <c r="FP3219" s="121"/>
      <c r="FQ3219" s="121"/>
      <c r="FR3219" s="121"/>
      <c r="FS3219" s="121"/>
      <c r="FT3219" s="121"/>
      <c r="FU3219" s="121"/>
      <c r="FV3219" s="121"/>
      <c r="FW3219" s="121"/>
      <c r="FX3219" s="121"/>
      <c r="FY3219" s="121"/>
      <c r="FZ3219" s="121"/>
      <c r="GA3219" s="121"/>
      <c r="GB3219" s="121"/>
      <c r="GC3219" s="121"/>
      <c r="GD3219" s="121"/>
      <c r="GE3219" s="121"/>
      <c r="GF3219" s="121"/>
      <c r="GG3219" s="121"/>
      <c r="GH3219" s="121"/>
      <c r="GI3219" s="121"/>
      <c r="GJ3219" s="121"/>
      <c r="GK3219" s="121"/>
      <c r="GL3219" s="121"/>
      <c r="GM3219" s="121"/>
      <c r="GN3219" s="121"/>
      <c r="GO3219" s="121"/>
      <c r="GP3219" s="121"/>
      <c r="GQ3219" s="121"/>
      <c r="GR3219" s="121"/>
      <c r="GS3219" s="121"/>
      <c r="GT3219" s="121"/>
      <c r="GU3219" s="121"/>
      <c r="GV3219" s="121"/>
      <c r="GW3219" s="121"/>
      <c r="GX3219" s="121"/>
      <c r="GY3219" s="121"/>
      <c r="GZ3219" s="121"/>
      <c r="HA3219" s="121"/>
      <c r="HB3219" s="121"/>
      <c r="HC3219" s="121"/>
      <c r="HD3219" s="121"/>
      <c r="HE3219" s="121"/>
      <c r="HF3219" s="121"/>
      <c r="HG3219" s="121"/>
      <c r="HH3219" s="121"/>
      <c r="HI3219" s="121"/>
      <c r="HJ3219" s="121"/>
      <c r="HK3219" s="121"/>
      <c r="HL3219" s="121"/>
      <c r="HM3219" s="121"/>
      <c r="HN3219" s="121"/>
      <c r="HO3219" s="121"/>
      <c r="HP3219" s="121"/>
      <c r="HQ3219" s="121"/>
      <c r="HR3219" s="121"/>
      <c r="HS3219" s="121"/>
      <c r="HT3219" s="121"/>
      <c r="HU3219" s="121"/>
      <c r="HV3219" s="121"/>
      <c r="HW3219" s="121"/>
      <c r="HX3219" s="121"/>
      <c r="HY3219" s="121"/>
      <c r="HZ3219" s="121"/>
      <c r="IA3219" s="121"/>
      <c r="IB3219" s="121"/>
      <c r="IC3219" s="121"/>
      <c r="ID3219" s="121"/>
      <c r="IE3219" s="121"/>
      <c r="IF3219" s="121"/>
      <c r="IG3219" s="121"/>
      <c r="IH3219" s="121"/>
      <c r="II3219" s="121"/>
      <c r="IJ3219" s="121"/>
      <c r="IK3219" s="121"/>
      <c r="IL3219" s="121"/>
      <c r="IM3219" s="121"/>
      <c r="IN3219" s="121"/>
      <c r="IO3219"/>
      <c r="IP3219"/>
      <c r="IQ3219"/>
      <c r="IR3219"/>
      <c r="IS3219"/>
      <c r="IT3219"/>
      <c r="IU3219"/>
      <c r="IV3219"/>
    </row>
    <row r="3220" s="122" customFormat="1" spans="1:248">
      <c r="A3220" s="142"/>
      <c r="B3220" s="142"/>
      <c r="C3220" s="142"/>
      <c r="D3220" s="142"/>
      <c r="E3220" s="143"/>
      <c r="F3220" s="144"/>
      <c r="G3220" s="127"/>
      <c r="H3220" s="127"/>
      <c r="I3220" s="127"/>
      <c r="J3220" s="127"/>
      <c r="K3220" s="127"/>
      <c r="L3220" s="127"/>
      <c r="M3220" s="127"/>
      <c r="N3220" s="127"/>
      <c r="O3220" s="127"/>
      <c r="P3220" s="127"/>
      <c r="Q3220" s="127"/>
      <c r="R3220" s="127"/>
      <c r="S3220" s="127"/>
      <c r="T3220" s="127"/>
      <c r="U3220" s="127"/>
      <c r="V3220" s="127"/>
      <c r="W3220" s="127"/>
      <c r="X3220" s="127"/>
      <c r="Y3220" s="127"/>
      <c r="Z3220" s="127"/>
      <c r="AA3220" s="127"/>
      <c r="AB3220" s="127"/>
      <c r="AC3220" s="127"/>
      <c r="AD3220" s="127"/>
      <c r="AE3220" s="127"/>
      <c r="AF3220" s="127"/>
      <c r="AG3220" s="127"/>
      <c r="AH3220" s="127"/>
      <c r="AI3220" s="127"/>
      <c r="AJ3220" s="127"/>
      <c r="AK3220" s="127"/>
      <c r="AL3220" s="127"/>
      <c r="AM3220" s="127"/>
      <c r="AN3220" s="127"/>
      <c r="AO3220" s="127"/>
      <c r="AP3220" s="127"/>
      <c r="AQ3220" s="127"/>
      <c r="AR3220" s="127"/>
      <c r="AS3220" s="127"/>
      <c r="AT3220" s="127"/>
      <c r="AU3220" s="127"/>
      <c r="AV3220" s="127"/>
      <c r="AW3220" s="127"/>
      <c r="AX3220" s="127"/>
      <c r="AY3220" s="127"/>
      <c r="AZ3220" s="127"/>
      <c r="BA3220" s="127"/>
      <c r="BB3220" s="127"/>
      <c r="BC3220" s="127"/>
      <c r="BD3220" s="127"/>
      <c r="BE3220" s="127"/>
      <c r="BF3220" s="127"/>
      <c r="BG3220" s="127"/>
      <c r="BH3220" s="127"/>
      <c r="BI3220" s="127"/>
      <c r="BJ3220" s="127"/>
      <c r="BK3220" s="127"/>
      <c r="BL3220" s="127"/>
      <c r="BM3220" s="127"/>
      <c r="BN3220" s="127"/>
      <c r="BO3220" s="127"/>
      <c r="BP3220" s="127"/>
      <c r="BQ3220" s="127"/>
      <c r="BR3220" s="127"/>
      <c r="BS3220" s="127"/>
      <c r="BT3220" s="127"/>
      <c r="BU3220" s="127"/>
      <c r="BV3220" s="127"/>
      <c r="BW3220" s="127"/>
      <c r="BX3220" s="127"/>
      <c r="BY3220" s="127"/>
      <c r="BZ3220" s="127"/>
      <c r="CA3220" s="127"/>
      <c r="CB3220" s="127"/>
      <c r="CC3220" s="127"/>
      <c r="CD3220" s="127"/>
      <c r="CE3220" s="127"/>
      <c r="CF3220" s="127"/>
      <c r="CG3220" s="127"/>
      <c r="CH3220" s="127"/>
      <c r="CI3220" s="127"/>
      <c r="CJ3220" s="127"/>
      <c r="CK3220" s="127"/>
      <c r="CL3220" s="127"/>
      <c r="CM3220" s="127"/>
      <c r="CN3220" s="127"/>
      <c r="CO3220" s="127"/>
      <c r="CP3220" s="127"/>
      <c r="CQ3220" s="127"/>
      <c r="CR3220" s="127"/>
      <c r="CS3220" s="127"/>
      <c r="CT3220" s="127"/>
      <c r="CU3220" s="127"/>
      <c r="CV3220" s="127"/>
      <c r="CW3220" s="127"/>
      <c r="CX3220" s="127"/>
      <c r="CY3220" s="127"/>
      <c r="CZ3220" s="127"/>
      <c r="DA3220" s="127"/>
      <c r="DB3220" s="127"/>
      <c r="DC3220" s="127"/>
      <c r="DD3220" s="127"/>
      <c r="DE3220" s="127"/>
      <c r="DF3220" s="127"/>
      <c r="DG3220" s="127"/>
      <c r="DH3220" s="127"/>
      <c r="DI3220" s="127"/>
      <c r="DJ3220" s="127"/>
      <c r="DK3220" s="127"/>
      <c r="DL3220" s="127"/>
      <c r="DM3220" s="127"/>
      <c r="DN3220" s="127"/>
      <c r="DO3220" s="127"/>
      <c r="DP3220" s="127"/>
      <c r="DQ3220" s="127"/>
      <c r="DR3220" s="127"/>
      <c r="DS3220" s="127"/>
      <c r="DT3220" s="127"/>
      <c r="DU3220" s="127"/>
      <c r="DV3220" s="127"/>
      <c r="DW3220" s="127"/>
      <c r="DX3220" s="127"/>
      <c r="DY3220" s="127"/>
      <c r="DZ3220" s="127"/>
      <c r="EA3220" s="127"/>
      <c r="EB3220" s="127"/>
      <c r="EC3220" s="127"/>
      <c r="ED3220" s="127"/>
      <c r="EE3220" s="127"/>
      <c r="EF3220" s="127"/>
      <c r="EG3220" s="127"/>
      <c r="EH3220" s="127"/>
      <c r="EI3220" s="127"/>
      <c r="EJ3220" s="127"/>
      <c r="EK3220" s="127"/>
      <c r="EL3220" s="127"/>
      <c r="EM3220" s="127"/>
      <c r="EN3220" s="127"/>
      <c r="EO3220" s="127"/>
      <c r="EP3220" s="127"/>
      <c r="EQ3220" s="127"/>
      <c r="ER3220" s="127"/>
      <c r="ES3220" s="127"/>
      <c r="ET3220" s="127"/>
      <c r="EU3220" s="127"/>
      <c r="EV3220" s="127"/>
      <c r="EW3220" s="127"/>
      <c r="EX3220" s="127"/>
      <c r="EY3220" s="127"/>
      <c r="EZ3220" s="127"/>
      <c r="FA3220" s="127"/>
      <c r="FB3220" s="127"/>
      <c r="FC3220" s="127"/>
      <c r="FD3220" s="127"/>
      <c r="FE3220" s="127"/>
      <c r="FF3220" s="127"/>
      <c r="FG3220" s="127"/>
      <c r="FH3220" s="127"/>
      <c r="FI3220" s="127"/>
      <c r="FJ3220" s="127"/>
      <c r="FK3220" s="127"/>
      <c r="FL3220" s="127"/>
      <c r="FM3220" s="127"/>
      <c r="FN3220" s="127"/>
      <c r="FO3220" s="127"/>
      <c r="FP3220" s="127"/>
      <c r="FQ3220" s="127"/>
      <c r="FR3220" s="127"/>
      <c r="FS3220" s="127"/>
      <c r="FT3220" s="127"/>
      <c r="FU3220" s="127"/>
      <c r="FV3220" s="127"/>
      <c r="FW3220" s="127"/>
      <c r="FX3220" s="127"/>
      <c r="FY3220" s="127"/>
      <c r="FZ3220" s="127"/>
      <c r="GA3220" s="127"/>
      <c r="GB3220" s="127"/>
      <c r="GC3220" s="127"/>
      <c r="GD3220" s="127"/>
      <c r="GE3220" s="127"/>
      <c r="GF3220" s="127"/>
      <c r="GG3220" s="127"/>
      <c r="GH3220" s="127"/>
      <c r="GI3220" s="127"/>
      <c r="GJ3220" s="127"/>
      <c r="GK3220" s="127"/>
      <c r="GL3220" s="127"/>
      <c r="GM3220" s="127"/>
      <c r="GN3220" s="127"/>
      <c r="GO3220" s="127"/>
      <c r="GP3220" s="127"/>
      <c r="GQ3220" s="127"/>
      <c r="GR3220" s="127"/>
      <c r="GS3220" s="127"/>
      <c r="GT3220" s="127"/>
      <c r="GU3220" s="127"/>
      <c r="GV3220" s="127"/>
      <c r="GW3220" s="127"/>
      <c r="GX3220" s="127"/>
      <c r="GY3220" s="127"/>
      <c r="GZ3220" s="127"/>
      <c r="HA3220" s="127"/>
      <c r="HB3220" s="127"/>
      <c r="HC3220" s="127"/>
      <c r="HD3220" s="127"/>
      <c r="HE3220" s="127"/>
      <c r="HF3220" s="127"/>
      <c r="HG3220" s="127"/>
      <c r="HH3220" s="127"/>
      <c r="HI3220" s="127"/>
      <c r="HJ3220" s="127"/>
      <c r="HK3220" s="127"/>
      <c r="HL3220" s="127"/>
      <c r="HM3220" s="127"/>
      <c r="HN3220" s="127"/>
      <c r="HO3220" s="127"/>
      <c r="HP3220" s="127"/>
      <c r="HQ3220" s="127"/>
      <c r="HR3220" s="127"/>
      <c r="HS3220" s="127"/>
      <c r="HT3220" s="127"/>
      <c r="HU3220" s="127"/>
      <c r="HV3220" s="127"/>
      <c r="HW3220" s="127"/>
      <c r="HX3220" s="127"/>
      <c r="HY3220" s="127"/>
      <c r="HZ3220" s="127"/>
      <c r="IA3220" s="127"/>
      <c r="IB3220" s="127"/>
      <c r="IC3220" s="127"/>
      <c r="ID3220" s="127"/>
      <c r="IE3220" s="127"/>
      <c r="IF3220" s="127"/>
      <c r="IG3220" s="127"/>
      <c r="IH3220" s="127"/>
      <c r="II3220" s="127"/>
      <c r="IJ3220" s="127"/>
      <c r="IK3220" s="127"/>
      <c r="IL3220" s="127"/>
      <c r="IM3220" s="127"/>
      <c r="IN3220" s="127"/>
    </row>
    <row r="3221" s="122" customFormat="1" spans="1:248">
      <c r="A3221" s="142"/>
      <c r="B3221" s="145" t="s">
        <v>127</v>
      </c>
      <c r="C3221" s="142"/>
      <c r="D3221" s="142"/>
      <c r="E3221" s="146">
        <f>SUM(E3222:E3224)</f>
        <v>12839715000</v>
      </c>
      <c r="F3221" s="144"/>
      <c r="G3221" s="127"/>
      <c r="H3221" s="127"/>
      <c r="I3221" s="127"/>
      <c r="J3221" s="127"/>
      <c r="K3221" s="127"/>
      <c r="L3221" s="127"/>
      <c r="M3221" s="127"/>
      <c r="N3221" s="127"/>
      <c r="O3221" s="127"/>
      <c r="P3221" s="127"/>
      <c r="Q3221" s="127"/>
      <c r="R3221" s="127"/>
      <c r="S3221" s="127"/>
      <c r="T3221" s="127"/>
      <c r="U3221" s="127"/>
      <c r="V3221" s="127"/>
      <c r="W3221" s="127"/>
      <c r="X3221" s="127"/>
      <c r="Y3221" s="127"/>
      <c r="Z3221" s="127"/>
      <c r="AA3221" s="127"/>
      <c r="AB3221" s="127"/>
      <c r="AC3221" s="127"/>
      <c r="AD3221" s="127"/>
      <c r="AE3221" s="127"/>
      <c r="AF3221" s="127"/>
      <c r="AG3221" s="127"/>
      <c r="AH3221" s="127"/>
      <c r="AI3221" s="127"/>
      <c r="AJ3221" s="127"/>
      <c r="AK3221" s="127"/>
      <c r="AL3221" s="127"/>
      <c r="AM3221" s="127"/>
      <c r="AN3221" s="127"/>
      <c r="AO3221" s="127"/>
      <c r="AP3221" s="127"/>
      <c r="AQ3221" s="127"/>
      <c r="AR3221" s="127"/>
      <c r="AS3221" s="127"/>
      <c r="AT3221" s="127"/>
      <c r="AU3221" s="127"/>
      <c r="AV3221" s="127"/>
      <c r="AW3221" s="127"/>
      <c r="AX3221" s="127"/>
      <c r="AY3221" s="127"/>
      <c r="AZ3221" s="127"/>
      <c r="BA3221" s="127"/>
      <c r="BB3221" s="127"/>
      <c r="BC3221" s="127"/>
      <c r="BD3221" s="127"/>
      <c r="BE3221" s="127"/>
      <c r="BF3221" s="127"/>
      <c r="BG3221" s="127"/>
      <c r="BH3221" s="127"/>
      <c r="BI3221" s="127"/>
      <c r="BJ3221" s="127"/>
      <c r="BK3221" s="127"/>
      <c r="BL3221" s="127"/>
      <c r="BM3221" s="127"/>
      <c r="BN3221" s="127"/>
      <c r="BO3221" s="127"/>
      <c r="BP3221" s="127"/>
      <c r="BQ3221" s="127"/>
      <c r="BR3221" s="127"/>
      <c r="BS3221" s="127"/>
      <c r="BT3221" s="127"/>
      <c r="BU3221" s="127"/>
      <c r="BV3221" s="127"/>
      <c r="BW3221" s="127"/>
      <c r="BX3221" s="127"/>
      <c r="BY3221" s="127"/>
      <c r="BZ3221" s="127"/>
      <c r="CA3221" s="127"/>
      <c r="CB3221" s="127"/>
      <c r="CC3221" s="127"/>
      <c r="CD3221" s="127"/>
      <c r="CE3221" s="127"/>
      <c r="CF3221" s="127"/>
      <c r="CG3221" s="127"/>
      <c r="CH3221" s="127"/>
      <c r="CI3221" s="127"/>
      <c r="CJ3221" s="127"/>
      <c r="CK3221" s="127"/>
      <c r="CL3221" s="127"/>
      <c r="CM3221" s="127"/>
      <c r="CN3221" s="127"/>
      <c r="CO3221" s="127"/>
      <c r="CP3221" s="127"/>
      <c r="CQ3221" s="127"/>
      <c r="CR3221" s="127"/>
      <c r="CS3221" s="127"/>
      <c r="CT3221" s="127"/>
      <c r="CU3221" s="127"/>
      <c r="CV3221" s="127"/>
      <c r="CW3221" s="127"/>
      <c r="CX3221" s="127"/>
      <c r="CY3221" s="127"/>
      <c r="CZ3221" s="127"/>
      <c r="DA3221" s="127"/>
      <c r="DB3221" s="127"/>
      <c r="DC3221" s="127"/>
      <c r="DD3221" s="127"/>
      <c r="DE3221" s="127"/>
      <c r="DF3221" s="127"/>
      <c r="DG3221" s="127"/>
      <c r="DH3221" s="127"/>
      <c r="DI3221" s="127"/>
      <c r="DJ3221" s="127"/>
      <c r="DK3221" s="127"/>
      <c r="DL3221" s="127"/>
      <c r="DM3221" s="127"/>
      <c r="DN3221" s="127"/>
      <c r="DO3221" s="127"/>
      <c r="DP3221" s="127"/>
      <c r="DQ3221" s="127"/>
      <c r="DR3221" s="127"/>
      <c r="DS3221" s="127"/>
      <c r="DT3221" s="127"/>
      <c r="DU3221" s="127"/>
      <c r="DV3221" s="127"/>
      <c r="DW3221" s="127"/>
      <c r="DX3221" s="127"/>
      <c r="DY3221" s="127"/>
      <c r="DZ3221" s="127"/>
      <c r="EA3221" s="127"/>
      <c r="EB3221" s="127"/>
      <c r="EC3221" s="127"/>
      <c r="ED3221" s="127"/>
      <c r="EE3221" s="127"/>
      <c r="EF3221" s="127"/>
      <c r="EG3221" s="127"/>
      <c r="EH3221" s="127"/>
      <c r="EI3221" s="127"/>
      <c r="EJ3221" s="127"/>
      <c r="EK3221" s="127"/>
      <c r="EL3221" s="127"/>
      <c r="EM3221" s="127"/>
      <c r="EN3221" s="127"/>
      <c r="EO3221" s="127"/>
      <c r="EP3221" s="127"/>
      <c r="EQ3221" s="127"/>
      <c r="ER3221" s="127"/>
      <c r="ES3221" s="127"/>
      <c r="ET3221" s="127"/>
      <c r="EU3221" s="127"/>
      <c r="EV3221" s="127"/>
      <c r="EW3221" s="127"/>
      <c r="EX3221" s="127"/>
      <c r="EY3221" s="127"/>
      <c r="EZ3221" s="127"/>
      <c r="FA3221" s="127"/>
      <c r="FB3221" s="127"/>
      <c r="FC3221" s="127"/>
      <c r="FD3221" s="127"/>
      <c r="FE3221" s="127"/>
      <c r="FF3221" s="127"/>
      <c r="FG3221" s="127"/>
      <c r="FH3221" s="127"/>
      <c r="FI3221" s="127"/>
      <c r="FJ3221" s="127"/>
      <c r="FK3221" s="127"/>
      <c r="FL3221" s="127"/>
      <c r="FM3221" s="127"/>
      <c r="FN3221" s="127"/>
      <c r="FO3221" s="127"/>
      <c r="FP3221" s="127"/>
      <c r="FQ3221" s="127"/>
      <c r="FR3221" s="127"/>
      <c r="FS3221" s="127"/>
      <c r="FT3221" s="127"/>
      <c r="FU3221" s="127"/>
      <c r="FV3221" s="127"/>
      <c r="FW3221" s="127"/>
      <c r="FX3221" s="127"/>
      <c r="FY3221" s="127"/>
      <c r="FZ3221" s="127"/>
      <c r="GA3221" s="127"/>
      <c r="GB3221" s="127"/>
      <c r="GC3221" s="127"/>
      <c r="GD3221" s="127"/>
      <c r="GE3221" s="127"/>
      <c r="GF3221" s="127"/>
      <c r="GG3221" s="127"/>
      <c r="GH3221" s="127"/>
      <c r="GI3221" s="127"/>
      <c r="GJ3221" s="127"/>
      <c r="GK3221" s="127"/>
      <c r="GL3221" s="127"/>
      <c r="GM3221" s="127"/>
      <c r="GN3221" s="127"/>
      <c r="GO3221" s="127"/>
      <c r="GP3221" s="127"/>
      <c r="GQ3221" s="127"/>
      <c r="GR3221" s="127"/>
      <c r="GS3221" s="127"/>
      <c r="GT3221" s="127"/>
      <c r="GU3221" s="127"/>
      <c r="GV3221" s="127"/>
      <c r="GW3221" s="127"/>
      <c r="GX3221" s="127"/>
      <c r="GY3221" s="127"/>
      <c r="GZ3221" s="127"/>
      <c r="HA3221" s="127"/>
      <c r="HB3221" s="127"/>
      <c r="HC3221" s="127"/>
      <c r="HD3221" s="127"/>
      <c r="HE3221" s="127"/>
      <c r="HF3221" s="127"/>
      <c r="HG3221" s="127"/>
      <c r="HH3221" s="127"/>
      <c r="HI3221" s="127"/>
      <c r="HJ3221" s="127"/>
      <c r="HK3221" s="127"/>
      <c r="HL3221" s="127"/>
      <c r="HM3221" s="127"/>
      <c r="HN3221" s="127"/>
      <c r="HO3221" s="127"/>
      <c r="HP3221" s="127"/>
      <c r="HQ3221" s="127"/>
      <c r="HR3221" s="127"/>
      <c r="HS3221" s="127"/>
      <c r="HT3221" s="127"/>
      <c r="HU3221" s="127"/>
      <c r="HV3221" s="127"/>
      <c r="HW3221" s="127"/>
      <c r="HX3221" s="127"/>
      <c r="HY3221" s="127"/>
      <c r="HZ3221" s="127"/>
      <c r="IA3221" s="127"/>
      <c r="IB3221" s="127"/>
      <c r="IC3221" s="127"/>
      <c r="ID3221" s="127"/>
      <c r="IE3221" s="127"/>
      <c r="IF3221" s="127"/>
      <c r="IG3221" s="127"/>
      <c r="IH3221" s="127"/>
      <c r="II3221" s="127"/>
      <c r="IJ3221" s="127"/>
      <c r="IK3221" s="127"/>
      <c r="IL3221" s="127"/>
      <c r="IM3221" s="127"/>
      <c r="IN3221" s="127"/>
    </row>
    <row r="3222" s="122" customFormat="1" spans="1:248">
      <c r="A3222" s="142"/>
      <c r="B3222" s="144" t="s">
        <v>128</v>
      </c>
      <c r="C3222" s="142"/>
      <c r="D3222" s="142"/>
      <c r="E3222" s="143">
        <f>11472632000+47938000</f>
        <v>11520570000</v>
      </c>
      <c r="F3222" s="144"/>
      <c r="G3222" s="127"/>
      <c r="H3222" s="127"/>
      <c r="I3222" s="127"/>
      <c r="J3222" s="127"/>
      <c r="K3222" s="127"/>
      <c r="L3222" s="127"/>
      <c r="M3222" s="127"/>
      <c r="N3222" s="127"/>
      <c r="O3222" s="127"/>
      <c r="P3222" s="127"/>
      <c r="Q3222" s="127"/>
      <c r="R3222" s="127"/>
      <c r="S3222" s="127"/>
      <c r="T3222" s="127"/>
      <c r="U3222" s="127"/>
      <c r="V3222" s="127"/>
      <c r="W3222" s="127"/>
      <c r="X3222" s="127"/>
      <c r="Y3222" s="127"/>
      <c r="Z3222" s="127"/>
      <c r="AA3222" s="127"/>
      <c r="AB3222" s="127"/>
      <c r="AC3222" s="127"/>
      <c r="AD3222" s="127"/>
      <c r="AE3222" s="127"/>
      <c r="AF3222" s="127"/>
      <c r="AG3222" s="127"/>
      <c r="AH3222" s="127"/>
      <c r="AI3222" s="127"/>
      <c r="AJ3222" s="127"/>
      <c r="AK3222" s="127"/>
      <c r="AL3222" s="127"/>
      <c r="AM3222" s="127"/>
      <c r="AN3222" s="127"/>
      <c r="AO3222" s="127"/>
      <c r="AP3222" s="127"/>
      <c r="AQ3222" s="127"/>
      <c r="AR3222" s="127"/>
      <c r="AS3222" s="127"/>
      <c r="AT3222" s="127"/>
      <c r="AU3222" s="127"/>
      <c r="AV3222" s="127"/>
      <c r="AW3222" s="127"/>
      <c r="AX3222" s="127"/>
      <c r="AY3222" s="127"/>
      <c r="AZ3222" s="127"/>
      <c r="BA3222" s="127"/>
      <c r="BB3222" s="127"/>
      <c r="BC3222" s="127"/>
      <c r="BD3222" s="127"/>
      <c r="BE3222" s="127"/>
      <c r="BF3222" s="127"/>
      <c r="BG3222" s="127"/>
      <c r="BH3222" s="127"/>
      <c r="BI3222" s="127"/>
      <c r="BJ3222" s="127"/>
      <c r="BK3222" s="127"/>
      <c r="BL3222" s="127"/>
      <c r="BM3222" s="127"/>
      <c r="BN3222" s="127"/>
      <c r="BO3222" s="127"/>
      <c r="BP3222" s="127"/>
      <c r="BQ3222" s="127"/>
      <c r="BR3222" s="127"/>
      <c r="BS3222" s="127"/>
      <c r="BT3222" s="127"/>
      <c r="BU3222" s="127"/>
      <c r="BV3222" s="127"/>
      <c r="BW3222" s="127"/>
      <c r="BX3222" s="127"/>
      <c r="BY3222" s="127"/>
      <c r="BZ3222" s="127"/>
      <c r="CA3222" s="127"/>
      <c r="CB3222" s="127"/>
      <c r="CC3222" s="127"/>
      <c r="CD3222" s="127"/>
      <c r="CE3222" s="127"/>
      <c r="CF3222" s="127"/>
      <c r="CG3222" s="127"/>
      <c r="CH3222" s="127"/>
      <c r="CI3222" s="127"/>
      <c r="CJ3222" s="127"/>
      <c r="CK3222" s="127"/>
      <c r="CL3222" s="127"/>
      <c r="CM3222" s="127"/>
      <c r="CN3222" s="127"/>
      <c r="CO3222" s="127"/>
      <c r="CP3222" s="127"/>
      <c r="CQ3222" s="127"/>
      <c r="CR3222" s="127"/>
      <c r="CS3222" s="127"/>
      <c r="CT3222" s="127"/>
      <c r="CU3222" s="127"/>
      <c r="CV3222" s="127"/>
      <c r="CW3222" s="127"/>
      <c r="CX3222" s="127"/>
      <c r="CY3222" s="127"/>
      <c r="CZ3222" s="127"/>
      <c r="DA3222" s="127"/>
      <c r="DB3222" s="127"/>
      <c r="DC3222" s="127"/>
      <c r="DD3222" s="127"/>
      <c r="DE3222" s="127"/>
      <c r="DF3222" s="127"/>
      <c r="DG3222" s="127"/>
      <c r="DH3222" s="127"/>
      <c r="DI3222" s="127"/>
      <c r="DJ3222" s="127"/>
      <c r="DK3222" s="127"/>
      <c r="DL3222" s="127"/>
      <c r="DM3222" s="127"/>
      <c r="DN3222" s="127"/>
      <c r="DO3222" s="127"/>
      <c r="DP3222" s="127"/>
      <c r="DQ3222" s="127"/>
      <c r="DR3222" s="127"/>
      <c r="DS3222" s="127"/>
      <c r="DT3222" s="127"/>
      <c r="DU3222" s="127"/>
      <c r="DV3222" s="127"/>
      <c r="DW3222" s="127"/>
      <c r="DX3222" s="127"/>
      <c r="DY3222" s="127"/>
      <c r="DZ3222" s="127"/>
      <c r="EA3222" s="127"/>
      <c r="EB3222" s="127"/>
      <c r="EC3222" s="127"/>
      <c r="ED3222" s="127"/>
      <c r="EE3222" s="127"/>
      <c r="EF3222" s="127"/>
      <c r="EG3222" s="127"/>
      <c r="EH3222" s="127"/>
      <c r="EI3222" s="127"/>
      <c r="EJ3222" s="127"/>
      <c r="EK3222" s="127"/>
      <c r="EL3222" s="127"/>
      <c r="EM3222" s="127"/>
      <c r="EN3222" s="127"/>
      <c r="EO3222" s="127"/>
      <c r="EP3222" s="127"/>
      <c r="EQ3222" s="127"/>
      <c r="ER3222" s="127"/>
      <c r="ES3222" s="127"/>
      <c r="ET3222" s="127"/>
      <c r="EU3222" s="127"/>
      <c r="EV3222" s="127"/>
      <c r="EW3222" s="127"/>
      <c r="EX3222" s="127"/>
      <c r="EY3222" s="127"/>
      <c r="EZ3222" s="127"/>
      <c r="FA3222" s="127"/>
      <c r="FB3222" s="127"/>
      <c r="FC3222" s="127"/>
      <c r="FD3222" s="127"/>
      <c r="FE3222" s="127"/>
      <c r="FF3222" s="127"/>
      <c r="FG3222" s="127"/>
      <c r="FH3222" s="127"/>
      <c r="FI3222" s="127"/>
      <c r="FJ3222" s="127"/>
      <c r="FK3222" s="127"/>
      <c r="FL3222" s="127"/>
      <c r="FM3222" s="127"/>
      <c r="FN3222" s="127"/>
      <c r="FO3222" s="127"/>
      <c r="FP3222" s="127"/>
      <c r="FQ3222" s="127"/>
      <c r="FR3222" s="127"/>
      <c r="FS3222" s="127"/>
      <c r="FT3222" s="127"/>
      <c r="FU3222" s="127"/>
      <c r="FV3222" s="127"/>
      <c r="FW3222" s="127"/>
      <c r="FX3222" s="127"/>
      <c r="FY3222" s="127"/>
      <c r="FZ3222" s="127"/>
      <c r="GA3222" s="127"/>
      <c r="GB3222" s="127"/>
      <c r="GC3222" s="127"/>
      <c r="GD3222" s="127"/>
      <c r="GE3222" s="127"/>
      <c r="GF3222" s="127"/>
      <c r="GG3222" s="127"/>
      <c r="GH3222" s="127"/>
      <c r="GI3222" s="127"/>
      <c r="GJ3222" s="127"/>
      <c r="GK3222" s="127"/>
      <c r="GL3222" s="127"/>
      <c r="GM3222" s="127"/>
      <c r="GN3222" s="127"/>
      <c r="GO3222" s="127"/>
      <c r="GP3222" s="127"/>
      <c r="GQ3222" s="127"/>
      <c r="GR3222" s="127"/>
      <c r="GS3222" s="127"/>
      <c r="GT3222" s="127"/>
      <c r="GU3222" s="127"/>
      <c r="GV3222" s="127"/>
      <c r="GW3222" s="127"/>
      <c r="GX3222" s="127"/>
      <c r="GY3222" s="127"/>
      <c r="GZ3222" s="127"/>
      <c r="HA3222" s="127"/>
      <c r="HB3222" s="127"/>
      <c r="HC3222" s="127"/>
      <c r="HD3222" s="127"/>
      <c r="HE3222" s="127"/>
      <c r="HF3222" s="127"/>
      <c r="HG3222" s="127"/>
      <c r="HH3222" s="127"/>
      <c r="HI3222" s="127"/>
      <c r="HJ3222" s="127"/>
      <c r="HK3222" s="127"/>
      <c r="HL3222" s="127"/>
      <c r="HM3222" s="127"/>
      <c r="HN3222" s="127"/>
      <c r="HO3222" s="127"/>
      <c r="HP3222" s="127"/>
      <c r="HQ3222" s="127"/>
      <c r="HR3222" s="127"/>
      <c r="HS3222" s="127"/>
      <c r="HT3222" s="127"/>
      <c r="HU3222" s="127"/>
      <c r="HV3222" s="127"/>
      <c r="HW3222" s="127"/>
      <c r="HX3222" s="127"/>
      <c r="HY3222" s="127"/>
      <c r="HZ3222" s="127"/>
      <c r="IA3222" s="127"/>
      <c r="IB3222" s="127"/>
      <c r="IC3222" s="127"/>
      <c r="ID3222" s="127"/>
      <c r="IE3222" s="127"/>
      <c r="IF3222" s="127"/>
      <c r="IG3222" s="127"/>
      <c r="IH3222" s="127"/>
      <c r="II3222" s="127"/>
      <c r="IJ3222" s="127"/>
      <c r="IK3222" s="127"/>
      <c r="IL3222" s="127"/>
      <c r="IM3222" s="127"/>
      <c r="IN3222" s="127"/>
    </row>
    <row r="3223" s="122" customFormat="1" spans="1:248">
      <c r="A3223" s="142"/>
      <c r="B3223" s="144" t="s">
        <v>129</v>
      </c>
      <c r="C3223" s="142"/>
      <c r="D3223" s="142"/>
      <c r="E3223" s="143">
        <v>1294800000</v>
      </c>
      <c r="F3223" s="144"/>
      <c r="G3223" s="127"/>
      <c r="H3223" s="127"/>
      <c r="I3223" s="127"/>
      <c r="J3223" s="127"/>
      <c r="K3223" s="127"/>
      <c r="L3223" s="127"/>
      <c r="M3223" s="127"/>
      <c r="N3223" s="127"/>
      <c r="O3223" s="127"/>
      <c r="P3223" s="127"/>
      <c r="Q3223" s="127"/>
      <c r="R3223" s="127"/>
      <c r="S3223" s="127"/>
      <c r="T3223" s="127"/>
      <c r="U3223" s="127"/>
      <c r="V3223" s="127"/>
      <c r="W3223" s="127"/>
      <c r="X3223" s="127"/>
      <c r="Y3223" s="127"/>
      <c r="Z3223" s="127"/>
      <c r="AA3223" s="127"/>
      <c r="AB3223" s="127"/>
      <c r="AC3223" s="127"/>
      <c r="AD3223" s="127"/>
      <c r="AE3223" s="127"/>
      <c r="AF3223" s="127"/>
      <c r="AG3223" s="127"/>
      <c r="AH3223" s="127"/>
      <c r="AI3223" s="127"/>
      <c r="AJ3223" s="127"/>
      <c r="AK3223" s="127"/>
      <c r="AL3223" s="127"/>
      <c r="AM3223" s="127"/>
      <c r="AN3223" s="127"/>
      <c r="AO3223" s="127"/>
      <c r="AP3223" s="127"/>
      <c r="AQ3223" s="127"/>
      <c r="AR3223" s="127"/>
      <c r="AS3223" s="127"/>
      <c r="AT3223" s="127"/>
      <c r="AU3223" s="127"/>
      <c r="AV3223" s="127"/>
      <c r="AW3223" s="127"/>
      <c r="AX3223" s="127"/>
      <c r="AY3223" s="127"/>
      <c r="AZ3223" s="127"/>
      <c r="BA3223" s="127"/>
      <c r="BB3223" s="127"/>
      <c r="BC3223" s="127"/>
      <c r="BD3223" s="127"/>
      <c r="BE3223" s="127"/>
      <c r="BF3223" s="127"/>
      <c r="BG3223" s="127"/>
      <c r="BH3223" s="127"/>
      <c r="BI3223" s="127"/>
      <c r="BJ3223" s="127"/>
      <c r="BK3223" s="127"/>
      <c r="BL3223" s="127"/>
      <c r="BM3223" s="127"/>
      <c r="BN3223" s="127"/>
      <c r="BO3223" s="127"/>
      <c r="BP3223" s="127"/>
      <c r="BQ3223" s="127"/>
      <c r="BR3223" s="127"/>
      <c r="BS3223" s="127"/>
      <c r="BT3223" s="127"/>
      <c r="BU3223" s="127"/>
      <c r="BV3223" s="127"/>
      <c r="BW3223" s="127"/>
      <c r="BX3223" s="127"/>
      <c r="BY3223" s="127"/>
      <c r="BZ3223" s="127"/>
      <c r="CA3223" s="127"/>
      <c r="CB3223" s="127"/>
      <c r="CC3223" s="127"/>
      <c r="CD3223" s="127"/>
      <c r="CE3223" s="127"/>
      <c r="CF3223" s="127"/>
      <c r="CG3223" s="127"/>
      <c r="CH3223" s="127"/>
      <c r="CI3223" s="127"/>
      <c r="CJ3223" s="127"/>
      <c r="CK3223" s="127"/>
      <c r="CL3223" s="127"/>
      <c r="CM3223" s="127"/>
      <c r="CN3223" s="127"/>
      <c r="CO3223" s="127"/>
      <c r="CP3223" s="127"/>
      <c r="CQ3223" s="127"/>
      <c r="CR3223" s="127"/>
      <c r="CS3223" s="127"/>
      <c r="CT3223" s="127"/>
      <c r="CU3223" s="127"/>
      <c r="CV3223" s="127"/>
      <c r="CW3223" s="127"/>
      <c r="CX3223" s="127"/>
      <c r="CY3223" s="127"/>
      <c r="CZ3223" s="127"/>
      <c r="DA3223" s="127"/>
      <c r="DB3223" s="127"/>
      <c r="DC3223" s="127"/>
      <c r="DD3223" s="127"/>
      <c r="DE3223" s="127"/>
      <c r="DF3223" s="127"/>
      <c r="DG3223" s="127"/>
      <c r="DH3223" s="127"/>
      <c r="DI3223" s="127"/>
      <c r="DJ3223" s="127"/>
      <c r="DK3223" s="127"/>
      <c r="DL3223" s="127"/>
      <c r="DM3223" s="127"/>
      <c r="DN3223" s="127"/>
      <c r="DO3223" s="127"/>
      <c r="DP3223" s="127"/>
      <c r="DQ3223" s="127"/>
      <c r="DR3223" s="127"/>
      <c r="DS3223" s="127"/>
      <c r="DT3223" s="127"/>
      <c r="DU3223" s="127"/>
      <c r="DV3223" s="127"/>
      <c r="DW3223" s="127"/>
      <c r="DX3223" s="127"/>
      <c r="DY3223" s="127"/>
      <c r="DZ3223" s="127"/>
      <c r="EA3223" s="127"/>
      <c r="EB3223" s="127"/>
      <c r="EC3223" s="127"/>
      <c r="ED3223" s="127"/>
      <c r="EE3223" s="127"/>
      <c r="EF3223" s="127"/>
      <c r="EG3223" s="127"/>
      <c r="EH3223" s="127"/>
      <c r="EI3223" s="127"/>
      <c r="EJ3223" s="127"/>
      <c r="EK3223" s="127"/>
      <c r="EL3223" s="127"/>
      <c r="EM3223" s="127"/>
      <c r="EN3223" s="127"/>
      <c r="EO3223" s="127"/>
      <c r="EP3223" s="127"/>
      <c r="EQ3223" s="127"/>
      <c r="ER3223" s="127"/>
      <c r="ES3223" s="127"/>
      <c r="ET3223" s="127"/>
      <c r="EU3223" s="127"/>
      <c r="EV3223" s="127"/>
      <c r="EW3223" s="127"/>
      <c r="EX3223" s="127"/>
      <c r="EY3223" s="127"/>
      <c r="EZ3223" s="127"/>
      <c r="FA3223" s="127"/>
      <c r="FB3223" s="127"/>
      <c r="FC3223" s="127"/>
      <c r="FD3223" s="127"/>
      <c r="FE3223" s="127"/>
      <c r="FF3223" s="127"/>
      <c r="FG3223" s="127"/>
      <c r="FH3223" s="127"/>
      <c r="FI3223" s="127"/>
      <c r="FJ3223" s="127"/>
      <c r="FK3223" s="127"/>
      <c r="FL3223" s="127"/>
      <c r="FM3223" s="127"/>
      <c r="FN3223" s="127"/>
      <c r="FO3223" s="127"/>
      <c r="FP3223" s="127"/>
      <c r="FQ3223" s="127"/>
      <c r="FR3223" s="127"/>
      <c r="FS3223" s="127"/>
      <c r="FT3223" s="127"/>
      <c r="FU3223" s="127"/>
      <c r="FV3223" s="127"/>
      <c r="FW3223" s="127"/>
      <c r="FX3223" s="127"/>
      <c r="FY3223" s="127"/>
      <c r="FZ3223" s="127"/>
      <c r="GA3223" s="127"/>
      <c r="GB3223" s="127"/>
      <c r="GC3223" s="127"/>
      <c r="GD3223" s="127"/>
      <c r="GE3223" s="127"/>
      <c r="GF3223" s="127"/>
      <c r="GG3223" s="127"/>
      <c r="GH3223" s="127"/>
      <c r="GI3223" s="127"/>
      <c r="GJ3223" s="127"/>
      <c r="GK3223" s="127"/>
      <c r="GL3223" s="127"/>
      <c r="GM3223" s="127"/>
      <c r="GN3223" s="127"/>
      <c r="GO3223" s="127"/>
      <c r="GP3223" s="127"/>
      <c r="GQ3223" s="127"/>
      <c r="GR3223" s="127"/>
      <c r="GS3223" s="127"/>
      <c r="GT3223" s="127"/>
      <c r="GU3223" s="127"/>
      <c r="GV3223" s="127"/>
      <c r="GW3223" s="127"/>
      <c r="GX3223" s="127"/>
      <c r="GY3223" s="127"/>
      <c r="GZ3223" s="127"/>
      <c r="HA3223" s="127"/>
      <c r="HB3223" s="127"/>
      <c r="HC3223" s="127"/>
      <c r="HD3223" s="127"/>
      <c r="HE3223" s="127"/>
      <c r="HF3223" s="127"/>
      <c r="HG3223" s="127"/>
      <c r="HH3223" s="127"/>
      <c r="HI3223" s="127"/>
      <c r="HJ3223" s="127"/>
      <c r="HK3223" s="127"/>
      <c r="HL3223" s="127"/>
      <c r="HM3223" s="127"/>
      <c r="HN3223" s="127"/>
      <c r="HO3223" s="127"/>
      <c r="HP3223" s="127"/>
      <c r="HQ3223" s="127"/>
      <c r="HR3223" s="127"/>
      <c r="HS3223" s="127"/>
      <c r="HT3223" s="127"/>
      <c r="HU3223" s="127"/>
      <c r="HV3223" s="127"/>
      <c r="HW3223" s="127"/>
      <c r="HX3223" s="127"/>
      <c r="HY3223" s="127"/>
      <c r="HZ3223" s="127"/>
      <c r="IA3223" s="127"/>
      <c r="IB3223" s="127"/>
      <c r="IC3223" s="127"/>
      <c r="ID3223" s="127"/>
      <c r="IE3223" s="127"/>
      <c r="IF3223" s="127"/>
      <c r="IG3223" s="127"/>
      <c r="IH3223" s="127"/>
      <c r="II3223" s="127"/>
      <c r="IJ3223" s="127"/>
      <c r="IK3223" s="127"/>
      <c r="IL3223" s="127"/>
      <c r="IM3223" s="127"/>
      <c r="IN3223" s="127"/>
    </row>
    <row r="3224" s="122" customFormat="1" spans="1:248">
      <c r="A3224" s="142"/>
      <c r="B3224" s="144" t="s">
        <v>130</v>
      </c>
      <c r="C3224" s="142"/>
      <c r="D3224" s="142"/>
      <c r="E3224" s="143">
        <v>24345000</v>
      </c>
      <c r="F3224" s="144"/>
      <c r="G3224" s="127"/>
      <c r="H3224" s="127"/>
      <c r="I3224" s="127"/>
      <c r="J3224" s="127"/>
      <c r="K3224" s="127"/>
      <c r="L3224" s="127"/>
      <c r="M3224" s="127"/>
      <c r="N3224" s="127"/>
      <c r="O3224" s="127"/>
      <c r="P3224" s="127"/>
      <c r="Q3224" s="127"/>
      <c r="R3224" s="127"/>
      <c r="S3224" s="127"/>
      <c r="T3224" s="127"/>
      <c r="U3224" s="127"/>
      <c r="V3224" s="127"/>
      <c r="W3224" s="127"/>
      <c r="X3224" s="127"/>
      <c r="Y3224" s="127"/>
      <c r="Z3224" s="127"/>
      <c r="AA3224" s="127"/>
      <c r="AB3224" s="127"/>
      <c r="AC3224" s="127"/>
      <c r="AD3224" s="127"/>
      <c r="AE3224" s="127"/>
      <c r="AF3224" s="127"/>
      <c r="AG3224" s="127"/>
      <c r="AH3224" s="127"/>
      <c r="AI3224" s="127"/>
      <c r="AJ3224" s="127"/>
      <c r="AK3224" s="127"/>
      <c r="AL3224" s="127"/>
      <c r="AM3224" s="127"/>
      <c r="AN3224" s="127"/>
      <c r="AO3224" s="127"/>
      <c r="AP3224" s="127"/>
      <c r="AQ3224" s="127"/>
      <c r="AR3224" s="127"/>
      <c r="AS3224" s="127"/>
      <c r="AT3224" s="127"/>
      <c r="AU3224" s="127"/>
      <c r="AV3224" s="127"/>
      <c r="AW3224" s="127"/>
      <c r="AX3224" s="127"/>
      <c r="AY3224" s="127"/>
      <c r="AZ3224" s="127"/>
      <c r="BA3224" s="127"/>
      <c r="BB3224" s="127"/>
      <c r="BC3224" s="127"/>
      <c r="BD3224" s="127"/>
      <c r="BE3224" s="127"/>
      <c r="BF3224" s="127"/>
      <c r="BG3224" s="127"/>
      <c r="BH3224" s="127"/>
      <c r="BI3224" s="127"/>
      <c r="BJ3224" s="127"/>
      <c r="BK3224" s="127"/>
      <c r="BL3224" s="127"/>
      <c r="BM3224" s="127"/>
      <c r="BN3224" s="127"/>
      <c r="BO3224" s="127"/>
      <c r="BP3224" s="127"/>
      <c r="BQ3224" s="127"/>
      <c r="BR3224" s="127"/>
      <c r="BS3224" s="127"/>
      <c r="BT3224" s="127"/>
      <c r="BU3224" s="127"/>
      <c r="BV3224" s="127"/>
      <c r="BW3224" s="127"/>
      <c r="BX3224" s="127"/>
      <c r="BY3224" s="127"/>
      <c r="BZ3224" s="127"/>
      <c r="CA3224" s="127"/>
      <c r="CB3224" s="127"/>
      <c r="CC3224" s="127"/>
      <c r="CD3224" s="127"/>
      <c r="CE3224" s="127"/>
      <c r="CF3224" s="127"/>
      <c r="CG3224" s="127"/>
      <c r="CH3224" s="127"/>
      <c r="CI3224" s="127"/>
      <c r="CJ3224" s="127"/>
      <c r="CK3224" s="127"/>
      <c r="CL3224" s="127"/>
      <c r="CM3224" s="127"/>
      <c r="CN3224" s="127"/>
      <c r="CO3224" s="127"/>
      <c r="CP3224" s="127"/>
      <c r="CQ3224" s="127"/>
      <c r="CR3224" s="127"/>
      <c r="CS3224" s="127"/>
      <c r="CT3224" s="127"/>
      <c r="CU3224" s="127"/>
      <c r="CV3224" s="127"/>
      <c r="CW3224" s="127"/>
      <c r="CX3224" s="127"/>
      <c r="CY3224" s="127"/>
      <c r="CZ3224" s="127"/>
      <c r="DA3224" s="127"/>
      <c r="DB3224" s="127"/>
      <c r="DC3224" s="127"/>
      <c r="DD3224" s="127"/>
      <c r="DE3224" s="127"/>
      <c r="DF3224" s="127"/>
      <c r="DG3224" s="127"/>
      <c r="DH3224" s="127"/>
      <c r="DI3224" s="127"/>
      <c r="DJ3224" s="127"/>
      <c r="DK3224" s="127"/>
      <c r="DL3224" s="127"/>
      <c r="DM3224" s="127"/>
      <c r="DN3224" s="127"/>
      <c r="DO3224" s="127"/>
      <c r="DP3224" s="127"/>
      <c r="DQ3224" s="127"/>
      <c r="DR3224" s="127"/>
      <c r="DS3224" s="127"/>
      <c r="DT3224" s="127"/>
      <c r="DU3224" s="127"/>
      <c r="DV3224" s="127"/>
      <c r="DW3224" s="127"/>
      <c r="DX3224" s="127"/>
      <c r="DY3224" s="127"/>
      <c r="DZ3224" s="127"/>
      <c r="EA3224" s="127"/>
      <c r="EB3224" s="127"/>
      <c r="EC3224" s="127"/>
      <c r="ED3224" s="127"/>
      <c r="EE3224" s="127"/>
      <c r="EF3224" s="127"/>
      <c r="EG3224" s="127"/>
      <c r="EH3224" s="127"/>
      <c r="EI3224" s="127"/>
      <c r="EJ3224" s="127"/>
      <c r="EK3224" s="127"/>
      <c r="EL3224" s="127"/>
      <c r="EM3224" s="127"/>
      <c r="EN3224" s="127"/>
      <c r="EO3224" s="127"/>
      <c r="EP3224" s="127"/>
      <c r="EQ3224" s="127"/>
      <c r="ER3224" s="127"/>
      <c r="ES3224" s="127"/>
      <c r="ET3224" s="127"/>
      <c r="EU3224" s="127"/>
      <c r="EV3224" s="127"/>
      <c r="EW3224" s="127"/>
      <c r="EX3224" s="127"/>
      <c r="EY3224" s="127"/>
      <c r="EZ3224" s="127"/>
      <c r="FA3224" s="127"/>
      <c r="FB3224" s="127"/>
      <c r="FC3224" s="127"/>
      <c r="FD3224" s="127"/>
      <c r="FE3224" s="127"/>
      <c r="FF3224" s="127"/>
      <c r="FG3224" s="127"/>
      <c r="FH3224" s="127"/>
      <c r="FI3224" s="127"/>
      <c r="FJ3224" s="127"/>
      <c r="FK3224" s="127"/>
      <c r="FL3224" s="127"/>
      <c r="FM3224" s="127"/>
      <c r="FN3224" s="127"/>
      <c r="FO3224" s="127"/>
      <c r="FP3224" s="127"/>
      <c r="FQ3224" s="127"/>
      <c r="FR3224" s="127"/>
      <c r="FS3224" s="127"/>
      <c r="FT3224" s="127"/>
      <c r="FU3224" s="127"/>
      <c r="FV3224" s="127"/>
      <c r="FW3224" s="127"/>
      <c r="FX3224" s="127"/>
      <c r="FY3224" s="127"/>
      <c r="FZ3224" s="127"/>
      <c r="GA3224" s="127"/>
      <c r="GB3224" s="127"/>
      <c r="GC3224" s="127"/>
      <c r="GD3224" s="127"/>
      <c r="GE3224" s="127"/>
      <c r="GF3224" s="127"/>
      <c r="GG3224" s="127"/>
      <c r="GH3224" s="127"/>
      <c r="GI3224" s="127"/>
      <c r="GJ3224" s="127"/>
      <c r="GK3224" s="127"/>
      <c r="GL3224" s="127"/>
      <c r="GM3224" s="127"/>
      <c r="GN3224" s="127"/>
      <c r="GO3224" s="127"/>
      <c r="GP3224" s="127"/>
      <c r="GQ3224" s="127"/>
      <c r="GR3224" s="127"/>
      <c r="GS3224" s="127"/>
      <c r="GT3224" s="127"/>
      <c r="GU3224" s="127"/>
      <c r="GV3224" s="127"/>
      <c r="GW3224" s="127"/>
      <c r="GX3224" s="127"/>
      <c r="GY3224" s="127"/>
      <c r="GZ3224" s="127"/>
      <c r="HA3224" s="127"/>
      <c r="HB3224" s="127"/>
      <c r="HC3224" s="127"/>
      <c r="HD3224" s="127"/>
      <c r="HE3224" s="127"/>
      <c r="HF3224" s="127"/>
      <c r="HG3224" s="127"/>
      <c r="HH3224" s="127"/>
      <c r="HI3224" s="127"/>
      <c r="HJ3224" s="127"/>
      <c r="HK3224" s="127"/>
      <c r="HL3224" s="127"/>
      <c r="HM3224" s="127"/>
      <c r="HN3224" s="127"/>
      <c r="HO3224" s="127"/>
      <c r="HP3224" s="127"/>
      <c r="HQ3224" s="127"/>
      <c r="HR3224" s="127"/>
      <c r="HS3224" s="127"/>
      <c r="HT3224" s="127"/>
      <c r="HU3224" s="127"/>
      <c r="HV3224" s="127"/>
      <c r="HW3224" s="127"/>
      <c r="HX3224" s="127"/>
      <c r="HY3224" s="127"/>
      <c r="HZ3224" s="127"/>
      <c r="IA3224" s="127"/>
      <c r="IB3224" s="127"/>
      <c r="IC3224" s="127"/>
      <c r="ID3224" s="127"/>
      <c r="IE3224" s="127"/>
      <c r="IF3224" s="127"/>
      <c r="IG3224" s="127"/>
      <c r="IH3224" s="127"/>
      <c r="II3224" s="127"/>
      <c r="IJ3224" s="127"/>
      <c r="IK3224" s="127"/>
      <c r="IL3224" s="127"/>
      <c r="IM3224" s="127"/>
      <c r="IN3224" s="127"/>
    </row>
    <row r="3225" s="124" customFormat="1" spans="1:256">
      <c r="A3225" s="204"/>
      <c r="B3225" s="369"/>
      <c r="C3225" s="204"/>
      <c r="D3225" s="204"/>
      <c r="E3225" s="204"/>
      <c r="F3225" s="369"/>
      <c r="G3225" s="121"/>
      <c r="H3225" s="121"/>
      <c r="I3225" s="121"/>
      <c r="J3225" s="121"/>
      <c r="K3225" s="121"/>
      <c r="L3225" s="121"/>
      <c r="M3225" s="121"/>
      <c r="N3225" s="121"/>
      <c r="O3225" s="121"/>
      <c r="P3225" s="121"/>
      <c r="Q3225" s="121"/>
      <c r="R3225" s="121"/>
      <c r="S3225" s="121"/>
      <c r="T3225" s="121"/>
      <c r="U3225" s="121"/>
      <c r="V3225" s="121"/>
      <c r="W3225" s="121"/>
      <c r="X3225" s="121"/>
      <c r="Y3225" s="121"/>
      <c r="Z3225" s="121"/>
      <c r="AA3225" s="121"/>
      <c r="AB3225" s="121"/>
      <c r="AC3225" s="121"/>
      <c r="AD3225" s="121"/>
      <c r="AE3225" s="121"/>
      <c r="AF3225" s="121"/>
      <c r="AG3225" s="121"/>
      <c r="AH3225" s="121"/>
      <c r="AI3225" s="121"/>
      <c r="AJ3225" s="121"/>
      <c r="AK3225" s="121"/>
      <c r="AL3225" s="121"/>
      <c r="AM3225" s="121"/>
      <c r="AN3225" s="121"/>
      <c r="AO3225" s="121"/>
      <c r="AP3225" s="121"/>
      <c r="AQ3225" s="121"/>
      <c r="AR3225" s="121"/>
      <c r="AS3225" s="121"/>
      <c r="AT3225" s="121"/>
      <c r="AU3225" s="121"/>
      <c r="AV3225" s="121"/>
      <c r="AW3225" s="121"/>
      <c r="AX3225" s="121"/>
      <c r="AY3225" s="121"/>
      <c r="AZ3225" s="121"/>
      <c r="BA3225" s="121"/>
      <c r="BB3225" s="121"/>
      <c r="BC3225" s="121"/>
      <c r="BD3225" s="121"/>
      <c r="BE3225" s="121"/>
      <c r="BF3225" s="121"/>
      <c r="BG3225" s="121"/>
      <c r="BH3225" s="121"/>
      <c r="BI3225" s="121"/>
      <c r="BJ3225" s="121"/>
      <c r="BK3225" s="121"/>
      <c r="BL3225" s="121"/>
      <c r="BM3225" s="121"/>
      <c r="BN3225" s="121"/>
      <c r="BO3225" s="121"/>
      <c r="BP3225" s="121"/>
      <c r="BQ3225" s="121"/>
      <c r="BR3225" s="121"/>
      <c r="BS3225" s="121"/>
      <c r="BT3225" s="121"/>
      <c r="BU3225" s="121"/>
      <c r="BV3225" s="121"/>
      <c r="BW3225" s="121"/>
      <c r="BX3225" s="121"/>
      <c r="BY3225" s="121"/>
      <c r="BZ3225" s="121"/>
      <c r="CA3225" s="121"/>
      <c r="CB3225" s="121"/>
      <c r="CC3225" s="121"/>
      <c r="CD3225" s="121"/>
      <c r="CE3225" s="121"/>
      <c r="CF3225" s="121"/>
      <c r="CG3225" s="121"/>
      <c r="CH3225" s="121"/>
      <c r="CI3225" s="121"/>
      <c r="CJ3225" s="121"/>
      <c r="CK3225" s="121"/>
      <c r="CL3225" s="121"/>
      <c r="CM3225" s="121"/>
      <c r="CN3225" s="121"/>
      <c r="CO3225" s="121"/>
      <c r="CP3225" s="121"/>
      <c r="CQ3225" s="121"/>
      <c r="CR3225" s="121"/>
      <c r="CS3225" s="121"/>
      <c r="CT3225" s="121"/>
      <c r="CU3225" s="121"/>
      <c r="CV3225" s="121"/>
      <c r="CW3225" s="121"/>
      <c r="CX3225" s="121"/>
      <c r="CY3225" s="121"/>
      <c r="CZ3225" s="121"/>
      <c r="DA3225" s="121"/>
      <c r="DB3225" s="121"/>
      <c r="DC3225" s="121"/>
      <c r="DD3225" s="121"/>
      <c r="DE3225" s="121"/>
      <c r="DF3225" s="121"/>
      <c r="DG3225" s="121"/>
      <c r="DH3225" s="121"/>
      <c r="DI3225" s="121"/>
      <c r="DJ3225" s="121"/>
      <c r="DK3225" s="121"/>
      <c r="DL3225" s="121"/>
      <c r="DM3225" s="121"/>
      <c r="DN3225" s="121"/>
      <c r="DO3225" s="121"/>
      <c r="DP3225" s="121"/>
      <c r="DQ3225" s="121"/>
      <c r="DR3225" s="121"/>
      <c r="DS3225" s="121"/>
      <c r="DT3225" s="121"/>
      <c r="DU3225" s="121"/>
      <c r="DV3225" s="121"/>
      <c r="DW3225" s="121"/>
      <c r="DX3225" s="121"/>
      <c r="DY3225" s="121"/>
      <c r="DZ3225" s="121"/>
      <c r="EA3225" s="121"/>
      <c r="EB3225" s="121"/>
      <c r="EC3225" s="121"/>
      <c r="ED3225" s="121"/>
      <c r="EE3225" s="121"/>
      <c r="EF3225" s="121"/>
      <c r="EG3225" s="121"/>
      <c r="EH3225" s="121"/>
      <c r="EI3225" s="121"/>
      <c r="EJ3225" s="121"/>
      <c r="EK3225" s="121"/>
      <c r="EL3225" s="121"/>
      <c r="EM3225" s="121"/>
      <c r="EN3225" s="121"/>
      <c r="EO3225" s="121"/>
      <c r="EP3225" s="121"/>
      <c r="EQ3225" s="121"/>
      <c r="ER3225" s="121"/>
      <c r="ES3225" s="121"/>
      <c r="ET3225" s="121"/>
      <c r="EU3225" s="121"/>
      <c r="EV3225" s="121"/>
      <c r="EW3225" s="121"/>
      <c r="EX3225" s="121"/>
      <c r="EY3225" s="121"/>
      <c r="EZ3225" s="121"/>
      <c r="FA3225" s="121"/>
      <c r="FB3225" s="121"/>
      <c r="FC3225" s="121"/>
      <c r="FD3225" s="121"/>
      <c r="FE3225" s="121"/>
      <c r="FF3225" s="121"/>
      <c r="FG3225" s="121"/>
      <c r="FH3225" s="121"/>
      <c r="FI3225" s="121"/>
      <c r="FJ3225" s="121"/>
      <c r="FK3225" s="121"/>
      <c r="FL3225" s="121"/>
      <c r="FM3225" s="121"/>
      <c r="FN3225" s="121"/>
      <c r="FO3225" s="121"/>
      <c r="FP3225" s="121"/>
      <c r="FQ3225" s="121"/>
      <c r="FR3225" s="121"/>
      <c r="FS3225" s="121"/>
      <c r="FT3225" s="121"/>
      <c r="FU3225" s="121"/>
      <c r="FV3225" s="121"/>
      <c r="FW3225" s="121"/>
      <c r="FX3225" s="121"/>
      <c r="FY3225" s="121"/>
      <c r="FZ3225" s="121"/>
      <c r="GA3225" s="121"/>
      <c r="GB3225" s="121"/>
      <c r="GC3225" s="121"/>
      <c r="GD3225" s="121"/>
      <c r="GE3225" s="121"/>
      <c r="GF3225" s="121"/>
      <c r="GG3225" s="121"/>
      <c r="GH3225" s="121"/>
      <c r="GI3225" s="121"/>
      <c r="GJ3225" s="121"/>
      <c r="GK3225" s="121"/>
      <c r="GL3225" s="121"/>
      <c r="GM3225" s="121"/>
      <c r="GN3225" s="121"/>
      <c r="GO3225" s="121"/>
      <c r="GP3225" s="121"/>
      <c r="GQ3225" s="121"/>
      <c r="GR3225" s="121"/>
      <c r="GS3225" s="121"/>
      <c r="GT3225" s="121"/>
      <c r="GU3225" s="121"/>
      <c r="GV3225" s="121"/>
      <c r="GW3225" s="121"/>
      <c r="GX3225" s="121"/>
      <c r="GY3225" s="121"/>
      <c r="GZ3225" s="121"/>
      <c r="HA3225" s="121"/>
      <c r="HB3225" s="121"/>
      <c r="HC3225" s="121"/>
      <c r="HD3225" s="121"/>
      <c r="HE3225" s="121"/>
      <c r="HF3225" s="121"/>
      <c r="HG3225" s="121"/>
      <c r="HH3225" s="121"/>
      <c r="HI3225" s="121"/>
      <c r="HJ3225" s="121"/>
      <c r="HK3225" s="121"/>
      <c r="HL3225" s="121"/>
      <c r="HM3225" s="121"/>
      <c r="HN3225" s="121"/>
      <c r="HO3225" s="121"/>
      <c r="HP3225" s="121"/>
      <c r="HQ3225" s="121"/>
      <c r="HR3225" s="121"/>
      <c r="HS3225" s="121"/>
      <c r="HT3225" s="121"/>
      <c r="HU3225" s="121"/>
      <c r="HV3225" s="121"/>
      <c r="HW3225" s="121"/>
      <c r="HX3225" s="121"/>
      <c r="HY3225" s="121"/>
      <c r="HZ3225" s="121"/>
      <c r="IA3225" s="121"/>
      <c r="IB3225" s="121"/>
      <c r="IC3225" s="121"/>
      <c r="ID3225" s="121"/>
      <c r="IE3225" s="121"/>
      <c r="IF3225" s="121"/>
      <c r="IG3225" s="121"/>
      <c r="IH3225" s="121"/>
      <c r="II3225" s="121"/>
      <c r="IJ3225" s="121"/>
      <c r="IK3225" s="121"/>
      <c r="IL3225" s="121"/>
      <c r="IM3225" s="121"/>
      <c r="IN3225" s="121"/>
      <c r="IO3225"/>
      <c r="IP3225"/>
      <c r="IQ3225"/>
      <c r="IR3225"/>
      <c r="IS3225"/>
      <c r="IT3225"/>
      <c r="IU3225"/>
      <c r="IV3225"/>
    </row>
    <row r="3226" s="124" customFormat="1" spans="1:256">
      <c r="A3226" s="204"/>
      <c r="B3226" s="401" t="s">
        <v>132</v>
      </c>
      <c r="C3226" s="204"/>
      <c r="D3226" s="204"/>
      <c r="E3226" s="204"/>
      <c r="F3226" s="369"/>
      <c r="G3226" s="121"/>
      <c r="H3226" s="121"/>
      <c r="I3226" s="121"/>
      <c r="J3226" s="121"/>
      <c r="K3226" s="121"/>
      <c r="L3226" s="121"/>
      <c r="M3226" s="121"/>
      <c r="N3226" s="121"/>
      <c r="O3226" s="121"/>
      <c r="P3226" s="121"/>
      <c r="Q3226" s="121"/>
      <c r="R3226" s="121"/>
      <c r="S3226" s="121"/>
      <c r="T3226" s="121"/>
      <c r="U3226" s="121"/>
      <c r="V3226" s="121"/>
      <c r="W3226" s="121"/>
      <c r="X3226" s="121"/>
      <c r="Y3226" s="121"/>
      <c r="Z3226" s="121"/>
      <c r="AA3226" s="121"/>
      <c r="AB3226" s="121"/>
      <c r="AC3226" s="121"/>
      <c r="AD3226" s="121"/>
      <c r="AE3226" s="121"/>
      <c r="AF3226" s="121"/>
      <c r="AG3226" s="121"/>
      <c r="AH3226" s="121"/>
      <c r="AI3226" s="121"/>
      <c r="AJ3226" s="121"/>
      <c r="AK3226" s="121"/>
      <c r="AL3226" s="121"/>
      <c r="AM3226" s="121"/>
      <c r="AN3226" s="121"/>
      <c r="AO3226" s="121"/>
      <c r="AP3226" s="121"/>
      <c r="AQ3226" s="121"/>
      <c r="AR3226" s="121"/>
      <c r="AS3226" s="121"/>
      <c r="AT3226" s="121"/>
      <c r="AU3226" s="121"/>
      <c r="AV3226" s="121"/>
      <c r="AW3226" s="121"/>
      <c r="AX3226" s="121"/>
      <c r="AY3226" s="121"/>
      <c r="AZ3226" s="121"/>
      <c r="BA3226" s="121"/>
      <c r="BB3226" s="121"/>
      <c r="BC3226" s="121"/>
      <c r="BD3226" s="121"/>
      <c r="BE3226" s="121"/>
      <c r="BF3226" s="121"/>
      <c r="BG3226" s="121"/>
      <c r="BH3226" s="121"/>
      <c r="BI3226" s="121"/>
      <c r="BJ3226" s="121"/>
      <c r="BK3226" s="121"/>
      <c r="BL3226" s="121"/>
      <c r="BM3226" s="121"/>
      <c r="BN3226" s="121"/>
      <c r="BO3226" s="121"/>
      <c r="BP3226" s="121"/>
      <c r="BQ3226" s="121"/>
      <c r="BR3226" s="121"/>
      <c r="BS3226" s="121"/>
      <c r="BT3226" s="121"/>
      <c r="BU3226" s="121"/>
      <c r="BV3226" s="121"/>
      <c r="BW3226" s="121"/>
      <c r="BX3226" s="121"/>
      <c r="BY3226" s="121"/>
      <c r="BZ3226" s="121"/>
      <c r="CA3226" s="121"/>
      <c r="CB3226" s="121"/>
      <c r="CC3226" s="121"/>
      <c r="CD3226" s="121"/>
      <c r="CE3226" s="121"/>
      <c r="CF3226" s="121"/>
      <c r="CG3226" s="121"/>
      <c r="CH3226" s="121"/>
      <c r="CI3226" s="121"/>
      <c r="CJ3226" s="121"/>
      <c r="CK3226" s="121"/>
      <c r="CL3226" s="121"/>
      <c r="CM3226" s="121"/>
      <c r="CN3226" s="121"/>
      <c r="CO3226" s="121"/>
      <c r="CP3226" s="121"/>
      <c r="CQ3226" s="121"/>
      <c r="CR3226" s="121"/>
      <c r="CS3226" s="121"/>
      <c r="CT3226" s="121"/>
      <c r="CU3226" s="121"/>
      <c r="CV3226" s="121"/>
      <c r="CW3226" s="121"/>
      <c r="CX3226" s="121"/>
      <c r="CY3226" s="121"/>
      <c r="CZ3226" s="121"/>
      <c r="DA3226" s="121"/>
      <c r="DB3226" s="121"/>
      <c r="DC3226" s="121"/>
      <c r="DD3226" s="121"/>
      <c r="DE3226" s="121"/>
      <c r="DF3226" s="121"/>
      <c r="DG3226" s="121"/>
      <c r="DH3226" s="121"/>
      <c r="DI3226" s="121"/>
      <c r="DJ3226" s="121"/>
      <c r="DK3226" s="121"/>
      <c r="DL3226" s="121"/>
      <c r="DM3226" s="121"/>
      <c r="DN3226" s="121"/>
      <c r="DO3226" s="121"/>
      <c r="DP3226" s="121"/>
      <c r="DQ3226" s="121"/>
      <c r="DR3226" s="121"/>
      <c r="DS3226" s="121"/>
      <c r="DT3226" s="121"/>
      <c r="DU3226" s="121"/>
      <c r="DV3226" s="121"/>
      <c r="DW3226" s="121"/>
      <c r="DX3226" s="121"/>
      <c r="DY3226" s="121"/>
      <c r="DZ3226" s="121"/>
      <c r="EA3226" s="121"/>
      <c r="EB3226" s="121"/>
      <c r="EC3226" s="121"/>
      <c r="ED3226" s="121"/>
      <c r="EE3226" s="121"/>
      <c r="EF3226" s="121"/>
      <c r="EG3226" s="121"/>
      <c r="EH3226" s="121"/>
      <c r="EI3226" s="121"/>
      <c r="EJ3226" s="121"/>
      <c r="EK3226" s="121"/>
      <c r="EL3226" s="121"/>
      <c r="EM3226" s="121"/>
      <c r="EN3226" s="121"/>
      <c r="EO3226" s="121"/>
      <c r="EP3226" s="121"/>
      <c r="EQ3226" s="121"/>
      <c r="ER3226" s="121"/>
      <c r="ES3226" s="121"/>
      <c r="ET3226" s="121"/>
      <c r="EU3226" s="121"/>
      <c r="EV3226" s="121"/>
      <c r="EW3226" s="121"/>
      <c r="EX3226" s="121"/>
      <c r="EY3226" s="121"/>
      <c r="EZ3226" s="121"/>
      <c r="FA3226" s="121"/>
      <c r="FB3226" s="121"/>
      <c r="FC3226" s="121"/>
      <c r="FD3226" s="121"/>
      <c r="FE3226" s="121"/>
      <c r="FF3226" s="121"/>
      <c r="FG3226" s="121"/>
      <c r="FH3226" s="121"/>
      <c r="FI3226" s="121"/>
      <c r="FJ3226" s="121"/>
      <c r="FK3226" s="121"/>
      <c r="FL3226" s="121"/>
      <c r="FM3226" s="121"/>
      <c r="FN3226" s="121"/>
      <c r="FO3226" s="121"/>
      <c r="FP3226" s="121"/>
      <c r="FQ3226" s="121"/>
      <c r="FR3226" s="121"/>
      <c r="FS3226" s="121"/>
      <c r="FT3226" s="121"/>
      <c r="FU3226" s="121"/>
      <c r="FV3226" s="121"/>
      <c r="FW3226" s="121"/>
      <c r="FX3226" s="121"/>
      <c r="FY3226" s="121"/>
      <c r="FZ3226" s="121"/>
      <c r="GA3226" s="121"/>
      <c r="GB3226" s="121"/>
      <c r="GC3226" s="121"/>
      <c r="GD3226" s="121"/>
      <c r="GE3226" s="121"/>
      <c r="GF3226" s="121"/>
      <c r="GG3226" s="121"/>
      <c r="GH3226" s="121"/>
      <c r="GI3226" s="121"/>
      <c r="GJ3226" s="121"/>
      <c r="GK3226" s="121"/>
      <c r="GL3226" s="121"/>
      <c r="GM3226" s="121"/>
      <c r="GN3226" s="121"/>
      <c r="GO3226" s="121"/>
      <c r="GP3226" s="121"/>
      <c r="GQ3226" s="121"/>
      <c r="GR3226" s="121"/>
      <c r="GS3226" s="121"/>
      <c r="GT3226" s="121"/>
      <c r="GU3226" s="121"/>
      <c r="GV3226" s="121"/>
      <c r="GW3226" s="121"/>
      <c r="GX3226" s="121"/>
      <c r="GY3226" s="121"/>
      <c r="GZ3226" s="121"/>
      <c r="HA3226" s="121"/>
      <c r="HB3226" s="121"/>
      <c r="HC3226" s="121"/>
      <c r="HD3226" s="121"/>
      <c r="HE3226" s="121"/>
      <c r="HF3226" s="121"/>
      <c r="HG3226" s="121"/>
      <c r="HH3226" s="121"/>
      <c r="HI3226" s="121"/>
      <c r="HJ3226" s="121"/>
      <c r="HK3226" s="121"/>
      <c r="HL3226" s="121"/>
      <c r="HM3226" s="121"/>
      <c r="HN3226" s="121"/>
      <c r="HO3226" s="121"/>
      <c r="HP3226" s="121"/>
      <c r="HQ3226" s="121"/>
      <c r="HR3226" s="121"/>
      <c r="HS3226" s="121"/>
      <c r="HT3226" s="121"/>
      <c r="HU3226" s="121"/>
      <c r="HV3226" s="121"/>
      <c r="HW3226" s="121"/>
      <c r="HX3226" s="121"/>
      <c r="HY3226" s="121"/>
      <c r="HZ3226" s="121"/>
      <c r="IA3226" s="121"/>
      <c r="IB3226" s="121"/>
      <c r="IC3226" s="121"/>
      <c r="ID3226" s="121"/>
      <c r="IE3226" s="121"/>
      <c r="IF3226" s="121"/>
      <c r="IG3226" s="121"/>
      <c r="IH3226" s="121"/>
      <c r="II3226" s="121"/>
      <c r="IJ3226" s="121"/>
      <c r="IK3226" s="121"/>
      <c r="IL3226" s="121"/>
      <c r="IM3226" s="121"/>
      <c r="IN3226" s="121"/>
      <c r="IO3226"/>
      <c r="IP3226"/>
      <c r="IQ3226"/>
      <c r="IR3226"/>
      <c r="IS3226"/>
      <c r="IT3226"/>
      <c r="IU3226"/>
      <c r="IV3226"/>
    </row>
    <row r="3227" s="124" customFormat="1" ht="15.95" customHeight="1" spans="1:256">
      <c r="A3227" s="148"/>
      <c r="B3227" s="148"/>
      <c r="C3227" s="148"/>
      <c r="D3227" s="148"/>
      <c r="E3227" s="174"/>
      <c r="F3227" s="150"/>
      <c r="G3227" s="121"/>
      <c r="H3227" s="121"/>
      <c r="I3227" s="121"/>
      <c r="J3227" s="121"/>
      <c r="K3227" s="121"/>
      <c r="L3227" s="121"/>
      <c r="M3227" s="121"/>
      <c r="N3227" s="121"/>
      <c r="O3227" s="121"/>
      <c r="P3227" s="121"/>
      <c r="Q3227" s="121"/>
      <c r="R3227" s="121"/>
      <c r="S3227" s="121"/>
      <c r="T3227" s="121"/>
      <c r="U3227" s="121"/>
      <c r="V3227" s="121"/>
      <c r="W3227" s="121"/>
      <c r="X3227" s="121"/>
      <c r="Y3227" s="121"/>
      <c r="Z3227" s="121"/>
      <c r="AA3227" s="121"/>
      <c r="AB3227" s="121"/>
      <c r="AC3227" s="121"/>
      <c r="AD3227" s="121"/>
      <c r="AE3227" s="121"/>
      <c r="AF3227" s="121"/>
      <c r="AG3227" s="121"/>
      <c r="AH3227" s="121"/>
      <c r="AI3227" s="121"/>
      <c r="AJ3227" s="121"/>
      <c r="AK3227" s="121"/>
      <c r="AL3227" s="121"/>
      <c r="AM3227" s="121"/>
      <c r="AN3227" s="121"/>
      <c r="AO3227" s="121"/>
      <c r="AP3227" s="121"/>
      <c r="AQ3227" s="121"/>
      <c r="AR3227" s="121"/>
      <c r="AS3227" s="121"/>
      <c r="AT3227" s="121"/>
      <c r="AU3227" s="121"/>
      <c r="AV3227" s="121"/>
      <c r="AW3227" s="121"/>
      <c r="AX3227" s="121"/>
      <c r="AY3227" s="121"/>
      <c r="AZ3227" s="121"/>
      <c r="BA3227" s="121"/>
      <c r="BB3227" s="121"/>
      <c r="BC3227" s="121"/>
      <c r="BD3227" s="121"/>
      <c r="BE3227" s="121"/>
      <c r="BF3227" s="121"/>
      <c r="BG3227" s="121"/>
      <c r="BH3227" s="121"/>
      <c r="BI3227" s="121"/>
      <c r="BJ3227" s="121"/>
      <c r="BK3227" s="121"/>
      <c r="BL3227" s="121"/>
      <c r="BM3227" s="121"/>
      <c r="BN3227" s="121"/>
      <c r="BO3227" s="121"/>
      <c r="BP3227" s="121"/>
      <c r="BQ3227" s="121"/>
      <c r="BR3227" s="121"/>
      <c r="BS3227" s="121"/>
      <c r="BT3227" s="121"/>
      <c r="BU3227" s="121"/>
      <c r="BV3227" s="121"/>
      <c r="BW3227" s="121"/>
      <c r="BX3227" s="121"/>
      <c r="BY3227" s="121"/>
      <c r="BZ3227" s="121"/>
      <c r="CA3227" s="121"/>
      <c r="CB3227" s="121"/>
      <c r="CC3227" s="121"/>
      <c r="CD3227" s="121"/>
      <c r="CE3227" s="121"/>
      <c r="CF3227" s="121"/>
      <c r="CG3227" s="121"/>
      <c r="CH3227" s="121"/>
      <c r="CI3227" s="121"/>
      <c r="CJ3227" s="121"/>
      <c r="CK3227" s="121"/>
      <c r="CL3227" s="121"/>
      <c r="CM3227" s="121"/>
      <c r="CN3227" s="121"/>
      <c r="CO3227" s="121"/>
      <c r="CP3227" s="121"/>
      <c r="CQ3227" s="121"/>
      <c r="CR3227" s="121"/>
      <c r="CS3227" s="121"/>
      <c r="CT3227" s="121"/>
      <c r="CU3227" s="121"/>
      <c r="CV3227" s="121"/>
      <c r="CW3227" s="121"/>
      <c r="CX3227" s="121"/>
      <c r="CY3227" s="121"/>
      <c r="CZ3227" s="121"/>
      <c r="DA3227" s="121"/>
      <c r="DB3227" s="121"/>
      <c r="DC3227" s="121"/>
      <c r="DD3227" s="121"/>
      <c r="DE3227" s="121"/>
      <c r="DF3227" s="121"/>
      <c r="DG3227" s="121"/>
      <c r="DH3227" s="121"/>
      <c r="DI3227" s="121"/>
      <c r="DJ3227" s="121"/>
      <c r="DK3227" s="121"/>
      <c r="DL3227" s="121"/>
      <c r="DM3227" s="121"/>
      <c r="DN3227" s="121"/>
      <c r="DO3227" s="121"/>
      <c r="DP3227" s="121"/>
      <c r="DQ3227" s="121"/>
      <c r="DR3227" s="121"/>
      <c r="DS3227" s="121"/>
      <c r="DT3227" s="121"/>
      <c r="DU3227" s="121"/>
      <c r="DV3227" s="121"/>
      <c r="DW3227" s="121"/>
      <c r="DX3227" s="121"/>
      <c r="DY3227" s="121"/>
      <c r="DZ3227" s="121"/>
      <c r="EA3227" s="121"/>
      <c r="EB3227" s="121"/>
      <c r="EC3227" s="121"/>
      <c r="ED3227" s="121"/>
      <c r="EE3227" s="121"/>
      <c r="EF3227" s="121"/>
      <c r="EG3227" s="121"/>
      <c r="EH3227" s="121"/>
      <c r="EI3227" s="121"/>
      <c r="EJ3227" s="121"/>
      <c r="EK3227" s="121"/>
      <c r="EL3227" s="121"/>
      <c r="EM3227" s="121"/>
      <c r="EN3227" s="121"/>
      <c r="EO3227" s="121"/>
      <c r="EP3227" s="121"/>
      <c r="EQ3227" s="121"/>
      <c r="ER3227" s="121"/>
      <c r="ES3227" s="121"/>
      <c r="ET3227" s="121"/>
      <c r="EU3227" s="121"/>
      <c r="EV3227" s="121"/>
      <c r="EW3227" s="121"/>
      <c r="EX3227" s="121"/>
      <c r="EY3227" s="121"/>
      <c r="EZ3227" s="121"/>
      <c r="FA3227" s="121"/>
      <c r="FB3227" s="121"/>
      <c r="FC3227" s="121"/>
      <c r="FD3227" s="121"/>
      <c r="FE3227" s="121"/>
      <c r="FF3227" s="121"/>
      <c r="FG3227" s="121"/>
      <c r="FH3227" s="121"/>
      <c r="FI3227" s="121"/>
      <c r="FJ3227" s="121"/>
      <c r="FK3227" s="121"/>
      <c r="FL3227" s="121"/>
      <c r="FM3227" s="121"/>
      <c r="FN3227" s="121"/>
      <c r="FO3227" s="121"/>
      <c r="FP3227" s="121"/>
      <c r="FQ3227" s="121"/>
      <c r="FR3227" s="121"/>
      <c r="FS3227" s="121"/>
      <c r="FT3227" s="121"/>
      <c r="FU3227" s="121"/>
      <c r="FV3227" s="121"/>
      <c r="FW3227" s="121"/>
      <c r="FX3227" s="121"/>
      <c r="FY3227" s="121"/>
      <c r="FZ3227" s="121"/>
      <c r="GA3227" s="121"/>
      <c r="GB3227" s="121"/>
      <c r="GC3227" s="121"/>
      <c r="GD3227" s="121"/>
      <c r="GE3227" s="121"/>
      <c r="GF3227" s="121"/>
      <c r="GG3227" s="121"/>
      <c r="GH3227" s="121"/>
      <c r="GI3227" s="121"/>
      <c r="GJ3227" s="121"/>
      <c r="GK3227" s="121"/>
      <c r="GL3227" s="121"/>
      <c r="GM3227" s="121"/>
      <c r="GN3227" s="121"/>
      <c r="GO3227" s="121"/>
      <c r="GP3227" s="121"/>
      <c r="GQ3227" s="121"/>
      <c r="GR3227" s="121"/>
      <c r="GS3227" s="121"/>
      <c r="GT3227" s="121"/>
      <c r="GU3227" s="121"/>
      <c r="GV3227" s="121"/>
      <c r="GW3227" s="121"/>
      <c r="GX3227" s="121"/>
      <c r="GY3227" s="121"/>
      <c r="GZ3227" s="121"/>
      <c r="HA3227" s="121"/>
      <c r="HB3227" s="121"/>
      <c r="HC3227" s="121"/>
      <c r="HD3227" s="121"/>
      <c r="HE3227" s="121"/>
      <c r="HF3227" s="121"/>
      <c r="HG3227" s="121"/>
      <c r="HH3227" s="121"/>
      <c r="HI3227" s="121"/>
      <c r="HJ3227" s="121"/>
      <c r="HK3227" s="121"/>
      <c r="HL3227" s="121"/>
      <c r="HM3227" s="121"/>
      <c r="HN3227" s="121"/>
      <c r="HO3227" s="121"/>
      <c r="HP3227" s="121"/>
      <c r="HQ3227" s="121"/>
      <c r="HR3227" s="121"/>
      <c r="HS3227" s="121"/>
      <c r="HT3227" s="121"/>
      <c r="HU3227" s="121"/>
      <c r="HV3227" s="121"/>
      <c r="HW3227" s="121"/>
      <c r="HX3227" s="121"/>
      <c r="HY3227" s="121"/>
      <c r="HZ3227" s="121"/>
      <c r="IA3227" s="121"/>
      <c r="IB3227" s="121"/>
      <c r="IC3227" s="121"/>
      <c r="ID3227" s="121"/>
      <c r="IE3227" s="121"/>
      <c r="IF3227" s="121"/>
      <c r="IG3227" s="121"/>
      <c r="IH3227" s="121"/>
      <c r="II3227" s="121"/>
      <c r="IJ3227" s="121"/>
      <c r="IK3227" s="121"/>
      <c r="IL3227" s="121"/>
      <c r="IM3227" s="121"/>
      <c r="IN3227" s="121"/>
      <c r="IO3227"/>
      <c r="IP3227"/>
      <c r="IQ3227"/>
      <c r="IR3227"/>
      <c r="IS3227"/>
      <c r="IT3227"/>
      <c r="IU3227"/>
      <c r="IV3227"/>
    </row>
    <row r="3228" ht="31.5" spans="1:6">
      <c r="A3228" s="4"/>
      <c r="B3228" s="350" t="s">
        <v>3095</v>
      </c>
      <c r="C3228" s="322"/>
      <c r="D3228" s="322"/>
      <c r="E3228" s="343"/>
      <c r="F3228" s="150"/>
    </row>
    <row r="3229" ht="31.5" spans="1:6">
      <c r="A3229" s="4"/>
      <c r="B3229" s="353" t="s">
        <v>3096</v>
      </c>
      <c r="C3229" s="353" t="s">
        <v>3097</v>
      </c>
      <c r="D3229" s="353" t="s">
        <v>3098</v>
      </c>
      <c r="E3229" s="352">
        <v>95000000</v>
      </c>
      <c r="F3229" s="150"/>
    </row>
    <row r="3230" spans="1:6">
      <c r="A3230" s="4"/>
      <c r="B3230" s="353" t="s">
        <v>3099</v>
      </c>
      <c r="C3230" s="353" t="s">
        <v>3100</v>
      </c>
      <c r="D3230" s="353" t="s">
        <v>3098</v>
      </c>
      <c r="E3230" s="352">
        <f>150000000+200000000</f>
        <v>350000000</v>
      </c>
      <c r="F3230" s="150"/>
    </row>
    <row r="3231" spans="1:6">
      <c r="A3231" s="4"/>
      <c r="B3231" s="353" t="s">
        <v>3101</v>
      </c>
      <c r="C3231" s="353" t="s">
        <v>3102</v>
      </c>
      <c r="D3231" s="353" t="s">
        <v>3098</v>
      </c>
      <c r="E3231" s="352">
        <v>100000000</v>
      </c>
      <c r="F3231" s="150"/>
    </row>
    <row r="3232" ht="47.25" spans="1:6">
      <c r="A3232" s="4"/>
      <c r="B3232" s="353" t="s">
        <v>3103</v>
      </c>
      <c r="C3232" s="353" t="s">
        <v>3104</v>
      </c>
      <c r="D3232" s="353" t="s">
        <v>3098</v>
      </c>
      <c r="E3232" s="352">
        <v>40000000</v>
      </c>
      <c r="F3232" s="150"/>
    </row>
    <row r="3233" ht="31.5" spans="1:6">
      <c r="A3233" s="4"/>
      <c r="B3233" s="353" t="s">
        <v>3105</v>
      </c>
      <c r="C3233" s="353" t="s">
        <v>3106</v>
      </c>
      <c r="D3233" s="353" t="s">
        <v>3098</v>
      </c>
      <c r="E3233" s="174">
        <v>0</v>
      </c>
      <c r="F3233" s="150"/>
    </row>
    <row r="3234" ht="31.5" spans="1:6">
      <c r="A3234" s="4"/>
      <c r="B3234" s="353" t="s">
        <v>3107</v>
      </c>
      <c r="C3234" s="353" t="s">
        <v>3108</v>
      </c>
      <c r="D3234" s="353" t="s">
        <v>3098</v>
      </c>
      <c r="E3234" s="352">
        <v>98000000</v>
      </c>
      <c r="F3234" s="150"/>
    </row>
    <row r="3235" spans="1:6">
      <c r="A3235" s="150" t="s">
        <v>579</v>
      </c>
      <c r="B3235" s="150"/>
      <c r="C3235" s="150"/>
      <c r="D3235" s="150"/>
      <c r="E3235" s="216">
        <f>SUM(E3229:E3234)</f>
        <v>683000000</v>
      </c>
      <c r="F3235" s="156"/>
    </row>
    <row r="3236" spans="1:6">
      <c r="A3236" s="148"/>
      <c r="B3236" s="349" t="s">
        <v>133</v>
      </c>
      <c r="C3236" s="322"/>
      <c r="D3236" s="322"/>
      <c r="E3236" s="222"/>
      <c r="F3236" s="156"/>
    </row>
    <row r="3237" spans="1:6">
      <c r="A3237" s="148"/>
      <c r="B3237" s="353" t="s">
        <v>570</v>
      </c>
      <c r="C3237" s="353" t="s">
        <v>3109</v>
      </c>
      <c r="D3237" s="353" t="s">
        <v>3098</v>
      </c>
      <c r="E3237" s="267">
        <v>165000000</v>
      </c>
      <c r="F3237" s="156"/>
    </row>
    <row r="3238" spans="1:6">
      <c r="A3238" s="148"/>
      <c r="B3238" s="353" t="s">
        <v>134</v>
      </c>
      <c r="C3238" s="353" t="s">
        <v>3110</v>
      </c>
      <c r="D3238" s="353" t="s">
        <v>3098</v>
      </c>
      <c r="E3238" s="267">
        <v>65000000</v>
      </c>
      <c r="F3238" s="156"/>
    </row>
    <row r="3239" spans="1:6">
      <c r="A3239" s="148"/>
      <c r="B3239" s="353" t="s">
        <v>3111</v>
      </c>
      <c r="C3239" s="353"/>
      <c r="D3239" s="353"/>
      <c r="E3239" s="267">
        <v>30517000</v>
      </c>
      <c r="F3239" s="156"/>
    </row>
    <row r="3240" spans="1:6">
      <c r="A3240" s="148"/>
      <c r="B3240" s="353" t="s">
        <v>573</v>
      </c>
      <c r="C3240" s="353" t="s">
        <v>3112</v>
      </c>
      <c r="D3240" s="353" t="s">
        <v>3098</v>
      </c>
      <c r="E3240" s="267">
        <v>25000000</v>
      </c>
      <c r="F3240" s="156"/>
    </row>
    <row r="3241" spans="1:6">
      <c r="A3241" s="148"/>
      <c r="B3241" s="353" t="s">
        <v>576</v>
      </c>
      <c r="C3241" s="353" t="s">
        <v>3113</v>
      </c>
      <c r="D3241" s="353" t="s">
        <v>3098</v>
      </c>
      <c r="E3241" s="267">
        <v>315000000</v>
      </c>
      <c r="F3241" s="156"/>
    </row>
    <row r="3242" spans="1:6">
      <c r="A3242" s="148"/>
      <c r="B3242" s="353" t="s">
        <v>567</v>
      </c>
      <c r="C3242" s="353" t="s">
        <v>3114</v>
      </c>
      <c r="D3242" s="353" t="s">
        <v>3098</v>
      </c>
      <c r="E3242" s="267">
        <v>180000000</v>
      </c>
      <c r="F3242" s="156"/>
    </row>
    <row r="3243" spans="1:6">
      <c r="A3243" s="150" t="s">
        <v>579</v>
      </c>
      <c r="B3243" s="150"/>
      <c r="C3243" s="150"/>
      <c r="D3243" s="150"/>
      <c r="E3243" s="216">
        <f>SUM(E3237:E3242)</f>
        <v>780517000</v>
      </c>
      <c r="F3243" s="156"/>
    </row>
    <row r="3244" spans="1:6">
      <c r="A3244" s="148"/>
      <c r="B3244" s="350" t="s">
        <v>146</v>
      </c>
      <c r="C3244" s="322"/>
      <c r="D3244" s="322"/>
      <c r="E3244" s="222"/>
      <c r="F3244" s="156"/>
    </row>
    <row r="3245" spans="1:6">
      <c r="A3245" s="148"/>
      <c r="B3245" s="353" t="s">
        <v>1232</v>
      </c>
      <c r="C3245" s="353" t="s">
        <v>3115</v>
      </c>
      <c r="D3245" s="353" t="s">
        <v>3098</v>
      </c>
      <c r="E3245" s="267">
        <v>250000000</v>
      </c>
      <c r="F3245" s="156"/>
    </row>
    <row r="3246" spans="1:6">
      <c r="A3246" s="148"/>
      <c r="B3246" s="353" t="s">
        <v>580</v>
      </c>
      <c r="C3246" s="353" t="s">
        <v>3116</v>
      </c>
      <c r="D3246" s="353" t="s">
        <v>3098</v>
      </c>
      <c r="E3246" s="267">
        <v>250000000</v>
      </c>
      <c r="F3246" s="156"/>
    </row>
    <row r="3247" spans="1:6">
      <c r="A3247" s="148"/>
      <c r="B3247" s="353" t="s">
        <v>3117</v>
      </c>
      <c r="C3247" s="353" t="s">
        <v>3118</v>
      </c>
      <c r="D3247" s="353" t="s">
        <v>3098</v>
      </c>
      <c r="E3247" s="267">
        <v>45850000</v>
      </c>
      <c r="F3247" s="156"/>
    </row>
    <row r="3248" spans="1:6">
      <c r="A3248" s="148"/>
      <c r="B3248" s="353" t="s">
        <v>446</v>
      </c>
      <c r="C3248" s="353" t="s">
        <v>3119</v>
      </c>
      <c r="D3248" s="353" t="s">
        <v>3098</v>
      </c>
      <c r="E3248" s="267">
        <v>110200000</v>
      </c>
      <c r="F3248" s="156"/>
    </row>
    <row r="3249" spans="1:6">
      <c r="A3249" s="148"/>
      <c r="B3249" s="353" t="s">
        <v>159</v>
      </c>
      <c r="C3249" s="353" t="s">
        <v>3120</v>
      </c>
      <c r="D3249" s="353" t="s">
        <v>3098</v>
      </c>
      <c r="E3249" s="267">
        <v>300000000</v>
      </c>
      <c r="F3249" s="156"/>
    </row>
    <row r="3250" spans="1:6">
      <c r="A3250" s="150" t="s">
        <v>579</v>
      </c>
      <c r="B3250" s="150"/>
      <c r="C3250" s="150"/>
      <c r="D3250" s="150"/>
      <c r="E3250" s="216">
        <f>SUM(E3245:E3249)</f>
        <v>956050000</v>
      </c>
      <c r="F3250" s="156"/>
    </row>
    <row r="3251" ht="31.5" spans="1:6">
      <c r="A3251" s="4"/>
      <c r="B3251" s="350" t="s">
        <v>169</v>
      </c>
      <c r="C3251" s="322"/>
      <c r="D3251" s="322"/>
      <c r="E3251" s="397"/>
      <c r="F3251" s="156"/>
    </row>
    <row r="3252" ht="31.5" spans="1:6">
      <c r="A3252" s="4"/>
      <c r="B3252" s="353" t="s">
        <v>591</v>
      </c>
      <c r="C3252" s="353" t="s">
        <v>3121</v>
      </c>
      <c r="D3252" s="353" t="s">
        <v>3098</v>
      </c>
      <c r="E3252" s="267">
        <v>55000000</v>
      </c>
      <c r="F3252" s="156"/>
    </row>
    <row r="3253" spans="1:6">
      <c r="A3253" s="150" t="s">
        <v>579</v>
      </c>
      <c r="B3253" s="150"/>
      <c r="C3253" s="150"/>
      <c r="D3253" s="150"/>
      <c r="E3253" s="216">
        <f>SUM(E3252:E3252)</f>
        <v>55000000</v>
      </c>
      <c r="F3253" s="156"/>
    </row>
    <row r="3254" spans="1:6">
      <c r="A3254" s="150"/>
      <c r="B3254" s="153" t="s">
        <v>165</v>
      </c>
      <c r="C3254" s="446"/>
      <c r="D3254" s="446"/>
      <c r="E3254" s="219"/>
      <c r="F3254" s="156"/>
    </row>
    <row r="3255" spans="1:6">
      <c r="A3255" s="150"/>
      <c r="B3255" s="158" t="s">
        <v>166</v>
      </c>
      <c r="C3255" s="158" t="s">
        <v>2197</v>
      </c>
      <c r="D3255" s="158" t="s">
        <v>278</v>
      </c>
      <c r="E3255" s="222">
        <f>10000000</f>
        <v>10000000</v>
      </c>
      <c r="F3255" s="156"/>
    </row>
    <row r="3256" spans="1:6">
      <c r="A3256" s="150" t="s">
        <v>579</v>
      </c>
      <c r="B3256" s="150"/>
      <c r="C3256" s="150"/>
      <c r="D3256" s="150"/>
      <c r="E3256" s="216">
        <f>E3255</f>
        <v>10000000</v>
      </c>
      <c r="F3256" s="156"/>
    </row>
    <row r="3257" spans="1:6">
      <c r="A3257" s="4"/>
      <c r="B3257" s="349" t="s">
        <v>3122</v>
      </c>
      <c r="C3257" s="322"/>
      <c r="D3257" s="322"/>
      <c r="E3257" s="397"/>
      <c r="F3257" s="156"/>
    </row>
    <row r="3258" ht="31.5" spans="1:6">
      <c r="A3258" s="4"/>
      <c r="B3258" s="353" t="s">
        <v>3123</v>
      </c>
      <c r="C3258" s="353" t="s">
        <v>3124</v>
      </c>
      <c r="D3258" s="353" t="s">
        <v>3098</v>
      </c>
      <c r="E3258" s="267">
        <v>200000000</v>
      </c>
      <c r="F3258" s="156"/>
    </row>
    <row r="3259" spans="1:6">
      <c r="A3259" s="144" t="s">
        <v>579</v>
      </c>
      <c r="B3259" s="144"/>
      <c r="C3259" s="144"/>
      <c r="D3259" s="144"/>
      <c r="E3259" s="216">
        <f>SUM(E3258:E3258)</f>
        <v>200000000</v>
      </c>
      <c r="F3259" s="156"/>
    </row>
    <row r="3260" ht="31.5" spans="1:6">
      <c r="A3260" s="4"/>
      <c r="B3260" s="349" t="s">
        <v>3125</v>
      </c>
      <c r="C3260" s="322"/>
      <c r="D3260" s="322"/>
      <c r="E3260" s="397"/>
      <c r="F3260" s="156"/>
    </row>
    <row r="3261" ht="31.5" spans="1:6">
      <c r="A3261" s="4"/>
      <c r="B3261" s="353" t="s">
        <v>3126</v>
      </c>
      <c r="C3261" s="353" t="s">
        <v>3127</v>
      </c>
      <c r="D3261" s="353" t="s">
        <v>3098</v>
      </c>
      <c r="E3261" s="267">
        <v>200000000</v>
      </c>
      <c r="F3261" s="156"/>
    </row>
    <row r="3262" spans="1:6">
      <c r="A3262" s="150" t="s">
        <v>579</v>
      </c>
      <c r="B3262" s="150"/>
      <c r="C3262" s="150"/>
      <c r="D3262" s="150"/>
      <c r="E3262" s="216">
        <f>SUM(E3261:E3261)</f>
        <v>200000000</v>
      </c>
      <c r="F3262" s="156"/>
    </row>
    <row r="3263" spans="1:6">
      <c r="A3263" s="4"/>
      <c r="B3263" s="349" t="s">
        <v>3128</v>
      </c>
      <c r="C3263" s="322"/>
      <c r="D3263" s="322"/>
      <c r="E3263" s="397"/>
      <c r="F3263" s="156"/>
    </row>
    <row r="3264" ht="31.5" spans="1:6">
      <c r="A3264" s="4"/>
      <c r="B3264" s="353" t="s">
        <v>3129</v>
      </c>
      <c r="C3264" s="353" t="s">
        <v>3130</v>
      </c>
      <c r="D3264" s="353" t="s">
        <v>3098</v>
      </c>
      <c r="E3264" s="267">
        <v>400000000</v>
      </c>
      <c r="F3264" s="156"/>
    </row>
    <row r="3265" ht="47.25" spans="1:6">
      <c r="A3265" s="4"/>
      <c r="B3265" s="353" t="s">
        <v>3131</v>
      </c>
      <c r="C3265" s="353" t="s">
        <v>3132</v>
      </c>
      <c r="D3265" s="353" t="s">
        <v>3098</v>
      </c>
      <c r="E3265" s="267">
        <v>50000000</v>
      </c>
      <c r="F3265" s="156"/>
    </row>
    <row r="3266" ht="31.5" spans="1:6">
      <c r="A3266" s="4"/>
      <c r="B3266" s="353" t="s">
        <v>3133</v>
      </c>
      <c r="C3266" s="353" t="s">
        <v>3134</v>
      </c>
      <c r="D3266" s="353" t="s">
        <v>3098</v>
      </c>
      <c r="E3266" s="267">
        <v>70000000</v>
      </c>
      <c r="F3266" s="156"/>
    </row>
    <row r="3267" ht="31.5" spans="1:6">
      <c r="A3267" s="4"/>
      <c r="B3267" s="353" t="s">
        <v>3135</v>
      </c>
      <c r="C3267" s="353" t="s">
        <v>3136</v>
      </c>
      <c r="D3267" s="353" t="s">
        <v>3098</v>
      </c>
      <c r="E3267" s="267">
        <v>400000000</v>
      </c>
      <c r="F3267" s="156"/>
    </row>
    <row r="3268" ht="31.5" spans="1:6">
      <c r="A3268" s="4"/>
      <c r="B3268" s="353" t="s">
        <v>3137</v>
      </c>
      <c r="C3268" s="353" t="s">
        <v>3130</v>
      </c>
      <c r="D3268" s="353" t="s">
        <v>3098</v>
      </c>
      <c r="E3268" s="267">
        <v>200000000</v>
      </c>
      <c r="F3268" s="156"/>
    </row>
    <row r="3269" spans="1:6">
      <c r="A3269" s="4"/>
      <c r="B3269" s="353" t="s">
        <v>3138</v>
      </c>
      <c r="C3269" s="353" t="s">
        <v>3139</v>
      </c>
      <c r="D3269" s="353" t="s">
        <v>3098</v>
      </c>
      <c r="E3269" s="267">
        <v>450000000</v>
      </c>
      <c r="F3269" s="156"/>
    </row>
    <row r="3270" ht="31.5" spans="1:6">
      <c r="A3270" s="4"/>
      <c r="B3270" s="353" t="s">
        <v>3140</v>
      </c>
      <c r="C3270" s="353" t="s">
        <v>3130</v>
      </c>
      <c r="D3270" s="353" t="s">
        <v>3098</v>
      </c>
      <c r="E3270" s="267">
        <f>1400000000-600000000</f>
        <v>800000000</v>
      </c>
      <c r="F3270" s="156"/>
    </row>
    <row r="3271" spans="1:6">
      <c r="A3271" s="150" t="s">
        <v>579</v>
      </c>
      <c r="B3271" s="150"/>
      <c r="C3271" s="150"/>
      <c r="D3271" s="150"/>
      <c r="E3271" s="216">
        <f>SUM(E3264:E3270)</f>
        <v>2370000000</v>
      </c>
      <c r="F3271" s="156"/>
    </row>
    <row r="3272" ht="31.5" spans="1:6">
      <c r="A3272" s="4"/>
      <c r="B3272" s="349" t="s">
        <v>3141</v>
      </c>
      <c r="C3272" s="322"/>
      <c r="D3272" s="322"/>
      <c r="E3272" s="397"/>
      <c r="F3272" s="156"/>
    </row>
    <row r="3273" ht="31.5" spans="1:6">
      <c r="A3273" s="4"/>
      <c r="B3273" s="353" t="s">
        <v>3142</v>
      </c>
      <c r="C3273" s="353" t="s">
        <v>3143</v>
      </c>
      <c r="D3273" s="353" t="s">
        <v>3098</v>
      </c>
      <c r="E3273" s="267">
        <v>350000000</v>
      </c>
      <c r="F3273" s="156"/>
    </row>
    <row r="3274" ht="31.5" spans="1:6">
      <c r="A3274" s="4"/>
      <c r="B3274" s="353" t="s">
        <v>3144</v>
      </c>
      <c r="C3274" s="353" t="s">
        <v>3145</v>
      </c>
      <c r="D3274" s="353" t="s">
        <v>3098</v>
      </c>
      <c r="E3274" s="267">
        <v>650000000</v>
      </c>
      <c r="F3274" s="156"/>
    </row>
    <row r="3275" spans="1:6">
      <c r="A3275" s="150" t="s">
        <v>579</v>
      </c>
      <c r="B3275" s="150"/>
      <c r="C3275" s="150"/>
      <c r="D3275" s="150"/>
      <c r="E3275" s="216">
        <f>SUM(E3273:E3274)</f>
        <v>1000000000</v>
      </c>
      <c r="F3275" s="156"/>
    </row>
    <row r="3276" spans="1:6">
      <c r="A3276" s="4"/>
      <c r="B3276" s="349" t="s">
        <v>3146</v>
      </c>
      <c r="C3276" s="322"/>
      <c r="D3276" s="322"/>
      <c r="E3276" s="397"/>
      <c r="F3276" s="156"/>
    </row>
    <row r="3277" ht="31.5" spans="1:6">
      <c r="A3277" s="4"/>
      <c r="B3277" s="353" t="s">
        <v>3147</v>
      </c>
      <c r="C3277" s="353" t="s">
        <v>3148</v>
      </c>
      <c r="D3277" s="353" t="s">
        <v>3098</v>
      </c>
      <c r="E3277" s="267">
        <v>325000000</v>
      </c>
      <c r="F3277" s="156"/>
    </row>
    <row r="3278" ht="31.5" spans="1:6">
      <c r="A3278" s="4"/>
      <c r="B3278" s="353" t="s">
        <v>3149</v>
      </c>
      <c r="C3278" s="353" t="s">
        <v>3150</v>
      </c>
      <c r="D3278" s="353" t="s">
        <v>3098</v>
      </c>
      <c r="E3278" s="267">
        <v>81000000</v>
      </c>
      <c r="F3278" s="156"/>
    </row>
    <row r="3279" spans="1:6">
      <c r="A3279" s="150" t="s">
        <v>579</v>
      </c>
      <c r="B3279" s="150"/>
      <c r="C3279" s="150"/>
      <c r="D3279" s="150"/>
      <c r="E3279" s="216">
        <f>SUM(E3277:E3278)</f>
        <v>406000000</v>
      </c>
      <c r="F3279" s="156"/>
    </row>
    <row r="3280" spans="1:6">
      <c r="A3280" s="4"/>
      <c r="B3280" s="349" t="s">
        <v>3151</v>
      </c>
      <c r="C3280" s="322"/>
      <c r="D3280" s="322"/>
      <c r="E3280" s="397"/>
      <c r="F3280" s="156"/>
    </row>
    <row r="3281" ht="31.5" spans="1:6">
      <c r="A3281" s="4"/>
      <c r="B3281" s="353" t="s">
        <v>3152</v>
      </c>
      <c r="C3281" s="353" t="s">
        <v>3153</v>
      </c>
      <c r="D3281" s="353" t="s">
        <v>3098</v>
      </c>
      <c r="E3281" s="267">
        <f>1000000000-550000000</f>
        <v>450000000</v>
      </c>
      <c r="F3281" s="156"/>
    </row>
    <row r="3282" spans="1:6">
      <c r="A3282" s="4"/>
      <c r="B3282" s="353" t="s">
        <v>3154</v>
      </c>
      <c r="C3282" s="353" t="s">
        <v>3155</v>
      </c>
      <c r="D3282" s="353" t="s">
        <v>3098</v>
      </c>
      <c r="E3282" s="267">
        <v>275000000</v>
      </c>
      <c r="F3282" s="156"/>
    </row>
    <row r="3283" spans="1:6">
      <c r="A3283" s="4"/>
      <c r="B3283" s="353" t="s">
        <v>3156</v>
      </c>
      <c r="C3283" s="353" t="s">
        <v>3157</v>
      </c>
      <c r="D3283" s="353" t="s">
        <v>3098</v>
      </c>
      <c r="E3283" s="267">
        <v>100000000</v>
      </c>
      <c r="F3283" s="156"/>
    </row>
    <row r="3284" spans="1:6">
      <c r="A3284" s="150" t="s">
        <v>579</v>
      </c>
      <c r="B3284" s="150"/>
      <c r="C3284" s="150"/>
      <c r="D3284" s="150"/>
      <c r="E3284" s="216">
        <f>SUM(E3281:E3283)</f>
        <v>825000000</v>
      </c>
      <c r="F3284" s="156"/>
    </row>
    <row r="3285" spans="1:6">
      <c r="A3285" s="4"/>
      <c r="B3285" s="349" t="s">
        <v>3158</v>
      </c>
      <c r="C3285" s="322"/>
      <c r="D3285" s="322"/>
      <c r="E3285" s="397"/>
      <c r="F3285" s="156"/>
    </row>
    <row r="3286" ht="31.5" spans="1:6">
      <c r="A3286" s="4"/>
      <c r="B3286" s="353" t="s">
        <v>3159</v>
      </c>
      <c r="C3286" s="353" t="s">
        <v>3160</v>
      </c>
      <c r="D3286" s="353" t="s">
        <v>3098</v>
      </c>
      <c r="E3286" s="267">
        <v>80000000</v>
      </c>
      <c r="F3286" s="156"/>
    </row>
    <row r="3287" spans="1:6">
      <c r="A3287" s="150" t="s">
        <v>579</v>
      </c>
      <c r="B3287" s="150"/>
      <c r="C3287" s="150"/>
      <c r="D3287" s="150"/>
      <c r="E3287" s="216">
        <f>E3286</f>
        <v>80000000</v>
      </c>
      <c r="F3287" s="156"/>
    </row>
    <row r="3288" spans="1:6">
      <c r="A3288" s="4"/>
      <c r="B3288" s="349" t="s">
        <v>3161</v>
      </c>
      <c r="C3288" s="322"/>
      <c r="D3288" s="322"/>
      <c r="E3288" s="397"/>
      <c r="F3288" s="156"/>
    </row>
    <row r="3289" spans="1:6">
      <c r="A3289" s="4"/>
      <c r="B3289" s="353" t="s">
        <v>3162</v>
      </c>
      <c r="C3289" s="353"/>
      <c r="D3289" s="353" t="s">
        <v>3098</v>
      </c>
      <c r="E3289" s="267">
        <v>243000000</v>
      </c>
      <c r="F3289" s="156"/>
    </row>
    <row r="3290" spans="1:6">
      <c r="A3290" s="4"/>
      <c r="B3290" s="353" t="s">
        <v>3163</v>
      </c>
      <c r="C3290" s="353" t="s">
        <v>3164</v>
      </c>
      <c r="D3290" s="353" t="s">
        <v>3098</v>
      </c>
      <c r="E3290" s="671">
        <v>0</v>
      </c>
      <c r="F3290" s="156"/>
    </row>
    <row r="3291" spans="1:9">
      <c r="A3291" s="4"/>
      <c r="B3291" s="353" t="s">
        <v>3165</v>
      </c>
      <c r="C3291" s="322" t="s">
        <v>3164</v>
      </c>
      <c r="D3291" s="322" t="s">
        <v>3098</v>
      </c>
      <c r="E3291" s="329">
        <v>0</v>
      </c>
      <c r="F3291" s="156"/>
      <c r="I3291" s="189"/>
    </row>
    <row r="3292" spans="1:6">
      <c r="A3292" s="4"/>
      <c r="B3292" s="353" t="s">
        <v>3166</v>
      </c>
      <c r="C3292" s="353" t="s">
        <v>3164</v>
      </c>
      <c r="D3292" s="353" t="s">
        <v>3098</v>
      </c>
      <c r="E3292" s="267">
        <v>550000000</v>
      </c>
      <c r="F3292" s="156"/>
    </row>
    <row r="3293" spans="1:6">
      <c r="A3293" s="150" t="s">
        <v>579</v>
      </c>
      <c r="B3293" s="150"/>
      <c r="C3293" s="150"/>
      <c r="D3293" s="150"/>
      <c r="E3293" s="216">
        <f>SUM(E3289:E3292)</f>
        <v>793000000</v>
      </c>
      <c r="F3293" s="156"/>
    </row>
    <row r="3294" spans="1:6">
      <c r="A3294" s="4"/>
      <c r="B3294" s="349" t="s">
        <v>3167</v>
      </c>
      <c r="C3294" s="322"/>
      <c r="D3294" s="322"/>
      <c r="E3294" s="397"/>
      <c r="F3294" s="156"/>
    </row>
    <row r="3295" spans="1:6">
      <c r="A3295" s="4"/>
      <c r="B3295" s="353" t="s">
        <v>3168</v>
      </c>
      <c r="C3295" s="353" t="s">
        <v>3169</v>
      </c>
      <c r="D3295" s="353" t="s">
        <v>3098</v>
      </c>
      <c r="E3295" s="267">
        <v>80000000</v>
      </c>
      <c r="F3295" s="156"/>
    </row>
    <row r="3296" spans="1:6">
      <c r="A3296" s="150" t="s">
        <v>579</v>
      </c>
      <c r="B3296" s="150"/>
      <c r="C3296" s="150"/>
      <c r="D3296" s="150"/>
      <c r="E3296" s="216">
        <f>SUM(E3295:E3295)</f>
        <v>80000000</v>
      </c>
      <c r="F3296" s="156"/>
    </row>
    <row r="3297" ht="31.5" spans="1:6">
      <c r="A3297" s="4"/>
      <c r="B3297" s="349" t="s">
        <v>3170</v>
      </c>
      <c r="C3297" s="322"/>
      <c r="D3297" s="322"/>
      <c r="E3297" s="397"/>
      <c r="F3297" s="156"/>
    </row>
    <row r="3298" spans="1:6">
      <c r="A3298" s="4"/>
      <c r="B3298" s="353" t="s">
        <v>3171</v>
      </c>
      <c r="C3298" s="353" t="s">
        <v>3172</v>
      </c>
      <c r="D3298" s="353" t="s">
        <v>3098</v>
      </c>
      <c r="E3298" s="267">
        <v>180000000</v>
      </c>
      <c r="F3298" s="156"/>
    </row>
    <row r="3299" spans="1:6">
      <c r="A3299" s="150" t="s">
        <v>579</v>
      </c>
      <c r="B3299" s="150"/>
      <c r="C3299" s="150"/>
      <c r="D3299" s="150"/>
      <c r="E3299" s="216">
        <f>SUM(E3298:E3298)</f>
        <v>180000000</v>
      </c>
      <c r="F3299" s="156"/>
    </row>
    <row r="3300" ht="31.5" spans="1:6">
      <c r="A3300" s="4"/>
      <c r="B3300" s="349" t="s">
        <v>3173</v>
      </c>
      <c r="C3300" s="322"/>
      <c r="D3300" s="322"/>
      <c r="E3300" s="397"/>
      <c r="F3300" s="156"/>
    </row>
    <row r="3301" spans="1:6">
      <c r="A3301" s="4"/>
      <c r="B3301" s="353" t="s">
        <v>3174</v>
      </c>
      <c r="C3301" s="353" t="s">
        <v>3175</v>
      </c>
      <c r="D3301" s="353" t="s">
        <v>3098</v>
      </c>
      <c r="E3301" s="267">
        <v>200000000</v>
      </c>
      <c r="F3301" s="156"/>
    </row>
    <row r="3302" spans="1:6">
      <c r="A3302" s="150" t="s">
        <v>579</v>
      </c>
      <c r="B3302" s="150"/>
      <c r="C3302" s="150"/>
      <c r="D3302" s="150"/>
      <c r="E3302" s="216">
        <f>SUM(E3301:E3301)</f>
        <v>200000000</v>
      </c>
      <c r="F3302" s="156"/>
    </row>
    <row r="3303" s="124" customFormat="1" spans="1:6">
      <c r="A3303" s="672"/>
      <c r="B3303" s="672" t="s">
        <v>1059</v>
      </c>
      <c r="C3303" s="672"/>
      <c r="D3303" s="672"/>
      <c r="E3303" s="673">
        <f>E3302+E3299+E3296+E3293+E3287+E3284+E3279+E3275+E3271+E3262+E3259+E3253+E3250+E3243+E3235+E3256</f>
        <v>8818567000</v>
      </c>
      <c r="F3303" s="674"/>
    </row>
    <row r="3305" s="121" customFormat="1" spans="1:6">
      <c r="A3305" s="134" t="s">
        <v>3176</v>
      </c>
      <c r="B3305" s="134"/>
      <c r="C3305" s="134"/>
      <c r="D3305" s="135"/>
      <c r="E3305" s="134"/>
      <c r="F3305" s="134"/>
    </row>
    <row r="3306" s="121" customFormat="1" spans="1:6">
      <c r="A3306" s="137" t="s">
        <v>3177</v>
      </c>
      <c r="B3306" s="137"/>
      <c r="C3306" s="137"/>
      <c r="D3306" s="138"/>
      <c r="E3306" s="137"/>
      <c r="F3306" s="137"/>
    </row>
    <row r="3307" s="124" customFormat="1" ht="59.1" customHeight="1" spans="1:256">
      <c r="A3307" s="139" t="s">
        <v>121</v>
      </c>
      <c r="B3307" s="139" t="s">
        <v>122</v>
      </c>
      <c r="C3307" s="139" t="s">
        <v>123</v>
      </c>
      <c r="D3307" s="139" t="s">
        <v>124</v>
      </c>
      <c r="E3307" s="140" t="s">
        <v>125</v>
      </c>
      <c r="F3307" s="139" t="s">
        <v>126</v>
      </c>
      <c r="G3307" s="121"/>
      <c r="H3307" s="121"/>
      <c r="I3307" s="121"/>
      <c r="J3307" s="121"/>
      <c r="K3307" s="121"/>
      <c r="L3307" s="121"/>
      <c r="M3307" s="121"/>
      <c r="N3307" s="121"/>
      <c r="O3307" s="121"/>
      <c r="P3307" s="121"/>
      <c r="Q3307" s="121"/>
      <c r="R3307" s="121"/>
      <c r="S3307" s="121"/>
      <c r="T3307" s="121"/>
      <c r="U3307" s="121"/>
      <c r="V3307" s="121"/>
      <c r="W3307" s="121"/>
      <c r="X3307" s="121"/>
      <c r="Y3307" s="121"/>
      <c r="Z3307" s="121"/>
      <c r="AA3307" s="121"/>
      <c r="AB3307" s="121"/>
      <c r="AC3307" s="121"/>
      <c r="AD3307" s="121"/>
      <c r="AE3307" s="121"/>
      <c r="AF3307" s="121"/>
      <c r="AG3307" s="121"/>
      <c r="AH3307" s="121"/>
      <c r="AI3307" s="121"/>
      <c r="AJ3307" s="121"/>
      <c r="AK3307" s="121"/>
      <c r="AL3307" s="121"/>
      <c r="AM3307" s="121"/>
      <c r="AN3307" s="121"/>
      <c r="AO3307" s="121"/>
      <c r="AP3307" s="121"/>
      <c r="AQ3307" s="121"/>
      <c r="AR3307" s="121"/>
      <c r="AS3307" s="121"/>
      <c r="AT3307" s="121"/>
      <c r="AU3307" s="121"/>
      <c r="AV3307" s="121"/>
      <c r="AW3307" s="121"/>
      <c r="AX3307" s="121"/>
      <c r="AY3307" s="121"/>
      <c r="AZ3307" s="121"/>
      <c r="BA3307" s="121"/>
      <c r="BB3307" s="121"/>
      <c r="BC3307" s="121"/>
      <c r="BD3307" s="121"/>
      <c r="BE3307" s="121"/>
      <c r="BF3307" s="121"/>
      <c r="BG3307" s="121"/>
      <c r="BH3307" s="121"/>
      <c r="BI3307" s="121"/>
      <c r="BJ3307" s="121"/>
      <c r="BK3307" s="121"/>
      <c r="BL3307" s="121"/>
      <c r="BM3307" s="121"/>
      <c r="BN3307" s="121"/>
      <c r="BO3307" s="121"/>
      <c r="BP3307" s="121"/>
      <c r="BQ3307" s="121"/>
      <c r="BR3307" s="121"/>
      <c r="BS3307" s="121"/>
      <c r="BT3307" s="121"/>
      <c r="BU3307" s="121"/>
      <c r="BV3307" s="121"/>
      <c r="BW3307" s="121"/>
      <c r="BX3307" s="121"/>
      <c r="BY3307" s="121"/>
      <c r="BZ3307" s="121"/>
      <c r="CA3307" s="121"/>
      <c r="CB3307" s="121"/>
      <c r="CC3307" s="121"/>
      <c r="CD3307" s="121"/>
      <c r="CE3307" s="121"/>
      <c r="CF3307" s="121"/>
      <c r="CG3307" s="121"/>
      <c r="CH3307" s="121"/>
      <c r="CI3307" s="121"/>
      <c r="CJ3307" s="121"/>
      <c r="CK3307" s="121"/>
      <c r="CL3307" s="121"/>
      <c r="CM3307" s="121"/>
      <c r="CN3307" s="121"/>
      <c r="CO3307" s="121"/>
      <c r="CP3307" s="121"/>
      <c r="CQ3307" s="121"/>
      <c r="CR3307" s="121"/>
      <c r="CS3307" s="121"/>
      <c r="CT3307" s="121"/>
      <c r="CU3307" s="121"/>
      <c r="CV3307" s="121"/>
      <c r="CW3307" s="121"/>
      <c r="CX3307" s="121"/>
      <c r="CY3307" s="121"/>
      <c r="CZ3307" s="121"/>
      <c r="DA3307" s="121"/>
      <c r="DB3307" s="121"/>
      <c r="DC3307" s="121"/>
      <c r="DD3307" s="121"/>
      <c r="DE3307" s="121"/>
      <c r="DF3307" s="121"/>
      <c r="DG3307" s="121"/>
      <c r="DH3307" s="121"/>
      <c r="DI3307" s="121"/>
      <c r="DJ3307" s="121"/>
      <c r="DK3307" s="121"/>
      <c r="DL3307" s="121"/>
      <c r="DM3307" s="121"/>
      <c r="DN3307" s="121"/>
      <c r="DO3307" s="121"/>
      <c r="DP3307" s="121"/>
      <c r="DQ3307" s="121"/>
      <c r="DR3307" s="121"/>
      <c r="DS3307" s="121"/>
      <c r="DT3307" s="121"/>
      <c r="DU3307" s="121"/>
      <c r="DV3307" s="121"/>
      <c r="DW3307" s="121"/>
      <c r="DX3307" s="121"/>
      <c r="DY3307" s="121"/>
      <c r="DZ3307" s="121"/>
      <c r="EA3307" s="121"/>
      <c r="EB3307" s="121"/>
      <c r="EC3307" s="121"/>
      <c r="ED3307" s="121"/>
      <c r="EE3307" s="121"/>
      <c r="EF3307" s="121"/>
      <c r="EG3307" s="121"/>
      <c r="EH3307" s="121"/>
      <c r="EI3307" s="121"/>
      <c r="EJ3307" s="121"/>
      <c r="EK3307" s="121"/>
      <c r="EL3307" s="121"/>
      <c r="EM3307" s="121"/>
      <c r="EN3307" s="121"/>
      <c r="EO3307" s="121"/>
      <c r="EP3307" s="121"/>
      <c r="EQ3307" s="121"/>
      <c r="ER3307" s="121"/>
      <c r="ES3307" s="121"/>
      <c r="ET3307" s="121"/>
      <c r="EU3307" s="121"/>
      <c r="EV3307" s="121"/>
      <c r="EW3307" s="121"/>
      <c r="EX3307" s="121"/>
      <c r="EY3307" s="121"/>
      <c r="EZ3307" s="121"/>
      <c r="FA3307" s="121"/>
      <c r="FB3307" s="121"/>
      <c r="FC3307" s="121"/>
      <c r="FD3307" s="121"/>
      <c r="FE3307" s="121"/>
      <c r="FF3307" s="121"/>
      <c r="FG3307" s="121"/>
      <c r="FH3307" s="121"/>
      <c r="FI3307" s="121"/>
      <c r="FJ3307" s="121"/>
      <c r="FK3307" s="121"/>
      <c r="FL3307" s="121"/>
      <c r="FM3307" s="121"/>
      <c r="FN3307" s="121"/>
      <c r="FO3307" s="121"/>
      <c r="FP3307" s="121"/>
      <c r="FQ3307" s="121"/>
      <c r="FR3307" s="121"/>
      <c r="FS3307" s="121"/>
      <c r="FT3307" s="121"/>
      <c r="FU3307" s="121"/>
      <c r="FV3307" s="121"/>
      <c r="FW3307" s="121"/>
      <c r="FX3307" s="121"/>
      <c r="FY3307" s="121"/>
      <c r="FZ3307" s="121"/>
      <c r="GA3307" s="121"/>
      <c r="GB3307" s="121"/>
      <c r="GC3307" s="121"/>
      <c r="GD3307" s="121"/>
      <c r="GE3307" s="121"/>
      <c r="GF3307" s="121"/>
      <c r="GG3307" s="121"/>
      <c r="GH3307" s="121"/>
      <c r="GI3307" s="121"/>
      <c r="GJ3307" s="121"/>
      <c r="GK3307" s="121"/>
      <c r="GL3307" s="121"/>
      <c r="GM3307" s="121"/>
      <c r="GN3307" s="121"/>
      <c r="GO3307" s="121"/>
      <c r="GP3307" s="121"/>
      <c r="GQ3307" s="121"/>
      <c r="GR3307" s="121"/>
      <c r="GS3307" s="121"/>
      <c r="GT3307" s="121"/>
      <c r="GU3307" s="121"/>
      <c r="GV3307" s="121"/>
      <c r="GW3307" s="121"/>
      <c r="GX3307" s="121"/>
      <c r="GY3307" s="121"/>
      <c r="GZ3307" s="121"/>
      <c r="HA3307" s="121"/>
      <c r="HB3307" s="121"/>
      <c r="HC3307" s="121"/>
      <c r="HD3307" s="121"/>
      <c r="HE3307" s="121"/>
      <c r="HF3307" s="121"/>
      <c r="HG3307" s="121"/>
      <c r="HH3307" s="121"/>
      <c r="HI3307" s="121"/>
      <c r="HJ3307" s="121"/>
      <c r="HK3307" s="121"/>
      <c r="HL3307" s="121"/>
      <c r="HM3307" s="121"/>
      <c r="HN3307" s="121"/>
      <c r="HO3307" s="121"/>
      <c r="HP3307" s="121"/>
      <c r="HQ3307" s="121"/>
      <c r="HR3307" s="121"/>
      <c r="HS3307" s="121"/>
      <c r="HT3307" s="121"/>
      <c r="HU3307" s="121"/>
      <c r="HV3307" s="121"/>
      <c r="HW3307" s="121"/>
      <c r="HX3307" s="121"/>
      <c r="HY3307" s="121"/>
      <c r="HZ3307" s="121"/>
      <c r="IA3307" s="121"/>
      <c r="IB3307" s="121"/>
      <c r="IC3307" s="121"/>
      <c r="ID3307" s="121"/>
      <c r="IE3307" s="121"/>
      <c r="IF3307" s="121"/>
      <c r="IG3307" s="121"/>
      <c r="IH3307" s="121"/>
      <c r="II3307" s="121"/>
      <c r="IJ3307" s="121"/>
      <c r="IK3307" s="121"/>
      <c r="IL3307" s="121"/>
      <c r="IM3307" s="121"/>
      <c r="IN3307" s="121"/>
      <c r="IO3307"/>
      <c r="IP3307"/>
      <c r="IQ3307"/>
      <c r="IR3307"/>
      <c r="IS3307"/>
      <c r="IT3307"/>
      <c r="IU3307"/>
      <c r="IV3307"/>
    </row>
    <row r="3308" s="124" customFormat="1" spans="1:256">
      <c r="A3308" s="141">
        <v>1</v>
      </c>
      <c r="B3308" s="141">
        <v>2</v>
      </c>
      <c r="C3308" s="141">
        <v>3</v>
      </c>
      <c r="D3308" s="141">
        <v>4</v>
      </c>
      <c r="E3308" s="141">
        <v>5</v>
      </c>
      <c r="F3308" s="141">
        <v>6</v>
      </c>
      <c r="G3308" s="121"/>
      <c r="H3308" s="121"/>
      <c r="I3308" s="121"/>
      <c r="J3308" s="121"/>
      <c r="K3308" s="121"/>
      <c r="L3308" s="121"/>
      <c r="M3308" s="121"/>
      <c r="N3308" s="121"/>
      <c r="O3308" s="121"/>
      <c r="P3308" s="121"/>
      <c r="Q3308" s="121"/>
      <c r="R3308" s="121"/>
      <c r="S3308" s="121"/>
      <c r="T3308" s="121"/>
      <c r="U3308" s="121"/>
      <c r="V3308" s="121"/>
      <c r="W3308" s="121"/>
      <c r="X3308" s="121"/>
      <c r="Y3308" s="121"/>
      <c r="Z3308" s="121"/>
      <c r="AA3308" s="121"/>
      <c r="AB3308" s="121"/>
      <c r="AC3308" s="121"/>
      <c r="AD3308" s="121"/>
      <c r="AE3308" s="121"/>
      <c r="AF3308" s="121"/>
      <c r="AG3308" s="121"/>
      <c r="AH3308" s="121"/>
      <c r="AI3308" s="121"/>
      <c r="AJ3308" s="121"/>
      <c r="AK3308" s="121"/>
      <c r="AL3308" s="121"/>
      <c r="AM3308" s="121"/>
      <c r="AN3308" s="121"/>
      <c r="AO3308" s="121"/>
      <c r="AP3308" s="121"/>
      <c r="AQ3308" s="121"/>
      <c r="AR3308" s="121"/>
      <c r="AS3308" s="121"/>
      <c r="AT3308" s="121"/>
      <c r="AU3308" s="121"/>
      <c r="AV3308" s="121"/>
      <c r="AW3308" s="121"/>
      <c r="AX3308" s="121"/>
      <c r="AY3308" s="121"/>
      <c r="AZ3308" s="121"/>
      <c r="BA3308" s="121"/>
      <c r="BB3308" s="121"/>
      <c r="BC3308" s="121"/>
      <c r="BD3308" s="121"/>
      <c r="BE3308" s="121"/>
      <c r="BF3308" s="121"/>
      <c r="BG3308" s="121"/>
      <c r="BH3308" s="121"/>
      <c r="BI3308" s="121"/>
      <c r="BJ3308" s="121"/>
      <c r="BK3308" s="121"/>
      <c r="BL3308" s="121"/>
      <c r="BM3308" s="121"/>
      <c r="BN3308" s="121"/>
      <c r="BO3308" s="121"/>
      <c r="BP3308" s="121"/>
      <c r="BQ3308" s="121"/>
      <c r="BR3308" s="121"/>
      <c r="BS3308" s="121"/>
      <c r="BT3308" s="121"/>
      <c r="BU3308" s="121"/>
      <c r="BV3308" s="121"/>
      <c r="BW3308" s="121"/>
      <c r="BX3308" s="121"/>
      <c r="BY3308" s="121"/>
      <c r="BZ3308" s="121"/>
      <c r="CA3308" s="121"/>
      <c r="CB3308" s="121"/>
      <c r="CC3308" s="121"/>
      <c r="CD3308" s="121"/>
      <c r="CE3308" s="121"/>
      <c r="CF3308" s="121"/>
      <c r="CG3308" s="121"/>
      <c r="CH3308" s="121"/>
      <c r="CI3308" s="121"/>
      <c r="CJ3308" s="121"/>
      <c r="CK3308" s="121"/>
      <c r="CL3308" s="121"/>
      <c r="CM3308" s="121"/>
      <c r="CN3308" s="121"/>
      <c r="CO3308" s="121"/>
      <c r="CP3308" s="121"/>
      <c r="CQ3308" s="121"/>
      <c r="CR3308" s="121"/>
      <c r="CS3308" s="121"/>
      <c r="CT3308" s="121"/>
      <c r="CU3308" s="121"/>
      <c r="CV3308" s="121"/>
      <c r="CW3308" s="121"/>
      <c r="CX3308" s="121"/>
      <c r="CY3308" s="121"/>
      <c r="CZ3308" s="121"/>
      <c r="DA3308" s="121"/>
      <c r="DB3308" s="121"/>
      <c r="DC3308" s="121"/>
      <c r="DD3308" s="121"/>
      <c r="DE3308" s="121"/>
      <c r="DF3308" s="121"/>
      <c r="DG3308" s="121"/>
      <c r="DH3308" s="121"/>
      <c r="DI3308" s="121"/>
      <c r="DJ3308" s="121"/>
      <c r="DK3308" s="121"/>
      <c r="DL3308" s="121"/>
      <c r="DM3308" s="121"/>
      <c r="DN3308" s="121"/>
      <c r="DO3308" s="121"/>
      <c r="DP3308" s="121"/>
      <c r="DQ3308" s="121"/>
      <c r="DR3308" s="121"/>
      <c r="DS3308" s="121"/>
      <c r="DT3308" s="121"/>
      <c r="DU3308" s="121"/>
      <c r="DV3308" s="121"/>
      <c r="DW3308" s="121"/>
      <c r="DX3308" s="121"/>
      <c r="DY3308" s="121"/>
      <c r="DZ3308" s="121"/>
      <c r="EA3308" s="121"/>
      <c r="EB3308" s="121"/>
      <c r="EC3308" s="121"/>
      <c r="ED3308" s="121"/>
      <c r="EE3308" s="121"/>
      <c r="EF3308" s="121"/>
      <c r="EG3308" s="121"/>
      <c r="EH3308" s="121"/>
      <c r="EI3308" s="121"/>
      <c r="EJ3308" s="121"/>
      <c r="EK3308" s="121"/>
      <c r="EL3308" s="121"/>
      <c r="EM3308" s="121"/>
      <c r="EN3308" s="121"/>
      <c r="EO3308" s="121"/>
      <c r="EP3308" s="121"/>
      <c r="EQ3308" s="121"/>
      <c r="ER3308" s="121"/>
      <c r="ES3308" s="121"/>
      <c r="ET3308" s="121"/>
      <c r="EU3308" s="121"/>
      <c r="EV3308" s="121"/>
      <c r="EW3308" s="121"/>
      <c r="EX3308" s="121"/>
      <c r="EY3308" s="121"/>
      <c r="EZ3308" s="121"/>
      <c r="FA3308" s="121"/>
      <c r="FB3308" s="121"/>
      <c r="FC3308" s="121"/>
      <c r="FD3308" s="121"/>
      <c r="FE3308" s="121"/>
      <c r="FF3308" s="121"/>
      <c r="FG3308" s="121"/>
      <c r="FH3308" s="121"/>
      <c r="FI3308" s="121"/>
      <c r="FJ3308" s="121"/>
      <c r="FK3308" s="121"/>
      <c r="FL3308" s="121"/>
      <c r="FM3308" s="121"/>
      <c r="FN3308" s="121"/>
      <c r="FO3308" s="121"/>
      <c r="FP3308" s="121"/>
      <c r="FQ3308" s="121"/>
      <c r="FR3308" s="121"/>
      <c r="FS3308" s="121"/>
      <c r="FT3308" s="121"/>
      <c r="FU3308" s="121"/>
      <c r="FV3308" s="121"/>
      <c r="FW3308" s="121"/>
      <c r="FX3308" s="121"/>
      <c r="FY3308" s="121"/>
      <c r="FZ3308" s="121"/>
      <c r="GA3308" s="121"/>
      <c r="GB3308" s="121"/>
      <c r="GC3308" s="121"/>
      <c r="GD3308" s="121"/>
      <c r="GE3308" s="121"/>
      <c r="GF3308" s="121"/>
      <c r="GG3308" s="121"/>
      <c r="GH3308" s="121"/>
      <c r="GI3308" s="121"/>
      <c r="GJ3308" s="121"/>
      <c r="GK3308" s="121"/>
      <c r="GL3308" s="121"/>
      <c r="GM3308" s="121"/>
      <c r="GN3308" s="121"/>
      <c r="GO3308" s="121"/>
      <c r="GP3308" s="121"/>
      <c r="GQ3308" s="121"/>
      <c r="GR3308" s="121"/>
      <c r="GS3308" s="121"/>
      <c r="GT3308" s="121"/>
      <c r="GU3308" s="121"/>
      <c r="GV3308" s="121"/>
      <c r="GW3308" s="121"/>
      <c r="GX3308" s="121"/>
      <c r="GY3308" s="121"/>
      <c r="GZ3308" s="121"/>
      <c r="HA3308" s="121"/>
      <c r="HB3308" s="121"/>
      <c r="HC3308" s="121"/>
      <c r="HD3308" s="121"/>
      <c r="HE3308" s="121"/>
      <c r="HF3308" s="121"/>
      <c r="HG3308" s="121"/>
      <c r="HH3308" s="121"/>
      <c r="HI3308" s="121"/>
      <c r="HJ3308" s="121"/>
      <c r="HK3308" s="121"/>
      <c r="HL3308" s="121"/>
      <c r="HM3308" s="121"/>
      <c r="HN3308" s="121"/>
      <c r="HO3308" s="121"/>
      <c r="HP3308" s="121"/>
      <c r="HQ3308" s="121"/>
      <c r="HR3308" s="121"/>
      <c r="HS3308" s="121"/>
      <c r="HT3308" s="121"/>
      <c r="HU3308" s="121"/>
      <c r="HV3308" s="121"/>
      <c r="HW3308" s="121"/>
      <c r="HX3308" s="121"/>
      <c r="HY3308" s="121"/>
      <c r="HZ3308" s="121"/>
      <c r="IA3308" s="121"/>
      <c r="IB3308" s="121"/>
      <c r="IC3308" s="121"/>
      <c r="ID3308" s="121"/>
      <c r="IE3308" s="121"/>
      <c r="IF3308" s="121"/>
      <c r="IG3308" s="121"/>
      <c r="IH3308" s="121"/>
      <c r="II3308" s="121"/>
      <c r="IJ3308" s="121"/>
      <c r="IK3308" s="121"/>
      <c r="IL3308" s="121"/>
      <c r="IM3308" s="121"/>
      <c r="IN3308" s="121"/>
      <c r="IO3308"/>
      <c r="IP3308"/>
      <c r="IQ3308"/>
      <c r="IR3308"/>
      <c r="IS3308"/>
      <c r="IT3308"/>
      <c r="IU3308"/>
      <c r="IV3308"/>
    </row>
    <row r="3309" s="122" customFormat="1" spans="1:248">
      <c r="A3309" s="142"/>
      <c r="B3309" s="142"/>
      <c r="C3309" s="142"/>
      <c r="D3309" s="142"/>
      <c r="E3309" s="143"/>
      <c r="F3309" s="144"/>
      <c r="G3309" s="127"/>
      <c r="H3309" s="127"/>
      <c r="I3309" s="127"/>
      <c r="J3309" s="127"/>
      <c r="K3309" s="127"/>
      <c r="L3309" s="127"/>
      <c r="M3309" s="127"/>
      <c r="N3309" s="127"/>
      <c r="O3309" s="127"/>
      <c r="P3309" s="127"/>
      <c r="Q3309" s="127"/>
      <c r="R3309" s="127"/>
      <c r="S3309" s="127"/>
      <c r="T3309" s="127"/>
      <c r="U3309" s="127"/>
      <c r="V3309" s="127"/>
      <c r="W3309" s="127"/>
      <c r="X3309" s="127"/>
      <c r="Y3309" s="127"/>
      <c r="Z3309" s="127"/>
      <c r="AA3309" s="127"/>
      <c r="AB3309" s="127"/>
      <c r="AC3309" s="127"/>
      <c r="AD3309" s="127"/>
      <c r="AE3309" s="127"/>
      <c r="AF3309" s="127"/>
      <c r="AG3309" s="127"/>
      <c r="AH3309" s="127"/>
      <c r="AI3309" s="127"/>
      <c r="AJ3309" s="127"/>
      <c r="AK3309" s="127"/>
      <c r="AL3309" s="127"/>
      <c r="AM3309" s="127"/>
      <c r="AN3309" s="127"/>
      <c r="AO3309" s="127"/>
      <c r="AP3309" s="127"/>
      <c r="AQ3309" s="127"/>
      <c r="AR3309" s="127"/>
      <c r="AS3309" s="127"/>
      <c r="AT3309" s="127"/>
      <c r="AU3309" s="127"/>
      <c r="AV3309" s="127"/>
      <c r="AW3309" s="127"/>
      <c r="AX3309" s="127"/>
      <c r="AY3309" s="127"/>
      <c r="AZ3309" s="127"/>
      <c r="BA3309" s="127"/>
      <c r="BB3309" s="127"/>
      <c r="BC3309" s="127"/>
      <c r="BD3309" s="127"/>
      <c r="BE3309" s="127"/>
      <c r="BF3309" s="127"/>
      <c r="BG3309" s="127"/>
      <c r="BH3309" s="127"/>
      <c r="BI3309" s="127"/>
      <c r="BJ3309" s="127"/>
      <c r="BK3309" s="127"/>
      <c r="BL3309" s="127"/>
      <c r="BM3309" s="127"/>
      <c r="BN3309" s="127"/>
      <c r="BO3309" s="127"/>
      <c r="BP3309" s="127"/>
      <c r="BQ3309" s="127"/>
      <c r="BR3309" s="127"/>
      <c r="BS3309" s="127"/>
      <c r="BT3309" s="127"/>
      <c r="BU3309" s="127"/>
      <c r="BV3309" s="127"/>
      <c r="BW3309" s="127"/>
      <c r="BX3309" s="127"/>
      <c r="BY3309" s="127"/>
      <c r="BZ3309" s="127"/>
      <c r="CA3309" s="127"/>
      <c r="CB3309" s="127"/>
      <c r="CC3309" s="127"/>
      <c r="CD3309" s="127"/>
      <c r="CE3309" s="127"/>
      <c r="CF3309" s="127"/>
      <c r="CG3309" s="127"/>
      <c r="CH3309" s="127"/>
      <c r="CI3309" s="127"/>
      <c r="CJ3309" s="127"/>
      <c r="CK3309" s="127"/>
      <c r="CL3309" s="127"/>
      <c r="CM3309" s="127"/>
      <c r="CN3309" s="127"/>
      <c r="CO3309" s="127"/>
      <c r="CP3309" s="127"/>
      <c r="CQ3309" s="127"/>
      <c r="CR3309" s="127"/>
      <c r="CS3309" s="127"/>
      <c r="CT3309" s="127"/>
      <c r="CU3309" s="127"/>
      <c r="CV3309" s="127"/>
      <c r="CW3309" s="127"/>
      <c r="CX3309" s="127"/>
      <c r="CY3309" s="127"/>
      <c r="CZ3309" s="127"/>
      <c r="DA3309" s="127"/>
      <c r="DB3309" s="127"/>
      <c r="DC3309" s="127"/>
      <c r="DD3309" s="127"/>
      <c r="DE3309" s="127"/>
      <c r="DF3309" s="127"/>
      <c r="DG3309" s="127"/>
      <c r="DH3309" s="127"/>
      <c r="DI3309" s="127"/>
      <c r="DJ3309" s="127"/>
      <c r="DK3309" s="127"/>
      <c r="DL3309" s="127"/>
      <c r="DM3309" s="127"/>
      <c r="DN3309" s="127"/>
      <c r="DO3309" s="127"/>
      <c r="DP3309" s="127"/>
      <c r="DQ3309" s="127"/>
      <c r="DR3309" s="127"/>
      <c r="DS3309" s="127"/>
      <c r="DT3309" s="127"/>
      <c r="DU3309" s="127"/>
      <c r="DV3309" s="127"/>
      <c r="DW3309" s="127"/>
      <c r="DX3309" s="127"/>
      <c r="DY3309" s="127"/>
      <c r="DZ3309" s="127"/>
      <c r="EA3309" s="127"/>
      <c r="EB3309" s="127"/>
      <c r="EC3309" s="127"/>
      <c r="ED3309" s="127"/>
      <c r="EE3309" s="127"/>
      <c r="EF3309" s="127"/>
      <c r="EG3309" s="127"/>
      <c r="EH3309" s="127"/>
      <c r="EI3309" s="127"/>
      <c r="EJ3309" s="127"/>
      <c r="EK3309" s="127"/>
      <c r="EL3309" s="127"/>
      <c r="EM3309" s="127"/>
      <c r="EN3309" s="127"/>
      <c r="EO3309" s="127"/>
      <c r="EP3309" s="127"/>
      <c r="EQ3309" s="127"/>
      <c r="ER3309" s="127"/>
      <c r="ES3309" s="127"/>
      <c r="ET3309" s="127"/>
      <c r="EU3309" s="127"/>
      <c r="EV3309" s="127"/>
      <c r="EW3309" s="127"/>
      <c r="EX3309" s="127"/>
      <c r="EY3309" s="127"/>
      <c r="EZ3309" s="127"/>
      <c r="FA3309" s="127"/>
      <c r="FB3309" s="127"/>
      <c r="FC3309" s="127"/>
      <c r="FD3309" s="127"/>
      <c r="FE3309" s="127"/>
      <c r="FF3309" s="127"/>
      <c r="FG3309" s="127"/>
      <c r="FH3309" s="127"/>
      <c r="FI3309" s="127"/>
      <c r="FJ3309" s="127"/>
      <c r="FK3309" s="127"/>
      <c r="FL3309" s="127"/>
      <c r="FM3309" s="127"/>
      <c r="FN3309" s="127"/>
      <c r="FO3309" s="127"/>
      <c r="FP3309" s="127"/>
      <c r="FQ3309" s="127"/>
      <c r="FR3309" s="127"/>
      <c r="FS3309" s="127"/>
      <c r="FT3309" s="127"/>
      <c r="FU3309" s="127"/>
      <c r="FV3309" s="127"/>
      <c r="FW3309" s="127"/>
      <c r="FX3309" s="127"/>
      <c r="FY3309" s="127"/>
      <c r="FZ3309" s="127"/>
      <c r="GA3309" s="127"/>
      <c r="GB3309" s="127"/>
      <c r="GC3309" s="127"/>
      <c r="GD3309" s="127"/>
      <c r="GE3309" s="127"/>
      <c r="GF3309" s="127"/>
      <c r="GG3309" s="127"/>
      <c r="GH3309" s="127"/>
      <c r="GI3309" s="127"/>
      <c r="GJ3309" s="127"/>
      <c r="GK3309" s="127"/>
      <c r="GL3309" s="127"/>
      <c r="GM3309" s="127"/>
      <c r="GN3309" s="127"/>
      <c r="GO3309" s="127"/>
      <c r="GP3309" s="127"/>
      <c r="GQ3309" s="127"/>
      <c r="GR3309" s="127"/>
      <c r="GS3309" s="127"/>
      <c r="GT3309" s="127"/>
      <c r="GU3309" s="127"/>
      <c r="GV3309" s="127"/>
      <c r="GW3309" s="127"/>
      <c r="GX3309" s="127"/>
      <c r="GY3309" s="127"/>
      <c r="GZ3309" s="127"/>
      <c r="HA3309" s="127"/>
      <c r="HB3309" s="127"/>
      <c r="HC3309" s="127"/>
      <c r="HD3309" s="127"/>
      <c r="HE3309" s="127"/>
      <c r="HF3309" s="127"/>
      <c r="HG3309" s="127"/>
      <c r="HH3309" s="127"/>
      <c r="HI3309" s="127"/>
      <c r="HJ3309" s="127"/>
      <c r="HK3309" s="127"/>
      <c r="HL3309" s="127"/>
      <c r="HM3309" s="127"/>
      <c r="HN3309" s="127"/>
      <c r="HO3309" s="127"/>
      <c r="HP3309" s="127"/>
      <c r="HQ3309" s="127"/>
      <c r="HR3309" s="127"/>
      <c r="HS3309" s="127"/>
      <c r="HT3309" s="127"/>
      <c r="HU3309" s="127"/>
      <c r="HV3309" s="127"/>
      <c r="HW3309" s="127"/>
      <c r="HX3309" s="127"/>
      <c r="HY3309" s="127"/>
      <c r="HZ3309" s="127"/>
      <c r="IA3309" s="127"/>
      <c r="IB3309" s="127"/>
      <c r="IC3309" s="127"/>
      <c r="ID3309" s="127"/>
      <c r="IE3309" s="127"/>
      <c r="IF3309" s="127"/>
      <c r="IG3309" s="127"/>
      <c r="IH3309" s="127"/>
      <c r="II3309" s="127"/>
      <c r="IJ3309" s="127"/>
      <c r="IK3309" s="127"/>
      <c r="IL3309" s="127"/>
      <c r="IM3309" s="127"/>
      <c r="IN3309" s="127"/>
    </row>
    <row r="3310" s="122" customFormat="1" spans="1:248">
      <c r="A3310" s="142"/>
      <c r="B3310" s="145" t="s">
        <v>127</v>
      </c>
      <c r="C3310" s="142"/>
      <c r="D3310" s="142"/>
      <c r="E3310" s="146">
        <f>SUM(E3311:E3312)</f>
        <v>5076345000</v>
      </c>
      <c r="F3310" s="144"/>
      <c r="G3310" s="127"/>
      <c r="H3310" s="127"/>
      <c r="I3310" s="127"/>
      <c r="J3310" s="127"/>
      <c r="K3310" s="127"/>
      <c r="L3310" s="127"/>
      <c r="M3310" s="127"/>
      <c r="N3310" s="127"/>
      <c r="O3310" s="127"/>
      <c r="P3310" s="127"/>
      <c r="Q3310" s="127"/>
      <c r="R3310" s="127"/>
      <c r="S3310" s="127"/>
      <c r="T3310" s="127"/>
      <c r="U3310" s="127"/>
      <c r="V3310" s="127"/>
      <c r="W3310" s="127"/>
      <c r="X3310" s="127"/>
      <c r="Y3310" s="127"/>
      <c r="Z3310" s="127"/>
      <c r="AA3310" s="127"/>
      <c r="AB3310" s="127"/>
      <c r="AC3310" s="127"/>
      <c r="AD3310" s="127"/>
      <c r="AE3310" s="127"/>
      <c r="AF3310" s="127"/>
      <c r="AG3310" s="127"/>
      <c r="AH3310" s="127"/>
      <c r="AI3310" s="127"/>
      <c r="AJ3310" s="127"/>
      <c r="AK3310" s="127"/>
      <c r="AL3310" s="127"/>
      <c r="AM3310" s="127"/>
      <c r="AN3310" s="127"/>
      <c r="AO3310" s="127"/>
      <c r="AP3310" s="127"/>
      <c r="AQ3310" s="127"/>
      <c r="AR3310" s="127"/>
      <c r="AS3310" s="127"/>
      <c r="AT3310" s="127"/>
      <c r="AU3310" s="127"/>
      <c r="AV3310" s="127"/>
      <c r="AW3310" s="127"/>
      <c r="AX3310" s="127"/>
      <c r="AY3310" s="127"/>
      <c r="AZ3310" s="127"/>
      <c r="BA3310" s="127"/>
      <c r="BB3310" s="127"/>
      <c r="BC3310" s="127"/>
      <c r="BD3310" s="127"/>
      <c r="BE3310" s="127"/>
      <c r="BF3310" s="127"/>
      <c r="BG3310" s="127"/>
      <c r="BH3310" s="127"/>
      <c r="BI3310" s="127"/>
      <c r="BJ3310" s="127"/>
      <c r="BK3310" s="127"/>
      <c r="BL3310" s="127"/>
      <c r="BM3310" s="127"/>
      <c r="BN3310" s="127"/>
      <c r="BO3310" s="127"/>
      <c r="BP3310" s="127"/>
      <c r="BQ3310" s="127"/>
      <c r="BR3310" s="127"/>
      <c r="BS3310" s="127"/>
      <c r="BT3310" s="127"/>
      <c r="BU3310" s="127"/>
      <c r="BV3310" s="127"/>
      <c r="BW3310" s="127"/>
      <c r="BX3310" s="127"/>
      <c r="BY3310" s="127"/>
      <c r="BZ3310" s="127"/>
      <c r="CA3310" s="127"/>
      <c r="CB3310" s="127"/>
      <c r="CC3310" s="127"/>
      <c r="CD3310" s="127"/>
      <c r="CE3310" s="127"/>
      <c r="CF3310" s="127"/>
      <c r="CG3310" s="127"/>
      <c r="CH3310" s="127"/>
      <c r="CI3310" s="127"/>
      <c r="CJ3310" s="127"/>
      <c r="CK3310" s="127"/>
      <c r="CL3310" s="127"/>
      <c r="CM3310" s="127"/>
      <c r="CN3310" s="127"/>
      <c r="CO3310" s="127"/>
      <c r="CP3310" s="127"/>
      <c r="CQ3310" s="127"/>
      <c r="CR3310" s="127"/>
      <c r="CS3310" s="127"/>
      <c r="CT3310" s="127"/>
      <c r="CU3310" s="127"/>
      <c r="CV3310" s="127"/>
      <c r="CW3310" s="127"/>
      <c r="CX3310" s="127"/>
      <c r="CY3310" s="127"/>
      <c r="CZ3310" s="127"/>
      <c r="DA3310" s="127"/>
      <c r="DB3310" s="127"/>
      <c r="DC3310" s="127"/>
      <c r="DD3310" s="127"/>
      <c r="DE3310" s="127"/>
      <c r="DF3310" s="127"/>
      <c r="DG3310" s="127"/>
      <c r="DH3310" s="127"/>
      <c r="DI3310" s="127"/>
      <c r="DJ3310" s="127"/>
      <c r="DK3310" s="127"/>
      <c r="DL3310" s="127"/>
      <c r="DM3310" s="127"/>
      <c r="DN3310" s="127"/>
      <c r="DO3310" s="127"/>
      <c r="DP3310" s="127"/>
      <c r="DQ3310" s="127"/>
      <c r="DR3310" s="127"/>
      <c r="DS3310" s="127"/>
      <c r="DT3310" s="127"/>
      <c r="DU3310" s="127"/>
      <c r="DV3310" s="127"/>
      <c r="DW3310" s="127"/>
      <c r="DX3310" s="127"/>
      <c r="DY3310" s="127"/>
      <c r="DZ3310" s="127"/>
      <c r="EA3310" s="127"/>
      <c r="EB3310" s="127"/>
      <c r="EC3310" s="127"/>
      <c r="ED3310" s="127"/>
      <c r="EE3310" s="127"/>
      <c r="EF3310" s="127"/>
      <c r="EG3310" s="127"/>
      <c r="EH3310" s="127"/>
      <c r="EI3310" s="127"/>
      <c r="EJ3310" s="127"/>
      <c r="EK3310" s="127"/>
      <c r="EL3310" s="127"/>
      <c r="EM3310" s="127"/>
      <c r="EN3310" s="127"/>
      <c r="EO3310" s="127"/>
      <c r="EP3310" s="127"/>
      <c r="EQ3310" s="127"/>
      <c r="ER3310" s="127"/>
      <c r="ES3310" s="127"/>
      <c r="ET3310" s="127"/>
      <c r="EU3310" s="127"/>
      <c r="EV3310" s="127"/>
      <c r="EW3310" s="127"/>
      <c r="EX3310" s="127"/>
      <c r="EY3310" s="127"/>
      <c r="EZ3310" s="127"/>
      <c r="FA3310" s="127"/>
      <c r="FB3310" s="127"/>
      <c r="FC3310" s="127"/>
      <c r="FD3310" s="127"/>
      <c r="FE3310" s="127"/>
      <c r="FF3310" s="127"/>
      <c r="FG3310" s="127"/>
      <c r="FH3310" s="127"/>
      <c r="FI3310" s="127"/>
      <c r="FJ3310" s="127"/>
      <c r="FK3310" s="127"/>
      <c r="FL3310" s="127"/>
      <c r="FM3310" s="127"/>
      <c r="FN3310" s="127"/>
      <c r="FO3310" s="127"/>
      <c r="FP3310" s="127"/>
      <c r="FQ3310" s="127"/>
      <c r="FR3310" s="127"/>
      <c r="FS3310" s="127"/>
      <c r="FT3310" s="127"/>
      <c r="FU3310" s="127"/>
      <c r="FV3310" s="127"/>
      <c r="FW3310" s="127"/>
      <c r="FX3310" s="127"/>
      <c r="FY3310" s="127"/>
      <c r="FZ3310" s="127"/>
      <c r="GA3310" s="127"/>
      <c r="GB3310" s="127"/>
      <c r="GC3310" s="127"/>
      <c r="GD3310" s="127"/>
      <c r="GE3310" s="127"/>
      <c r="GF3310" s="127"/>
      <c r="GG3310" s="127"/>
      <c r="GH3310" s="127"/>
      <c r="GI3310" s="127"/>
      <c r="GJ3310" s="127"/>
      <c r="GK3310" s="127"/>
      <c r="GL3310" s="127"/>
      <c r="GM3310" s="127"/>
      <c r="GN3310" s="127"/>
      <c r="GO3310" s="127"/>
      <c r="GP3310" s="127"/>
      <c r="GQ3310" s="127"/>
      <c r="GR3310" s="127"/>
      <c r="GS3310" s="127"/>
      <c r="GT3310" s="127"/>
      <c r="GU3310" s="127"/>
      <c r="GV3310" s="127"/>
      <c r="GW3310" s="127"/>
      <c r="GX3310" s="127"/>
      <c r="GY3310" s="127"/>
      <c r="GZ3310" s="127"/>
      <c r="HA3310" s="127"/>
      <c r="HB3310" s="127"/>
      <c r="HC3310" s="127"/>
      <c r="HD3310" s="127"/>
      <c r="HE3310" s="127"/>
      <c r="HF3310" s="127"/>
      <c r="HG3310" s="127"/>
      <c r="HH3310" s="127"/>
      <c r="HI3310" s="127"/>
      <c r="HJ3310" s="127"/>
      <c r="HK3310" s="127"/>
      <c r="HL3310" s="127"/>
      <c r="HM3310" s="127"/>
      <c r="HN3310" s="127"/>
      <c r="HO3310" s="127"/>
      <c r="HP3310" s="127"/>
      <c r="HQ3310" s="127"/>
      <c r="HR3310" s="127"/>
      <c r="HS3310" s="127"/>
      <c r="HT3310" s="127"/>
      <c r="HU3310" s="127"/>
      <c r="HV3310" s="127"/>
      <c r="HW3310" s="127"/>
      <c r="HX3310" s="127"/>
      <c r="HY3310" s="127"/>
      <c r="HZ3310" s="127"/>
      <c r="IA3310" s="127"/>
      <c r="IB3310" s="127"/>
      <c r="IC3310" s="127"/>
      <c r="ID3310" s="127"/>
      <c r="IE3310" s="127"/>
      <c r="IF3310" s="127"/>
      <c r="IG3310" s="127"/>
      <c r="IH3310" s="127"/>
      <c r="II3310" s="127"/>
      <c r="IJ3310" s="127"/>
      <c r="IK3310" s="127"/>
      <c r="IL3310" s="127"/>
      <c r="IM3310" s="127"/>
      <c r="IN3310" s="127"/>
    </row>
    <row r="3311" s="122" customFormat="1" spans="1:248">
      <c r="A3311" s="142"/>
      <c r="B3311" s="144" t="s">
        <v>128</v>
      </c>
      <c r="C3311" s="142"/>
      <c r="D3311" s="142"/>
      <c r="E3311" s="143">
        <f>4475217000+18810000</f>
        <v>4494027000</v>
      </c>
      <c r="F3311" s="144"/>
      <c r="G3311" s="127"/>
      <c r="H3311" s="127"/>
      <c r="I3311" s="127"/>
      <c r="J3311" s="127"/>
      <c r="K3311" s="127"/>
      <c r="L3311" s="127"/>
      <c r="M3311" s="127"/>
      <c r="N3311" s="127"/>
      <c r="O3311" s="127"/>
      <c r="P3311" s="127"/>
      <c r="Q3311" s="127"/>
      <c r="R3311" s="127"/>
      <c r="S3311" s="127"/>
      <c r="T3311" s="127"/>
      <c r="U3311" s="127"/>
      <c r="V3311" s="127"/>
      <c r="W3311" s="127"/>
      <c r="X3311" s="127"/>
      <c r="Y3311" s="127"/>
      <c r="Z3311" s="127"/>
      <c r="AA3311" s="127"/>
      <c r="AB3311" s="127"/>
      <c r="AC3311" s="127"/>
      <c r="AD3311" s="127"/>
      <c r="AE3311" s="127"/>
      <c r="AF3311" s="127"/>
      <c r="AG3311" s="127"/>
      <c r="AH3311" s="127"/>
      <c r="AI3311" s="127"/>
      <c r="AJ3311" s="127"/>
      <c r="AK3311" s="127"/>
      <c r="AL3311" s="127"/>
      <c r="AM3311" s="127"/>
      <c r="AN3311" s="127"/>
      <c r="AO3311" s="127"/>
      <c r="AP3311" s="127"/>
      <c r="AQ3311" s="127"/>
      <c r="AR3311" s="127"/>
      <c r="AS3311" s="127"/>
      <c r="AT3311" s="127"/>
      <c r="AU3311" s="127"/>
      <c r="AV3311" s="127"/>
      <c r="AW3311" s="127"/>
      <c r="AX3311" s="127"/>
      <c r="AY3311" s="127"/>
      <c r="AZ3311" s="127"/>
      <c r="BA3311" s="127"/>
      <c r="BB3311" s="127"/>
      <c r="BC3311" s="127"/>
      <c r="BD3311" s="127"/>
      <c r="BE3311" s="127"/>
      <c r="BF3311" s="127"/>
      <c r="BG3311" s="127"/>
      <c r="BH3311" s="127"/>
      <c r="BI3311" s="127"/>
      <c r="BJ3311" s="127"/>
      <c r="BK3311" s="127"/>
      <c r="BL3311" s="127"/>
      <c r="BM3311" s="127"/>
      <c r="BN3311" s="127"/>
      <c r="BO3311" s="127"/>
      <c r="BP3311" s="127"/>
      <c r="BQ3311" s="127"/>
      <c r="BR3311" s="127"/>
      <c r="BS3311" s="127"/>
      <c r="BT3311" s="127"/>
      <c r="BU3311" s="127"/>
      <c r="BV3311" s="127"/>
      <c r="BW3311" s="127"/>
      <c r="BX3311" s="127"/>
      <c r="BY3311" s="127"/>
      <c r="BZ3311" s="127"/>
      <c r="CA3311" s="127"/>
      <c r="CB3311" s="127"/>
      <c r="CC3311" s="127"/>
      <c r="CD3311" s="127"/>
      <c r="CE3311" s="127"/>
      <c r="CF3311" s="127"/>
      <c r="CG3311" s="127"/>
      <c r="CH3311" s="127"/>
      <c r="CI3311" s="127"/>
      <c r="CJ3311" s="127"/>
      <c r="CK3311" s="127"/>
      <c r="CL3311" s="127"/>
      <c r="CM3311" s="127"/>
      <c r="CN3311" s="127"/>
      <c r="CO3311" s="127"/>
      <c r="CP3311" s="127"/>
      <c r="CQ3311" s="127"/>
      <c r="CR3311" s="127"/>
      <c r="CS3311" s="127"/>
      <c r="CT3311" s="127"/>
      <c r="CU3311" s="127"/>
      <c r="CV3311" s="127"/>
      <c r="CW3311" s="127"/>
      <c r="CX3311" s="127"/>
      <c r="CY3311" s="127"/>
      <c r="CZ3311" s="127"/>
      <c r="DA3311" s="127"/>
      <c r="DB3311" s="127"/>
      <c r="DC3311" s="127"/>
      <c r="DD3311" s="127"/>
      <c r="DE3311" s="127"/>
      <c r="DF3311" s="127"/>
      <c r="DG3311" s="127"/>
      <c r="DH3311" s="127"/>
      <c r="DI3311" s="127"/>
      <c r="DJ3311" s="127"/>
      <c r="DK3311" s="127"/>
      <c r="DL3311" s="127"/>
      <c r="DM3311" s="127"/>
      <c r="DN3311" s="127"/>
      <c r="DO3311" s="127"/>
      <c r="DP3311" s="127"/>
      <c r="DQ3311" s="127"/>
      <c r="DR3311" s="127"/>
      <c r="DS3311" s="127"/>
      <c r="DT3311" s="127"/>
      <c r="DU3311" s="127"/>
      <c r="DV3311" s="127"/>
      <c r="DW3311" s="127"/>
      <c r="DX3311" s="127"/>
      <c r="DY3311" s="127"/>
      <c r="DZ3311" s="127"/>
      <c r="EA3311" s="127"/>
      <c r="EB3311" s="127"/>
      <c r="EC3311" s="127"/>
      <c r="ED3311" s="127"/>
      <c r="EE3311" s="127"/>
      <c r="EF3311" s="127"/>
      <c r="EG3311" s="127"/>
      <c r="EH3311" s="127"/>
      <c r="EI3311" s="127"/>
      <c r="EJ3311" s="127"/>
      <c r="EK3311" s="127"/>
      <c r="EL3311" s="127"/>
      <c r="EM3311" s="127"/>
      <c r="EN3311" s="127"/>
      <c r="EO3311" s="127"/>
      <c r="EP3311" s="127"/>
      <c r="EQ3311" s="127"/>
      <c r="ER3311" s="127"/>
      <c r="ES3311" s="127"/>
      <c r="ET3311" s="127"/>
      <c r="EU3311" s="127"/>
      <c r="EV3311" s="127"/>
      <c r="EW3311" s="127"/>
      <c r="EX3311" s="127"/>
      <c r="EY3311" s="127"/>
      <c r="EZ3311" s="127"/>
      <c r="FA3311" s="127"/>
      <c r="FB3311" s="127"/>
      <c r="FC3311" s="127"/>
      <c r="FD3311" s="127"/>
      <c r="FE3311" s="127"/>
      <c r="FF3311" s="127"/>
      <c r="FG3311" s="127"/>
      <c r="FH3311" s="127"/>
      <c r="FI3311" s="127"/>
      <c r="FJ3311" s="127"/>
      <c r="FK3311" s="127"/>
      <c r="FL3311" s="127"/>
      <c r="FM3311" s="127"/>
      <c r="FN3311" s="127"/>
      <c r="FO3311" s="127"/>
      <c r="FP3311" s="127"/>
      <c r="FQ3311" s="127"/>
      <c r="FR3311" s="127"/>
      <c r="FS3311" s="127"/>
      <c r="FT3311" s="127"/>
      <c r="FU3311" s="127"/>
      <c r="FV3311" s="127"/>
      <c r="FW3311" s="127"/>
      <c r="FX3311" s="127"/>
      <c r="FY3311" s="127"/>
      <c r="FZ3311" s="127"/>
      <c r="GA3311" s="127"/>
      <c r="GB3311" s="127"/>
      <c r="GC3311" s="127"/>
      <c r="GD3311" s="127"/>
      <c r="GE3311" s="127"/>
      <c r="GF3311" s="127"/>
      <c r="GG3311" s="127"/>
      <c r="GH3311" s="127"/>
      <c r="GI3311" s="127"/>
      <c r="GJ3311" s="127"/>
      <c r="GK3311" s="127"/>
      <c r="GL3311" s="127"/>
      <c r="GM3311" s="127"/>
      <c r="GN3311" s="127"/>
      <c r="GO3311" s="127"/>
      <c r="GP3311" s="127"/>
      <c r="GQ3311" s="127"/>
      <c r="GR3311" s="127"/>
      <c r="GS3311" s="127"/>
      <c r="GT3311" s="127"/>
      <c r="GU3311" s="127"/>
      <c r="GV3311" s="127"/>
      <c r="GW3311" s="127"/>
      <c r="GX3311" s="127"/>
      <c r="GY3311" s="127"/>
      <c r="GZ3311" s="127"/>
      <c r="HA3311" s="127"/>
      <c r="HB3311" s="127"/>
      <c r="HC3311" s="127"/>
      <c r="HD3311" s="127"/>
      <c r="HE3311" s="127"/>
      <c r="HF3311" s="127"/>
      <c r="HG3311" s="127"/>
      <c r="HH3311" s="127"/>
      <c r="HI3311" s="127"/>
      <c r="HJ3311" s="127"/>
      <c r="HK3311" s="127"/>
      <c r="HL3311" s="127"/>
      <c r="HM3311" s="127"/>
      <c r="HN3311" s="127"/>
      <c r="HO3311" s="127"/>
      <c r="HP3311" s="127"/>
      <c r="HQ3311" s="127"/>
      <c r="HR3311" s="127"/>
      <c r="HS3311" s="127"/>
      <c r="HT3311" s="127"/>
      <c r="HU3311" s="127"/>
      <c r="HV3311" s="127"/>
      <c r="HW3311" s="127"/>
      <c r="HX3311" s="127"/>
      <c r="HY3311" s="127"/>
      <c r="HZ3311" s="127"/>
      <c r="IA3311" s="127"/>
      <c r="IB3311" s="127"/>
      <c r="IC3311" s="127"/>
      <c r="ID3311" s="127"/>
      <c r="IE3311" s="127"/>
      <c r="IF3311" s="127"/>
      <c r="IG3311" s="127"/>
      <c r="IH3311" s="127"/>
      <c r="II3311" s="127"/>
      <c r="IJ3311" s="127"/>
      <c r="IK3311" s="127"/>
      <c r="IL3311" s="127"/>
      <c r="IM3311" s="127"/>
      <c r="IN3311" s="127"/>
    </row>
    <row r="3312" s="122" customFormat="1" spans="1:248">
      <c r="A3312" s="142"/>
      <c r="B3312" s="144" t="s">
        <v>129</v>
      </c>
      <c r="C3312" s="142"/>
      <c r="D3312" s="142"/>
      <c r="E3312" s="143">
        <v>582318000</v>
      </c>
      <c r="F3312" s="144"/>
      <c r="G3312" s="127"/>
      <c r="H3312" s="127"/>
      <c r="I3312" s="127"/>
      <c r="J3312" s="127"/>
      <c r="K3312" s="127"/>
      <c r="L3312" s="127"/>
      <c r="M3312" s="127"/>
      <c r="N3312" s="127"/>
      <c r="O3312" s="127"/>
      <c r="P3312" s="127"/>
      <c r="Q3312" s="127"/>
      <c r="R3312" s="127"/>
      <c r="S3312" s="127"/>
      <c r="T3312" s="127"/>
      <c r="U3312" s="127"/>
      <c r="V3312" s="127"/>
      <c r="W3312" s="127"/>
      <c r="X3312" s="127"/>
      <c r="Y3312" s="127"/>
      <c r="Z3312" s="127"/>
      <c r="AA3312" s="127"/>
      <c r="AB3312" s="127"/>
      <c r="AC3312" s="127"/>
      <c r="AD3312" s="127"/>
      <c r="AE3312" s="127"/>
      <c r="AF3312" s="127"/>
      <c r="AG3312" s="127"/>
      <c r="AH3312" s="127"/>
      <c r="AI3312" s="127"/>
      <c r="AJ3312" s="127"/>
      <c r="AK3312" s="127"/>
      <c r="AL3312" s="127"/>
      <c r="AM3312" s="127"/>
      <c r="AN3312" s="127"/>
      <c r="AO3312" s="127"/>
      <c r="AP3312" s="127"/>
      <c r="AQ3312" s="127"/>
      <c r="AR3312" s="127"/>
      <c r="AS3312" s="127"/>
      <c r="AT3312" s="127"/>
      <c r="AU3312" s="127"/>
      <c r="AV3312" s="127"/>
      <c r="AW3312" s="127"/>
      <c r="AX3312" s="127"/>
      <c r="AY3312" s="127"/>
      <c r="AZ3312" s="127"/>
      <c r="BA3312" s="127"/>
      <c r="BB3312" s="127"/>
      <c r="BC3312" s="127"/>
      <c r="BD3312" s="127"/>
      <c r="BE3312" s="127"/>
      <c r="BF3312" s="127"/>
      <c r="BG3312" s="127"/>
      <c r="BH3312" s="127"/>
      <c r="BI3312" s="127"/>
      <c r="BJ3312" s="127"/>
      <c r="BK3312" s="127"/>
      <c r="BL3312" s="127"/>
      <c r="BM3312" s="127"/>
      <c r="BN3312" s="127"/>
      <c r="BO3312" s="127"/>
      <c r="BP3312" s="127"/>
      <c r="BQ3312" s="127"/>
      <c r="BR3312" s="127"/>
      <c r="BS3312" s="127"/>
      <c r="BT3312" s="127"/>
      <c r="BU3312" s="127"/>
      <c r="BV3312" s="127"/>
      <c r="BW3312" s="127"/>
      <c r="BX3312" s="127"/>
      <c r="BY3312" s="127"/>
      <c r="BZ3312" s="127"/>
      <c r="CA3312" s="127"/>
      <c r="CB3312" s="127"/>
      <c r="CC3312" s="127"/>
      <c r="CD3312" s="127"/>
      <c r="CE3312" s="127"/>
      <c r="CF3312" s="127"/>
      <c r="CG3312" s="127"/>
      <c r="CH3312" s="127"/>
      <c r="CI3312" s="127"/>
      <c r="CJ3312" s="127"/>
      <c r="CK3312" s="127"/>
      <c r="CL3312" s="127"/>
      <c r="CM3312" s="127"/>
      <c r="CN3312" s="127"/>
      <c r="CO3312" s="127"/>
      <c r="CP3312" s="127"/>
      <c r="CQ3312" s="127"/>
      <c r="CR3312" s="127"/>
      <c r="CS3312" s="127"/>
      <c r="CT3312" s="127"/>
      <c r="CU3312" s="127"/>
      <c r="CV3312" s="127"/>
      <c r="CW3312" s="127"/>
      <c r="CX3312" s="127"/>
      <c r="CY3312" s="127"/>
      <c r="CZ3312" s="127"/>
      <c r="DA3312" s="127"/>
      <c r="DB3312" s="127"/>
      <c r="DC3312" s="127"/>
      <c r="DD3312" s="127"/>
      <c r="DE3312" s="127"/>
      <c r="DF3312" s="127"/>
      <c r="DG3312" s="127"/>
      <c r="DH3312" s="127"/>
      <c r="DI3312" s="127"/>
      <c r="DJ3312" s="127"/>
      <c r="DK3312" s="127"/>
      <c r="DL3312" s="127"/>
      <c r="DM3312" s="127"/>
      <c r="DN3312" s="127"/>
      <c r="DO3312" s="127"/>
      <c r="DP3312" s="127"/>
      <c r="DQ3312" s="127"/>
      <c r="DR3312" s="127"/>
      <c r="DS3312" s="127"/>
      <c r="DT3312" s="127"/>
      <c r="DU3312" s="127"/>
      <c r="DV3312" s="127"/>
      <c r="DW3312" s="127"/>
      <c r="DX3312" s="127"/>
      <c r="DY3312" s="127"/>
      <c r="DZ3312" s="127"/>
      <c r="EA3312" s="127"/>
      <c r="EB3312" s="127"/>
      <c r="EC3312" s="127"/>
      <c r="ED3312" s="127"/>
      <c r="EE3312" s="127"/>
      <c r="EF3312" s="127"/>
      <c r="EG3312" s="127"/>
      <c r="EH3312" s="127"/>
      <c r="EI3312" s="127"/>
      <c r="EJ3312" s="127"/>
      <c r="EK3312" s="127"/>
      <c r="EL3312" s="127"/>
      <c r="EM3312" s="127"/>
      <c r="EN3312" s="127"/>
      <c r="EO3312" s="127"/>
      <c r="EP3312" s="127"/>
      <c r="EQ3312" s="127"/>
      <c r="ER3312" s="127"/>
      <c r="ES3312" s="127"/>
      <c r="ET3312" s="127"/>
      <c r="EU3312" s="127"/>
      <c r="EV3312" s="127"/>
      <c r="EW3312" s="127"/>
      <c r="EX3312" s="127"/>
      <c r="EY3312" s="127"/>
      <c r="EZ3312" s="127"/>
      <c r="FA3312" s="127"/>
      <c r="FB3312" s="127"/>
      <c r="FC3312" s="127"/>
      <c r="FD3312" s="127"/>
      <c r="FE3312" s="127"/>
      <c r="FF3312" s="127"/>
      <c r="FG3312" s="127"/>
      <c r="FH3312" s="127"/>
      <c r="FI3312" s="127"/>
      <c r="FJ3312" s="127"/>
      <c r="FK3312" s="127"/>
      <c r="FL3312" s="127"/>
      <c r="FM3312" s="127"/>
      <c r="FN3312" s="127"/>
      <c r="FO3312" s="127"/>
      <c r="FP3312" s="127"/>
      <c r="FQ3312" s="127"/>
      <c r="FR3312" s="127"/>
      <c r="FS3312" s="127"/>
      <c r="FT3312" s="127"/>
      <c r="FU3312" s="127"/>
      <c r="FV3312" s="127"/>
      <c r="FW3312" s="127"/>
      <c r="FX3312" s="127"/>
      <c r="FY3312" s="127"/>
      <c r="FZ3312" s="127"/>
      <c r="GA3312" s="127"/>
      <c r="GB3312" s="127"/>
      <c r="GC3312" s="127"/>
      <c r="GD3312" s="127"/>
      <c r="GE3312" s="127"/>
      <c r="GF3312" s="127"/>
      <c r="GG3312" s="127"/>
      <c r="GH3312" s="127"/>
      <c r="GI3312" s="127"/>
      <c r="GJ3312" s="127"/>
      <c r="GK3312" s="127"/>
      <c r="GL3312" s="127"/>
      <c r="GM3312" s="127"/>
      <c r="GN3312" s="127"/>
      <c r="GO3312" s="127"/>
      <c r="GP3312" s="127"/>
      <c r="GQ3312" s="127"/>
      <c r="GR3312" s="127"/>
      <c r="GS3312" s="127"/>
      <c r="GT3312" s="127"/>
      <c r="GU3312" s="127"/>
      <c r="GV3312" s="127"/>
      <c r="GW3312" s="127"/>
      <c r="GX3312" s="127"/>
      <c r="GY3312" s="127"/>
      <c r="GZ3312" s="127"/>
      <c r="HA3312" s="127"/>
      <c r="HB3312" s="127"/>
      <c r="HC3312" s="127"/>
      <c r="HD3312" s="127"/>
      <c r="HE3312" s="127"/>
      <c r="HF3312" s="127"/>
      <c r="HG3312" s="127"/>
      <c r="HH3312" s="127"/>
      <c r="HI3312" s="127"/>
      <c r="HJ3312" s="127"/>
      <c r="HK3312" s="127"/>
      <c r="HL3312" s="127"/>
      <c r="HM3312" s="127"/>
      <c r="HN3312" s="127"/>
      <c r="HO3312" s="127"/>
      <c r="HP3312" s="127"/>
      <c r="HQ3312" s="127"/>
      <c r="HR3312" s="127"/>
      <c r="HS3312" s="127"/>
      <c r="HT3312" s="127"/>
      <c r="HU3312" s="127"/>
      <c r="HV3312" s="127"/>
      <c r="HW3312" s="127"/>
      <c r="HX3312" s="127"/>
      <c r="HY3312" s="127"/>
      <c r="HZ3312" s="127"/>
      <c r="IA3312" s="127"/>
      <c r="IB3312" s="127"/>
      <c r="IC3312" s="127"/>
      <c r="ID3312" s="127"/>
      <c r="IE3312" s="127"/>
      <c r="IF3312" s="127"/>
      <c r="IG3312" s="127"/>
      <c r="IH3312" s="127"/>
      <c r="II3312" s="127"/>
      <c r="IJ3312" s="127"/>
      <c r="IK3312" s="127"/>
      <c r="IL3312" s="127"/>
      <c r="IM3312" s="127"/>
      <c r="IN3312" s="127"/>
    </row>
    <row r="3313" s="124" customFormat="1" spans="1:256">
      <c r="A3313" s="204"/>
      <c r="B3313" s="369"/>
      <c r="C3313" s="204"/>
      <c r="D3313" s="204"/>
      <c r="E3313" s="204"/>
      <c r="F3313" s="369"/>
      <c r="G3313" s="121"/>
      <c r="H3313" s="121"/>
      <c r="I3313" s="121"/>
      <c r="J3313" s="121"/>
      <c r="K3313" s="121"/>
      <c r="L3313" s="121"/>
      <c r="M3313" s="121"/>
      <c r="N3313" s="121"/>
      <c r="O3313" s="121"/>
      <c r="P3313" s="121"/>
      <c r="Q3313" s="121"/>
      <c r="R3313" s="121"/>
      <c r="S3313" s="121"/>
      <c r="T3313" s="121"/>
      <c r="U3313" s="121"/>
      <c r="V3313" s="121"/>
      <c r="W3313" s="121"/>
      <c r="X3313" s="121"/>
      <c r="Y3313" s="121"/>
      <c r="Z3313" s="121"/>
      <c r="AA3313" s="121"/>
      <c r="AB3313" s="121"/>
      <c r="AC3313" s="121"/>
      <c r="AD3313" s="121"/>
      <c r="AE3313" s="121"/>
      <c r="AF3313" s="121"/>
      <c r="AG3313" s="121"/>
      <c r="AH3313" s="121"/>
      <c r="AI3313" s="121"/>
      <c r="AJ3313" s="121"/>
      <c r="AK3313" s="121"/>
      <c r="AL3313" s="121"/>
      <c r="AM3313" s="121"/>
      <c r="AN3313" s="121"/>
      <c r="AO3313" s="121"/>
      <c r="AP3313" s="121"/>
      <c r="AQ3313" s="121"/>
      <c r="AR3313" s="121"/>
      <c r="AS3313" s="121"/>
      <c r="AT3313" s="121"/>
      <c r="AU3313" s="121"/>
      <c r="AV3313" s="121"/>
      <c r="AW3313" s="121"/>
      <c r="AX3313" s="121"/>
      <c r="AY3313" s="121"/>
      <c r="AZ3313" s="121"/>
      <c r="BA3313" s="121"/>
      <c r="BB3313" s="121"/>
      <c r="BC3313" s="121"/>
      <c r="BD3313" s="121"/>
      <c r="BE3313" s="121"/>
      <c r="BF3313" s="121"/>
      <c r="BG3313" s="121"/>
      <c r="BH3313" s="121"/>
      <c r="BI3313" s="121"/>
      <c r="BJ3313" s="121"/>
      <c r="BK3313" s="121"/>
      <c r="BL3313" s="121"/>
      <c r="BM3313" s="121"/>
      <c r="BN3313" s="121"/>
      <c r="BO3313" s="121"/>
      <c r="BP3313" s="121"/>
      <c r="BQ3313" s="121"/>
      <c r="BR3313" s="121"/>
      <c r="BS3313" s="121"/>
      <c r="BT3313" s="121"/>
      <c r="BU3313" s="121"/>
      <c r="BV3313" s="121"/>
      <c r="BW3313" s="121"/>
      <c r="BX3313" s="121"/>
      <c r="BY3313" s="121"/>
      <c r="BZ3313" s="121"/>
      <c r="CA3313" s="121"/>
      <c r="CB3313" s="121"/>
      <c r="CC3313" s="121"/>
      <c r="CD3313" s="121"/>
      <c r="CE3313" s="121"/>
      <c r="CF3313" s="121"/>
      <c r="CG3313" s="121"/>
      <c r="CH3313" s="121"/>
      <c r="CI3313" s="121"/>
      <c r="CJ3313" s="121"/>
      <c r="CK3313" s="121"/>
      <c r="CL3313" s="121"/>
      <c r="CM3313" s="121"/>
      <c r="CN3313" s="121"/>
      <c r="CO3313" s="121"/>
      <c r="CP3313" s="121"/>
      <c r="CQ3313" s="121"/>
      <c r="CR3313" s="121"/>
      <c r="CS3313" s="121"/>
      <c r="CT3313" s="121"/>
      <c r="CU3313" s="121"/>
      <c r="CV3313" s="121"/>
      <c r="CW3313" s="121"/>
      <c r="CX3313" s="121"/>
      <c r="CY3313" s="121"/>
      <c r="CZ3313" s="121"/>
      <c r="DA3313" s="121"/>
      <c r="DB3313" s="121"/>
      <c r="DC3313" s="121"/>
      <c r="DD3313" s="121"/>
      <c r="DE3313" s="121"/>
      <c r="DF3313" s="121"/>
      <c r="DG3313" s="121"/>
      <c r="DH3313" s="121"/>
      <c r="DI3313" s="121"/>
      <c r="DJ3313" s="121"/>
      <c r="DK3313" s="121"/>
      <c r="DL3313" s="121"/>
      <c r="DM3313" s="121"/>
      <c r="DN3313" s="121"/>
      <c r="DO3313" s="121"/>
      <c r="DP3313" s="121"/>
      <c r="DQ3313" s="121"/>
      <c r="DR3313" s="121"/>
      <c r="DS3313" s="121"/>
      <c r="DT3313" s="121"/>
      <c r="DU3313" s="121"/>
      <c r="DV3313" s="121"/>
      <c r="DW3313" s="121"/>
      <c r="DX3313" s="121"/>
      <c r="DY3313" s="121"/>
      <c r="DZ3313" s="121"/>
      <c r="EA3313" s="121"/>
      <c r="EB3313" s="121"/>
      <c r="EC3313" s="121"/>
      <c r="ED3313" s="121"/>
      <c r="EE3313" s="121"/>
      <c r="EF3313" s="121"/>
      <c r="EG3313" s="121"/>
      <c r="EH3313" s="121"/>
      <c r="EI3313" s="121"/>
      <c r="EJ3313" s="121"/>
      <c r="EK3313" s="121"/>
      <c r="EL3313" s="121"/>
      <c r="EM3313" s="121"/>
      <c r="EN3313" s="121"/>
      <c r="EO3313" s="121"/>
      <c r="EP3313" s="121"/>
      <c r="EQ3313" s="121"/>
      <c r="ER3313" s="121"/>
      <c r="ES3313" s="121"/>
      <c r="ET3313" s="121"/>
      <c r="EU3313" s="121"/>
      <c r="EV3313" s="121"/>
      <c r="EW3313" s="121"/>
      <c r="EX3313" s="121"/>
      <c r="EY3313" s="121"/>
      <c r="EZ3313" s="121"/>
      <c r="FA3313" s="121"/>
      <c r="FB3313" s="121"/>
      <c r="FC3313" s="121"/>
      <c r="FD3313" s="121"/>
      <c r="FE3313" s="121"/>
      <c r="FF3313" s="121"/>
      <c r="FG3313" s="121"/>
      <c r="FH3313" s="121"/>
      <c r="FI3313" s="121"/>
      <c r="FJ3313" s="121"/>
      <c r="FK3313" s="121"/>
      <c r="FL3313" s="121"/>
      <c r="FM3313" s="121"/>
      <c r="FN3313" s="121"/>
      <c r="FO3313" s="121"/>
      <c r="FP3313" s="121"/>
      <c r="FQ3313" s="121"/>
      <c r="FR3313" s="121"/>
      <c r="FS3313" s="121"/>
      <c r="FT3313" s="121"/>
      <c r="FU3313" s="121"/>
      <c r="FV3313" s="121"/>
      <c r="FW3313" s="121"/>
      <c r="FX3313" s="121"/>
      <c r="FY3313" s="121"/>
      <c r="FZ3313" s="121"/>
      <c r="GA3313" s="121"/>
      <c r="GB3313" s="121"/>
      <c r="GC3313" s="121"/>
      <c r="GD3313" s="121"/>
      <c r="GE3313" s="121"/>
      <c r="GF3313" s="121"/>
      <c r="GG3313" s="121"/>
      <c r="GH3313" s="121"/>
      <c r="GI3313" s="121"/>
      <c r="GJ3313" s="121"/>
      <c r="GK3313" s="121"/>
      <c r="GL3313" s="121"/>
      <c r="GM3313" s="121"/>
      <c r="GN3313" s="121"/>
      <c r="GO3313" s="121"/>
      <c r="GP3313" s="121"/>
      <c r="GQ3313" s="121"/>
      <c r="GR3313" s="121"/>
      <c r="GS3313" s="121"/>
      <c r="GT3313" s="121"/>
      <c r="GU3313" s="121"/>
      <c r="GV3313" s="121"/>
      <c r="GW3313" s="121"/>
      <c r="GX3313" s="121"/>
      <c r="GY3313" s="121"/>
      <c r="GZ3313" s="121"/>
      <c r="HA3313" s="121"/>
      <c r="HB3313" s="121"/>
      <c r="HC3313" s="121"/>
      <c r="HD3313" s="121"/>
      <c r="HE3313" s="121"/>
      <c r="HF3313" s="121"/>
      <c r="HG3313" s="121"/>
      <c r="HH3313" s="121"/>
      <c r="HI3313" s="121"/>
      <c r="HJ3313" s="121"/>
      <c r="HK3313" s="121"/>
      <c r="HL3313" s="121"/>
      <c r="HM3313" s="121"/>
      <c r="HN3313" s="121"/>
      <c r="HO3313" s="121"/>
      <c r="HP3313" s="121"/>
      <c r="HQ3313" s="121"/>
      <c r="HR3313" s="121"/>
      <c r="HS3313" s="121"/>
      <c r="HT3313" s="121"/>
      <c r="HU3313" s="121"/>
      <c r="HV3313" s="121"/>
      <c r="HW3313" s="121"/>
      <c r="HX3313" s="121"/>
      <c r="HY3313" s="121"/>
      <c r="HZ3313" s="121"/>
      <c r="IA3313" s="121"/>
      <c r="IB3313" s="121"/>
      <c r="IC3313" s="121"/>
      <c r="ID3313" s="121"/>
      <c r="IE3313" s="121"/>
      <c r="IF3313" s="121"/>
      <c r="IG3313" s="121"/>
      <c r="IH3313" s="121"/>
      <c r="II3313" s="121"/>
      <c r="IJ3313" s="121"/>
      <c r="IK3313" s="121"/>
      <c r="IL3313" s="121"/>
      <c r="IM3313" s="121"/>
      <c r="IN3313" s="121"/>
      <c r="IO3313"/>
      <c r="IP3313"/>
      <c r="IQ3313"/>
      <c r="IR3313"/>
      <c r="IS3313"/>
      <c r="IT3313"/>
      <c r="IU3313"/>
      <c r="IV3313"/>
    </row>
    <row r="3314" s="124" customFormat="1" spans="1:256">
      <c r="A3314" s="204"/>
      <c r="B3314" s="401" t="s">
        <v>132</v>
      </c>
      <c r="C3314" s="204"/>
      <c r="D3314" s="204"/>
      <c r="E3314" s="465">
        <f>SUM(E3317:E3363)</f>
        <v>4119100000</v>
      </c>
      <c r="F3314" s="369"/>
      <c r="G3314" s="121"/>
      <c r="H3314" s="121"/>
      <c r="I3314" s="121"/>
      <c r="J3314" s="121"/>
      <c r="K3314" s="121"/>
      <c r="L3314" s="121"/>
      <c r="M3314" s="121"/>
      <c r="N3314" s="121"/>
      <c r="O3314" s="121"/>
      <c r="P3314" s="121"/>
      <c r="Q3314" s="121"/>
      <c r="R3314" s="121"/>
      <c r="S3314" s="121"/>
      <c r="T3314" s="121"/>
      <c r="U3314" s="121"/>
      <c r="V3314" s="121"/>
      <c r="W3314" s="121"/>
      <c r="X3314" s="121"/>
      <c r="Y3314" s="121"/>
      <c r="Z3314" s="121"/>
      <c r="AA3314" s="121"/>
      <c r="AB3314" s="121"/>
      <c r="AC3314" s="121"/>
      <c r="AD3314" s="121"/>
      <c r="AE3314" s="121"/>
      <c r="AF3314" s="121"/>
      <c r="AG3314" s="121"/>
      <c r="AH3314" s="121"/>
      <c r="AI3314" s="121"/>
      <c r="AJ3314" s="121"/>
      <c r="AK3314" s="121"/>
      <c r="AL3314" s="121"/>
      <c r="AM3314" s="121"/>
      <c r="AN3314" s="121"/>
      <c r="AO3314" s="121"/>
      <c r="AP3314" s="121"/>
      <c r="AQ3314" s="121"/>
      <c r="AR3314" s="121"/>
      <c r="AS3314" s="121"/>
      <c r="AT3314" s="121"/>
      <c r="AU3314" s="121"/>
      <c r="AV3314" s="121"/>
      <c r="AW3314" s="121"/>
      <c r="AX3314" s="121"/>
      <c r="AY3314" s="121"/>
      <c r="AZ3314" s="121"/>
      <c r="BA3314" s="121"/>
      <c r="BB3314" s="121"/>
      <c r="BC3314" s="121"/>
      <c r="BD3314" s="121"/>
      <c r="BE3314" s="121"/>
      <c r="BF3314" s="121"/>
      <c r="BG3314" s="121"/>
      <c r="BH3314" s="121"/>
      <c r="BI3314" s="121"/>
      <c r="BJ3314" s="121"/>
      <c r="BK3314" s="121"/>
      <c r="BL3314" s="121"/>
      <c r="BM3314" s="121"/>
      <c r="BN3314" s="121"/>
      <c r="BO3314" s="121"/>
      <c r="BP3314" s="121"/>
      <c r="BQ3314" s="121"/>
      <c r="BR3314" s="121"/>
      <c r="BS3314" s="121"/>
      <c r="BT3314" s="121"/>
      <c r="BU3314" s="121"/>
      <c r="BV3314" s="121"/>
      <c r="BW3314" s="121"/>
      <c r="BX3314" s="121"/>
      <c r="BY3314" s="121"/>
      <c r="BZ3314" s="121"/>
      <c r="CA3314" s="121"/>
      <c r="CB3314" s="121"/>
      <c r="CC3314" s="121"/>
      <c r="CD3314" s="121"/>
      <c r="CE3314" s="121"/>
      <c r="CF3314" s="121"/>
      <c r="CG3314" s="121"/>
      <c r="CH3314" s="121"/>
      <c r="CI3314" s="121"/>
      <c r="CJ3314" s="121"/>
      <c r="CK3314" s="121"/>
      <c r="CL3314" s="121"/>
      <c r="CM3314" s="121"/>
      <c r="CN3314" s="121"/>
      <c r="CO3314" s="121"/>
      <c r="CP3314" s="121"/>
      <c r="CQ3314" s="121"/>
      <c r="CR3314" s="121"/>
      <c r="CS3314" s="121"/>
      <c r="CT3314" s="121"/>
      <c r="CU3314" s="121"/>
      <c r="CV3314" s="121"/>
      <c r="CW3314" s="121"/>
      <c r="CX3314" s="121"/>
      <c r="CY3314" s="121"/>
      <c r="CZ3314" s="121"/>
      <c r="DA3314" s="121"/>
      <c r="DB3314" s="121"/>
      <c r="DC3314" s="121"/>
      <c r="DD3314" s="121"/>
      <c r="DE3314" s="121"/>
      <c r="DF3314" s="121"/>
      <c r="DG3314" s="121"/>
      <c r="DH3314" s="121"/>
      <c r="DI3314" s="121"/>
      <c r="DJ3314" s="121"/>
      <c r="DK3314" s="121"/>
      <c r="DL3314" s="121"/>
      <c r="DM3314" s="121"/>
      <c r="DN3314" s="121"/>
      <c r="DO3314" s="121"/>
      <c r="DP3314" s="121"/>
      <c r="DQ3314" s="121"/>
      <c r="DR3314" s="121"/>
      <c r="DS3314" s="121"/>
      <c r="DT3314" s="121"/>
      <c r="DU3314" s="121"/>
      <c r="DV3314" s="121"/>
      <c r="DW3314" s="121"/>
      <c r="DX3314" s="121"/>
      <c r="DY3314" s="121"/>
      <c r="DZ3314" s="121"/>
      <c r="EA3314" s="121"/>
      <c r="EB3314" s="121"/>
      <c r="EC3314" s="121"/>
      <c r="ED3314" s="121"/>
      <c r="EE3314" s="121"/>
      <c r="EF3314" s="121"/>
      <c r="EG3314" s="121"/>
      <c r="EH3314" s="121"/>
      <c r="EI3314" s="121"/>
      <c r="EJ3314" s="121"/>
      <c r="EK3314" s="121"/>
      <c r="EL3314" s="121"/>
      <c r="EM3314" s="121"/>
      <c r="EN3314" s="121"/>
      <c r="EO3314" s="121"/>
      <c r="EP3314" s="121"/>
      <c r="EQ3314" s="121"/>
      <c r="ER3314" s="121"/>
      <c r="ES3314" s="121"/>
      <c r="ET3314" s="121"/>
      <c r="EU3314" s="121"/>
      <c r="EV3314" s="121"/>
      <c r="EW3314" s="121"/>
      <c r="EX3314" s="121"/>
      <c r="EY3314" s="121"/>
      <c r="EZ3314" s="121"/>
      <c r="FA3314" s="121"/>
      <c r="FB3314" s="121"/>
      <c r="FC3314" s="121"/>
      <c r="FD3314" s="121"/>
      <c r="FE3314" s="121"/>
      <c r="FF3314" s="121"/>
      <c r="FG3314" s="121"/>
      <c r="FH3314" s="121"/>
      <c r="FI3314" s="121"/>
      <c r="FJ3314" s="121"/>
      <c r="FK3314" s="121"/>
      <c r="FL3314" s="121"/>
      <c r="FM3314" s="121"/>
      <c r="FN3314" s="121"/>
      <c r="FO3314" s="121"/>
      <c r="FP3314" s="121"/>
      <c r="FQ3314" s="121"/>
      <c r="FR3314" s="121"/>
      <c r="FS3314" s="121"/>
      <c r="FT3314" s="121"/>
      <c r="FU3314" s="121"/>
      <c r="FV3314" s="121"/>
      <c r="FW3314" s="121"/>
      <c r="FX3314" s="121"/>
      <c r="FY3314" s="121"/>
      <c r="FZ3314" s="121"/>
      <c r="GA3314" s="121"/>
      <c r="GB3314" s="121"/>
      <c r="GC3314" s="121"/>
      <c r="GD3314" s="121"/>
      <c r="GE3314" s="121"/>
      <c r="GF3314" s="121"/>
      <c r="GG3314" s="121"/>
      <c r="GH3314" s="121"/>
      <c r="GI3314" s="121"/>
      <c r="GJ3314" s="121"/>
      <c r="GK3314" s="121"/>
      <c r="GL3314" s="121"/>
      <c r="GM3314" s="121"/>
      <c r="GN3314" s="121"/>
      <c r="GO3314" s="121"/>
      <c r="GP3314" s="121"/>
      <c r="GQ3314" s="121"/>
      <c r="GR3314" s="121"/>
      <c r="GS3314" s="121"/>
      <c r="GT3314" s="121"/>
      <c r="GU3314" s="121"/>
      <c r="GV3314" s="121"/>
      <c r="GW3314" s="121"/>
      <c r="GX3314" s="121"/>
      <c r="GY3314" s="121"/>
      <c r="GZ3314" s="121"/>
      <c r="HA3314" s="121"/>
      <c r="HB3314" s="121"/>
      <c r="HC3314" s="121"/>
      <c r="HD3314" s="121"/>
      <c r="HE3314" s="121"/>
      <c r="HF3314" s="121"/>
      <c r="HG3314" s="121"/>
      <c r="HH3314" s="121"/>
      <c r="HI3314" s="121"/>
      <c r="HJ3314" s="121"/>
      <c r="HK3314" s="121"/>
      <c r="HL3314" s="121"/>
      <c r="HM3314" s="121"/>
      <c r="HN3314" s="121"/>
      <c r="HO3314" s="121"/>
      <c r="HP3314" s="121"/>
      <c r="HQ3314" s="121"/>
      <c r="HR3314" s="121"/>
      <c r="HS3314" s="121"/>
      <c r="HT3314" s="121"/>
      <c r="HU3314" s="121"/>
      <c r="HV3314" s="121"/>
      <c r="HW3314" s="121"/>
      <c r="HX3314" s="121"/>
      <c r="HY3314" s="121"/>
      <c r="HZ3314" s="121"/>
      <c r="IA3314" s="121"/>
      <c r="IB3314" s="121"/>
      <c r="IC3314" s="121"/>
      <c r="ID3314" s="121"/>
      <c r="IE3314" s="121"/>
      <c r="IF3314" s="121"/>
      <c r="IG3314" s="121"/>
      <c r="IH3314" s="121"/>
      <c r="II3314" s="121"/>
      <c r="IJ3314" s="121"/>
      <c r="IK3314" s="121"/>
      <c r="IL3314" s="121"/>
      <c r="IM3314" s="121"/>
      <c r="IN3314" s="121"/>
      <c r="IO3314"/>
      <c r="IP3314"/>
      <c r="IQ3314"/>
      <c r="IR3314"/>
      <c r="IS3314"/>
      <c r="IT3314"/>
      <c r="IU3314"/>
      <c r="IV3314"/>
    </row>
    <row r="3315" s="124" customFormat="1" ht="15.95" customHeight="1" spans="1:256">
      <c r="A3315" s="148"/>
      <c r="B3315" s="148"/>
      <c r="C3315" s="148"/>
      <c r="D3315" s="148"/>
      <c r="E3315" s="174"/>
      <c r="F3315" s="150"/>
      <c r="G3315" s="121"/>
      <c r="H3315" s="121"/>
      <c r="I3315" s="121"/>
      <c r="J3315" s="121"/>
      <c r="K3315" s="121"/>
      <c r="L3315" s="121"/>
      <c r="M3315" s="121"/>
      <c r="N3315" s="121"/>
      <c r="O3315" s="121"/>
      <c r="P3315" s="121"/>
      <c r="Q3315" s="121"/>
      <c r="R3315" s="121"/>
      <c r="S3315" s="121"/>
      <c r="T3315" s="121"/>
      <c r="U3315" s="121"/>
      <c r="V3315" s="121"/>
      <c r="W3315" s="121"/>
      <c r="X3315" s="121"/>
      <c r="Y3315" s="121"/>
      <c r="Z3315" s="121"/>
      <c r="AA3315" s="121"/>
      <c r="AB3315" s="121"/>
      <c r="AC3315" s="121"/>
      <c r="AD3315" s="121"/>
      <c r="AE3315" s="121"/>
      <c r="AF3315" s="121"/>
      <c r="AG3315" s="121"/>
      <c r="AH3315" s="121"/>
      <c r="AI3315" s="121"/>
      <c r="AJ3315" s="121"/>
      <c r="AK3315" s="121"/>
      <c r="AL3315" s="121"/>
      <c r="AM3315" s="121"/>
      <c r="AN3315" s="121"/>
      <c r="AO3315" s="121"/>
      <c r="AP3315" s="121"/>
      <c r="AQ3315" s="121"/>
      <c r="AR3315" s="121"/>
      <c r="AS3315" s="121"/>
      <c r="AT3315" s="121"/>
      <c r="AU3315" s="121"/>
      <c r="AV3315" s="121"/>
      <c r="AW3315" s="121"/>
      <c r="AX3315" s="121"/>
      <c r="AY3315" s="121"/>
      <c r="AZ3315" s="121"/>
      <c r="BA3315" s="121"/>
      <c r="BB3315" s="121"/>
      <c r="BC3315" s="121"/>
      <c r="BD3315" s="121"/>
      <c r="BE3315" s="121"/>
      <c r="BF3315" s="121"/>
      <c r="BG3315" s="121"/>
      <c r="BH3315" s="121"/>
      <c r="BI3315" s="121"/>
      <c r="BJ3315" s="121"/>
      <c r="BK3315" s="121"/>
      <c r="BL3315" s="121"/>
      <c r="BM3315" s="121"/>
      <c r="BN3315" s="121"/>
      <c r="BO3315" s="121"/>
      <c r="BP3315" s="121"/>
      <c r="BQ3315" s="121"/>
      <c r="BR3315" s="121"/>
      <c r="BS3315" s="121"/>
      <c r="BT3315" s="121"/>
      <c r="BU3315" s="121"/>
      <c r="BV3315" s="121"/>
      <c r="BW3315" s="121"/>
      <c r="BX3315" s="121"/>
      <c r="BY3315" s="121"/>
      <c r="BZ3315" s="121"/>
      <c r="CA3315" s="121"/>
      <c r="CB3315" s="121"/>
      <c r="CC3315" s="121"/>
      <c r="CD3315" s="121"/>
      <c r="CE3315" s="121"/>
      <c r="CF3315" s="121"/>
      <c r="CG3315" s="121"/>
      <c r="CH3315" s="121"/>
      <c r="CI3315" s="121"/>
      <c r="CJ3315" s="121"/>
      <c r="CK3315" s="121"/>
      <c r="CL3315" s="121"/>
      <c r="CM3315" s="121"/>
      <c r="CN3315" s="121"/>
      <c r="CO3315" s="121"/>
      <c r="CP3315" s="121"/>
      <c r="CQ3315" s="121"/>
      <c r="CR3315" s="121"/>
      <c r="CS3315" s="121"/>
      <c r="CT3315" s="121"/>
      <c r="CU3315" s="121"/>
      <c r="CV3315" s="121"/>
      <c r="CW3315" s="121"/>
      <c r="CX3315" s="121"/>
      <c r="CY3315" s="121"/>
      <c r="CZ3315" s="121"/>
      <c r="DA3315" s="121"/>
      <c r="DB3315" s="121"/>
      <c r="DC3315" s="121"/>
      <c r="DD3315" s="121"/>
      <c r="DE3315" s="121"/>
      <c r="DF3315" s="121"/>
      <c r="DG3315" s="121"/>
      <c r="DH3315" s="121"/>
      <c r="DI3315" s="121"/>
      <c r="DJ3315" s="121"/>
      <c r="DK3315" s="121"/>
      <c r="DL3315" s="121"/>
      <c r="DM3315" s="121"/>
      <c r="DN3315" s="121"/>
      <c r="DO3315" s="121"/>
      <c r="DP3315" s="121"/>
      <c r="DQ3315" s="121"/>
      <c r="DR3315" s="121"/>
      <c r="DS3315" s="121"/>
      <c r="DT3315" s="121"/>
      <c r="DU3315" s="121"/>
      <c r="DV3315" s="121"/>
      <c r="DW3315" s="121"/>
      <c r="DX3315" s="121"/>
      <c r="DY3315" s="121"/>
      <c r="DZ3315" s="121"/>
      <c r="EA3315" s="121"/>
      <c r="EB3315" s="121"/>
      <c r="EC3315" s="121"/>
      <c r="ED3315" s="121"/>
      <c r="EE3315" s="121"/>
      <c r="EF3315" s="121"/>
      <c r="EG3315" s="121"/>
      <c r="EH3315" s="121"/>
      <c r="EI3315" s="121"/>
      <c r="EJ3315" s="121"/>
      <c r="EK3315" s="121"/>
      <c r="EL3315" s="121"/>
      <c r="EM3315" s="121"/>
      <c r="EN3315" s="121"/>
      <c r="EO3315" s="121"/>
      <c r="EP3315" s="121"/>
      <c r="EQ3315" s="121"/>
      <c r="ER3315" s="121"/>
      <c r="ES3315" s="121"/>
      <c r="ET3315" s="121"/>
      <c r="EU3315" s="121"/>
      <c r="EV3315" s="121"/>
      <c r="EW3315" s="121"/>
      <c r="EX3315" s="121"/>
      <c r="EY3315" s="121"/>
      <c r="EZ3315" s="121"/>
      <c r="FA3315" s="121"/>
      <c r="FB3315" s="121"/>
      <c r="FC3315" s="121"/>
      <c r="FD3315" s="121"/>
      <c r="FE3315" s="121"/>
      <c r="FF3315" s="121"/>
      <c r="FG3315" s="121"/>
      <c r="FH3315" s="121"/>
      <c r="FI3315" s="121"/>
      <c r="FJ3315" s="121"/>
      <c r="FK3315" s="121"/>
      <c r="FL3315" s="121"/>
      <c r="FM3315" s="121"/>
      <c r="FN3315" s="121"/>
      <c r="FO3315" s="121"/>
      <c r="FP3315" s="121"/>
      <c r="FQ3315" s="121"/>
      <c r="FR3315" s="121"/>
      <c r="FS3315" s="121"/>
      <c r="FT3315" s="121"/>
      <c r="FU3315" s="121"/>
      <c r="FV3315" s="121"/>
      <c r="FW3315" s="121"/>
      <c r="FX3315" s="121"/>
      <c r="FY3315" s="121"/>
      <c r="FZ3315" s="121"/>
      <c r="GA3315" s="121"/>
      <c r="GB3315" s="121"/>
      <c r="GC3315" s="121"/>
      <c r="GD3315" s="121"/>
      <c r="GE3315" s="121"/>
      <c r="GF3315" s="121"/>
      <c r="GG3315" s="121"/>
      <c r="GH3315" s="121"/>
      <c r="GI3315" s="121"/>
      <c r="GJ3315" s="121"/>
      <c r="GK3315" s="121"/>
      <c r="GL3315" s="121"/>
      <c r="GM3315" s="121"/>
      <c r="GN3315" s="121"/>
      <c r="GO3315" s="121"/>
      <c r="GP3315" s="121"/>
      <c r="GQ3315" s="121"/>
      <c r="GR3315" s="121"/>
      <c r="GS3315" s="121"/>
      <c r="GT3315" s="121"/>
      <c r="GU3315" s="121"/>
      <c r="GV3315" s="121"/>
      <c r="GW3315" s="121"/>
      <c r="GX3315" s="121"/>
      <c r="GY3315" s="121"/>
      <c r="GZ3315" s="121"/>
      <c r="HA3315" s="121"/>
      <c r="HB3315" s="121"/>
      <c r="HC3315" s="121"/>
      <c r="HD3315" s="121"/>
      <c r="HE3315" s="121"/>
      <c r="HF3315" s="121"/>
      <c r="HG3315" s="121"/>
      <c r="HH3315" s="121"/>
      <c r="HI3315" s="121"/>
      <c r="HJ3315" s="121"/>
      <c r="HK3315" s="121"/>
      <c r="HL3315" s="121"/>
      <c r="HM3315" s="121"/>
      <c r="HN3315" s="121"/>
      <c r="HO3315" s="121"/>
      <c r="HP3315" s="121"/>
      <c r="HQ3315" s="121"/>
      <c r="HR3315" s="121"/>
      <c r="HS3315" s="121"/>
      <c r="HT3315" s="121"/>
      <c r="HU3315" s="121"/>
      <c r="HV3315" s="121"/>
      <c r="HW3315" s="121"/>
      <c r="HX3315" s="121"/>
      <c r="HY3315" s="121"/>
      <c r="HZ3315" s="121"/>
      <c r="IA3315" s="121"/>
      <c r="IB3315" s="121"/>
      <c r="IC3315" s="121"/>
      <c r="ID3315" s="121"/>
      <c r="IE3315" s="121"/>
      <c r="IF3315" s="121"/>
      <c r="IG3315" s="121"/>
      <c r="IH3315" s="121"/>
      <c r="II3315" s="121"/>
      <c r="IJ3315" s="121"/>
      <c r="IK3315" s="121"/>
      <c r="IL3315" s="121"/>
      <c r="IM3315" s="121"/>
      <c r="IN3315" s="121"/>
      <c r="IO3315"/>
      <c r="IP3315"/>
      <c r="IQ3315"/>
      <c r="IR3315"/>
      <c r="IS3315"/>
      <c r="IT3315"/>
      <c r="IU3315"/>
      <c r="IV3315"/>
    </row>
    <row r="3316" spans="1:6">
      <c r="A3316" s="4"/>
      <c r="B3316" s="349" t="s">
        <v>3178</v>
      </c>
      <c r="C3316" s="322"/>
      <c r="D3316" s="322"/>
      <c r="E3316" s="343"/>
      <c r="F3316" s="150"/>
    </row>
    <row r="3317" ht="31.5" spans="1:6">
      <c r="A3317" s="4"/>
      <c r="B3317" s="353" t="s">
        <v>3179</v>
      </c>
      <c r="C3317" s="353" t="s">
        <v>3180</v>
      </c>
      <c r="D3317" s="353" t="s">
        <v>208</v>
      </c>
      <c r="E3317" s="352">
        <v>125000000</v>
      </c>
      <c r="F3317" s="150"/>
    </row>
    <row r="3318" spans="1:6">
      <c r="A3318" s="4"/>
      <c r="B3318" s="353" t="s">
        <v>3181</v>
      </c>
      <c r="C3318" s="353" t="s">
        <v>3182</v>
      </c>
      <c r="D3318" s="353"/>
      <c r="E3318" s="352">
        <v>175000000</v>
      </c>
      <c r="F3318" s="150"/>
    </row>
    <row r="3319" ht="31.5" spans="1:6">
      <c r="A3319" s="148"/>
      <c r="B3319" s="349" t="s">
        <v>2977</v>
      </c>
      <c r="C3319" s="322"/>
      <c r="D3319" s="322"/>
      <c r="E3319" s="171"/>
      <c r="F3319" s="150"/>
    </row>
    <row r="3320" ht="44.25" customHeight="1" spans="1:7">
      <c r="A3320" s="148"/>
      <c r="B3320" s="353" t="s">
        <v>2984</v>
      </c>
      <c r="C3320" s="353" t="s">
        <v>3183</v>
      </c>
      <c r="D3320" s="353" t="s">
        <v>208</v>
      </c>
      <c r="E3320" s="352">
        <v>145000000</v>
      </c>
      <c r="F3320" s="149"/>
      <c r="G3320" s="149"/>
    </row>
    <row r="3321" ht="31.5" spans="1:7">
      <c r="A3321" s="148"/>
      <c r="B3321" s="353" t="s">
        <v>3101</v>
      </c>
      <c r="C3321" s="353" t="s">
        <v>3184</v>
      </c>
      <c r="D3321" s="353" t="s">
        <v>3185</v>
      </c>
      <c r="E3321" s="352">
        <v>150000000</v>
      </c>
      <c r="F3321" s="150"/>
      <c r="G3321" s="150"/>
    </row>
    <row r="3322" ht="31.5" spans="1:7">
      <c r="A3322" s="148"/>
      <c r="B3322" s="353" t="s">
        <v>3186</v>
      </c>
      <c r="C3322" s="353" t="s">
        <v>3187</v>
      </c>
      <c r="D3322" s="353" t="s">
        <v>208</v>
      </c>
      <c r="E3322" s="352">
        <v>160000000</v>
      </c>
      <c r="F3322" s="150"/>
      <c r="G3322" s="150"/>
    </row>
    <row r="3323" spans="1:7">
      <c r="A3323" s="148"/>
      <c r="B3323" s="349" t="s">
        <v>3122</v>
      </c>
      <c r="C3323" s="322"/>
      <c r="D3323" s="322"/>
      <c r="E3323" s="171"/>
      <c r="F3323" s="150"/>
      <c r="G3323" s="150"/>
    </row>
    <row r="3324" ht="37.5" customHeight="1" spans="1:7">
      <c r="A3324" s="148"/>
      <c r="B3324" s="353" t="s">
        <v>3188</v>
      </c>
      <c r="C3324" s="353" t="s">
        <v>3189</v>
      </c>
      <c r="D3324" s="353" t="s">
        <v>208</v>
      </c>
      <c r="E3324" s="352">
        <v>150000000</v>
      </c>
      <c r="F3324" s="149"/>
      <c r="G3324" s="149"/>
    </row>
    <row r="3325" ht="31.5" spans="1:7">
      <c r="A3325" s="4"/>
      <c r="B3325" s="349" t="s">
        <v>3125</v>
      </c>
      <c r="C3325" s="322"/>
      <c r="D3325" s="322"/>
      <c r="E3325" s="499"/>
      <c r="F3325" s="150"/>
      <c r="G3325" s="150"/>
    </row>
    <row r="3326" ht="47.25" spans="1:7">
      <c r="A3326" s="4"/>
      <c r="B3326" s="353" t="s">
        <v>3190</v>
      </c>
      <c r="C3326" s="353" t="s">
        <v>3191</v>
      </c>
      <c r="D3326" s="353" t="s">
        <v>208</v>
      </c>
      <c r="E3326" s="352">
        <v>125000000</v>
      </c>
      <c r="F3326" s="150"/>
      <c r="G3326" s="150"/>
    </row>
    <row r="3327" ht="31.5" spans="1:7">
      <c r="A3327" s="4"/>
      <c r="B3327" s="349" t="s">
        <v>3192</v>
      </c>
      <c r="C3327" s="322"/>
      <c r="D3327" s="322"/>
      <c r="E3327" s="499"/>
      <c r="F3327" s="150"/>
      <c r="G3327" s="150"/>
    </row>
    <row r="3328" ht="54" customHeight="1" spans="1:7">
      <c r="A3328" s="4"/>
      <c r="B3328" s="353" t="s">
        <v>3193</v>
      </c>
      <c r="C3328" s="353" t="s">
        <v>3194</v>
      </c>
      <c r="D3328" s="353" t="s">
        <v>208</v>
      </c>
      <c r="E3328" s="352">
        <v>200000000</v>
      </c>
      <c r="F3328" s="149"/>
      <c r="G3328" s="149"/>
    </row>
    <row r="3329" spans="1:7">
      <c r="A3329" s="4"/>
      <c r="B3329" s="349" t="s">
        <v>3128</v>
      </c>
      <c r="C3329" s="322"/>
      <c r="D3329" s="322"/>
      <c r="E3329" s="499"/>
      <c r="F3329" s="150"/>
      <c r="G3329" s="150"/>
    </row>
    <row r="3330" ht="47.25" spans="1:7">
      <c r="A3330" s="4"/>
      <c r="B3330" s="353" t="s">
        <v>3195</v>
      </c>
      <c r="C3330" s="353" t="s">
        <v>3196</v>
      </c>
      <c r="D3330" s="353" t="s">
        <v>208</v>
      </c>
      <c r="E3330" s="352">
        <f>175000000+100000000</f>
        <v>275000000</v>
      </c>
      <c r="F3330" s="150"/>
      <c r="G3330" s="150"/>
    </row>
    <row r="3331" spans="1:7">
      <c r="A3331" s="4"/>
      <c r="B3331" s="353" t="s">
        <v>3140</v>
      </c>
      <c r="C3331" s="353" t="s">
        <v>3197</v>
      </c>
      <c r="D3331" s="353" t="s">
        <v>208</v>
      </c>
      <c r="E3331" s="359">
        <v>0</v>
      </c>
      <c r="F3331" s="150"/>
      <c r="G3331" s="150"/>
    </row>
    <row r="3332" ht="31.5" spans="1:7">
      <c r="A3332" s="4"/>
      <c r="B3332" s="349" t="s">
        <v>3141</v>
      </c>
      <c r="C3332" s="322"/>
      <c r="D3332" s="322"/>
      <c r="E3332" s="499"/>
      <c r="F3332" s="150"/>
      <c r="G3332" s="150"/>
    </row>
    <row r="3333" ht="33.95" customHeight="1" spans="1:7">
      <c r="A3333" s="4"/>
      <c r="B3333" s="353" t="s">
        <v>3142</v>
      </c>
      <c r="C3333" s="353" t="s">
        <v>3198</v>
      </c>
      <c r="D3333" s="353" t="s">
        <v>208</v>
      </c>
      <c r="E3333" s="352">
        <v>200000000</v>
      </c>
      <c r="F3333" s="149"/>
      <c r="G3333" s="149"/>
    </row>
    <row r="3334" spans="1:7">
      <c r="A3334" s="4"/>
      <c r="B3334" s="349" t="s">
        <v>133</v>
      </c>
      <c r="C3334" s="322"/>
      <c r="D3334" s="322"/>
      <c r="E3334" s="499"/>
      <c r="F3334" s="150"/>
      <c r="G3334" s="150"/>
    </row>
    <row r="3335" spans="1:7">
      <c r="A3335" s="4"/>
      <c r="B3335" s="353" t="s">
        <v>570</v>
      </c>
      <c r="C3335" s="353" t="s">
        <v>3199</v>
      </c>
      <c r="D3335" s="353" t="s">
        <v>3200</v>
      </c>
      <c r="E3335" s="352">
        <v>35000000</v>
      </c>
      <c r="F3335" s="150"/>
      <c r="G3335" s="150"/>
    </row>
    <row r="3336" spans="1:7">
      <c r="A3336" s="4"/>
      <c r="B3336" s="353" t="s">
        <v>1336</v>
      </c>
      <c r="C3336" s="353"/>
      <c r="D3336" s="353" t="s">
        <v>3200</v>
      </c>
      <c r="E3336" s="352">
        <v>32100000</v>
      </c>
      <c r="F3336" s="150"/>
      <c r="G3336" s="150"/>
    </row>
    <row r="3337" spans="1:7">
      <c r="A3337" s="4"/>
      <c r="B3337" s="353" t="s">
        <v>573</v>
      </c>
      <c r="C3337" s="353"/>
      <c r="D3337" s="353" t="s">
        <v>3200</v>
      </c>
      <c r="E3337" s="352">
        <v>15000000</v>
      </c>
      <c r="F3337" s="150"/>
      <c r="G3337" s="150"/>
    </row>
    <row r="3338" spans="1:7">
      <c r="A3338" s="4"/>
      <c r="B3338" s="353" t="s">
        <v>576</v>
      </c>
      <c r="C3338" s="353"/>
      <c r="D3338" s="353" t="s">
        <v>3200</v>
      </c>
      <c r="E3338" s="352">
        <v>200000000</v>
      </c>
      <c r="F3338" s="150"/>
      <c r="G3338" s="150"/>
    </row>
    <row r="3339" spans="1:7">
      <c r="A3339" s="4"/>
      <c r="B3339" s="353" t="s">
        <v>567</v>
      </c>
      <c r="C3339" s="353" t="s">
        <v>3201</v>
      </c>
      <c r="D3339" s="353" t="s">
        <v>3200</v>
      </c>
      <c r="E3339" s="352">
        <v>77000000</v>
      </c>
      <c r="F3339" s="150"/>
      <c r="G3339" s="150"/>
    </row>
    <row r="3340" spans="1:7">
      <c r="A3340" s="4"/>
      <c r="B3340" s="349" t="s">
        <v>146</v>
      </c>
      <c r="C3340" s="322"/>
      <c r="D3340" s="322"/>
      <c r="E3340" s="499"/>
      <c r="F3340" s="150"/>
      <c r="G3340" s="150"/>
    </row>
    <row r="3341" spans="1:7">
      <c r="A3341" s="4"/>
      <c r="B3341" s="353" t="s">
        <v>580</v>
      </c>
      <c r="C3341" s="353"/>
      <c r="D3341" s="353" t="s">
        <v>3200</v>
      </c>
      <c r="E3341" s="352">
        <v>100000000</v>
      </c>
      <c r="F3341" s="150"/>
      <c r="G3341" s="150"/>
    </row>
    <row r="3342" spans="1:7">
      <c r="A3342" s="4"/>
      <c r="B3342" s="353" t="s">
        <v>3202</v>
      </c>
      <c r="C3342" s="353"/>
      <c r="D3342" s="353" t="s">
        <v>3200</v>
      </c>
      <c r="E3342" s="352">
        <v>100000000</v>
      </c>
      <c r="F3342" s="150"/>
      <c r="G3342" s="150"/>
    </row>
    <row r="3343" spans="1:7">
      <c r="A3343" s="4"/>
      <c r="B3343" s="353" t="s">
        <v>1229</v>
      </c>
      <c r="C3343" s="353"/>
      <c r="D3343" s="353" t="s">
        <v>3200</v>
      </c>
      <c r="E3343" s="352">
        <v>150000000</v>
      </c>
      <c r="F3343" s="150"/>
      <c r="G3343" s="150"/>
    </row>
    <row r="3344" spans="1:10">
      <c r="A3344" s="4"/>
      <c r="B3344" s="353" t="s">
        <v>589</v>
      </c>
      <c r="C3344" s="353" t="s">
        <v>3203</v>
      </c>
      <c r="D3344" s="353" t="s">
        <v>3200</v>
      </c>
      <c r="E3344" s="352">
        <f>500000000</f>
        <v>500000000</v>
      </c>
      <c r="F3344" s="150"/>
      <c r="G3344" s="150"/>
      <c r="I3344" s="189"/>
      <c r="J3344" s="189"/>
    </row>
    <row r="3345" spans="1:10">
      <c r="A3345" s="4"/>
      <c r="B3345" s="353"/>
      <c r="C3345" s="353"/>
      <c r="D3345" s="353"/>
      <c r="E3345" s="352"/>
      <c r="F3345" s="150"/>
      <c r="G3345" s="150"/>
      <c r="I3345" s="189"/>
      <c r="J3345" s="189"/>
    </row>
    <row r="3346" spans="1:10">
      <c r="A3346" s="4"/>
      <c r="B3346" s="153" t="s">
        <v>165</v>
      </c>
      <c r="C3346" s="446"/>
      <c r="D3346" s="446"/>
      <c r="E3346" s="178"/>
      <c r="F3346" s="150"/>
      <c r="G3346" s="150"/>
      <c r="I3346" s="189"/>
      <c r="J3346" s="189"/>
    </row>
    <row r="3347" spans="1:10">
      <c r="A3347" s="4"/>
      <c r="B3347" s="158" t="s">
        <v>166</v>
      </c>
      <c r="C3347" s="158" t="s">
        <v>2197</v>
      </c>
      <c r="D3347" s="158" t="s">
        <v>278</v>
      </c>
      <c r="E3347" s="160">
        <f>10000000</f>
        <v>10000000</v>
      </c>
      <c r="F3347" s="150"/>
      <c r="G3347" s="150"/>
      <c r="I3347" s="189"/>
      <c r="J3347" s="189"/>
    </row>
    <row r="3348" spans="1:10">
      <c r="A3348" s="4"/>
      <c r="B3348" s="353"/>
      <c r="C3348" s="353"/>
      <c r="D3348" s="353"/>
      <c r="E3348" s="352"/>
      <c r="F3348" s="150"/>
      <c r="G3348" s="150"/>
      <c r="I3348" s="189"/>
      <c r="J3348" s="189"/>
    </row>
    <row r="3349" ht="31.5" spans="1:7">
      <c r="A3349" s="4"/>
      <c r="B3349" s="349" t="s">
        <v>169</v>
      </c>
      <c r="C3349" s="322"/>
      <c r="D3349" s="322"/>
      <c r="E3349" s="499"/>
      <c r="F3349" s="150"/>
      <c r="G3349" s="150"/>
    </row>
    <row r="3350" ht="31.5" spans="1:7">
      <c r="A3350" s="4"/>
      <c r="B3350" s="353" t="s">
        <v>591</v>
      </c>
      <c r="C3350" s="353"/>
      <c r="D3350" s="353" t="s">
        <v>3200</v>
      </c>
      <c r="E3350" s="352">
        <v>45000000</v>
      </c>
      <c r="F3350" s="150"/>
      <c r="G3350" s="150"/>
    </row>
    <row r="3351" spans="1:7">
      <c r="A3351" s="4"/>
      <c r="B3351" s="349" t="s">
        <v>3204</v>
      </c>
      <c r="C3351" s="322"/>
      <c r="D3351" s="322"/>
      <c r="E3351" s="499"/>
      <c r="F3351" s="150"/>
      <c r="G3351" s="150"/>
    </row>
    <row r="3352" ht="28.5" customHeight="1" spans="1:7">
      <c r="A3352" s="4"/>
      <c r="B3352" s="353" t="s">
        <v>3205</v>
      </c>
      <c r="C3352" s="353" t="s">
        <v>3206</v>
      </c>
      <c r="D3352" s="353" t="s">
        <v>184</v>
      </c>
      <c r="E3352" s="352">
        <v>200000000</v>
      </c>
      <c r="F3352" s="149"/>
      <c r="G3352" s="149"/>
    </row>
    <row r="3353" ht="30.75" customHeight="1" spans="1:7">
      <c r="A3353" s="4"/>
      <c r="B3353" s="353" t="s">
        <v>3207</v>
      </c>
      <c r="C3353" s="353"/>
      <c r="D3353" s="353" t="s">
        <v>3208</v>
      </c>
      <c r="E3353" s="352">
        <v>150000000</v>
      </c>
      <c r="F3353" s="149"/>
      <c r="G3353" s="149"/>
    </row>
    <row r="3354" spans="1:7">
      <c r="A3354" s="4"/>
      <c r="B3354" s="349" t="s">
        <v>3209</v>
      </c>
      <c r="C3354" s="322"/>
      <c r="D3354" s="322"/>
      <c r="E3354" s="499"/>
      <c r="F3354" s="150"/>
      <c r="G3354" s="150"/>
    </row>
    <row r="3355" spans="1:7">
      <c r="A3355" s="4"/>
      <c r="B3355" s="353" t="s">
        <v>3210</v>
      </c>
      <c r="C3355" s="353" t="s">
        <v>3211</v>
      </c>
      <c r="D3355" s="353" t="s">
        <v>3185</v>
      </c>
      <c r="E3355" s="352">
        <v>150000000</v>
      </c>
      <c r="F3355" s="150"/>
      <c r="G3355" s="150"/>
    </row>
    <row r="3356" ht="34.5" customHeight="1" spans="1:7">
      <c r="A3356" s="4"/>
      <c r="B3356" s="353" t="s">
        <v>3212</v>
      </c>
      <c r="C3356" s="353"/>
      <c r="D3356" s="353" t="s">
        <v>208</v>
      </c>
      <c r="E3356" s="352">
        <v>125000000</v>
      </c>
      <c r="F3356" s="149"/>
      <c r="G3356" s="149"/>
    </row>
    <row r="3357" spans="1:9">
      <c r="A3357" s="4"/>
      <c r="B3357" s="353" t="s">
        <v>3213</v>
      </c>
      <c r="C3357" s="353"/>
      <c r="D3357" s="353" t="s">
        <v>208</v>
      </c>
      <c r="E3357" s="359">
        <v>0</v>
      </c>
      <c r="F3357" s="150"/>
      <c r="G3357" s="150"/>
      <c r="I3357" s="189"/>
    </row>
    <row r="3358" spans="1:7">
      <c r="A3358" s="4"/>
      <c r="B3358" s="349" t="s">
        <v>3214</v>
      </c>
      <c r="C3358" s="322"/>
      <c r="D3358" s="322"/>
      <c r="E3358" s="499"/>
      <c r="F3358" s="150"/>
      <c r="G3358" s="150"/>
    </row>
    <row r="3359" spans="1:7">
      <c r="A3359" s="4"/>
      <c r="B3359" s="353" t="s">
        <v>1375</v>
      </c>
      <c r="C3359" s="353" t="s">
        <v>3180</v>
      </c>
      <c r="D3359" s="353" t="s">
        <v>208</v>
      </c>
      <c r="E3359" s="352">
        <v>200000000</v>
      </c>
      <c r="F3359" s="150"/>
      <c r="G3359" s="150"/>
    </row>
    <row r="3360" spans="1:7">
      <c r="A3360" s="4"/>
      <c r="B3360" s="349" t="s">
        <v>3215</v>
      </c>
      <c r="C3360" s="322"/>
      <c r="D3360" s="322"/>
      <c r="E3360" s="499"/>
      <c r="F3360" s="150"/>
      <c r="G3360" s="150"/>
    </row>
    <row r="3361" ht="31.5" spans="1:7">
      <c r="A3361" s="4"/>
      <c r="B3361" s="353" t="s">
        <v>3216</v>
      </c>
      <c r="C3361" s="353"/>
      <c r="D3361" s="353" t="s">
        <v>208</v>
      </c>
      <c r="E3361" s="352">
        <v>100000000</v>
      </c>
      <c r="F3361" s="150"/>
      <c r="G3361" s="150"/>
    </row>
    <row r="3362" spans="1:7">
      <c r="A3362" s="4"/>
      <c r="B3362" s="349" t="s">
        <v>3217</v>
      </c>
      <c r="C3362" s="322"/>
      <c r="D3362" s="322"/>
      <c r="E3362" s="499"/>
      <c r="F3362" s="150"/>
      <c r="G3362" s="150"/>
    </row>
    <row r="3363" spans="1:7">
      <c r="A3363" s="4"/>
      <c r="B3363" s="353" t="s">
        <v>3218</v>
      </c>
      <c r="C3363" s="353"/>
      <c r="D3363" s="353" t="s">
        <v>208</v>
      </c>
      <c r="E3363" s="352">
        <v>225000000</v>
      </c>
      <c r="F3363" s="150"/>
      <c r="G3363" s="150"/>
    </row>
    <row r="3364" spans="1:248">
      <c r="A3364" s="2"/>
      <c r="B3364" s="493"/>
      <c r="C3364" s="493"/>
      <c r="D3364" s="493"/>
      <c r="E3364" s="494"/>
      <c r="G3364"/>
      <c r="H3364"/>
      <c r="I3364"/>
      <c r="J3364"/>
      <c r="K3364"/>
      <c r="L3364"/>
      <c r="M3364"/>
      <c r="N3364"/>
      <c r="O3364"/>
      <c r="P3364"/>
      <c r="Q3364"/>
      <c r="R3364"/>
      <c r="S3364"/>
      <c r="T3364"/>
      <c r="U3364"/>
      <c r="V3364"/>
      <c r="W3364"/>
      <c r="X3364"/>
      <c r="Y3364"/>
      <c r="Z3364"/>
      <c r="AA3364"/>
      <c r="AB3364"/>
      <c r="AC3364"/>
      <c r="AD3364"/>
      <c r="AE3364"/>
      <c r="AF3364"/>
      <c r="AG3364"/>
      <c r="AH3364"/>
      <c r="AI3364"/>
      <c r="AJ3364"/>
      <c r="AK3364"/>
      <c r="AL3364"/>
      <c r="AM3364"/>
      <c r="AN3364"/>
      <c r="AO3364"/>
      <c r="AP3364"/>
      <c r="AQ3364"/>
      <c r="AR3364"/>
      <c r="AS3364"/>
      <c r="AT3364"/>
      <c r="AU3364"/>
      <c r="AV3364"/>
      <c r="AW3364"/>
      <c r="AX3364"/>
      <c r="AY3364"/>
      <c r="AZ3364"/>
      <c r="BA3364"/>
      <c r="BB3364"/>
      <c r="BC3364"/>
      <c r="BD3364"/>
      <c r="BE3364"/>
      <c r="BF3364"/>
      <c r="BG3364"/>
      <c r="BH3364"/>
      <c r="BI3364"/>
      <c r="BJ3364"/>
      <c r="BK3364"/>
      <c r="BL3364"/>
      <c r="BM3364"/>
      <c r="BN3364"/>
      <c r="BO3364"/>
      <c r="BP3364"/>
      <c r="BQ3364"/>
      <c r="BR3364"/>
      <c r="BS3364"/>
      <c r="BT3364"/>
      <c r="BU3364"/>
      <c r="BV3364"/>
      <c r="BW3364"/>
      <c r="BX3364"/>
      <c r="BY3364"/>
      <c r="BZ3364"/>
      <c r="CA3364"/>
      <c r="CB3364"/>
      <c r="CC3364"/>
      <c r="CD3364"/>
      <c r="CE3364"/>
      <c r="CF3364"/>
      <c r="CG3364"/>
      <c r="CH3364"/>
      <c r="CI3364"/>
      <c r="CJ3364"/>
      <c r="CK3364"/>
      <c r="CL3364"/>
      <c r="CM3364"/>
      <c r="CN3364"/>
      <c r="CO3364"/>
      <c r="CP3364"/>
      <c r="CQ3364"/>
      <c r="CR3364"/>
      <c r="CS3364"/>
      <c r="CT3364"/>
      <c r="CU3364"/>
      <c r="CV3364"/>
      <c r="CW3364"/>
      <c r="CX3364"/>
      <c r="CY3364"/>
      <c r="CZ3364"/>
      <c r="DA3364"/>
      <c r="DB3364"/>
      <c r="DC3364"/>
      <c r="DD3364"/>
      <c r="DE3364"/>
      <c r="DF3364"/>
      <c r="DG3364"/>
      <c r="DH3364"/>
      <c r="DI3364"/>
      <c r="DJ3364"/>
      <c r="DK3364"/>
      <c r="DL3364"/>
      <c r="DM3364"/>
      <c r="DN3364"/>
      <c r="DO3364"/>
      <c r="DP3364"/>
      <c r="DQ3364"/>
      <c r="DR3364"/>
      <c r="DS3364"/>
      <c r="DT3364"/>
      <c r="DU3364"/>
      <c r="DV3364"/>
      <c r="DW3364"/>
      <c r="DX3364"/>
      <c r="DY3364"/>
      <c r="DZ3364"/>
      <c r="EA3364"/>
      <c r="EB3364"/>
      <c r="EC3364"/>
      <c r="ED3364"/>
      <c r="EE3364"/>
      <c r="EF3364"/>
      <c r="EG3364"/>
      <c r="EH3364"/>
      <c r="EI3364"/>
      <c r="EJ3364"/>
      <c r="EK3364"/>
      <c r="EL3364"/>
      <c r="EM3364"/>
      <c r="EN3364"/>
      <c r="EO3364"/>
      <c r="EP3364"/>
      <c r="EQ3364"/>
      <c r="ER3364"/>
      <c r="ES3364"/>
      <c r="ET3364"/>
      <c r="EU3364"/>
      <c r="EV3364"/>
      <c r="EW3364"/>
      <c r="EX3364"/>
      <c r="EY3364"/>
      <c r="EZ3364"/>
      <c r="FA3364"/>
      <c r="FB3364"/>
      <c r="FC3364"/>
      <c r="FD3364"/>
      <c r="FE3364"/>
      <c r="FF3364"/>
      <c r="FG3364"/>
      <c r="FH3364"/>
      <c r="FI3364"/>
      <c r="FJ3364"/>
      <c r="FK3364"/>
      <c r="FL3364"/>
      <c r="FM3364"/>
      <c r="FN3364"/>
      <c r="FO3364"/>
      <c r="FP3364"/>
      <c r="FQ3364"/>
      <c r="FR3364"/>
      <c r="FS3364"/>
      <c r="FT3364"/>
      <c r="FU3364"/>
      <c r="FV3364"/>
      <c r="FW3364"/>
      <c r="FX3364"/>
      <c r="FY3364"/>
      <c r="FZ3364"/>
      <c r="GA3364"/>
      <c r="GB3364"/>
      <c r="GC3364"/>
      <c r="GD3364"/>
      <c r="GE3364"/>
      <c r="GF3364"/>
      <c r="GG3364"/>
      <c r="GH3364"/>
      <c r="GI3364"/>
      <c r="GJ3364"/>
      <c r="GK3364"/>
      <c r="GL3364"/>
      <c r="GM3364"/>
      <c r="GN3364"/>
      <c r="GO3364"/>
      <c r="GP3364"/>
      <c r="GQ3364"/>
      <c r="GR3364"/>
      <c r="GS3364"/>
      <c r="GT3364"/>
      <c r="GU3364"/>
      <c r="GV3364"/>
      <c r="GW3364"/>
      <c r="GX3364"/>
      <c r="GY3364"/>
      <c r="GZ3364"/>
      <c r="HA3364"/>
      <c r="HB3364"/>
      <c r="HC3364"/>
      <c r="HD3364"/>
      <c r="HE3364"/>
      <c r="HF3364"/>
      <c r="HG3364"/>
      <c r="HH3364"/>
      <c r="HI3364"/>
      <c r="HJ3364"/>
      <c r="HK3364"/>
      <c r="HL3364"/>
      <c r="HM3364"/>
      <c r="HN3364"/>
      <c r="HO3364"/>
      <c r="HP3364"/>
      <c r="HQ3364"/>
      <c r="HR3364"/>
      <c r="HS3364"/>
      <c r="HT3364"/>
      <c r="HU3364"/>
      <c r="HV3364"/>
      <c r="HW3364"/>
      <c r="HX3364"/>
      <c r="HY3364"/>
      <c r="HZ3364"/>
      <c r="IA3364"/>
      <c r="IB3364"/>
      <c r="IC3364"/>
      <c r="ID3364"/>
      <c r="IE3364"/>
      <c r="IF3364"/>
      <c r="IG3364"/>
      <c r="IH3364"/>
      <c r="II3364"/>
      <c r="IJ3364"/>
      <c r="IK3364"/>
      <c r="IL3364"/>
      <c r="IM3364"/>
      <c r="IN3364"/>
    </row>
    <row r="3366" s="121" customFormat="1" spans="1:6">
      <c r="A3366" s="134" t="s">
        <v>3219</v>
      </c>
      <c r="B3366" s="134"/>
      <c r="C3366" s="134"/>
      <c r="D3366" s="135"/>
      <c r="E3366" s="134"/>
      <c r="F3366" s="134"/>
    </row>
    <row r="3367" s="121" customFormat="1" spans="1:6">
      <c r="A3367" s="137" t="s">
        <v>3220</v>
      </c>
      <c r="B3367" s="137"/>
      <c r="C3367" s="137"/>
      <c r="D3367" s="138"/>
      <c r="E3367" s="137"/>
      <c r="F3367" s="137"/>
    </row>
    <row r="3368" s="124" customFormat="1" ht="59.1" customHeight="1" spans="1:256">
      <c r="A3368" s="139" t="s">
        <v>121</v>
      </c>
      <c r="B3368" s="139" t="s">
        <v>122</v>
      </c>
      <c r="C3368" s="139" t="s">
        <v>123</v>
      </c>
      <c r="D3368" s="139" t="s">
        <v>124</v>
      </c>
      <c r="E3368" s="140" t="s">
        <v>125</v>
      </c>
      <c r="F3368" s="139" t="s">
        <v>126</v>
      </c>
      <c r="G3368" s="121"/>
      <c r="H3368" s="121"/>
      <c r="I3368" s="121"/>
      <c r="J3368" s="121"/>
      <c r="K3368" s="121"/>
      <c r="L3368" s="121"/>
      <c r="M3368" s="121"/>
      <c r="N3368" s="121"/>
      <c r="O3368" s="121"/>
      <c r="P3368" s="121"/>
      <c r="Q3368" s="121"/>
      <c r="R3368" s="121"/>
      <c r="S3368" s="121"/>
      <c r="T3368" s="121"/>
      <c r="U3368" s="121"/>
      <c r="V3368" s="121"/>
      <c r="W3368" s="121"/>
      <c r="X3368" s="121"/>
      <c r="Y3368" s="121"/>
      <c r="Z3368" s="121"/>
      <c r="AA3368" s="121"/>
      <c r="AB3368" s="121"/>
      <c r="AC3368" s="121"/>
      <c r="AD3368" s="121"/>
      <c r="AE3368" s="121"/>
      <c r="AF3368" s="121"/>
      <c r="AG3368" s="121"/>
      <c r="AH3368" s="121"/>
      <c r="AI3368" s="121"/>
      <c r="AJ3368" s="121"/>
      <c r="AK3368" s="121"/>
      <c r="AL3368" s="121"/>
      <c r="AM3368" s="121"/>
      <c r="AN3368" s="121"/>
      <c r="AO3368" s="121"/>
      <c r="AP3368" s="121"/>
      <c r="AQ3368" s="121"/>
      <c r="AR3368" s="121"/>
      <c r="AS3368" s="121"/>
      <c r="AT3368" s="121"/>
      <c r="AU3368" s="121"/>
      <c r="AV3368" s="121"/>
      <c r="AW3368" s="121"/>
      <c r="AX3368" s="121"/>
      <c r="AY3368" s="121"/>
      <c r="AZ3368" s="121"/>
      <c r="BA3368" s="121"/>
      <c r="BB3368" s="121"/>
      <c r="BC3368" s="121"/>
      <c r="BD3368" s="121"/>
      <c r="BE3368" s="121"/>
      <c r="BF3368" s="121"/>
      <c r="BG3368" s="121"/>
      <c r="BH3368" s="121"/>
      <c r="BI3368" s="121"/>
      <c r="BJ3368" s="121"/>
      <c r="BK3368" s="121"/>
      <c r="BL3368" s="121"/>
      <c r="BM3368" s="121"/>
      <c r="BN3368" s="121"/>
      <c r="BO3368" s="121"/>
      <c r="BP3368" s="121"/>
      <c r="BQ3368" s="121"/>
      <c r="BR3368" s="121"/>
      <c r="BS3368" s="121"/>
      <c r="BT3368" s="121"/>
      <c r="BU3368" s="121"/>
      <c r="BV3368" s="121"/>
      <c r="BW3368" s="121"/>
      <c r="BX3368" s="121"/>
      <c r="BY3368" s="121"/>
      <c r="BZ3368" s="121"/>
      <c r="CA3368" s="121"/>
      <c r="CB3368" s="121"/>
      <c r="CC3368" s="121"/>
      <c r="CD3368" s="121"/>
      <c r="CE3368" s="121"/>
      <c r="CF3368" s="121"/>
      <c r="CG3368" s="121"/>
      <c r="CH3368" s="121"/>
      <c r="CI3368" s="121"/>
      <c r="CJ3368" s="121"/>
      <c r="CK3368" s="121"/>
      <c r="CL3368" s="121"/>
      <c r="CM3368" s="121"/>
      <c r="CN3368" s="121"/>
      <c r="CO3368" s="121"/>
      <c r="CP3368" s="121"/>
      <c r="CQ3368" s="121"/>
      <c r="CR3368" s="121"/>
      <c r="CS3368" s="121"/>
      <c r="CT3368" s="121"/>
      <c r="CU3368" s="121"/>
      <c r="CV3368" s="121"/>
      <c r="CW3368" s="121"/>
      <c r="CX3368" s="121"/>
      <c r="CY3368" s="121"/>
      <c r="CZ3368" s="121"/>
      <c r="DA3368" s="121"/>
      <c r="DB3368" s="121"/>
      <c r="DC3368" s="121"/>
      <c r="DD3368" s="121"/>
      <c r="DE3368" s="121"/>
      <c r="DF3368" s="121"/>
      <c r="DG3368" s="121"/>
      <c r="DH3368" s="121"/>
      <c r="DI3368" s="121"/>
      <c r="DJ3368" s="121"/>
      <c r="DK3368" s="121"/>
      <c r="DL3368" s="121"/>
      <c r="DM3368" s="121"/>
      <c r="DN3368" s="121"/>
      <c r="DO3368" s="121"/>
      <c r="DP3368" s="121"/>
      <c r="DQ3368" s="121"/>
      <c r="DR3368" s="121"/>
      <c r="DS3368" s="121"/>
      <c r="DT3368" s="121"/>
      <c r="DU3368" s="121"/>
      <c r="DV3368" s="121"/>
      <c r="DW3368" s="121"/>
      <c r="DX3368" s="121"/>
      <c r="DY3368" s="121"/>
      <c r="DZ3368" s="121"/>
      <c r="EA3368" s="121"/>
      <c r="EB3368" s="121"/>
      <c r="EC3368" s="121"/>
      <c r="ED3368" s="121"/>
      <c r="EE3368" s="121"/>
      <c r="EF3368" s="121"/>
      <c r="EG3368" s="121"/>
      <c r="EH3368" s="121"/>
      <c r="EI3368" s="121"/>
      <c r="EJ3368" s="121"/>
      <c r="EK3368" s="121"/>
      <c r="EL3368" s="121"/>
      <c r="EM3368" s="121"/>
      <c r="EN3368" s="121"/>
      <c r="EO3368" s="121"/>
      <c r="EP3368" s="121"/>
      <c r="EQ3368" s="121"/>
      <c r="ER3368" s="121"/>
      <c r="ES3368" s="121"/>
      <c r="ET3368" s="121"/>
      <c r="EU3368" s="121"/>
      <c r="EV3368" s="121"/>
      <c r="EW3368" s="121"/>
      <c r="EX3368" s="121"/>
      <c r="EY3368" s="121"/>
      <c r="EZ3368" s="121"/>
      <c r="FA3368" s="121"/>
      <c r="FB3368" s="121"/>
      <c r="FC3368" s="121"/>
      <c r="FD3368" s="121"/>
      <c r="FE3368" s="121"/>
      <c r="FF3368" s="121"/>
      <c r="FG3368" s="121"/>
      <c r="FH3368" s="121"/>
      <c r="FI3368" s="121"/>
      <c r="FJ3368" s="121"/>
      <c r="FK3368" s="121"/>
      <c r="FL3368" s="121"/>
      <c r="FM3368" s="121"/>
      <c r="FN3368" s="121"/>
      <c r="FO3368" s="121"/>
      <c r="FP3368" s="121"/>
      <c r="FQ3368" s="121"/>
      <c r="FR3368" s="121"/>
      <c r="FS3368" s="121"/>
      <c r="FT3368" s="121"/>
      <c r="FU3368" s="121"/>
      <c r="FV3368" s="121"/>
      <c r="FW3368" s="121"/>
      <c r="FX3368" s="121"/>
      <c r="FY3368" s="121"/>
      <c r="FZ3368" s="121"/>
      <c r="GA3368" s="121"/>
      <c r="GB3368" s="121"/>
      <c r="GC3368" s="121"/>
      <c r="GD3368" s="121"/>
      <c r="GE3368" s="121"/>
      <c r="GF3368" s="121"/>
      <c r="GG3368" s="121"/>
      <c r="GH3368" s="121"/>
      <c r="GI3368" s="121"/>
      <c r="GJ3368" s="121"/>
      <c r="GK3368" s="121"/>
      <c r="GL3368" s="121"/>
      <c r="GM3368" s="121"/>
      <c r="GN3368" s="121"/>
      <c r="GO3368" s="121"/>
      <c r="GP3368" s="121"/>
      <c r="GQ3368" s="121"/>
      <c r="GR3368" s="121"/>
      <c r="GS3368" s="121"/>
      <c r="GT3368" s="121"/>
      <c r="GU3368" s="121"/>
      <c r="GV3368" s="121"/>
      <c r="GW3368" s="121"/>
      <c r="GX3368" s="121"/>
      <c r="GY3368" s="121"/>
      <c r="GZ3368" s="121"/>
      <c r="HA3368" s="121"/>
      <c r="HB3368" s="121"/>
      <c r="HC3368" s="121"/>
      <c r="HD3368" s="121"/>
      <c r="HE3368" s="121"/>
      <c r="HF3368" s="121"/>
      <c r="HG3368" s="121"/>
      <c r="HH3368" s="121"/>
      <c r="HI3368" s="121"/>
      <c r="HJ3368" s="121"/>
      <c r="HK3368" s="121"/>
      <c r="HL3368" s="121"/>
      <c r="HM3368" s="121"/>
      <c r="HN3368" s="121"/>
      <c r="HO3368" s="121"/>
      <c r="HP3368" s="121"/>
      <c r="HQ3368" s="121"/>
      <c r="HR3368" s="121"/>
      <c r="HS3368" s="121"/>
      <c r="HT3368" s="121"/>
      <c r="HU3368" s="121"/>
      <c r="HV3368" s="121"/>
      <c r="HW3368" s="121"/>
      <c r="HX3368" s="121"/>
      <c r="HY3368" s="121"/>
      <c r="HZ3368" s="121"/>
      <c r="IA3368" s="121"/>
      <c r="IB3368" s="121"/>
      <c r="IC3368" s="121"/>
      <c r="ID3368" s="121"/>
      <c r="IE3368" s="121"/>
      <c r="IF3368" s="121"/>
      <c r="IG3368" s="121"/>
      <c r="IH3368" s="121"/>
      <c r="II3368" s="121"/>
      <c r="IJ3368" s="121"/>
      <c r="IK3368" s="121"/>
      <c r="IL3368" s="121"/>
      <c r="IM3368" s="121"/>
      <c r="IN3368" s="121"/>
      <c r="IO3368"/>
      <c r="IP3368"/>
      <c r="IQ3368"/>
      <c r="IR3368"/>
      <c r="IS3368"/>
      <c r="IT3368"/>
      <c r="IU3368"/>
      <c r="IV3368"/>
    </row>
    <row r="3369" s="124" customFormat="1" spans="1:256">
      <c r="A3369" s="141">
        <v>1</v>
      </c>
      <c r="B3369" s="141">
        <v>2</v>
      </c>
      <c r="C3369" s="141">
        <v>3</v>
      </c>
      <c r="D3369" s="141">
        <v>4</v>
      </c>
      <c r="E3369" s="141">
        <v>5</v>
      </c>
      <c r="F3369" s="141">
        <v>6</v>
      </c>
      <c r="G3369" s="121"/>
      <c r="H3369" s="121"/>
      <c r="I3369" s="121"/>
      <c r="J3369" s="121"/>
      <c r="K3369" s="121"/>
      <c r="L3369" s="121"/>
      <c r="M3369" s="121"/>
      <c r="N3369" s="121"/>
      <c r="O3369" s="121"/>
      <c r="P3369" s="121"/>
      <c r="Q3369" s="121"/>
      <c r="R3369" s="121"/>
      <c r="S3369" s="121"/>
      <c r="T3369" s="121"/>
      <c r="U3369" s="121"/>
      <c r="V3369" s="121"/>
      <c r="W3369" s="121"/>
      <c r="X3369" s="121"/>
      <c r="Y3369" s="121"/>
      <c r="Z3369" s="121"/>
      <c r="AA3369" s="121"/>
      <c r="AB3369" s="121"/>
      <c r="AC3369" s="121"/>
      <c r="AD3369" s="121"/>
      <c r="AE3369" s="121"/>
      <c r="AF3369" s="121"/>
      <c r="AG3369" s="121"/>
      <c r="AH3369" s="121"/>
      <c r="AI3369" s="121"/>
      <c r="AJ3369" s="121"/>
      <c r="AK3369" s="121"/>
      <c r="AL3369" s="121"/>
      <c r="AM3369" s="121"/>
      <c r="AN3369" s="121"/>
      <c r="AO3369" s="121"/>
      <c r="AP3369" s="121"/>
      <c r="AQ3369" s="121"/>
      <c r="AR3369" s="121"/>
      <c r="AS3369" s="121"/>
      <c r="AT3369" s="121"/>
      <c r="AU3369" s="121"/>
      <c r="AV3369" s="121"/>
      <c r="AW3369" s="121"/>
      <c r="AX3369" s="121"/>
      <c r="AY3369" s="121"/>
      <c r="AZ3369" s="121"/>
      <c r="BA3369" s="121"/>
      <c r="BB3369" s="121"/>
      <c r="BC3369" s="121"/>
      <c r="BD3369" s="121"/>
      <c r="BE3369" s="121"/>
      <c r="BF3369" s="121"/>
      <c r="BG3369" s="121"/>
      <c r="BH3369" s="121"/>
      <c r="BI3369" s="121"/>
      <c r="BJ3369" s="121"/>
      <c r="BK3369" s="121"/>
      <c r="BL3369" s="121"/>
      <c r="BM3369" s="121"/>
      <c r="BN3369" s="121"/>
      <c r="BO3369" s="121"/>
      <c r="BP3369" s="121"/>
      <c r="BQ3369" s="121"/>
      <c r="BR3369" s="121"/>
      <c r="BS3369" s="121"/>
      <c r="BT3369" s="121"/>
      <c r="BU3369" s="121"/>
      <c r="BV3369" s="121"/>
      <c r="BW3369" s="121"/>
      <c r="BX3369" s="121"/>
      <c r="BY3369" s="121"/>
      <c r="BZ3369" s="121"/>
      <c r="CA3369" s="121"/>
      <c r="CB3369" s="121"/>
      <c r="CC3369" s="121"/>
      <c r="CD3369" s="121"/>
      <c r="CE3369" s="121"/>
      <c r="CF3369" s="121"/>
      <c r="CG3369" s="121"/>
      <c r="CH3369" s="121"/>
      <c r="CI3369" s="121"/>
      <c r="CJ3369" s="121"/>
      <c r="CK3369" s="121"/>
      <c r="CL3369" s="121"/>
      <c r="CM3369" s="121"/>
      <c r="CN3369" s="121"/>
      <c r="CO3369" s="121"/>
      <c r="CP3369" s="121"/>
      <c r="CQ3369" s="121"/>
      <c r="CR3369" s="121"/>
      <c r="CS3369" s="121"/>
      <c r="CT3369" s="121"/>
      <c r="CU3369" s="121"/>
      <c r="CV3369" s="121"/>
      <c r="CW3369" s="121"/>
      <c r="CX3369" s="121"/>
      <c r="CY3369" s="121"/>
      <c r="CZ3369" s="121"/>
      <c r="DA3369" s="121"/>
      <c r="DB3369" s="121"/>
      <c r="DC3369" s="121"/>
      <c r="DD3369" s="121"/>
      <c r="DE3369" s="121"/>
      <c r="DF3369" s="121"/>
      <c r="DG3369" s="121"/>
      <c r="DH3369" s="121"/>
      <c r="DI3369" s="121"/>
      <c r="DJ3369" s="121"/>
      <c r="DK3369" s="121"/>
      <c r="DL3369" s="121"/>
      <c r="DM3369" s="121"/>
      <c r="DN3369" s="121"/>
      <c r="DO3369" s="121"/>
      <c r="DP3369" s="121"/>
      <c r="DQ3369" s="121"/>
      <c r="DR3369" s="121"/>
      <c r="DS3369" s="121"/>
      <c r="DT3369" s="121"/>
      <c r="DU3369" s="121"/>
      <c r="DV3369" s="121"/>
      <c r="DW3369" s="121"/>
      <c r="DX3369" s="121"/>
      <c r="DY3369" s="121"/>
      <c r="DZ3369" s="121"/>
      <c r="EA3369" s="121"/>
      <c r="EB3369" s="121"/>
      <c r="EC3369" s="121"/>
      <c r="ED3369" s="121"/>
      <c r="EE3369" s="121"/>
      <c r="EF3369" s="121"/>
      <c r="EG3369" s="121"/>
      <c r="EH3369" s="121"/>
      <c r="EI3369" s="121"/>
      <c r="EJ3369" s="121"/>
      <c r="EK3369" s="121"/>
      <c r="EL3369" s="121"/>
      <c r="EM3369" s="121"/>
      <c r="EN3369" s="121"/>
      <c r="EO3369" s="121"/>
      <c r="EP3369" s="121"/>
      <c r="EQ3369" s="121"/>
      <c r="ER3369" s="121"/>
      <c r="ES3369" s="121"/>
      <c r="ET3369" s="121"/>
      <c r="EU3369" s="121"/>
      <c r="EV3369" s="121"/>
      <c r="EW3369" s="121"/>
      <c r="EX3369" s="121"/>
      <c r="EY3369" s="121"/>
      <c r="EZ3369" s="121"/>
      <c r="FA3369" s="121"/>
      <c r="FB3369" s="121"/>
      <c r="FC3369" s="121"/>
      <c r="FD3369" s="121"/>
      <c r="FE3369" s="121"/>
      <c r="FF3369" s="121"/>
      <c r="FG3369" s="121"/>
      <c r="FH3369" s="121"/>
      <c r="FI3369" s="121"/>
      <c r="FJ3369" s="121"/>
      <c r="FK3369" s="121"/>
      <c r="FL3369" s="121"/>
      <c r="FM3369" s="121"/>
      <c r="FN3369" s="121"/>
      <c r="FO3369" s="121"/>
      <c r="FP3369" s="121"/>
      <c r="FQ3369" s="121"/>
      <c r="FR3369" s="121"/>
      <c r="FS3369" s="121"/>
      <c r="FT3369" s="121"/>
      <c r="FU3369" s="121"/>
      <c r="FV3369" s="121"/>
      <c r="FW3369" s="121"/>
      <c r="FX3369" s="121"/>
      <c r="FY3369" s="121"/>
      <c r="FZ3369" s="121"/>
      <c r="GA3369" s="121"/>
      <c r="GB3369" s="121"/>
      <c r="GC3369" s="121"/>
      <c r="GD3369" s="121"/>
      <c r="GE3369" s="121"/>
      <c r="GF3369" s="121"/>
      <c r="GG3369" s="121"/>
      <c r="GH3369" s="121"/>
      <c r="GI3369" s="121"/>
      <c r="GJ3369" s="121"/>
      <c r="GK3369" s="121"/>
      <c r="GL3369" s="121"/>
      <c r="GM3369" s="121"/>
      <c r="GN3369" s="121"/>
      <c r="GO3369" s="121"/>
      <c r="GP3369" s="121"/>
      <c r="GQ3369" s="121"/>
      <c r="GR3369" s="121"/>
      <c r="GS3369" s="121"/>
      <c r="GT3369" s="121"/>
      <c r="GU3369" s="121"/>
      <c r="GV3369" s="121"/>
      <c r="GW3369" s="121"/>
      <c r="GX3369" s="121"/>
      <c r="GY3369" s="121"/>
      <c r="GZ3369" s="121"/>
      <c r="HA3369" s="121"/>
      <c r="HB3369" s="121"/>
      <c r="HC3369" s="121"/>
      <c r="HD3369" s="121"/>
      <c r="HE3369" s="121"/>
      <c r="HF3369" s="121"/>
      <c r="HG3369" s="121"/>
      <c r="HH3369" s="121"/>
      <c r="HI3369" s="121"/>
      <c r="HJ3369" s="121"/>
      <c r="HK3369" s="121"/>
      <c r="HL3369" s="121"/>
      <c r="HM3369" s="121"/>
      <c r="HN3369" s="121"/>
      <c r="HO3369" s="121"/>
      <c r="HP3369" s="121"/>
      <c r="HQ3369" s="121"/>
      <c r="HR3369" s="121"/>
      <c r="HS3369" s="121"/>
      <c r="HT3369" s="121"/>
      <c r="HU3369" s="121"/>
      <c r="HV3369" s="121"/>
      <c r="HW3369" s="121"/>
      <c r="HX3369" s="121"/>
      <c r="HY3369" s="121"/>
      <c r="HZ3369" s="121"/>
      <c r="IA3369" s="121"/>
      <c r="IB3369" s="121"/>
      <c r="IC3369" s="121"/>
      <c r="ID3369" s="121"/>
      <c r="IE3369" s="121"/>
      <c r="IF3369" s="121"/>
      <c r="IG3369" s="121"/>
      <c r="IH3369" s="121"/>
      <c r="II3369" s="121"/>
      <c r="IJ3369" s="121"/>
      <c r="IK3369" s="121"/>
      <c r="IL3369" s="121"/>
      <c r="IM3369" s="121"/>
      <c r="IN3369" s="121"/>
      <c r="IO3369"/>
      <c r="IP3369"/>
      <c r="IQ3369"/>
      <c r="IR3369"/>
      <c r="IS3369"/>
      <c r="IT3369"/>
      <c r="IU3369"/>
      <c r="IV3369"/>
    </row>
    <row r="3370" s="122" customFormat="1" spans="1:248">
      <c r="A3370" s="142"/>
      <c r="B3370" s="142"/>
      <c r="C3370" s="142"/>
      <c r="D3370" s="142"/>
      <c r="E3370" s="143"/>
      <c r="F3370" s="144"/>
      <c r="G3370" s="127"/>
      <c r="H3370" s="127"/>
      <c r="I3370" s="127"/>
      <c r="J3370" s="127"/>
      <c r="K3370" s="127"/>
      <c r="L3370" s="127"/>
      <c r="M3370" s="127"/>
      <c r="N3370" s="127"/>
      <c r="O3370" s="127"/>
      <c r="P3370" s="127"/>
      <c r="Q3370" s="127"/>
      <c r="R3370" s="127"/>
      <c r="S3370" s="127"/>
      <c r="T3370" s="127"/>
      <c r="U3370" s="127"/>
      <c r="V3370" s="127"/>
      <c r="W3370" s="127"/>
      <c r="X3370" s="127"/>
      <c r="Y3370" s="127"/>
      <c r="Z3370" s="127"/>
      <c r="AA3370" s="127"/>
      <c r="AB3370" s="127"/>
      <c r="AC3370" s="127"/>
      <c r="AD3370" s="127"/>
      <c r="AE3370" s="127"/>
      <c r="AF3370" s="127"/>
      <c r="AG3370" s="127"/>
      <c r="AH3370" s="127"/>
      <c r="AI3370" s="127"/>
      <c r="AJ3370" s="127"/>
      <c r="AK3370" s="127"/>
      <c r="AL3370" s="127"/>
      <c r="AM3370" s="127"/>
      <c r="AN3370" s="127"/>
      <c r="AO3370" s="127"/>
      <c r="AP3370" s="127"/>
      <c r="AQ3370" s="127"/>
      <c r="AR3370" s="127"/>
      <c r="AS3370" s="127"/>
      <c r="AT3370" s="127"/>
      <c r="AU3370" s="127"/>
      <c r="AV3370" s="127"/>
      <c r="AW3370" s="127"/>
      <c r="AX3370" s="127"/>
      <c r="AY3370" s="127"/>
      <c r="AZ3370" s="127"/>
      <c r="BA3370" s="127"/>
      <c r="BB3370" s="127"/>
      <c r="BC3370" s="127"/>
      <c r="BD3370" s="127"/>
      <c r="BE3370" s="127"/>
      <c r="BF3370" s="127"/>
      <c r="BG3370" s="127"/>
      <c r="BH3370" s="127"/>
      <c r="BI3370" s="127"/>
      <c r="BJ3370" s="127"/>
      <c r="BK3370" s="127"/>
      <c r="BL3370" s="127"/>
      <c r="BM3370" s="127"/>
      <c r="BN3370" s="127"/>
      <c r="BO3370" s="127"/>
      <c r="BP3370" s="127"/>
      <c r="BQ3370" s="127"/>
      <c r="BR3370" s="127"/>
      <c r="BS3370" s="127"/>
      <c r="BT3370" s="127"/>
      <c r="BU3370" s="127"/>
      <c r="BV3370" s="127"/>
      <c r="BW3370" s="127"/>
      <c r="BX3370" s="127"/>
      <c r="BY3370" s="127"/>
      <c r="BZ3370" s="127"/>
      <c r="CA3370" s="127"/>
      <c r="CB3370" s="127"/>
      <c r="CC3370" s="127"/>
      <c r="CD3370" s="127"/>
      <c r="CE3370" s="127"/>
      <c r="CF3370" s="127"/>
      <c r="CG3370" s="127"/>
      <c r="CH3370" s="127"/>
      <c r="CI3370" s="127"/>
      <c r="CJ3370" s="127"/>
      <c r="CK3370" s="127"/>
      <c r="CL3370" s="127"/>
      <c r="CM3370" s="127"/>
      <c r="CN3370" s="127"/>
      <c r="CO3370" s="127"/>
      <c r="CP3370" s="127"/>
      <c r="CQ3370" s="127"/>
      <c r="CR3370" s="127"/>
      <c r="CS3370" s="127"/>
      <c r="CT3370" s="127"/>
      <c r="CU3370" s="127"/>
      <c r="CV3370" s="127"/>
      <c r="CW3370" s="127"/>
      <c r="CX3370" s="127"/>
      <c r="CY3370" s="127"/>
      <c r="CZ3370" s="127"/>
      <c r="DA3370" s="127"/>
      <c r="DB3370" s="127"/>
      <c r="DC3370" s="127"/>
      <c r="DD3370" s="127"/>
      <c r="DE3370" s="127"/>
      <c r="DF3370" s="127"/>
      <c r="DG3370" s="127"/>
      <c r="DH3370" s="127"/>
      <c r="DI3370" s="127"/>
      <c r="DJ3370" s="127"/>
      <c r="DK3370" s="127"/>
      <c r="DL3370" s="127"/>
      <c r="DM3370" s="127"/>
      <c r="DN3370" s="127"/>
      <c r="DO3370" s="127"/>
      <c r="DP3370" s="127"/>
      <c r="DQ3370" s="127"/>
      <c r="DR3370" s="127"/>
      <c r="DS3370" s="127"/>
      <c r="DT3370" s="127"/>
      <c r="DU3370" s="127"/>
      <c r="DV3370" s="127"/>
      <c r="DW3370" s="127"/>
      <c r="DX3370" s="127"/>
      <c r="DY3370" s="127"/>
      <c r="DZ3370" s="127"/>
      <c r="EA3370" s="127"/>
      <c r="EB3370" s="127"/>
      <c r="EC3370" s="127"/>
      <c r="ED3370" s="127"/>
      <c r="EE3370" s="127"/>
      <c r="EF3370" s="127"/>
      <c r="EG3370" s="127"/>
      <c r="EH3370" s="127"/>
      <c r="EI3370" s="127"/>
      <c r="EJ3370" s="127"/>
      <c r="EK3370" s="127"/>
      <c r="EL3370" s="127"/>
      <c r="EM3370" s="127"/>
      <c r="EN3370" s="127"/>
      <c r="EO3370" s="127"/>
      <c r="EP3370" s="127"/>
      <c r="EQ3370" s="127"/>
      <c r="ER3370" s="127"/>
      <c r="ES3370" s="127"/>
      <c r="ET3370" s="127"/>
      <c r="EU3370" s="127"/>
      <c r="EV3370" s="127"/>
      <c r="EW3370" s="127"/>
      <c r="EX3370" s="127"/>
      <c r="EY3370" s="127"/>
      <c r="EZ3370" s="127"/>
      <c r="FA3370" s="127"/>
      <c r="FB3370" s="127"/>
      <c r="FC3370" s="127"/>
      <c r="FD3370" s="127"/>
      <c r="FE3370" s="127"/>
      <c r="FF3370" s="127"/>
      <c r="FG3370" s="127"/>
      <c r="FH3370" s="127"/>
      <c r="FI3370" s="127"/>
      <c r="FJ3370" s="127"/>
      <c r="FK3370" s="127"/>
      <c r="FL3370" s="127"/>
      <c r="FM3370" s="127"/>
      <c r="FN3370" s="127"/>
      <c r="FO3370" s="127"/>
      <c r="FP3370" s="127"/>
      <c r="FQ3370" s="127"/>
      <c r="FR3370" s="127"/>
      <c r="FS3370" s="127"/>
      <c r="FT3370" s="127"/>
      <c r="FU3370" s="127"/>
      <c r="FV3370" s="127"/>
      <c r="FW3370" s="127"/>
      <c r="FX3370" s="127"/>
      <c r="FY3370" s="127"/>
      <c r="FZ3370" s="127"/>
      <c r="GA3370" s="127"/>
      <c r="GB3370" s="127"/>
      <c r="GC3370" s="127"/>
      <c r="GD3370" s="127"/>
      <c r="GE3370" s="127"/>
      <c r="GF3370" s="127"/>
      <c r="GG3370" s="127"/>
      <c r="GH3370" s="127"/>
      <c r="GI3370" s="127"/>
      <c r="GJ3370" s="127"/>
      <c r="GK3370" s="127"/>
      <c r="GL3370" s="127"/>
      <c r="GM3370" s="127"/>
      <c r="GN3370" s="127"/>
      <c r="GO3370" s="127"/>
      <c r="GP3370" s="127"/>
      <c r="GQ3370" s="127"/>
      <c r="GR3370" s="127"/>
      <c r="GS3370" s="127"/>
      <c r="GT3370" s="127"/>
      <c r="GU3370" s="127"/>
      <c r="GV3370" s="127"/>
      <c r="GW3370" s="127"/>
      <c r="GX3370" s="127"/>
      <c r="GY3370" s="127"/>
      <c r="GZ3370" s="127"/>
      <c r="HA3370" s="127"/>
      <c r="HB3370" s="127"/>
      <c r="HC3370" s="127"/>
      <c r="HD3370" s="127"/>
      <c r="HE3370" s="127"/>
      <c r="HF3370" s="127"/>
      <c r="HG3370" s="127"/>
      <c r="HH3370" s="127"/>
      <c r="HI3370" s="127"/>
      <c r="HJ3370" s="127"/>
      <c r="HK3370" s="127"/>
      <c r="HL3370" s="127"/>
      <c r="HM3370" s="127"/>
      <c r="HN3370" s="127"/>
      <c r="HO3370" s="127"/>
      <c r="HP3370" s="127"/>
      <c r="HQ3370" s="127"/>
      <c r="HR3370" s="127"/>
      <c r="HS3370" s="127"/>
      <c r="HT3370" s="127"/>
      <c r="HU3370" s="127"/>
      <c r="HV3370" s="127"/>
      <c r="HW3370" s="127"/>
      <c r="HX3370" s="127"/>
      <c r="HY3370" s="127"/>
      <c r="HZ3370" s="127"/>
      <c r="IA3370" s="127"/>
      <c r="IB3370" s="127"/>
      <c r="IC3370" s="127"/>
      <c r="ID3370" s="127"/>
      <c r="IE3370" s="127"/>
      <c r="IF3370" s="127"/>
      <c r="IG3370" s="127"/>
      <c r="IH3370" s="127"/>
      <c r="II3370" s="127"/>
      <c r="IJ3370" s="127"/>
      <c r="IK3370" s="127"/>
      <c r="IL3370" s="127"/>
      <c r="IM3370" s="127"/>
      <c r="IN3370" s="127"/>
    </row>
    <row r="3371" s="122" customFormat="1" spans="1:248">
      <c r="A3371" s="142"/>
      <c r="B3371" s="145" t="s">
        <v>127</v>
      </c>
      <c r="C3371" s="142"/>
      <c r="D3371" s="142"/>
      <c r="E3371" s="146">
        <f>SUM(E3372:E3373)</f>
        <v>4795379000</v>
      </c>
      <c r="F3371" s="144"/>
      <c r="G3371" s="127"/>
      <c r="H3371" s="127"/>
      <c r="I3371" s="127"/>
      <c r="J3371" s="127"/>
      <c r="K3371" s="127"/>
      <c r="L3371" s="127"/>
      <c r="M3371" s="127"/>
      <c r="N3371" s="127"/>
      <c r="O3371" s="127"/>
      <c r="P3371" s="127"/>
      <c r="Q3371" s="127"/>
      <c r="R3371" s="127"/>
      <c r="S3371" s="127"/>
      <c r="T3371" s="127"/>
      <c r="U3371" s="127"/>
      <c r="V3371" s="127"/>
      <c r="W3371" s="127"/>
      <c r="X3371" s="127"/>
      <c r="Y3371" s="127"/>
      <c r="Z3371" s="127"/>
      <c r="AA3371" s="127"/>
      <c r="AB3371" s="127"/>
      <c r="AC3371" s="127"/>
      <c r="AD3371" s="127"/>
      <c r="AE3371" s="127"/>
      <c r="AF3371" s="127"/>
      <c r="AG3371" s="127"/>
      <c r="AH3371" s="127"/>
      <c r="AI3371" s="127"/>
      <c r="AJ3371" s="127"/>
      <c r="AK3371" s="127"/>
      <c r="AL3371" s="127"/>
      <c r="AM3371" s="127"/>
      <c r="AN3371" s="127"/>
      <c r="AO3371" s="127"/>
      <c r="AP3371" s="127"/>
      <c r="AQ3371" s="127"/>
      <c r="AR3371" s="127"/>
      <c r="AS3371" s="127"/>
      <c r="AT3371" s="127"/>
      <c r="AU3371" s="127"/>
      <c r="AV3371" s="127"/>
      <c r="AW3371" s="127"/>
      <c r="AX3371" s="127"/>
      <c r="AY3371" s="127"/>
      <c r="AZ3371" s="127"/>
      <c r="BA3371" s="127"/>
      <c r="BB3371" s="127"/>
      <c r="BC3371" s="127"/>
      <c r="BD3371" s="127"/>
      <c r="BE3371" s="127"/>
      <c r="BF3371" s="127"/>
      <c r="BG3371" s="127"/>
      <c r="BH3371" s="127"/>
      <c r="BI3371" s="127"/>
      <c r="BJ3371" s="127"/>
      <c r="BK3371" s="127"/>
      <c r="BL3371" s="127"/>
      <c r="BM3371" s="127"/>
      <c r="BN3371" s="127"/>
      <c r="BO3371" s="127"/>
      <c r="BP3371" s="127"/>
      <c r="BQ3371" s="127"/>
      <c r="BR3371" s="127"/>
      <c r="BS3371" s="127"/>
      <c r="BT3371" s="127"/>
      <c r="BU3371" s="127"/>
      <c r="BV3371" s="127"/>
      <c r="BW3371" s="127"/>
      <c r="BX3371" s="127"/>
      <c r="BY3371" s="127"/>
      <c r="BZ3371" s="127"/>
      <c r="CA3371" s="127"/>
      <c r="CB3371" s="127"/>
      <c r="CC3371" s="127"/>
      <c r="CD3371" s="127"/>
      <c r="CE3371" s="127"/>
      <c r="CF3371" s="127"/>
      <c r="CG3371" s="127"/>
      <c r="CH3371" s="127"/>
      <c r="CI3371" s="127"/>
      <c r="CJ3371" s="127"/>
      <c r="CK3371" s="127"/>
      <c r="CL3371" s="127"/>
      <c r="CM3371" s="127"/>
      <c r="CN3371" s="127"/>
      <c r="CO3371" s="127"/>
      <c r="CP3371" s="127"/>
      <c r="CQ3371" s="127"/>
      <c r="CR3371" s="127"/>
      <c r="CS3371" s="127"/>
      <c r="CT3371" s="127"/>
      <c r="CU3371" s="127"/>
      <c r="CV3371" s="127"/>
      <c r="CW3371" s="127"/>
      <c r="CX3371" s="127"/>
      <c r="CY3371" s="127"/>
      <c r="CZ3371" s="127"/>
      <c r="DA3371" s="127"/>
      <c r="DB3371" s="127"/>
      <c r="DC3371" s="127"/>
      <c r="DD3371" s="127"/>
      <c r="DE3371" s="127"/>
      <c r="DF3371" s="127"/>
      <c r="DG3371" s="127"/>
      <c r="DH3371" s="127"/>
      <c r="DI3371" s="127"/>
      <c r="DJ3371" s="127"/>
      <c r="DK3371" s="127"/>
      <c r="DL3371" s="127"/>
      <c r="DM3371" s="127"/>
      <c r="DN3371" s="127"/>
      <c r="DO3371" s="127"/>
      <c r="DP3371" s="127"/>
      <c r="DQ3371" s="127"/>
      <c r="DR3371" s="127"/>
      <c r="DS3371" s="127"/>
      <c r="DT3371" s="127"/>
      <c r="DU3371" s="127"/>
      <c r="DV3371" s="127"/>
      <c r="DW3371" s="127"/>
      <c r="DX3371" s="127"/>
      <c r="DY3371" s="127"/>
      <c r="DZ3371" s="127"/>
      <c r="EA3371" s="127"/>
      <c r="EB3371" s="127"/>
      <c r="EC3371" s="127"/>
      <c r="ED3371" s="127"/>
      <c r="EE3371" s="127"/>
      <c r="EF3371" s="127"/>
      <c r="EG3371" s="127"/>
      <c r="EH3371" s="127"/>
      <c r="EI3371" s="127"/>
      <c r="EJ3371" s="127"/>
      <c r="EK3371" s="127"/>
      <c r="EL3371" s="127"/>
      <c r="EM3371" s="127"/>
      <c r="EN3371" s="127"/>
      <c r="EO3371" s="127"/>
      <c r="EP3371" s="127"/>
      <c r="EQ3371" s="127"/>
      <c r="ER3371" s="127"/>
      <c r="ES3371" s="127"/>
      <c r="ET3371" s="127"/>
      <c r="EU3371" s="127"/>
      <c r="EV3371" s="127"/>
      <c r="EW3371" s="127"/>
      <c r="EX3371" s="127"/>
      <c r="EY3371" s="127"/>
      <c r="EZ3371" s="127"/>
      <c r="FA3371" s="127"/>
      <c r="FB3371" s="127"/>
      <c r="FC3371" s="127"/>
      <c r="FD3371" s="127"/>
      <c r="FE3371" s="127"/>
      <c r="FF3371" s="127"/>
      <c r="FG3371" s="127"/>
      <c r="FH3371" s="127"/>
      <c r="FI3371" s="127"/>
      <c r="FJ3371" s="127"/>
      <c r="FK3371" s="127"/>
      <c r="FL3371" s="127"/>
      <c r="FM3371" s="127"/>
      <c r="FN3371" s="127"/>
      <c r="FO3371" s="127"/>
      <c r="FP3371" s="127"/>
      <c r="FQ3371" s="127"/>
      <c r="FR3371" s="127"/>
      <c r="FS3371" s="127"/>
      <c r="FT3371" s="127"/>
      <c r="FU3371" s="127"/>
      <c r="FV3371" s="127"/>
      <c r="FW3371" s="127"/>
      <c r="FX3371" s="127"/>
      <c r="FY3371" s="127"/>
      <c r="FZ3371" s="127"/>
      <c r="GA3371" s="127"/>
      <c r="GB3371" s="127"/>
      <c r="GC3371" s="127"/>
      <c r="GD3371" s="127"/>
      <c r="GE3371" s="127"/>
      <c r="GF3371" s="127"/>
      <c r="GG3371" s="127"/>
      <c r="GH3371" s="127"/>
      <c r="GI3371" s="127"/>
      <c r="GJ3371" s="127"/>
      <c r="GK3371" s="127"/>
      <c r="GL3371" s="127"/>
      <c r="GM3371" s="127"/>
      <c r="GN3371" s="127"/>
      <c r="GO3371" s="127"/>
      <c r="GP3371" s="127"/>
      <c r="GQ3371" s="127"/>
      <c r="GR3371" s="127"/>
      <c r="GS3371" s="127"/>
      <c r="GT3371" s="127"/>
      <c r="GU3371" s="127"/>
      <c r="GV3371" s="127"/>
      <c r="GW3371" s="127"/>
      <c r="GX3371" s="127"/>
      <c r="GY3371" s="127"/>
      <c r="GZ3371" s="127"/>
      <c r="HA3371" s="127"/>
      <c r="HB3371" s="127"/>
      <c r="HC3371" s="127"/>
      <c r="HD3371" s="127"/>
      <c r="HE3371" s="127"/>
      <c r="HF3371" s="127"/>
      <c r="HG3371" s="127"/>
      <c r="HH3371" s="127"/>
      <c r="HI3371" s="127"/>
      <c r="HJ3371" s="127"/>
      <c r="HK3371" s="127"/>
      <c r="HL3371" s="127"/>
      <c r="HM3371" s="127"/>
      <c r="HN3371" s="127"/>
      <c r="HO3371" s="127"/>
      <c r="HP3371" s="127"/>
      <c r="HQ3371" s="127"/>
      <c r="HR3371" s="127"/>
      <c r="HS3371" s="127"/>
      <c r="HT3371" s="127"/>
      <c r="HU3371" s="127"/>
      <c r="HV3371" s="127"/>
      <c r="HW3371" s="127"/>
      <c r="HX3371" s="127"/>
      <c r="HY3371" s="127"/>
      <c r="HZ3371" s="127"/>
      <c r="IA3371" s="127"/>
      <c r="IB3371" s="127"/>
      <c r="IC3371" s="127"/>
      <c r="ID3371" s="127"/>
      <c r="IE3371" s="127"/>
      <c r="IF3371" s="127"/>
      <c r="IG3371" s="127"/>
      <c r="IH3371" s="127"/>
      <c r="II3371" s="127"/>
      <c r="IJ3371" s="127"/>
      <c r="IK3371" s="127"/>
      <c r="IL3371" s="127"/>
      <c r="IM3371" s="127"/>
      <c r="IN3371" s="127"/>
    </row>
    <row r="3372" s="122" customFormat="1" spans="1:248">
      <c r="A3372" s="142"/>
      <c r="B3372" s="144" t="s">
        <v>128</v>
      </c>
      <c r="C3372" s="142"/>
      <c r="D3372" s="142"/>
      <c r="E3372" s="143">
        <f>4062263000+18300000</f>
        <v>4080563000</v>
      </c>
      <c r="F3372" s="144"/>
      <c r="G3372" s="127"/>
      <c r="H3372" s="127"/>
      <c r="I3372" s="127"/>
      <c r="J3372" s="127"/>
      <c r="K3372" s="127"/>
      <c r="L3372" s="127"/>
      <c r="M3372" s="127"/>
      <c r="N3372" s="127"/>
      <c r="O3372" s="127"/>
      <c r="P3372" s="127"/>
      <c r="Q3372" s="127"/>
      <c r="R3372" s="127"/>
      <c r="S3372" s="127"/>
      <c r="T3372" s="127"/>
      <c r="U3372" s="127"/>
      <c r="V3372" s="127"/>
      <c r="W3372" s="127"/>
      <c r="X3372" s="127"/>
      <c r="Y3372" s="127"/>
      <c r="Z3372" s="127"/>
      <c r="AA3372" s="127"/>
      <c r="AB3372" s="127"/>
      <c r="AC3372" s="127"/>
      <c r="AD3372" s="127"/>
      <c r="AE3372" s="127"/>
      <c r="AF3372" s="127"/>
      <c r="AG3372" s="127"/>
      <c r="AH3372" s="127"/>
      <c r="AI3372" s="127"/>
      <c r="AJ3372" s="127"/>
      <c r="AK3372" s="127"/>
      <c r="AL3372" s="127"/>
      <c r="AM3372" s="127"/>
      <c r="AN3372" s="127"/>
      <c r="AO3372" s="127"/>
      <c r="AP3372" s="127"/>
      <c r="AQ3372" s="127"/>
      <c r="AR3372" s="127"/>
      <c r="AS3372" s="127"/>
      <c r="AT3372" s="127"/>
      <c r="AU3372" s="127"/>
      <c r="AV3372" s="127"/>
      <c r="AW3372" s="127"/>
      <c r="AX3372" s="127"/>
      <c r="AY3372" s="127"/>
      <c r="AZ3372" s="127"/>
      <c r="BA3372" s="127"/>
      <c r="BB3372" s="127"/>
      <c r="BC3372" s="127"/>
      <c r="BD3372" s="127"/>
      <c r="BE3372" s="127"/>
      <c r="BF3372" s="127"/>
      <c r="BG3372" s="127"/>
      <c r="BH3372" s="127"/>
      <c r="BI3372" s="127"/>
      <c r="BJ3372" s="127"/>
      <c r="BK3372" s="127"/>
      <c r="BL3372" s="127"/>
      <c r="BM3372" s="127"/>
      <c r="BN3372" s="127"/>
      <c r="BO3372" s="127"/>
      <c r="BP3372" s="127"/>
      <c r="BQ3372" s="127"/>
      <c r="BR3372" s="127"/>
      <c r="BS3372" s="127"/>
      <c r="BT3372" s="127"/>
      <c r="BU3372" s="127"/>
      <c r="BV3372" s="127"/>
      <c r="BW3372" s="127"/>
      <c r="BX3372" s="127"/>
      <c r="BY3372" s="127"/>
      <c r="BZ3372" s="127"/>
      <c r="CA3372" s="127"/>
      <c r="CB3372" s="127"/>
      <c r="CC3372" s="127"/>
      <c r="CD3372" s="127"/>
      <c r="CE3372" s="127"/>
      <c r="CF3372" s="127"/>
      <c r="CG3372" s="127"/>
      <c r="CH3372" s="127"/>
      <c r="CI3372" s="127"/>
      <c r="CJ3372" s="127"/>
      <c r="CK3372" s="127"/>
      <c r="CL3372" s="127"/>
      <c r="CM3372" s="127"/>
      <c r="CN3372" s="127"/>
      <c r="CO3372" s="127"/>
      <c r="CP3372" s="127"/>
      <c r="CQ3372" s="127"/>
      <c r="CR3372" s="127"/>
      <c r="CS3372" s="127"/>
      <c r="CT3372" s="127"/>
      <c r="CU3372" s="127"/>
      <c r="CV3372" s="127"/>
      <c r="CW3372" s="127"/>
      <c r="CX3372" s="127"/>
      <c r="CY3372" s="127"/>
      <c r="CZ3372" s="127"/>
      <c r="DA3372" s="127"/>
      <c r="DB3372" s="127"/>
      <c r="DC3372" s="127"/>
      <c r="DD3372" s="127"/>
      <c r="DE3372" s="127"/>
      <c r="DF3372" s="127"/>
      <c r="DG3372" s="127"/>
      <c r="DH3372" s="127"/>
      <c r="DI3372" s="127"/>
      <c r="DJ3372" s="127"/>
      <c r="DK3372" s="127"/>
      <c r="DL3372" s="127"/>
      <c r="DM3372" s="127"/>
      <c r="DN3372" s="127"/>
      <c r="DO3372" s="127"/>
      <c r="DP3372" s="127"/>
      <c r="DQ3372" s="127"/>
      <c r="DR3372" s="127"/>
      <c r="DS3372" s="127"/>
      <c r="DT3372" s="127"/>
      <c r="DU3372" s="127"/>
      <c r="DV3372" s="127"/>
      <c r="DW3372" s="127"/>
      <c r="DX3372" s="127"/>
      <c r="DY3372" s="127"/>
      <c r="DZ3372" s="127"/>
      <c r="EA3372" s="127"/>
      <c r="EB3372" s="127"/>
      <c r="EC3372" s="127"/>
      <c r="ED3372" s="127"/>
      <c r="EE3372" s="127"/>
      <c r="EF3372" s="127"/>
      <c r="EG3372" s="127"/>
      <c r="EH3372" s="127"/>
      <c r="EI3372" s="127"/>
      <c r="EJ3372" s="127"/>
      <c r="EK3372" s="127"/>
      <c r="EL3372" s="127"/>
      <c r="EM3372" s="127"/>
      <c r="EN3372" s="127"/>
      <c r="EO3372" s="127"/>
      <c r="EP3372" s="127"/>
      <c r="EQ3372" s="127"/>
      <c r="ER3372" s="127"/>
      <c r="ES3372" s="127"/>
      <c r="ET3372" s="127"/>
      <c r="EU3372" s="127"/>
      <c r="EV3372" s="127"/>
      <c r="EW3372" s="127"/>
      <c r="EX3372" s="127"/>
      <c r="EY3372" s="127"/>
      <c r="EZ3372" s="127"/>
      <c r="FA3372" s="127"/>
      <c r="FB3372" s="127"/>
      <c r="FC3372" s="127"/>
      <c r="FD3372" s="127"/>
      <c r="FE3372" s="127"/>
      <c r="FF3372" s="127"/>
      <c r="FG3372" s="127"/>
      <c r="FH3372" s="127"/>
      <c r="FI3372" s="127"/>
      <c r="FJ3372" s="127"/>
      <c r="FK3372" s="127"/>
      <c r="FL3372" s="127"/>
      <c r="FM3372" s="127"/>
      <c r="FN3372" s="127"/>
      <c r="FO3372" s="127"/>
      <c r="FP3372" s="127"/>
      <c r="FQ3372" s="127"/>
      <c r="FR3372" s="127"/>
      <c r="FS3372" s="127"/>
      <c r="FT3372" s="127"/>
      <c r="FU3372" s="127"/>
      <c r="FV3372" s="127"/>
      <c r="FW3372" s="127"/>
      <c r="FX3372" s="127"/>
      <c r="FY3372" s="127"/>
      <c r="FZ3372" s="127"/>
      <c r="GA3372" s="127"/>
      <c r="GB3372" s="127"/>
      <c r="GC3372" s="127"/>
      <c r="GD3372" s="127"/>
      <c r="GE3372" s="127"/>
      <c r="GF3372" s="127"/>
      <c r="GG3372" s="127"/>
      <c r="GH3372" s="127"/>
      <c r="GI3372" s="127"/>
      <c r="GJ3372" s="127"/>
      <c r="GK3372" s="127"/>
      <c r="GL3372" s="127"/>
      <c r="GM3372" s="127"/>
      <c r="GN3372" s="127"/>
      <c r="GO3372" s="127"/>
      <c r="GP3372" s="127"/>
      <c r="GQ3372" s="127"/>
      <c r="GR3372" s="127"/>
      <c r="GS3372" s="127"/>
      <c r="GT3372" s="127"/>
      <c r="GU3372" s="127"/>
      <c r="GV3372" s="127"/>
      <c r="GW3372" s="127"/>
      <c r="GX3372" s="127"/>
      <c r="GY3372" s="127"/>
      <c r="GZ3372" s="127"/>
      <c r="HA3372" s="127"/>
      <c r="HB3372" s="127"/>
      <c r="HC3372" s="127"/>
      <c r="HD3372" s="127"/>
      <c r="HE3372" s="127"/>
      <c r="HF3372" s="127"/>
      <c r="HG3372" s="127"/>
      <c r="HH3372" s="127"/>
      <c r="HI3372" s="127"/>
      <c r="HJ3372" s="127"/>
      <c r="HK3372" s="127"/>
      <c r="HL3372" s="127"/>
      <c r="HM3372" s="127"/>
      <c r="HN3372" s="127"/>
      <c r="HO3372" s="127"/>
      <c r="HP3372" s="127"/>
      <c r="HQ3372" s="127"/>
      <c r="HR3372" s="127"/>
      <c r="HS3372" s="127"/>
      <c r="HT3372" s="127"/>
      <c r="HU3372" s="127"/>
      <c r="HV3372" s="127"/>
      <c r="HW3372" s="127"/>
      <c r="HX3372" s="127"/>
      <c r="HY3372" s="127"/>
      <c r="HZ3372" s="127"/>
      <c r="IA3372" s="127"/>
      <c r="IB3372" s="127"/>
      <c r="IC3372" s="127"/>
      <c r="ID3372" s="127"/>
      <c r="IE3372" s="127"/>
      <c r="IF3372" s="127"/>
      <c r="IG3372" s="127"/>
      <c r="IH3372" s="127"/>
      <c r="II3372" s="127"/>
      <c r="IJ3372" s="127"/>
      <c r="IK3372" s="127"/>
      <c r="IL3372" s="127"/>
      <c r="IM3372" s="127"/>
      <c r="IN3372" s="127"/>
    </row>
    <row r="3373" s="122" customFormat="1" spans="1:248">
      <c r="A3373" s="142"/>
      <c r="B3373" s="144" t="s">
        <v>129</v>
      </c>
      <c r="C3373" s="142"/>
      <c r="D3373" s="142"/>
      <c r="E3373" s="143">
        <v>714816000</v>
      </c>
      <c r="F3373" s="144"/>
      <c r="G3373" s="127"/>
      <c r="H3373" s="127"/>
      <c r="I3373" s="127"/>
      <c r="J3373" s="127"/>
      <c r="K3373" s="127"/>
      <c r="L3373" s="127"/>
      <c r="M3373" s="127"/>
      <c r="N3373" s="127"/>
      <c r="O3373" s="127"/>
      <c r="P3373" s="127"/>
      <c r="Q3373" s="127"/>
      <c r="R3373" s="127"/>
      <c r="S3373" s="127"/>
      <c r="T3373" s="127"/>
      <c r="U3373" s="127"/>
      <c r="V3373" s="127"/>
      <c r="W3373" s="127"/>
      <c r="X3373" s="127"/>
      <c r="Y3373" s="127"/>
      <c r="Z3373" s="127"/>
      <c r="AA3373" s="127"/>
      <c r="AB3373" s="127"/>
      <c r="AC3373" s="127"/>
      <c r="AD3373" s="127"/>
      <c r="AE3373" s="127"/>
      <c r="AF3373" s="127"/>
      <c r="AG3373" s="127"/>
      <c r="AH3373" s="127"/>
      <c r="AI3373" s="127"/>
      <c r="AJ3373" s="127"/>
      <c r="AK3373" s="127"/>
      <c r="AL3373" s="127"/>
      <c r="AM3373" s="127"/>
      <c r="AN3373" s="127"/>
      <c r="AO3373" s="127"/>
      <c r="AP3373" s="127"/>
      <c r="AQ3373" s="127"/>
      <c r="AR3373" s="127"/>
      <c r="AS3373" s="127"/>
      <c r="AT3373" s="127"/>
      <c r="AU3373" s="127"/>
      <c r="AV3373" s="127"/>
      <c r="AW3373" s="127"/>
      <c r="AX3373" s="127"/>
      <c r="AY3373" s="127"/>
      <c r="AZ3373" s="127"/>
      <c r="BA3373" s="127"/>
      <c r="BB3373" s="127"/>
      <c r="BC3373" s="127"/>
      <c r="BD3373" s="127"/>
      <c r="BE3373" s="127"/>
      <c r="BF3373" s="127"/>
      <c r="BG3373" s="127"/>
      <c r="BH3373" s="127"/>
      <c r="BI3373" s="127"/>
      <c r="BJ3373" s="127"/>
      <c r="BK3373" s="127"/>
      <c r="BL3373" s="127"/>
      <c r="BM3373" s="127"/>
      <c r="BN3373" s="127"/>
      <c r="BO3373" s="127"/>
      <c r="BP3373" s="127"/>
      <c r="BQ3373" s="127"/>
      <c r="BR3373" s="127"/>
      <c r="BS3373" s="127"/>
      <c r="BT3373" s="127"/>
      <c r="BU3373" s="127"/>
      <c r="BV3373" s="127"/>
      <c r="BW3373" s="127"/>
      <c r="BX3373" s="127"/>
      <c r="BY3373" s="127"/>
      <c r="BZ3373" s="127"/>
      <c r="CA3373" s="127"/>
      <c r="CB3373" s="127"/>
      <c r="CC3373" s="127"/>
      <c r="CD3373" s="127"/>
      <c r="CE3373" s="127"/>
      <c r="CF3373" s="127"/>
      <c r="CG3373" s="127"/>
      <c r="CH3373" s="127"/>
      <c r="CI3373" s="127"/>
      <c r="CJ3373" s="127"/>
      <c r="CK3373" s="127"/>
      <c r="CL3373" s="127"/>
      <c r="CM3373" s="127"/>
      <c r="CN3373" s="127"/>
      <c r="CO3373" s="127"/>
      <c r="CP3373" s="127"/>
      <c r="CQ3373" s="127"/>
      <c r="CR3373" s="127"/>
      <c r="CS3373" s="127"/>
      <c r="CT3373" s="127"/>
      <c r="CU3373" s="127"/>
      <c r="CV3373" s="127"/>
      <c r="CW3373" s="127"/>
      <c r="CX3373" s="127"/>
      <c r="CY3373" s="127"/>
      <c r="CZ3373" s="127"/>
      <c r="DA3373" s="127"/>
      <c r="DB3373" s="127"/>
      <c r="DC3373" s="127"/>
      <c r="DD3373" s="127"/>
      <c r="DE3373" s="127"/>
      <c r="DF3373" s="127"/>
      <c r="DG3373" s="127"/>
      <c r="DH3373" s="127"/>
      <c r="DI3373" s="127"/>
      <c r="DJ3373" s="127"/>
      <c r="DK3373" s="127"/>
      <c r="DL3373" s="127"/>
      <c r="DM3373" s="127"/>
      <c r="DN3373" s="127"/>
      <c r="DO3373" s="127"/>
      <c r="DP3373" s="127"/>
      <c r="DQ3373" s="127"/>
      <c r="DR3373" s="127"/>
      <c r="DS3373" s="127"/>
      <c r="DT3373" s="127"/>
      <c r="DU3373" s="127"/>
      <c r="DV3373" s="127"/>
      <c r="DW3373" s="127"/>
      <c r="DX3373" s="127"/>
      <c r="DY3373" s="127"/>
      <c r="DZ3373" s="127"/>
      <c r="EA3373" s="127"/>
      <c r="EB3373" s="127"/>
      <c r="EC3373" s="127"/>
      <c r="ED3373" s="127"/>
      <c r="EE3373" s="127"/>
      <c r="EF3373" s="127"/>
      <c r="EG3373" s="127"/>
      <c r="EH3373" s="127"/>
      <c r="EI3373" s="127"/>
      <c r="EJ3373" s="127"/>
      <c r="EK3373" s="127"/>
      <c r="EL3373" s="127"/>
      <c r="EM3373" s="127"/>
      <c r="EN3373" s="127"/>
      <c r="EO3373" s="127"/>
      <c r="EP3373" s="127"/>
      <c r="EQ3373" s="127"/>
      <c r="ER3373" s="127"/>
      <c r="ES3373" s="127"/>
      <c r="ET3373" s="127"/>
      <c r="EU3373" s="127"/>
      <c r="EV3373" s="127"/>
      <c r="EW3373" s="127"/>
      <c r="EX3373" s="127"/>
      <c r="EY3373" s="127"/>
      <c r="EZ3373" s="127"/>
      <c r="FA3373" s="127"/>
      <c r="FB3373" s="127"/>
      <c r="FC3373" s="127"/>
      <c r="FD3373" s="127"/>
      <c r="FE3373" s="127"/>
      <c r="FF3373" s="127"/>
      <c r="FG3373" s="127"/>
      <c r="FH3373" s="127"/>
      <c r="FI3373" s="127"/>
      <c r="FJ3373" s="127"/>
      <c r="FK3373" s="127"/>
      <c r="FL3373" s="127"/>
      <c r="FM3373" s="127"/>
      <c r="FN3373" s="127"/>
      <c r="FO3373" s="127"/>
      <c r="FP3373" s="127"/>
      <c r="FQ3373" s="127"/>
      <c r="FR3373" s="127"/>
      <c r="FS3373" s="127"/>
      <c r="FT3373" s="127"/>
      <c r="FU3373" s="127"/>
      <c r="FV3373" s="127"/>
      <c r="FW3373" s="127"/>
      <c r="FX3373" s="127"/>
      <c r="FY3373" s="127"/>
      <c r="FZ3373" s="127"/>
      <c r="GA3373" s="127"/>
      <c r="GB3373" s="127"/>
      <c r="GC3373" s="127"/>
      <c r="GD3373" s="127"/>
      <c r="GE3373" s="127"/>
      <c r="GF3373" s="127"/>
      <c r="GG3373" s="127"/>
      <c r="GH3373" s="127"/>
      <c r="GI3373" s="127"/>
      <c r="GJ3373" s="127"/>
      <c r="GK3373" s="127"/>
      <c r="GL3373" s="127"/>
      <c r="GM3373" s="127"/>
      <c r="GN3373" s="127"/>
      <c r="GO3373" s="127"/>
      <c r="GP3373" s="127"/>
      <c r="GQ3373" s="127"/>
      <c r="GR3373" s="127"/>
      <c r="GS3373" s="127"/>
      <c r="GT3373" s="127"/>
      <c r="GU3373" s="127"/>
      <c r="GV3373" s="127"/>
      <c r="GW3373" s="127"/>
      <c r="GX3373" s="127"/>
      <c r="GY3373" s="127"/>
      <c r="GZ3373" s="127"/>
      <c r="HA3373" s="127"/>
      <c r="HB3373" s="127"/>
      <c r="HC3373" s="127"/>
      <c r="HD3373" s="127"/>
      <c r="HE3373" s="127"/>
      <c r="HF3373" s="127"/>
      <c r="HG3373" s="127"/>
      <c r="HH3373" s="127"/>
      <c r="HI3373" s="127"/>
      <c r="HJ3373" s="127"/>
      <c r="HK3373" s="127"/>
      <c r="HL3373" s="127"/>
      <c r="HM3373" s="127"/>
      <c r="HN3373" s="127"/>
      <c r="HO3373" s="127"/>
      <c r="HP3373" s="127"/>
      <c r="HQ3373" s="127"/>
      <c r="HR3373" s="127"/>
      <c r="HS3373" s="127"/>
      <c r="HT3373" s="127"/>
      <c r="HU3373" s="127"/>
      <c r="HV3373" s="127"/>
      <c r="HW3373" s="127"/>
      <c r="HX3373" s="127"/>
      <c r="HY3373" s="127"/>
      <c r="HZ3373" s="127"/>
      <c r="IA3373" s="127"/>
      <c r="IB3373" s="127"/>
      <c r="IC3373" s="127"/>
      <c r="ID3373" s="127"/>
      <c r="IE3373" s="127"/>
      <c r="IF3373" s="127"/>
      <c r="IG3373" s="127"/>
      <c r="IH3373" s="127"/>
      <c r="II3373" s="127"/>
      <c r="IJ3373" s="127"/>
      <c r="IK3373" s="127"/>
      <c r="IL3373" s="127"/>
      <c r="IM3373" s="127"/>
      <c r="IN3373" s="127"/>
    </row>
    <row r="3374" s="124" customFormat="1" spans="1:256">
      <c r="A3374" s="204"/>
      <c r="B3374" s="369"/>
      <c r="C3374" s="204"/>
      <c r="D3374" s="204"/>
      <c r="E3374" s="204"/>
      <c r="F3374" s="369"/>
      <c r="G3374" s="121"/>
      <c r="H3374" s="121"/>
      <c r="I3374" s="121"/>
      <c r="J3374" s="121"/>
      <c r="K3374" s="121"/>
      <c r="L3374" s="121"/>
      <c r="M3374" s="121"/>
      <c r="N3374" s="121"/>
      <c r="O3374" s="121"/>
      <c r="P3374" s="121"/>
      <c r="Q3374" s="121"/>
      <c r="R3374" s="121"/>
      <c r="S3374" s="121"/>
      <c r="T3374" s="121"/>
      <c r="U3374" s="121"/>
      <c r="V3374" s="121"/>
      <c r="W3374" s="121"/>
      <c r="X3374" s="121"/>
      <c r="Y3374" s="121"/>
      <c r="Z3374" s="121"/>
      <c r="AA3374" s="121"/>
      <c r="AB3374" s="121"/>
      <c r="AC3374" s="121"/>
      <c r="AD3374" s="121"/>
      <c r="AE3374" s="121"/>
      <c r="AF3374" s="121"/>
      <c r="AG3374" s="121"/>
      <c r="AH3374" s="121"/>
      <c r="AI3374" s="121"/>
      <c r="AJ3374" s="121"/>
      <c r="AK3374" s="121"/>
      <c r="AL3374" s="121"/>
      <c r="AM3374" s="121"/>
      <c r="AN3374" s="121"/>
      <c r="AO3374" s="121"/>
      <c r="AP3374" s="121"/>
      <c r="AQ3374" s="121"/>
      <c r="AR3374" s="121"/>
      <c r="AS3374" s="121"/>
      <c r="AT3374" s="121"/>
      <c r="AU3374" s="121"/>
      <c r="AV3374" s="121"/>
      <c r="AW3374" s="121"/>
      <c r="AX3374" s="121"/>
      <c r="AY3374" s="121"/>
      <c r="AZ3374" s="121"/>
      <c r="BA3374" s="121"/>
      <c r="BB3374" s="121"/>
      <c r="BC3374" s="121"/>
      <c r="BD3374" s="121"/>
      <c r="BE3374" s="121"/>
      <c r="BF3374" s="121"/>
      <c r="BG3374" s="121"/>
      <c r="BH3374" s="121"/>
      <c r="BI3374" s="121"/>
      <c r="BJ3374" s="121"/>
      <c r="BK3374" s="121"/>
      <c r="BL3374" s="121"/>
      <c r="BM3374" s="121"/>
      <c r="BN3374" s="121"/>
      <c r="BO3374" s="121"/>
      <c r="BP3374" s="121"/>
      <c r="BQ3374" s="121"/>
      <c r="BR3374" s="121"/>
      <c r="BS3374" s="121"/>
      <c r="BT3374" s="121"/>
      <c r="BU3374" s="121"/>
      <c r="BV3374" s="121"/>
      <c r="BW3374" s="121"/>
      <c r="BX3374" s="121"/>
      <c r="BY3374" s="121"/>
      <c r="BZ3374" s="121"/>
      <c r="CA3374" s="121"/>
      <c r="CB3374" s="121"/>
      <c r="CC3374" s="121"/>
      <c r="CD3374" s="121"/>
      <c r="CE3374" s="121"/>
      <c r="CF3374" s="121"/>
      <c r="CG3374" s="121"/>
      <c r="CH3374" s="121"/>
      <c r="CI3374" s="121"/>
      <c r="CJ3374" s="121"/>
      <c r="CK3374" s="121"/>
      <c r="CL3374" s="121"/>
      <c r="CM3374" s="121"/>
      <c r="CN3374" s="121"/>
      <c r="CO3374" s="121"/>
      <c r="CP3374" s="121"/>
      <c r="CQ3374" s="121"/>
      <c r="CR3374" s="121"/>
      <c r="CS3374" s="121"/>
      <c r="CT3374" s="121"/>
      <c r="CU3374" s="121"/>
      <c r="CV3374" s="121"/>
      <c r="CW3374" s="121"/>
      <c r="CX3374" s="121"/>
      <c r="CY3374" s="121"/>
      <c r="CZ3374" s="121"/>
      <c r="DA3374" s="121"/>
      <c r="DB3374" s="121"/>
      <c r="DC3374" s="121"/>
      <c r="DD3374" s="121"/>
      <c r="DE3374" s="121"/>
      <c r="DF3374" s="121"/>
      <c r="DG3374" s="121"/>
      <c r="DH3374" s="121"/>
      <c r="DI3374" s="121"/>
      <c r="DJ3374" s="121"/>
      <c r="DK3374" s="121"/>
      <c r="DL3374" s="121"/>
      <c r="DM3374" s="121"/>
      <c r="DN3374" s="121"/>
      <c r="DO3374" s="121"/>
      <c r="DP3374" s="121"/>
      <c r="DQ3374" s="121"/>
      <c r="DR3374" s="121"/>
      <c r="DS3374" s="121"/>
      <c r="DT3374" s="121"/>
      <c r="DU3374" s="121"/>
      <c r="DV3374" s="121"/>
      <c r="DW3374" s="121"/>
      <c r="DX3374" s="121"/>
      <c r="DY3374" s="121"/>
      <c r="DZ3374" s="121"/>
      <c r="EA3374" s="121"/>
      <c r="EB3374" s="121"/>
      <c r="EC3374" s="121"/>
      <c r="ED3374" s="121"/>
      <c r="EE3374" s="121"/>
      <c r="EF3374" s="121"/>
      <c r="EG3374" s="121"/>
      <c r="EH3374" s="121"/>
      <c r="EI3374" s="121"/>
      <c r="EJ3374" s="121"/>
      <c r="EK3374" s="121"/>
      <c r="EL3374" s="121"/>
      <c r="EM3374" s="121"/>
      <c r="EN3374" s="121"/>
      <c r="EO3374" s="121"/>
      <c r="EP3374" s="121"/>
      <c r="EQ3374" s="121"/>
      <c r="ER3374" s="121"/>
      <c r="ES3374" s="121"/>
      <c r="ET3374" s="121"/>
      <c r="EU3374" s="121"/>
      <c r="EV3374" s="121"/>
      <c r="EW3374" s="121"/>
      <c r="EX3374" s="121"/>
      <c r="EY3374" s="121"/>
      <c r="EZ3374" s="121"/>
      <c r="FA3374" s="121"/>
      <c r="FB3374" s="121"/>
      <c r="FC3374" s="121"/>
      <c r="FD3374" s="121"/>
      <c r="FE3374" s="121"/>
      <c r="FF3374" s="121"/>
      <c r="FG3374" s="121"/>
      <c r="FH3374" s="121"/>
      <c r="FI3374" s="121"/>
      <c r="FJ3374" s="121"/>
      <c r="FK3374" s="121"/>
      <c r="FL3374" s="121"/>
      <c r="FM3374" s="121"/>
      <c r="FN3374" s="121"/>
      <c r="FO3374" s="121"/>
      <c r="FP3374" s="121"/>
      <c r="FQ3374" s="121"/>
      <c r="FR3374" s="121"/>
      <c r="FS3374" s="121"/>
      <c r="FT3374" s="121"/>
      <c r="FU3374" s="121"/>
      <c r="FV3374" s="121"/>
      <c r="FW3374" s="121"/>
      <c r="FX3374" s="121"/>
      <c r="FY3374" s="121"/>
      <c r="FZ3374" s="121"/>
      <c r="GA3374" s="121"/>
      <c r="GB3374" s="121"/>
      <c r="GC3374" s="121"/>
      <c r="GD3374" s="121"/>
      <c r="GE3374" s="121"/>
      <c r="GF3374" s="121"/>
      <c r="GG3374" s="121"/>
      <c r="GH3374" s="121"/>
      <c r="GI3374" s="121"/>
      <c r="GJ3374" s="121"/>
      <c r="GK3374" s="121"/>
      <c r="GL3374" s="121"/>
      <c r="GM3374" s="121"/>
      <c r="GN3374" s="121"/>
      <c r="GO3374" s="121"/>
      <c r="GP3374" s="121"/>
      <c r="GQ3374" s="121"/>
      <c r="GR3374" s="121"/>
      <c r="GS3374" s="121"/>
      <c r="GT3374" s="121"/>
      <c r="GU3374" s="121"/>
      <c r="GV3374" s="121"/>
      <c r="GW3374" s="121"/>
      <c r="GX3374" s="121"/>
      <c r="GY3374" s="121"/>
      <c r="GZ3374" s="121"/>
      <c r="HA3374" s="121"/>
      <c r="HB3374" s="121"/>
      <c r="HC3374" s="121"/>
      <c r="HD3374" s="121"/>
      <c r="HE3374" s="121"/>
      <c r="HF3374" s="121"/>
      <c r="HG3374" s="121"/>
      <c r="HH3374" s="121"/>
      <c r="HI3374" s="121"/>
      <c r="HJ3374" s="121"/>
      <c r="HK3374" s="121"/>
      <c r="HL3374" s="121"/>
      <c r="HM3374" s="121"/>
      <c r="HN3374" s="121"/>
      <c r="HO3374" s="121"/>
      <c r="HP3374" s="121"/>
      <c r="HQ3374" s="121"/>
      <c r="HR3374" s="121"/>
      <c r="HS3374" s="121"/>
      <c r="HT3374" s="121"/>
      <c r="HU3374" s="121"/>
      <c r="HV3374" s="121"/>
      <c r="HW3374" s="121"/>
      <c r="HX3374" s="121"/>
      <c r="HY3374" s="121"/>
      <c r="HZ3374" s="121"/>
      <c r="IA3374" s="121"/>
      <c r="IB3374" s="121"/>
      <c r="IC3374" s="121"/>
      <c r="ID3374" s="121"/>
      <c r="IE3374" s="121"/>
      <c r="IF3374" s="121"/>
      <c r="IG3374" s="121"/>
      <c r="IH3374" s="121"/>
      <c r="II3374" s="121"/>
      <c r="IJ3374" s="121"/>
      <c r="IK3374" s="121"/>
      <c r="IL3374" s="121"/>
      <c r="IM3374" s="121"/>
      <c r="IN3374" s="121"/>
      <c r="IO3374"/>
      <c r="IP3374"/>
      <c r="IQ3374"/>
      <c r="IR3374"/>
      <c r="IS3374"/>
      <c r="IT3374"/>
      <c r="IU3374"/>
      <c r="IV3374"/>
    </row>
    <row r="3375" s="124" customFormat="1" spans="1:256">
      <c r="A3375" s="204"/>
      <c r="B3375" s="401" t="s">
        <v>132</v>
      </c>
      <c r="C3375" s="204"/>
      <c r="D3375" s="204"/>
      <c r="E3375" s="465">
        <f>SUM(E3379:E3486)</f>
        <v>19559188450</v>
      </c>
      <c r="F3375" s="369"/>
      <c r="G3375" s="121"/>
      <c r="H3375" s="121"/>
      <c r="I3375" s="121"/>
      <c r="J3375" s="121"/>
      <c r="K3375" s="121"/>
      <c r="L3375" s="121"/>
      <c r="M3375" s="121"/>
      <c r="N3375" s="121"/>
      <c r="O3375" s="121"/>
      <c r="P3375" s="121"/>
      <c r="Q3375" s="121"/>
      <c r="R3375" s="121"/>
      <c r="S3375" s="121"/>
      <c r="T3375" s="121"/>
      <c r="U3375" s="121"/>
      <c r="V3375" s="121"/>
      <c r="W3375" s="121"/>
      <c r="X3375" s="121"/>
      <c r="Y3375" s="121"/>
      <c r="Z3375" s="121"/>
      <c r="AA3375" s="121"/>
      <c r="AB3375" s="121"/>
      <c r="AC3375" s="121"/>
      <c r="AD3375" s="121"/>
      <c r="AE3375" s="121"/>
      <c r="AF3375" s="121"/>
      <c r="AG3375" s="121"/>
      <c r="AH3375" s="121"/>
      <c r="AI3375" s="121"/>
      <c r="AJ3375" s="121"/>
      <c r="AK3375" s="121"/>
      <c r="AL3375" s="121"/>
      <c r="AM3375" s="121"/>
      <c r="AN3375" s="121"/>
      <c r="AO3375" s="121"/>
      <c r="AP3375" s="121"/>
      <c r="AQ3375" s="121"/>
      <c r="AR3375" s="121"/>
      <c r="AS3375" s="121"/>
      <c r="AT3375" s="121"/>
      <c r="AU3375" s="121"/>
      <c r="AV3375" s="121"/>
      <c r="AW3375" s="121"/>
      <c r="AX3375" s="121"/>
      <c r="AY3375" s="121"/>
      <c r="AZ3375" s="121"/>
      <c r="BA3375" s="121"/>
      <c r="BB3375" s="121"/>
      <c r="BC3375" s="121"/>
      <c r="BD3375" s="121"/>
      <c r="BE3375" s="121"/>
      <c r="BF3375" s="121"/>
      <c r="BG3375" s="121"/>
      <c r="BH3375" s="121"/>
      <c r="BI3375" s="121"/>
      <c r="BJ3375" s="121"/>
      <c r="BK3375" s="121"/>
      <c r="BL3375" s="121"/>
      <c r="BM3375" s="121"/>
      <c r="BN3375" s="121"/>
      <c r="BO3375" s="121"/>
      <c r="BP3375" s="121"/>
      <c r="BQ3375" s="121"/>
      <c r="BR3375" s="121"/>
      <c r="BS3375" s="121"/>
      <c r="BT3375" s="121"/>
      <c r="BU3375" s="121"/>
      <c r="BV3375" s="121"/>
      <c r="BW3375" s="121"/>
      <c r="BX3375" s="121"/>
      <c r="BY3375" s="121"/>
      <c r="BZ3375" s="121"/>
      <c r="CA3375" s="121"/>
      <c r="CB3375" s="121"/>
      <c r="CC3375" s="121"/>
      <c r="CD3375" s="121"/>
      <c r="CE3375" s="121"/>
      <c r="CF3375" s="121"/>
      <c r="CG3375" s="121"/>
      <c r="CH3375" s="121"/>
      <c r="CI3375" s="121"/>
      <c r="CJ3375" s="121"/>
      <c r="CK3375" s="121"/>
      <c r="CL3375" s="121"/>
      <c r="CM3375" s="121"/>
      <c r="CN3375" s="121"/>
      <c r="CO3375" s="121"/>
      <c r="CP3375" s="121"/>
      <c r="CQ3375" s="121"/>
      <c r="CR3375" s="121"/>
      <c r="CS3375" s="121"/>
      <c r="CT3375" s="121"/>
      <c r="CU3375" s="121"/>
      <c r="CV3375" s="121"/>
      <c r="CW3375" s="121"/>
      <c r="CX3375" s="121"/>
      <c r="CY3375" s="121"/>
      <c r="CZ3375" s="121"/>
      <c r="DA3375" s="121"/>
      <c r="DB3375" s="121"/>
      <c r="DC3375" s="121"/>
      <c r="DD3375" s="121"/>
      <c r="DE3375" s="121"/>
      <c r="DF3375" s="121"/>
      <c r="DG3375" s="121"/>
      <c r="DH3375" s="121"/>
      <c r="DI3375" s="121"/>
      <c r="DJ3375" s="121"/>
      <c r="DK3375" s="121"/>
      <c r="DL3375" s="121"/>
      <c r="DM3375" s="121"/>
      <c r="DN3375" s="121"/>
      <c r="DO3375" s="121"/>
      <c r="DP3375" s="121"/>
      <c r="DQ3375" s="121"/>
      <c r="DR3375" s="121"/>
      <c r="DS3375" s="121"/>
      <c r="DT3375" s="121"/>
      <c r="DU3375" s="121"/>
      <c r="DV3375" s="121"/>
      <c r="DW3375" s="121"/>
      <c r="DX3375" s="121"/>
      <c r="DY3375" s="121"/>
      <c r="DZ3375" s="121"/>
      <c r="EA3375" s="121"/>
      <c r="EB3375" s="121"/>
      <c r="EC3375" s="121"/>
      <c r="ED3375" s="121"/>
      <c r="EE3375" s="121"/>
      <c r="EF3375" s="121"/>
      <c r="EG3375" s="121"/>
      <c r="EH3375" s="121"/>
      <c r="EI3375" s="121"/>
      <c r="EJ3375" s="121"/>
      <c r="EK3375" s="121"/>
      <c r="EL3375" s="121"/>
      <c r="EM3375" s="121"/>
      <c r="EN3375" s="121"/>
      <c r="EO3375" s="121"/>
      <c r="EP3375" s="121"/>
      <c r="EQ3375" s="121"/>
      <c r="ER3375" s="121"/>
      <c r="ES3375" s="121"/>
      <c r="ET3375" s="121"/>
      <c r="EU3375" s="121"/>
      <c r="EV3375" s="121"/>
      <c r="EW3375" s="121"/>
      <c r="EX3375" s="121"/>
      <c r="EY3375" s="121"/>
      <c r="EZ3375" s="121"/>
      <c r="FA3375" s="121"/>
      <c r="FB3375" s="121"/>
      <c r="FC3375" s="121"/>
      <c r="FD3375" s="121"/>
      <c r="FE3375" s="121"/>
      <c r="FF3375" s="121"/>
      <c r="FG3375" s="121"/>
      <c r="FH3375" s="121"/>
      <c r="FI3375" s="121"/>
      <c r="FJ3375" s="121"/>
      <c r="FK3375" s="121"/>
      <c r="FL3375" s="121"/>
      <c r="FM3375" s="121"/>
      <c r="FN3375" s="121"/>
      <c r="FO3375" s="121"/>
      <c r="FP3375" s="121"/>
      <c r="FQ3375" s="121"/>
      <c r="FR3375" s="121"/>
      <c r="FS3375" s="121"/>
      <c r="FT3375" s="121"/>
      <c r="FU3375" s="121"/>
      <c r="FV3375" s="121"/>
      <c r="FW3375" s="121"/>
      <c r="FX3375" s="121"/>
      <c r="FY3375" s="121"/>
      <c r="FZ3375" s="121"/>
      <c r="GA3375" s="121"/>
      <c r="GB3375" s="121"/>
      <c r="GC3375" s="121"/>
      <c r="GD3375" s="121"/>
      <c r="GE3375" s="121"/>
      <c r="GF3375" s="121"/>
      <c r="GG3375" s="121"/>
      <c r="GH3375" s="121"/>
      <c r="GI3375" s="121"/>
      <c r="GJ3375" s="121"/>
      <c r="GK3375" s="121"/>
      <c r="GL3375" s="121"/>
      <c r="GM3375" s="121"/>
      <c r="GN3375" s="121"/>
      <c r="GO3375" s="121"/>
      <c r="GP3375" s="121"/>
      <c r="GQ3375" s="121"/>
      <c r="GR3375" s="121"/>
      <c r="GS3375" s="121"/>
      <c r="GT3375" s="121"/>
      <c r="GU3375" s="121"/>
      <c r="GV3375" s="121"/>
      <c r="GW3375" s="121"/>
      <c r="GX3375" s="121"/>
      <c r="GY3375" s="121"/>
      <c r="GZ3375" s="121"/>
      <c r="HA3375" s="121"/>
      <c r="HB3375" s="121"/>
      <c r="HC3375" s="121"/>
      <c r="HD3375" s="121"/>
      <c r="HE3375" s="121"/>
      <c r="HF3375" s="121"/>
      <c r="HG3375" s="121"/>
      <c r="HH3375" s="121"/>
      <c r="HI3375" s="121"/>
      <c r="HJ3375" s="121"/>
      <c r="HK3375" s="121"/>
      <c r="HL3375" s="121"/>
      <c r="HM3375" s="121"/>
      <c r="HN3375" s="121"/>
      <c r="HO3375" s="121"/>
      <c r="HP3375" s="121"/>
      <c r="HQ3375" s="121"/>
      <c r="HR3375" s="121"/>
      <c r="HS3375" s="121"/>
      <c r="HT3375" s="121"/>
      <c r="HU3375" s="121"/>
      <c r="HV3375" s="121"/>
      <c r="HW3375" s="121"/>
      <c r="HX3375" s="121"/>
      <c r="HY3375" s="121"/>
      <c r="HZ3375" s="121"/>
      <c r="IA3375" s="121"/>
      <c r="IB3375" s="121"/>
      <c r="IC3375" s="121"/>
      <c r="ID3375" s="121"/>
      <c r="IE3375" s="121"/>
      <c r="IF3375" s="121"/>
      <c r="IG3375" s="121"/>
      <c r="IH3375" s="121"/>
      <c r="II3375" s="121"/>
      <c r="IJ3375" s="121"/>
      <c r="IK3375" s="121"/>
      <c r="IL3375" s="121"/>
      <c r="IM3375" s="121"/>
      <c r="IN3375" s="121"/>
      <c r="IO3375"/>
      <c r="IP3375"/>
      <c r="IQ3375"/>
      <c r="IR3375"/>
      <c r="IS3375"/>
      <c r="IT3375"/>
      <c r="IU3375"/>
      <c r="IV3375"/>
    </row>
    <row r="3376" s="124" customFormat="1" ht="15.95" customHeight="1" spans="1:256">
      <c r="A3376" s="148"/>
      <c r="B3376" s="148"/>
      <c r="C3376" s="148"/>
      <c r="D3376" s="148"/>
      <c r="E3376" s="174"/>
      <c r="F3376" s="150"/>
      <c r="G3376" s="121"/>
      <c r="H3376" s="121"/>
      <c r="I3376" s="121"/>
      <c r="J3376" s="121"/>
      <c r="K3376" s="121"/>
      <c r="L3376" s="121"/>
      <c r="M3376" s="121"/>
      <c r="N3376" s="121"/>
      <c r="O3376" s="121"/>
      <c r="P3376" s="121"/>
      <c r="Q3376" s="121"/>
      <c r="R3376" s="121"/>
      <c r="S3376" s="121"/>
      <c r="T3376" s="121"/>
      <c r="U3376" s="121"/>
      <c r="V3376" s="121"/>
      <c r="W3376" s="121"/>
      <c r="X3376" s="121"/>
      <c r="Y3376" s="121"/>
      <c r="Z3376" s="121"/>
      <c r="AA3376" s="121"/>
      <c r="AB3376" s="121"/>
      <c r="AC3376" s="121"/>
      <c r="AD3376" s="121"/>
      <c r="AE3376" s="121"/>
      <c r="AF3376" s="121"/>
      <c r="AG3376" s="121"/>
      <c r="AH3376" s="121"/>
      <c r="AI3376" s="121"/>
      <c r="AJ3376" s="121"/>
      <c r="AK3376" s="121"/>
      <c r="AL3376" s="121"/>
      <c r="AM3376" s="121"/>
      <c r="AN3376" s="121"/>
      <c r="AO3376" s="121"/>
      <c r="AP3376" s="121"/>
      <c r="AQ3376" s="121"/>
      <c r="AR3376" s="121"/>
      <c r="AS3376" s="121"/>
      <c r="AT3376" s="121"/>
      <c r="AU3376" s="121"/>
      <c r="AV3376" s="121"/>
      <c r="AW3376" s="121"/>
      <c r="AX3376" s="121"/>
      <c r="AY3376" s="121"/>
      <c r="AZ3376" s="121"/>
      <c r="BA3376" s="121"/>
      <c r="BB3376" s="121"/>
      <c r="BC3376" s="121"/>
      <c r="BD3376" s="121"/>
      <c r="BE3376" s="121"/>
      <c r="BF3376" s="121"/>
      <c r="BG3376" s="121"/>
      <c r="BH3376" s="121"/>
      <c r="BI3376" s="121"/>
      <c r="BJ3376" s="121"/>
      <c r="BK3376" s="121"/>
      <c r="BL3376" s="121"/>
      <c r="BM3376" s="121"/>
      <c r="BN3376" s="121"/>
      <c r="BO3376" s="121"/>
      <c r="BP3376" s="121"/>
      <c r="BQ3376" s="121"/>
      <c r="BR3376" s="121"/>
      <c r="BS3376" s="121"/>
      <c r="BT3376" s="121"/>
      <c r="BU3376" s="121"/>
      <c r="BV3376" s="121"/>
      <c r="BW3376" s="121"/>
      <c r="BX3376" s="121"/>
      <c r="BY3376" s="121"/>
      <c r="BZ3376" s="121"/>
      <c r="CA3376" s="121"/>
      <c r="CB3376" s="121"/>
      <c r="CC3376" s="121"/>
      <c r="CD3376" s="121"/>
      <c r="CE3376" s="121"/>
      <c r="CF3376" s="121"/>
      <c r="CG3376" s="121"/>
      <c r="CH3376" s="121"/>
      <c r="CI3376" s="121"/>
      <c r="CJ3376" s="121"/>
      <c r="CK3376" s="121"/>
      <c r="CL3376" s="121"/>
      <c r="CM3376" s="121"/>
      <c r="CN3376" s="121"/>
      <c r="CO3376" s="121"/>
      <c r="CP3376" s="121"/>
      <c r="CQ3376" s="121"/>
      <c r="CR3376" s="121"/>
      <c r="CS3376" s="121"/>
      <c r="CT3376" s="121"/>
      <c r="CU3376" s="121"/>
      <c r="CV3376" s="121"/>
      <c r="CW3376" s="121"/>
      <c r="CX3376" s="121"/>
      <c r="CY3376" s="121"/>
      <c r="CZ3376" s="121"/>
      <c r="DA3376" s="121"/>
      <c r="DB3376" s="121"/>
      <c r="DC3376" s="121"/>
      <c r="DD3376" s="121"/>
      <c r="DE3376" s="121"/>
      <c r="DF3376" s="121"/>
      <c r="DG3376" s="121"/>
      <c r="DH3376" s="121"/>
      <c r="DI3376" s="121"/>
      <c r="DJ3376" s="121"/>
      <c r="DK3376" s="121"/>
      <c r="DL3376" s="121"/>
      <c r="DM3376" s="121"/>
      <c r="DN3376" s="121"/>
      <c r="DO3376" s="121"/>
      <c r="DP3376" s="121"/>
      <c r="DQ3376" s="121"/>
      <c r="DR3376" s="121"/>
      <c r="DS3376" s="121"/>
      <c r="DT3376" s="121"/>
      <c r="DU3376" s="121"/>
      <c r="DV3376" s="121"/>
      <c r="DW3376" s="121"/>
      <c r="DX3376" s="121"/>
      <c r="DY3376" s="121"/>
      <c r="DZ3376" s="121"/>
      <c r="EA3376" s="121"/>
      <c r="EB3376" s="121"/>
      <c r="EC3376" s="121"/>
      <c r="ED3376" s="121"/>
      <c r="EE3376" s="121"/>
      <c r="EF3376" s="121"/>
      <c r="EG3376" s="121"/>
      <c r="EH3376" s="121"/>
      <c r="EI3376" s="121"/>
      <c r="EJ3376" s="121"/>
      <c r="EK3376" s="121"/>
      <c r="EL3376" s="121"/>
      <c r="EM3376" s="121"/>
      <c r="EN3376" s="121"/>
      <c r="EO3376" s="121"/>
      <c r="EP3376" s="121"/>
      <c r="EQ3376" s="121"/>
      <c r="ER3376" s="121"/>
      <c r="ES3376" s="121"/>
      <c r="ET3376" s="121"/>
      <c r="EU3376" s="121"/>
      <c r="EV3376" s="121"/>
      <c r="EW3376" s="121"/>
      <c r="EX3376" s="121"/>
      <c r="EY3376" s="121"/>
      <c r="EZ3376" s="121"/>
      <c r="FA3376" s="121"/>
      <c r="FB3376" s="121"/>
      <c r="FC3376" s="121"/>
      <c r="FD3376" s="121"/>
      <c r="FE3376" s="121"/>
      <c r="FF3376" s="121"/>
      <c r="FG3376" s="121"/>
      <c r="FH3376" s="121"/>
      <c r="FI3376" s="121"/>
      <c r="FJ3376" s="121"/>
      <c r="FK3376" s="121"/>
      <c r="FL3376" s="121"/>
      <c r="FM3376" s="121"/>
      <c r="FN3376" s="121"/>
      <c r="FO3376" s="121"/>
      <c r="FP3376" s="121"/>
      <c r="FQ3376" s="121"/>
      <c r="FR3376" s="121"/>
      <c r="FS3376" s="121"/>
      <c r="FT3376" s="121"/>
      <c r="FU3376" s="121"/>
      <c r="FV3376" s="121"/>
      <c r="FW3376" s="121"/>
      <c r="FX3376" s="121"/>
      <c r="FY3376" s="121"/>
      <c r="FZ3376" s="121"/>
      <c r="GA3376" s="121"/>
      <c r="GB3376" s="121"/>
      <c r="GC3376" s="121"/>
      <c r="GD3376" s="121"/>
      <c r="GE3376" s="121"/>
      <c r="GF3376" s="121"/>
      <c r="GG3376" s="121"/>
      <c r="GH3376" s="121"/>
      <c r="GI3376" s="121"/>
      <c r="GJ3376" s="121"/>
      <c r="GK3376" s="121"/>
      <c r="GL3376" s="121"/>
      <c r="GM3376" s="121"/>
      <c r="GN3376" s="121"/>
      <c r="GO3376" s="121"/>
      <c r="GP3376" s="121"/>
      <c r="GQ3376" s="121"/>
      <c r="GR3376" s="121"/>
      <c r="GS3376" s="121"/>
      <c r="GT3376" s="121"/>
      <c r="GU3376" s="121"/>
      <c r="GV3376" s="121"/>
      <c r="GW3376" s="121"/>
      <c r="GX3376" s="121"/>
      <c r="GY3376" s="121"/>
      <c r="GZ3376" s="121"/>
      <c r="HA3376" s="121"/>
      <c r="HB3376" s="121"/>
      <c r="HC3376" s="121"/>
      <c r="HD3376" s="121"/>
      <c r="HE3376" s="121"/>
      <c r="HF3376" s="121"/>
      <c r="HG3376" s="121"/>
      <c r="HH3376" s="121"/>
      <c r="HI3376" s="121"/>
      <c r="HJ3376" s="121"/>
      <c r="HK3376" s="121"/>
      <c r="HL3376" s="121"/>
      <c r="HM3376" s="121"/>
      <c r="HN3376" s="121"/>
      <c r="HO3376" s="121"/>
      <c r="HP3376" s="121"/>
      <c r="HQ3376" s="121"/>
      <c r="HR3376" s="121"/>
      <c r="HS3376" s="121"/>
      <c r="HT3376" s="121"/>
      <c r="HU3376" s="121"/>
      <c r="HV3376" s="121"/>
      <c r="HW3376" s="121"/>
      <c r="HX3376" s="121"/>
      <c r="HY3376" s="121"/>
      <c r="HZ3376" s="121"/>
      <c r="IA3376" s="121"/>
      <c r="IB3376" s="121"/>
      <c r="IC3376" s="121"/>
      <c r="ID3376" s="121"/>
      <c r="IE3376" s="121"/>
      <c r="IF3376" s="121"/>
      <c r="IG3376" s="121"/>
      <c r="IH3376" s="121"/>
      <c r="II3376" s="121"/>
      <c r="IJ3376" s="121"/>
      <c r="IK3376" s="121"/>
      <c r="IL3376" s="121"/>
      <c r="IM3376" s="121"/>
      <c r="IN3376" s="121"/>
      <c r="IO3376"/>
      <c r="IP3376"/>
      <c r="IQ3376"/>
      <c r="IR3376"/>
      <c r="IS3376"/>
      <c r="IT3376"/>
      <c r="IU3376"/>
      <c r="IV3376"/>
    </row>
    <row r="3377" ht="31.5" spans="1:6">
      <c r="A3377" s="4"/>
      <c r="B3377" s="147" t="s">
        <v>3221</v>
      </c>
      <c r="C3377" s="149"/>
      <c r="D3377" s="149"/>
      <c r="E3377" s="343"/>
      <c r="F3377" s="150"/>
    </row>
    <row r="3378" spans="1:6">
      <c r="A3378" s="4"/>
      <c r="B3378" s="707" t="s">
        <v>3222</v>
      </c>
      <c r="C3378" s="149"/>
      <c r="D3378" s="149"/>
      <c r="E3378" s="343"/>
      <c r="F3378" s="150"/>
    </row>
    <row r="3379" ht="31.5" spans="1:6">
      <c r="A3379" s="4"/>
      <c r="B3379" s="149" t="s">
        <v>3223</v>
      </c>
      <c r="C3379" s="149" t="s">
        <v>3224</v>
      </c>
      <c r="D3379" s="130" t="s">
        <v>3225</v>
      </c>
      <c r="E3379" s="343">
        <v>350000000</v>
      </c>
      <c r="F3379" s="150"/>
    </row>
    <row r="3380" ht="31.5" spans="1:6">
      <c r="A3380" s="4"/>
      <c r="B3380" s="149" t="s">
        <v>3226</v>
      </c>
      <c r="C3380" s="322" t="s">
        <v>3227</v>
      </c>
      <c r="D3380" s="675" t="s">
        <v>764</v>
      </c>
      <c r="E3380" s="174">
        <v>260000000</v>
      </c>
      <c r="F3380" s="173"/>
    </row>
    <row r="3381" ht="31.5" spans="1:6">
      <c r="A3381" s="4"/>
      <c r="B3381" s="165" t="s">
        <v>3228</v>
      </c>
      <c r="C3381" s="676" t="s">
        <v>3229</v>
      </c>
      <c r="D3381" s="675" t="s">
        <v>758</v>
      </c>
      <c r="E3381" s="343">
        <v>180000000</v>
      </c>
      <c r="F3381" s="370"/>
    </row>
    <row r="3382" ht="31.5" spans="1:6">
      <c r="A3382" s="4"/>
      <c r="B3382" s="149" t="s">
        <v>3230</v>
      </c>
      <c r="C3382" s="149" t="s">
        <v>3231</v>
      </c>
      <c r="D3382" s="675" t="s">
        <v>758</v>
      </c>
      <c r="E3382" s="343">
        <v>150000000</v>
      </c>
      <c r="F3382" s="173"/>
    </row>
    <row r="3383" ht="31.5" spans="1:6">
      <c r="A3383" s="4"/>
      <c r="B3383" s="149" t="s">
        <v>3232</v>
      </c>
      <c r="C3383" s="149" t="s">
        <v>3233</v>
      </c>
      <c r="D3383" s="148" t="s">
        <v>749</v>
      </c>
      <c r="E3383" s="405">
        <v>170000000</v>
      </c>
      <c r="F3383" s="150"/>
    </row>
    <row r="3384" ht="31.5" spans="1:6">
      <c r="A3384" s="4"/>
      <c r="B3384" s="149" t="s">
        <v>3234</v>
      </c>
      <c r="C3384" s="149" t="s">
        <v>3235</v>
      </c>
      <c r="D3384" s="148" t="s">
        <v>755</v>
      </c>
      <c r="E3384" s="405">
        <v>350000000</v>
      </c>
      <c r="F3384" s="150"/>
    </row>
    <row r="3385" ht="31.5" spans="1:6">
      <c r="A3385" s="4"/>
      <c r="B3385" s="149" t="s">
        <v>3236</v>
      </c>
      <c r="C3385" s="149" t="s">
        <v>3237</v>
      </c>
      <c r="D3385" s="148" t="s">
        <v>755</v>
      </c>
      <c r="E3385" s="405">
        <v>350000000</v>
      </c>
      <c r="F3385" s="150"/>
    </row>
    <row r="3386" ht="31.5" spans="1:6">
      <c r="A3386" s="4"/>
      <c r="B3386" s="149" t="s">
        <v>3238</v>
      </c>
      <c r="C3386" s="149" t="s">
        <v>3239</v>
      </c>
      <c r="D3386" s="148" t="s">
        <v>771</v>
      </c>
      <c r="E3386" s="405">
        <v>170000000</v>
      </c>
      <c r="F3386" s="150"/>
    </row>
    <row r="3387" ht="31.5" spans="1:8">
      <c r="A3387" s="4"/>
      <c r="B3387" s="677" t="s">
        <v>3240</v>
      </c>
      <c r="C3387" s="149" t="s">
        <v>3241</v>
      </c>
      <c r="D3387" s="148" t="s">
        <v>852</v>
      </c>
      <c r="E3387" s="405">
        <v>200000000</v>
      </c>
      <c r="F3387" s="150"/>
      <c r="H3387" s="189"/>
    </row>
    <row r="3388" spans="1:8">
      <c r="A3388" s="4"/>
      <c r="B3388" s="338" t="s">
        <v>3242</v>
      </c>
      <c r="C3388" s="149"/>
      <c r="D3388" s="148"/>
      <c r="E3388" s="324">
        <v>300000000</v>
      </c>
      <c r="F3388" s="150"/>
      <c r="H3388" s="189"/>
    </row>
    <row r="3389" spans="1:8">
      <c r="A3389" s="4"/>
      <c r="B3389" s="338" t="s">
        <v>3243</v>
      </c>
      <c r="C3389" s="149"/>
      <c r="D3389" s="148"/>
      <c r="E3389" s="324">
        <v>300000000</v>
      </c>
      <c r="F3389" s="150"/>
      <c r="H3389" s="189"/>
    </row>
    <row r="3390" ht="31.5" spans="1:8">
      <c r="A3390" s="4"/>
      <c r="B3390" s="323" t="s">
        <v>3244</v>
      </c>
      <c r="C3390" s="149"/>
      <c r="D3390" s="148"/>
      <c r="E3390" s="324">
        <v>100000000</v>
      </c>
      <c r="F3390" s="150"/>
      <c r="H3390" s="189"/>
    </row>
    <row r="3391" spans="1:8">
      <c r="A3391" s="4"/>
      <c r="B3391" s="338" t="s">
        <v>3245</v>
      </c>
      <c r="C3391" s="149"/>
      <c r="D3391" s="148"/>
      <c r="E3391" s="304">
        <v>200000000</v>
      </c>
      <c r="F3391" s="150"/>
      <c r="H3391" s="189"/>
    </row>
    <row r="3392" ht="31.5" spans="1:8">
      <c r="A3392" s="4"/>
      <c r="B3392" s="678" t="s">
        <v>3246</v>
      </c>
      <c r="C3392" s="149"/>
      <c r="D3392" s="148"/>
      <c r="E3392" s="304">
        <v>175000000</v>
      </c>
      <c r="F3392" s="150"/>
      <c r="H3392" s="189"/>
    </row>
    <row r="3393" spans="1:8">
      <c r="A3393" s="4"/>
      <c r="B3393" s="292" t="s">
        <v>3247</v>
      </c>
      <c r="C3393" s="149"/>
      <c r="D3393" s="148"/>
      <c r="E3393" s="304">
        <v>150000000</v>
      </c>
      <c r="F3393" s="150"/>
      <c r="H3393" s="189"/>
    </row>
    <row r="3394" ht="31.5" spans="1:8">
      <c r="A3394" s="4"/>
      <c r="B3394" s="316" t="s">
        <v>3248</v>
      </c>
      <c r="C3394" s="149"/>
      <c r="D3394" s="148"/>
      <c r="E3394" s="307">
        <v>200000000</v>
      </c>
      <c r="F3394" s="150"/>
      <c r="H3394" s="189"/>
    </row>
    <row r="3395" ht="31.5" spans="1:8">
      <c r="A3395" s="4"/>
      <c r="B3395" s="316" t="s">
        <v>3249</v>
      </c>
      <c r="C3395" s="149"/>
      <c r="D3395" s="148"/>
      <c r="E3395" s="307">
        <v>200000000</v>
      </c>
      <c r="F3395" s="150"/>
      <c r="H3395" s="189"/>
    </row>
    <row r="3396" spans="1:8">
      <c r="A3396" s="4"/>
      <c r="B3396" s="278" t="s">
        <v>3250</v>
      </c>
      <c r="C3396" s="149"/>
      <c r="D3396" s="148"/>
      <c r="E3396" s="307">
        <v>200000000</v>
      </c>
      <c r="F3396" s="150"/>
      <c r="H3396" s="189"/>
    </row>
    <row r="3397" spans="1:8">
      <c r="A3397" s="4"/>
      <c r="B3397" s="278" t="s">
        <v>3251</v>
      </c>
      <c r="C3397" s="149"/>
      <c r="D3397" s="148"/>
      <c r="E3397" s="307">
        <v>200000000</v>
      </c>
      <c r="F3397" s="150"/>
      <c r="H3397" s="189"/>
    </row>
    <row r="3398" spans="1:8">
      <c r="A3398" s="4"/>
      <c r="B3398" s="278" t="s">
        <v>3252</v>
      </c>
      <c r="C3398" s="149"/>
      <c r="D3398" s="148"/>
      <c r="E3398" s="307">
        <v>200000000</v>
      </c>
      <c r="F3398" s="150"/>
      <c r="H3398" s="189"/>
    </row>
    <row r="3399" spans="1:8">
      <c r="A3399" s="4"/>
      <c r="B3399" s="305" t="s">
        <v>3253</v>
      </c>
      <c r="C3399" s="149"/>
      <c r="D3399" s="148"/>
      <c r="E3399" s="307">
        <v>200000000</v>
      </c>
      <c r="F3399" s="150"/>
      <c r="H3399" s="189"/>
    </row>
    <row r="3400" spans="1:8">
      <c r="A3400" s="4"/>
      <c r="B3400" s="301" t="s">
        <v>3254</v>
      </c>
      <c r="C3400" s="149"/>
      <c r="D3400" s="148"/>
      <c r="E3400" s="679">
        <v>150000000</v>
      </c>
      <c r="F3400" s="150"/>
      <c r="H3400" s="189"/>
    </row>
    <row r="3401" ht="31.5" spans="1:8">
      <c r="A3401" s="4"/>
      <c r="B3401" s="300" t="s">
        <v>3255</v>
      </c>
      <c r="C3401" s="149"/>
      <c r="D3401" s="148"/>
      <c r="E3401" s="679">
        <v>200000000</v>
      </c>
      <c r="F3401" s="150"/>
      <c r="H3401" s="189"/>
    </row>
    <row r="3402" spans="1:8">
      <c r="A3402" s="4"/>
      <c r="B3402" s="301" t="s">
        <v>3256</v>
      </c>
      <c r="C3402" s="149"/>
      <c r="D3402" s="148"/>
      <c r="E3402" s="679">
        <v>200000000</v>
      </c>
      <c r="F3402" s="150"/>
      <c r="H3402" s="189"/>
    </row>
    <row r="3403" spans="1:8">
      <c r="A3403" s="4"/>
      <c r="B3403" s="301" t="s">
        <v>3257</v>
      </c>
      <c r="C3403" s="149"/>
      <c r="D3403" s="148"/>
      <c r="E3403" s="679">
        <v>200000000</v>
      </c>
      <c r="F3403" s="150"/>
      <c r="H3403" s="189"/>
    </row>
    <row r="3404" spans="1:8">
      <c r="A3404" s="4"/>
      <c r="B3404" s="301" t="s">
        <v>3258</v>
      </c>
      <c r="C3404" s="149"/>
      <c r="D3404" s="148"/>
      <c r="E3404" s="679">
        <v>200000000</v>
      </c>
      <c r="F3404" s="150"/>
      <c r="H3404" s="189"/>
    </row>
    <row r="3405" spans="1:8">
      <c r="A3405" s="4"/>
      <c r="B3405" s="301" t="s">
        <v>3259</v>
      </c>
      <c r="C3405" s="149"/>
      <c r="D3405" s="148"/>
      <c r="E3405" s="679">
        <v>200000000</v>
      </c>
      <c r="F3405" s="150"/>
      <c r="H3405" s="189"/>
    </row>
    <row r="3406" ht="31.5" spans="1:8">
      <c r="A3406" s="4"/>
      <c r="B3406" s="300" t="s">
        <v>3260</v>
      </c>
      <c r="C3406" s="149"/>
      <c r="D3406" s="148"/>
      <c r="E3406" s="304">
        <v>200000000</v>
      </c>
      <c r="F3406" s="150"/>
      <c r="H3406" s="189"/>
    </row>
    <row r="3407" ht="31.5" spans="1:8">
      <c r="A3407" s="4"/>
      <c r="B3407" s="300" t="s">
        <v>3261</v>
      </c>
      <c r="C3407" s="149"/>
      <c r="D3407" s="148"/>
      <c r="E3407" s="304">
        <v>200000000</v>
      </c>
      <c r="F3407" s="150"/>
      <c r="H3407" s="189"/>
    </row>
    <row r="3408" ht="31.5" spans="1:8">
      <c r="A3408" s="4"/>
      <c r="B3408" s="300" t="s">
        <v>3262</v>
      </c>
      <c r="C3408" s="149"/>
      <c r="D3408" s="148"/>
      <c r="E3408" s="679">
        <v>150000000</v>
      </c>
      <c r="F3408" s="150"/>
      <c r="H3408" s="189"/>
    </row>
    <row r="3409" spans="1:8">
      <c r="A3409" s="4"/>
      <c r="B3409" s="559" t="s">
        <v>3263</v>
      </c>
      <c r="C3409" s="149"/>
      <c r="D3409" s="148"/>
      <c r="E3409" s="679">
        <v>200000000</v>
      </c>
      <c r="F3409" s="150"/>
      <c r="H3409" s="189"/>
    </row>
    <row r="3410" spans="1:8">
      <c r="A3410" s="4"/>
      <c r="B3410" s="149" t="s">
        <v>3264</v>
      </c>
      <c r="C3410" s="149"/>
      <c r="D3410" s="148"/>
      <c r="E3410" s="680">
        <v>200000000</v>
      </c>
      <c r="F3410" s="150"/>
      <c r="H3410" s="189"/>
    </row>
    <row r="3411" ht="31.5" spans="1:6">
      <c r="A3411" s="4"/>
      <c r="B3411" s="149" t="s">
        <v>3265</v>
      </c>
      <c r="C3411" s="149" t="s">
        <v>3266</v>
      </c>
      <c r="D3411" s="148" t="s">
        <v>208</v>
      </c>
      <c r="E3411" s="405">
        <v>150000000</v>
      </c>
      <c r="F3411" s="150"/>
    </row>
    <row r="3412" spans="1:8">
      <c r="A3412" s="4"/>
      <c r="B3412" s="149" t="s">
        <v>3267</v>
      </c>
      <c r="C3412" s="149" t="s">
        <v>3268</v>
      </c>
      <c r="D3412" s="148" t="s">
        <v>208</v>
      </c>
      <c r="E3412" s="681">
        <v>250000000</v>
      </c>
      <c r="F3412" s="150"/>
      <c r="H3412" s="10"/>
    </row>
    <row r="3413" spans="1:6">
      <c r="A3413" s="4"/>
      <c r="B3413" s="145" t="s">
        <v>3269</v>
      </c>
      <c r="C3413" s="149"/>
      <c r="D3413" s="149"/>
      <c r="E3413" s="343"/>
      <c r="F3413" s="150"/>
    </row>
    <row r="3414" ht="31.5" spans="1:6">
      <c r="A3414" s="4"/>
      <c r="B3414" s="156" t="s">
        <v>3270</v>
      </c>
      <c r="C3414" s="165" t="s">
        <v>3271</v>
      </c>
      <c r="D3414" s="156" t="s">
        <v>208</v>
      </c>
      <c r="E3414" s="682">
        <v>2500000000</v>
      </c>
      <c r="F3414" s="150"/>
    </row>
    <row r="3415" spans="1:6">
      <c r="A3415" s="4"/>
      <c r="B3415" s="349" t="s">
        <v>3272</v>
      </c>
      <c r="C3415" s="350"/>
      <c r="D3415" s="147"/>
      <c r="E3415" s="343"/>
      <c r="F3415" s="150"/>
    </row>
    <row r="3416" ht="31.5" spans="1:6">
      <c r="A3416" s="4"/>
      <c r="B3416" s="300" t="s">
        <v>3273</v>
      </c>
      <c r="C3416" s="350" t="s">
        <v>3274</v>
      </c>
      <c r="D3416" s="147"/>
      <c r="E3416" s="304">
        <v>100000000</v>
      </c>
      <c r="F3416" s="150"/>
    </row>
    <row r="3417" spans="1:6">
      <c r="A3417" s="4"/>
      <c r="B3417" s="301" t="s">
        <v>3275</v>
      </c>
      <c r="C3417" s="350" t="s">
        <v>3274</v>
      </c>
      <c r="D3417" s="147"/>
      <c r="E3417" s="304">
        <v>100000000</v>
      </c>
      <c r="F3417" s="150"/>
    </row>
    <row r="3418" ht="31.5" spans="1:6">
      <c r="A3418" s="4"/>
      <c r="B3418" s="300" t="s">
        <v>3276</v>
      </c>
      <c r="C3418" s="350" t="s">
        <v>3274</v>
      </c>
      <c r="D3418" s="147"/>
      <c r="E3418" s="304">
        <v>100000000</v>
      </c>
      <c r="F3418" s="150"/>
    </row>
    <row r="3419" ht="31.5" spans="1:6">
      <c r="A3419" s="4"/>
      <c r="B3419" s="300" t="s">
        <v>3277</v>
      </c>
      <c r="C3419" s="350" t="s">
        <v>3274</v>
      </c>
      <c r="D3419" s="147"/>
      <c r="E3419" s="304">
        <v>100000000</v>
      </c>
      <c r="F3419" s="150"/>
    </row>
    <row r="3420" spans="1:6">
      <c r="A3420" s="4"/>
      <c r="B3420" s="300" t="s">
        <v>3278</v>
      </c>
      <c r="C3420" s="350" t="s">
        <v>3274</v>
      </c>
      <c r="D3420" s="147"/>
      <c r="E3420" s="304">
        <v>100000000</v>
      </c>
      <c r="F3420" s="150"/>
    </row>
    <row r="3421" spans="1:6">
      <c r="A3421" s="4"/>
      <c r="B3421" s="300" t="s">
        <v>3279</v>
      </c>
      <c r="C3421" s="350" t="s">
        <v>3274</v>
      </c>
      <c r="D3421" s="147"/>
      <c r="E3421" s="304">
        <v>100000000</v>
      </c>
      <c r="F3421" s="150"/>
    </row>
    <row r="3422" ht="31.5" spans="1:6">
      <c r="A3422" s="4"/>
      <c r="B3422" s="300" t="s">
        <v>3280</v>
      </c>
      <c r="C3422" s="350" t="s">
        <v>3274</v>
      </c>
      <c r="D3422" s="147"/>
      <c r="E3422" s="304">
        <v>100000000</v>
      </c>
      <c r="F3422" s="150"/>
    </row>
    <row r="3423" spans="1:6">
      <c r="A3423" s="4"/>
      <c r="B3423" s="292" t="s">
        <v>3281</v>
      </c>
      <c r="C3423" s="350" t="s">
        <v>3274</v>
      </c>
      <c r="D3423" s="147"/>
      <c r="E3423" s="304">
        <v>150000000</v>
      </c>
      <c r="F3423" s="150"/>
    </row>
    <row r="3424" ht="31.5" spans="1:6">
      <c r="A3424" s="4"/>
      <c r="B3424" s="677" t="s">
        <v>3282</v>
      </c>
      <c r="C3424" s="350" t="s">
        <v>3274</v>
      </c>
      <c r="D3424" s="147"/>
      <c r="E3424" s="310">
        <v>200000000</v>
      </c>
      <c r="F3424" s="150"/>
    </row>
    <row r="3425" ht="31.5" spans="1:6">
      <c r="A3425" s="4"/>
      <c r="B3425" s="311" t="s">
        <v>3283</v>
      </c>
      <c r="C3425" s="350" t="s">
        <v>3274</v>
      </c>
      <c r="D3425" s="147"/>
      <c r="E3425" s="307">
        <v>200000000</v>
      </c>
      <c r="F3425" s="150"/>
    </row>
    <row r="3426" ht="31.5" spans="1:6">
      <c r="A3426" s="4"/>
      <c r="B3426" s="311" t="s">
        <v>3284</v>
      </c>
      <c r="C3426" s="350" t="s">
        <v>3274</v>
      </c>
      <c r="D3426" s="147"/>
      <c r="E3426" s="307">
        <v>200000000</v>
      </c>
      <c r="F3426" s="150"/>
    </row>
    <row r="3427" spans="1:6">
      <c r="A3427" s="4"/>
      <c r="B3427" s="305" t="s">
        <v>3285</v>
      </c>
      <c r="C3427" s="350" t="s">
        <v>3274</v>
      </c>
      <c r="D3427" s="147"/>
      <c r="E3427" s="307">
        <v>200000000</v>
      </c>
      <c r="F3427" s="150"/>
    </row>
    <row r="3428" spans="1:6">
      <c r="A3428" s="4"/>
      <c r="B3428" s="279" t="s">
        <v>3286</v>
      </c>
      <c r="C3428" s="350" t="s">
        <v>3274</v>
      </c>
      <c r="D3428" s="147"/>
      <c r="E3428" s="307">
        <v>200000000</v>
      </c>
      <c r="F3428" s="150"/>
    </row>
    <row r="3429" ht="31.5" spans="1:6">
      <c r="A3429" s="4"/>
      <c r="B3429" s="312" t="s">
        <v>3287</v>
      </c>
      <c r="C3429" s="350" t="s">
        <v>3274</v>
      </c>
      <c r="D3429" s="147"/>
      <c r="E3429" s="307">
        <v>200000000</v>
      </c>
      <c r="F3429" s="150"/>
    </row>
    <row r="3430" spans="1:6">
      <c r="A3430" s="4"/>
      <c r="B3430" s="350" t="s">
        <v>3288</v>
      </c>
      <c r="C3430" s="350" t="s">
        <v>3289</v>
      </c>
      <c r="D3430" s="147" t="s">
        <v>3290</v>
      </c>
      <c r="E3430" s="343">
        <v>200000000</v>
      </c>
      <c r="F3430" s="150"/>
    </row>
    <row r="3431" ht="31.5" spans="1:8">
      <c r="A3431" s="4"/>
      <c r="B3431" s="316" t="s">
        <v>3291</v>
      </c>
      <c r="C3431" s="350" t="s">
        <v>3292</v>
      </c>
      <c r="D3431" s="147" t="s">
        <v>3293</v>
      </c>
      <c r="E3431" s="343">
        <v>500000000</v>
      </c>
      <c r="F3431" s="150"/>
      <c r="H3431" s="189"/>
    </row>
    <row r="3432" spans="1:8">
      <c r="A3432" s="4"/>
      <c r="B3432" s="316" t="s">
        <v>3294</v>
      </c>
      <c r="C3432" s="350" t="s">
        <v>3295</v>
      </c>
      <c r="D3432" s="147" t="s">
        <v>3296</v>
      </c>
      <c r="E3432" s="343">
        <v>500000000</v>
      </c>
      <c r="F3432" s="150"/>
      <c r="H3432" s="189"/>
    </row>
    <row r="3433" spans="1:8">
      <c r="A3433" s="4"/>
      <c r="B3433" s="316" t="s">
        <v>3297</v>
      </c>
      <c r="C3433" s="350" t="s">
        <v>3298</v>
      </c>
      <c r="D3433" s="147" t="s">
        <v>3293</v>
      </c>
      <c r="E3433" s="343">
        <v>200000000</v>
      </c>
      <c r="F3433" s="150"/>
      <c r="H3433" s="189"/>
    </row>
    <row r="3434" spans="1:8">
      <c r="A3434" s="4"/>
      <c r="B3434" s="312" t="s">
        <v>3299</v>
      </c>
      <c r="C3434" s="350" t="s">
        <v>3300</v>
      </c>
      <c r="D3434" s="147" t="s">
        <v>3301</v>
      </c>
      <c r="E3434" s="343">
        <v>200000000</v>
      </c>
      <c r="F3434" s="150"/>
      <c r="H3434" s="189"/>
    </row>
    <row r="3435" ht="31.5" spans="1:6">
      <c r="A3435" s="4"/>
      <c r="B3435" s="350" t="s">
        <v>3302</v>
      </c>
      <c r="C3435" s="350" t="s">
        <v>3303</v>
      </c>
      <c r="D3435" s="322" t="s">
        <v>3304</v>
      </c>
      <c r="E3435" s="343">
        <v>250000000</v>
      </c>
      <c r="F3435" s="150"/>
    </row>
    <row r="3436" spans="1:6">
      <c r="A3436" s="4"/>
      <c r="B3436" s="350" t="s">
        <v>3305</v>
      </c>
      <c r="C3436" s="350" t="s">
        <v>3306</v>
      </c>
      <c r="D3436" s="350" t="s">
        <v>762</v>
      </c>
      <c r="E3436" s="343">
        <v>400000000</v>
      </c>
      <c r="F3436" s="150"/>
    </row>
    <row r="3437" spans="1:6">
      <c r="A3437" s="4"/>
      <c r="B3437" s="350" t="s">
        <v>3307</v>
      </c>
      <c r="C3437" s="350" t="s">
        <v>3308</v>
      </c>
      <c r="D3437" s="350" t="s">
        <v>745</v>
      </c>
      <c r="E3437" s="343">
        <v>200000000</v>
      </c>
      <c r="F3437" s="150"/>
    </row>
    <row r="3438" spans="1:6">
      <c r="A3438" s="4"/>
      <c r="B3438" s="350" t="s">
        <v>3309</v>
      </c>
      <c r="C3438" s="350" t="s">
        <v>3310</v>
      </c>
      <c r="D3438" s="350" t="s">
        <v>775</v>
      </c>
      <c r="E3438" s="343">
        <v>400000000</v>
      </c>
      <c r="F3438" s="150"/>
    </row>
    <row r="3439" spans="1:6">
      <c r="A3439" s="4"/>
      <c r="B3439" s="350" t="s">
        <v>3311</v>
      </c>
      <c r="C3439" s="350" t="s">
        <v>3312</v>
      </c>
      <c r="D3439" s="156" t="s">
        <v>208</v>
      </c>
      <c r="E3439" s="343">
        <v>250000000</v>
      </c>
      <c r="F3439" s="150"/>
    </row>
    <row r="3440" spans="1:6">
      <c r="A3440" s="4"/>
      <c r="B3440" s="350"/>
      <c r="C3440" s="350"/>
      <c r="D3440" s="322"/>
      <c r="E3440" s="343"/>
      <c r="F3440" s="150"/>
    </row>
    <row r="3441" spans="1:6">
      <c r="A3441" s="148"/>
      <c r="B3441" s="349" t="s">
        <v>3313</v>
      </c>
      <c r="C3441" s="148"/>
      <c r="D3441" s="168"/>
      <c r="E3441" s="171"/>
      <c r="F3441" s="150"/>
    </row>
    <row r="3442" spans="1:6">
      <c r="A3442" s="148"/>
      <c r="B3442" s="350" t="s">
        <v>1758</v>
      </c>
      <c r="C3442" s="322" t="s">
        <v>145</v>
      </c>
      <c r="D3442" s="168" t="s">
        <v>208</v>
      </c>
      <c r="E3442" s="683">
        <v>44115500</v>
      </c>
      <c r="F3442" s="150"/>
    </row>
    <row r="3443" spans="1:6">
      <c r="A3443" s="148"/>
      <c r="B3443" s="350" t="s">
        <v>3314</v>
      </c>
      <c r="C3443" s="322" t="s">
        <v>3315</v>
      </c>
      <c r="D3443" s="168" t="s">
        <v>208</v>
      </c>
      <c r="E3443" s="683">
        <v>62557550</v>
      </c>
      <c r="F3443" s="150"/>
    </row>
    <row r="3444" spans="1:6">
      <c r="A3444" s="148"/>
      <c r="B3444" s="350" t="s">
        <v>1762</v>
      </c>
      <c r="C3444" s="322" t="s">
        <v>3316</v>
      </c>
      <c r="D3444" s="168" t="s">
        <v>208</v>
      </c>
      <c r="E3444" s="683">
        <v>40000000</v>
      </c>
      <c r="F3444" s="150"/>
    </row>
    <row r="3445" spans="1:6">
      <c r="A3445" s="148"/>
      <c r="B3445" s="350" t="s">
        <v>3317</v>
      </c>
      <c r="C3445" s="322" t="s">
        <v>3318</v>
      </c>
      <c r="D3445" s="168" t="s">
        <v>208</v>
      </c>
      <c r="E3445" s="683">
        <v>256000000</v>
      </c>
      <c r="F3445" s="150"/>
    </row>
    <row r="3446" spans="1:6">
      <c r="A3446" s="148"/>
      <c r="B3446" s="350" t="s">
        <v>3319</v>
      </c>
      <c r="C3446" s="322" t="s">
        <v>3320</v>
      </c>
      <c r="D3446" s="168" t="s">
        <v>208</v>
      </c>
      <c r="E3446" s="683">
        <v>230815400</v>
      </c>
      <c r="F3446" s="150"/>
    </row>
    <row r="3447" ht="31.5" spans="1:6">
      <c r="A3447" s="4"/>
      <c r="B3447" s="349" t="s">
        <v>3321</v>
      </c>
      <c r="C3447" s="322"/>
      <c r="D3447" s="350"/>
      <c r="E3447" s="499"/>
      <c r="F3447" s="150"/>
    </row>
    <row r="3448" spans="1:6">
      <c r="A3448" s="4"/>
      <c r="B3448" s="350" t="s">
        <v>3322</v>
      </c>
      <c r="C3448" s="322" t="s">
        <v>3323</v>
      </c>
      <c r="D3448" s="350" t="s">
        <v>208</v>
      </c>
      <c r="E3448" s="683">
        <v>50000000</v>
      </c>
      <c r="F3448" s="150"/>
    </row>
    <row r="3449" spans="1:6">
      <c r="A3449" s="4"/>
      <c r="B3449" s="350" t="s">
        <v>3324</v>
      </c>
      <c r="C3449" s="322"/>
      <c r="D3449" s="350" t="s">
        <v>208</v>
      </c>
      <c r="E3449" s="683">
        <v>110000000</v>
      </c>
      <c r="F3449" s="150"/>
    </row>
    <row r="3450" spans="1:6">
      <c r="A3450" s="4"/>
      <c r="B3450" s="350" t="s">
        <v>159</v>
      </c>
      <c r="C3450" s="322" t="s">
        <v>3325</v>
      </c>
      <c r="D3450" s="350" t="s">
        <v>208</v>
      </c>
      <c r="E3450" s="683">
        <v>55700000</v>
      </c>
      <c r="F3450" s="150"/>
    </row>
    <row r="3451" spans="1:6">
      <c r="A3451" s="4"/>
      <c r="B3451" s="350"/>
      <c r="C3451" s="322"/>
      <c r="D3451" s="350"/>
      <c r="E3451" s="683"/>
      <c r="F3451" s="150"/>
    </row>
    <row r="3452" spans="1:6">
      <c r="A3452" s="4"/>
      <c r="B3452" s="153" t="s">
        <v>165</v>
      </c>
      <c r="C3452" s="446"/>
      <c r="D3452" s="446"/>
      <c r="E3452" s="178"/>
      <c r="F3452" s="150"/>
    </row>
    <row r="3453" spans="1:6">
      <c r="A3453" s="4"/>
      <c r="B3453" s="158" t="s">
        <v>166</v>
      </c>
      <c r="C3453" s="158" t="s">
        <v>2197</v>
      </c>
      <c r="D3453" s="158" t="s">
        <v>278</v>
      </c>
      <c r="E3453" s="160">
        <f>10000000</f>
        <v>10000000</v>
      </c>
      <c r="F3453" s="150"/>
    </row>
    <row r="3454" spans="1:6">
      <c r="A3454" s="4"/>
      <c r="B3454" s="350"/>
      <c r="C3454" s="322"/>
      <c r="D3454" s="350"/>
      <c r="E3454" s="683"/>
      <c r="F3454" s="150"/>
    </row>
    <row r="3455" ht="31.5" spans="1:6">
      <c r="A3455" s="4"/>
      <c r="B3455" s="349" t="s">
        <v>3326</v>
      </c>
      <c r="C3455" s="322"/>
      <c r="D3455" s="350"/>
      <c r="E3455" s="499"/>
      <c r="F3455" s="150"/>
    </row>
    <row r="3456" ht="31.5" spans="1:6">
      <c r="A3456" s="4"/>
      <c r="B3456" s="350" t="s">
        <v>3327</v>
      </c>
      <c r="C3456" s="322" t="s">
        <v>3328</v>
      </c>
      <c r="D3456" s="350" t="s">
        <v>208</v>
      </c>
      <c r="E3456" s="683">
        <v>30000000</v>
      </c>
      <c r="F3456" s="150"/>
    </row>
    <row r="3457" s="126" customFormat="1" spans="1:248">
      <c r="A3457" s="3"/>
      <c r="B3457" s="164" t="s">
        <v>3329</v>
      </c>
      <c r="C3457" s="355"/>
      <c r="D3457" s="355"/>
      <c r="E3457" s="572"/>
      <c r="F3457" s="151"/>
      <c r="G3457" s="358"/>
      <c r="H3457" s="358"/>
      <c r="I3457" s="358"/>
      <c r="J3457" s="358"/>
      <c r="K3457" s="358"/>
      <c r="L3457" s="358"/>
      <c r="M3457" s="358"/>
      <c r="N3457" s="358"/>
      <c r="O3457" s="358"/>
      <c r="P3457" s="358"/>
      <c r="Q3457" s="358"/>
      <c r="R3457" s="358"/>
      <c r="S3457" s="358"/>
      <c r="T3457" s="358"/>
      <c r="U3457" s="358"/>
      <c r="V3457" s="358"/>
      <c r="W3457" s="358"/>
      <c r="X3457" s="358"/>
      <c r="Y3457" s="358"/>
      <c r="Z3457" s="358"/>
      <c r="AA3457" s="358"/>
      <c r="AB3457" s="358"/>
      <c r="AC3457" s="358"/>
      <c r="AD3457" s="358"/>
      <c r="AE3457" s="358"/>
      <c r="AF3457" s="358"/>
      <c r="AG3457" s="358"/>
      <c r="AH3457" s="358"/>
      <c r="AI3457" s="358"/>
      <c r="AJ3457" s="358"/>
      <c r="AK3457" s="358"/>
      <c r="AL3457" s="358"/>
      <c r="AM3457" s="358"/>
      <c r="AN3457" s="358"/>
      <c r="AO3457" s="358"/>
      <c r="AP3457" s="358"/>
      <c r="AQ3457" s="358"/>
      <c r="AR3457" s="358"/>
      <c r="AS3457" s="358"/>
      <c r="AT3457" s="358"/>
      <c r="AU3457" s="358"/>
      <c r="AV3457" s="358"/>
      <c r="AW3457" s="358"/>
      <c r="AX3457" s="358"/>
      <c r="AY3457" s="358"/>
      <c r="AZ3457" s="358"/>
      <c r="BA3457" s="358"/>
      <c r="BB3457" s="358"/>
      <c r="BC3457" s="358"/>
      <c r="BD3457" s="358"/>
      <c r="BE3457" s="358"/>
      <c r="BF3457" s="358"/>
      <c r="BG3457" s="358"/>
      <c r="BH3457" s="358"/>
      <c r="BI3457" s="358"/>
      <c r="BJ3457" s="358"/>
      <c r="BK3457" s="358"/>
      <c r="BL3457" s="358"/>
      <c r="BM3457" s="358"/>
      <c r="BN3457" s="358"/>
      <c r="BO3457" s="358"/>
      <c r="BP3457" s="358"/>
      <c r="BQ3457" s="358"/>
      <c r="BR3457" s="358"/>
      <c r="BS3457" s="358"/>
      <c r="BT3457" s="358"/>
      <c r="BU3457" s="358"/>
      <c r="BV3457" s="358"/>
      <c r="BW3457" s="358"/>
      <c r="BX3457" s="358"/>
      <c r="BY3457" s="358"/>
      <c r="BZ3457" s="358"/>
      <c r="CA3457" s="358"/>
      <c r="CB3457" s="358"/>
      <c r="CC3457" s="358"/>
      <c r="CD3457" s="358"/>
      <c r="CE3457" s="358"/>
      <c r="CF3457" s="358"/>
      <c r="CG3457" s="358"/>
      <c r="CH3457" s="358"/>
      <c r="CI3457" s="358"/>
      <c r="CJ3457" s="358"/>
      <c r="CK3457" s="358"/>
      <c r="CL3457" s="358"/>
      <c r="CM3457" s="358"/>
      <c r="CN3457" s="358"/>
      <c r="CO3457" s="358"/>
      <c r="CP3457" s="358"/>
      <c r="CQ3457" s="358"/>
      <c r="CR3457" s="358"/>
      <c r="CS3457" s="358"/>
      <c r="CT3457" s="358"/>
      <c r="CU3457" s="358"/>
      <c r="CV3457" s="358"/>
      <c r="CW3457" s="358"/>
      <c r="CX3457" s="358"/>
      <c r="CY3457" s="358"/>
      <c r="CZ3457" s="358"/>
      <c r="DA3457" s="358"/>
      <c r="DB3457" s="358"/>
      <c r="DC3457" s="358"/>
      <c r="DD3457" s="358"/>
      <c r="DE3457" s="358"/>
      <c r="DF3457" s="358"/>
      <c r="DG3457" s="358"/>
      <c r="DH3457" s="358"/>
      <c r="DI3457" s="358"/>
      <c r="DJ3457" s="358"/>
      <c r="DK3457" s="358"/>
      <c r="DL3457" s="358"/>
      <c r="DM3457" s="358"/>
      <c r="DN3457" s="358"/>
      <c r="DO3457" s="358"/>
      <c r="DP3457" s="358"/>
      <c r="DQ3457" s="358"/>
      <c r="DR3457" s="358"/>
      <c r="DS3457" s="358"/>
      <c r="DT3457" s="358"/>
      <c r="DU3457" s="358"/>
      <c r="DV3457" s="358"/>
      <c r="DW3457" s="358"/>
      <c r="DX3457" s="358"/>
      <c r="DY3457" s="358"/>
      <c r="DZ3457" s="358"/>
      <c r="EA3457" s="358"/>
      <c r="EB3457" s="358"/>
      <c r="EC3457" s="358"/>
      <c r="ED3457" s="358"/>
      <c r="EE3457" s="358"/>
      <c r="EF3457" s="358"/>
      <c r="EG3457" s="358"/>
      <c r="EH3457" s="358"/>
      <c r="EI3457" s="358"/>
      <c r="EJ3457" s="358"/>
      <c r="EK3457" s="358"/>
      <c r="EL3457" s="358"/>
      <c r="EM3457" s="358"/>
      <c r="EN3457" s="358"/>
      <c r="EO3457" s="358"/>
      <c r="EP3457" s="358"/>
      <c r="EQ3457" s="358"/>
      <c r="ER3457" s="358"/>
      <c r="ES3457" s="358"/>
      <c r="ET3457" s="358"/>
      <c r="EU3457" s="358"/>
      <c r="EV3457" s="358"/>
      <c r="EW3457" s="358"/>
      <c r="EX3457" s="358"/>
      <c r="EY3457" s="358"/>
      <c r="EZ3457" s="358"/>
      <c r="FA3457" s="358"/>
      <c r="FB3457" s="358"/>
      <c r="FC3457" s="358"/>
      <c r="FD3457" s="358"/>
      <c r="FE3457" s="358"/>
      <c r="FF3457" s="358"/>
      <c r="FG3457" s="358"/>
      <c r="FH3457" s="358"/>
      <c r="FI3457" s="358"/>
      <c r="FJ3457" s="358"/>
      <c r="FK3457" s="358"/>
      <c r="FL3457" s="358"/>
      <c r="FM3457" s="358"/>
      <c r="FN3457" s="358"/>
      <c r="FO3457" s="358"/>
      <c r="FP3457" s="358"/>
      <c r="FQ3457" s="358"/>
      <c r="FR3457" s="358"/>
      <c r="FS3457" s="358"/>
      <c r="FT3457" s="358"/>
      <c r="FU3457" s="358"/>
      <c r="FV3457" s="358"/>
      <c r="FW3457" s="358"/>
      <c r="FX3457" s="358"/>
      <c r="FY3457" s="358"/>
      <c r="FZ3457" s="358"/>
      <c r="GA3457" s="358"/>
      <c r="GB3457" s="358"/>
      <c r="GC3457" s="358"/>
      <c r="GD3457" s="358"/>
      <c r="GE3457" s="358"/>
      <c r="GF3457" s="358"/>
      <c r="GG3457" s="358"/>
      <c r="GH3457" s="358"/>
      <c r="GI3457" s="358"/>
      <c r="GJ3457" s="358"/>
      <c r="GK3457" s="358"/>
      <c r="GL3457" s="358"/>
      <c r="GM3457" s="358"/>
      <c r="GN3457" s="358"/>
      <c r="GO3457" s="358"/>
      <c r="GP3457" s="358"/>
      <c r="GQ3457" s="358"/>
      <c r="GR3457" s="358"/>
      <c r="GS3457" s="358"/>
      <c r="GT3457" s="358"/>
      <c r="GU3457" s="358"/>
      <c r="GV3457" s="358"/>
      <c r="GW3457" s="358"/>
      <c r="GX3457" s="358"/>
      <c r="GY3457" s="358"/>
      <c r="GZ3457" s="358"/>
      <c r="HA3457" s="358"/>
      <c r="HB3457" s="358"/>
      <c r="HC3457" s="358"/>
      <c r="HD3457" s="358"/>
      <c r="HE3457" s="358"/>
      <c r="HF3457" s="358"/>
      <c r="HG3457" s="358"/>
      <c r="HH3457" s="358"/>
      <c r="HI3457" s="358"/>
      <c r="HJ3457" s="358"/>
      <c r="HK3457" s="358"/>
      <c r="HL3457" s="358"/>
      <c r="HM3457" s="358"/>
      <c r="HN3457" s="358"/>
      <c r="HO3457" s="358"/>
      <c r="HP3457" s="358"/>
      <c r="HQ3457" s="358"/>
      <c r="HR3457" s="358"/>
      <c r="HS3457" s="358"/>
      <c r="HT3457" s="358"/>
      <c r="HU3457" s="358"/>
      <c r="HV3457" s="358"/>
      <c r="HW3457" s="358"/>
      <c r="HX3457" s="358"/>
      <c r="HY3457" s="358"/>
      <c r="HZ3457" s="358"/>
      <c r="IA3457" s="358"/>
      <c r="IB3457" s="358"/>
      <c r="IC3457" s="358"/>
      <c r="ID3457" s="358"/>
      <c r="IE3457" s="358"/>
      <c r="IF3457" s="358"/>
      <c r="IG3457" s="358"/>
      <c r="IH3457" s="358"/>
      <c r="II3457" s="358"/>
      <c r="IJ3457" s="358"/>
      <c r="IK3457" s="358"/>
      <c r="IL3457" s="358"/>
      <c r="IM3457" s="358"/>
      <c r="IN3457" s="358"/>
    </row>
    <row r="3458" spans="1:6">
      <c r="A3458" s="4"/>
      <c r="B3458" s="350" t="s">
        <v>3330</v>
      </c>
      <c r="C3458" s="322" t="s">
        <v>3331</v>
      </c>
      <c r="D3458" s="350" t="s">
        <v>208</v>
      </c>
      <c r="E3458" s="683">
        <v>35000000</v>
      </c>
      <c r="F3458" s="150"/>
    </row>
    <row r="3459" ht="31.5" spans="1:7">
      <c r="A3459" s="4"/>
      <c r="B3459" s="350" t="s">
        <v>3332</v>
      </c>
      <c r="C3459" s="322" t="s">
        <v>3333</v>
      </c>
      <c r="D3459" s="350" t="s">
        <v>3334</v>
      </c>
      <c r="E3459" s="400">
        <v>0</v>
      </c>
      <c r="F3459" s="150"/>
      <c r="G3459" s="150"/>
    </row>
    <row r="3460" spans="1:7">
      <c r="A3460" s="4"/>
      <c r="B3460" s="350" t="s">
        <v>3335</v>
      </c>
      <c r="C3460" s="322" t="s">
        <v>3336</v>
      </c>
      <c r="D3460" s="350" t="s">
        <v>208</v>
      </c>
      <c r="E3460" s="400">
        <v>0</v>
      </c>
      <c r="F3460" s="150"/>
      <c r="G3460" s="150"/>
    </row>
    <row r="3461" ht="31.5" spans="1:7">
      <c r="A3461" s="4"/>
      <c r="B3461" s="349" t="s">
        <v>3337</v>
      </c>
      <c r="C3461" s="322"/>
      <c r="D3461" s="350"/>
      <c r="E3461" s="499"/>
      <c r="F3461" s="150"/>
      <c r="G3461" s="150"/>
    </row>
    <row r="3462" spans="1:7">
      <c r="A3462" s="4"/>
      <c r="B3462" s="350" t="s">
        <v>3338</v>
      </c>
      <c r="C3462" s="350" t="s">
        <v>3339</v>
      </c>
      <c r="D3462" s="350" t="s">
        <v>208</v>
      </c>
      <c r="E3462" s="683">
        <v>50000000</v>
      </c>
      <c r="F3462" s="150"/>
      <c r="G3462" s="150"/>
    </row>
    <row r="3463" spans="1:7">
      <c r="A3463" s="4"/>
      <c r="B3463" s="350" t="s">
        <v>3340</v>
      </c>
      <c r="C3463" s="322"/>
      <c r="D3463" s="350" t="s">
        <v>208</v>
      </c>
      <c r="E3463" s="683">
        <v>30000000</v>
      </c>
      <c r="F3463" s="150"/>
      <c r="G3463" s="150"/>
    </row>
    <row r="3464" spans="1:7">
      <c r="A3464" s="4"/>
      <c r="B3464" s="350" t="s">
        <v>3341</v>
      </c>
      <c r="C3464" s="322"/>
      <c r="D3464" s="350" t="s">
        <v>208</v>
      </c>
      <c r="E3464" s="683">
        <v>50000000</v>
      </c>
      <c r="F3464" s="150"/>
      <c r="G3464" s="150"/>
    </row>
    <row r="3465" spans="1:7">
      <c r="A3465" s="4"/>
      <c r="B3465" s="350" t="s">
        <v>3342</v>
      </c>
      <c r="C3465" s="322"/>
      <c r="D3465" s="350" t="s">
        <v>208</v>
      </c>
      <c r="E3465" s="683">
        <v>100000000</v>
      </c>
      <c r="F3465" s="150"/>
      <c r="G3465" s="150"/>
    </row>
    <row r="3466" spans="1:7">
      <c r="A3466" s="4"/>
      <c r="B3466" s="350" t="s">
        <v>3343</v>
      </c>
      <c r="C3466" s="322" t="s">
        <v>3344</v>
      </c>
      <c r="D3466" s="350" t="s">
        <v>3345</v>
      </c>
      <c r="E3466" s="683">
        <v>100000000</v>
      </c>
      <c r="F3466" s="150"/>
      <c r="G3466" s="150"/>
    </row>
    <row r="3467" ht="47.25" spans="1:8">
      <c r="A3467" s="4"/>
      <c r="B3467" s="350" t="s">
        <v>3333</v>
      </c>
      <c r="C3467" s="322" t="s">
        <v>3346</v>
      </c>
      <c r="D3467" s="350" t="s">
        <v>3347</v>
      </c>
      <c r="E3467" s="683">
        <v>400000000</v>
      </c>
      <c r="F3467" s="150"/>
      <c r="G3467" s="150"/>
      <c r="H3467" s="10"/>
    </row>
    <row r="3468" spans="1:7">
      <c r="A3468" s="4"/>
      <c r="B3468" s="164" t="s">
        <v>3348</v>
      </c>
      <c r="C3468" s="148"/>
      <c r="D3468" s="168"/>
      <c r="E3468" s="499"/>
      <c r="F3468" s="150"/>
      <c r="G3468" s="150"/>
    </row>
    <row r="3469" spans="1:7">
      <c r="A3469" s="4"/>
      <c r="B3469" s="350" t="s">
        <v>3349</v>
      </c>
      <c r="C3469" s="322" t="s">
        <v>3350</v>
      </c>
      <c r="D3469" s="168" t="s">
        <v>208</v>
      </c>
      <c r="E3469" s="683">
        <v>35000000</v>
      </c>
      <c r="F3469" s="150"/>
      <c r="G3469" s="150"/>
    </row>
    <row r="3470" s="126" customFormat="1" spans="1:248">
      <c r="A3470" s="3"/>
      <c r="B3470" s="164" t="s">
        <v>3351</v>
      </c>
      <c r="C3470" s="262"/>
      <c r="D3470" s="164"/>
      <c r="E3470" s="572"/>
      <c r="F3470" s="151"/>
      <c r="G3470" s="151"/>
      <c r="H3470" s="358"/>
      <c r="I3470" s="358"/>
      <c r="J3470" s="358"/>
      <c r="K3470" s="358"/>
      <c r="L3470" s="358"/>
      <c r="M3470" s="358"/>
      <c r="N3470" s="358"/>
      <c r="O3470" s="358"/>
      <c r="P3470" s="358"/>
      <c r="Q3470" s="358"/>
      <c r="R3470" s="358"/>
      <c r="S3470" s="358"/>
      <c r="T3470" s="358"/>
      <c r="U3470" s="358"/>
      <c r="V3470" s="358"/>
      <c r="W3470" s="358"/>
      <c r="X3470" s="358"/>
      <c r="Y3470" s="358"/>
      <c r="Z3470" s="358"/>
      <c r="AA3470" s="358"/>
      <c r="AB3470" s="358"/>
      <c r="AC3470" s="358"/>
      <c r="AD3470" s="358"/>
      <c r="AE3470" s="358"/>
      <c r="AF3470" s="358"/>
      <c r="AG3470" s="358"/>
      <c r="AH3470" s="358"/>
      <c r="AI3470" s="358"/>
      <c r="AJ3470" s="358"/>
      <c r="AK3470" s="358"/>
      <c r="AL3470" s="358"/>
      <c r="AM3470" s="358"/>
      <c r="AN3470" s="358"/>
      <c r="AO3470" s="358"/>
      <c r="AP3470" s="358"/>
      <c r="AQ3470" s="358"/>
      <c r="AR3470" s="358"/>
      <c r="AS3470" s="358"/>
      <c r="AT3470" s="358"/>
      <c r="AU3470" s="358"/>
      <c r="AV3470" s="358"/>
      <c r="AW3470" s="358"/>
      <c r="AX3470" s="358"/>
      <c r="AY3470" s="358"/>
      <c r="AZ3470" s="358"/>
      <c r="BA3470" s="358"/>
      <c r="BB3470" s="358"/>
      <c r="BC3470" s="358"/>
      <c r="BD3470" s="358"/>
      <c r="BE3470" s="358"/>
      <c r="BF3470" s="358"/>
      <c r="BG3470" s="358"/>
      <c r="BH3470" s="358"/>
      <c r="BI3470" s="358"/>
      <c r="BJ3470" s="358"/>
      <c r="BK3470" s="358"/>
      <c r="BL3470" s="358"/>
      <c r="BM3470" s="358"/>
      <c r="BN3470" s="358"/>
      <c r="BO3470" s="358"/>
      <c r="BP3470" s="358"/>
      <c r="BQ3470" s="358"/>
      <c r="BR3470" s="358"/>
      <c r="BS3470" s="358"/>
      <c r="BT3470" s="358"/>
      <c r="BU3470" s="358"/>
      <c r="BV3470" s="358"/>
      <c r="BW3470" s="358"/>
      <c r="BX3470" s="358"/>
      <c r="BY3470" s="358"/>
      <c r="BZ3470" s="358"/>
      <c r="CA3470" s="358"/>
      <c r="CB3470" s="358"/>
      <c r="CC3470" s="358"/>
      <c r="CD3470" s="358"/>
      <c r="CE3470" s="358"/>
      <c r="CF3470" s="358"/>
      <c r="CG3470" s="358"/>
      <c r="CH3470" s="358"/>
      <c r="CI3470" s="358"/>
      <c r="CJ3470" s="358"/>
      <c r="CK3470" s="358"/>
      <c r="CL3470" s="358"/>
      <c r="CM3470" s="358"/>
      <c r="CN3470" s="358"/>
      <c r="CO3470" s="358"/>
      <c r="CP3470" s="358"/>
      <c r="CQ3470" s="358"/>
      <c r="CR3470" s="358"/>
      <c r="CS3470" s="358"/>
      <c r="CT3470" s="358"/>
      <c r="CU3470" s="358"/>
      <c r="CV3470" s="358"/>
      <c r="CW3470" s="358"/>
      <c r="CX3470" s="358"/>
      <c r="CY3470" s="358"/>
      <c r="CZ3470" s="358"/>
      <c r="DA3470" s="358"/>
      <c r="DB3470" s="358"/>
      <c r="DC3470" s="358"/>
      <c r="DD3470" s="358"/>
      <c r="DE3470" s="358"/>
      <c r="DF3470" s="358"/>
      <c r="DG3470" s="358"/>
      <c r="DH3470" s="358"/>
      <c r="DI3470" s="358"/>
      <c r="DJ3470" s="358"/>
      <c r="DK3470" s="358"/>
      <c r="DL3470" s="358"/>
      <c r="DM3470" s="358"/>
      <c r="DN3470" s="358"/>
      <c r="DO3470" s="358"/>
      <c r="DP3470" s="358"/>
      <c r="DQ3470" s="358"/>
      <c r="DR3470" s="358"/>
      <c r="DS3470" s="358"/>
      <c r="DT3470" s="358"/>
      <c r="DU3470" s="358"/>
      <c r="DV3470" s="358"/>
      <c r="DW3470" s="358"/>
      <c r="DX3470" s="358"/>
      <c r="DY3470" s="358"/>
      <c r="DZ3470" s="358"/>
      <c r="EA3470" s="358"/>
      <c r="EB3470" s="358"/>
      <c r="EC3470" s="358"/>
      <c r="ED3470" s="358"/>
      <c r="EE3470" s="358"/>
      <c r="EF3470" s="358"/>
      <c r="EG3470" s="358"/>
      <c r="EH3470" s="358"/>
      <c r="EI3470" s="358"/>
      <c r="EJ3470" s="358"/>
      <c r="EK3470" s="358"/>
      <c r="EL3470" s="358"/>
      <c r="EM3470" s="358"/>
      <c r="EN3470" s="358"/>
      <c r="EO3470" s="358"/>
      <c r="EP3470" s="358"/>
      <c r="EQ3470" s="358"/>
      <c r="ER3470" s="358"/>
      <c r="ES3470" s="358"/>
      <c r="ET3470" s="358"/>
      <c r="EU3470" s="358"/>
      <c r="EV3470" s="358"/>
      <c r="EW3470" s="358"/>
      <c r="EX3470" s="358"/>
      <c r="EY3470" s="358"/>
      <c r="EZ3470" s="358"/>
      <c r="FA3470" s="358"/>
      <c r="FB3470" s="358"/>
      <c r="FC3470" s="358"/>
      <c r="FD3470" s="358"/>
      <c r="FE3470" s="358"/>
      <c r="FF3470" s="358"/>
      <c r="FG3470" s="358"/>
      <c r="FH3470" s="358"/>
      <c r="FI3470" s="358"/>
      <c r="FJ3470" s="358"/>
      <c r="FK3470" s="358"/>
      <c r="FL3470" s="358"/>
      <c r="FM3470" s="358"/>
      <c r="FN3470" s="358"/>
      <c r="FO3470" s="358"/>
      <c r="FP3470" s="358"/>
      <c r="FQ3470" s="358"/>
      <c r="FR3470" s="358"/>
      <c r="FS3470" s="358"/>
      <c r="FT3470" s="358"/>
      <c r="FU3470" s="358"/>
      <c r="FV3470" s="358"/>
      <c r="FW3470" s="358"/>
      <c r="FX3470" s="358"/>
      <c r="FY3470" s="358"/>
      <c r="FZ3470" s="358"/>
      <c r="GA3470" s="358"/>
      <c r="GB3470" s="358"/>
      <c r="GC3470" s="358"/>
      <c r="GD3470" s="358"/>
      <c r="GE3470" s="358"/>
      <c r="GF3470" s="358"/>
      <c r="GG3470" s="358"/>
      <c r="GH3470" s="358"/>
      <c r="GI3470" s="358"/>
      <c r="GJ3470" s="358"/>
      <c r="GK3470" s="358"/>
      <c r="GL3470" s="358"/>
      <c r="GM3470" s="358"/>
      <c r="GN3470" s="358"/>
      <c r="GO3470" s="358"/>
      <c r="GP3470" s="358"/>
      <c r="GQ3470" s="358"/>
      <c r="GR3470" s="358"/>
      <c r="GS3470" s="358"/>
      <c r="GT3470" s="358"/>
      <c r="GU3470" s="358"/>
      <c r="GV3470" s="358"/>
      <c r="GW3470" s="358"/>
      <c r="GX3470" s="358"/>
      <c r="GY3470" s="358"/>
      <c r="GZ3470" s="358"/>
      <c r="HA3470" s="358"/>
      <c r="HB3470" s="358"/>
      <c r="HC3470" s="358"/>
      <c r="HD3470" s="358"/>
      <c r="HE3470" s="358"/>
      <c r="HF3470" s="358"/>
      <c r="HG3470" s="358"/>
      <c r="HH3470" s="358"/>
      <c r="HI3470" s="358"/>
      <c r="HJ3470" s="358"/>
      <c r="HK3470" s="358"/>
      <c r="HL3470" s="358"/>
      <c r="HM3470" s="358"/>
      <c r="HN3470" s="358"/>
      <c r="HO3470" s="358"/>
      <c r="HP3470" s="358"/>
      <c r="HQ3470" s="358"/>
      <c r="HR3470" s="358"/>
      <c r="HS3470" s="358"/>
      <c r="HT3470" s="358"/>
      <c r="HU3470" s="358"/>
      <c r="HV3470" s="358"/>
      <c r="HW3470" s="358"/>
      <c r="HX3470" s="358"/>
      <c r="HY3470" s="358"/>
      <c r="HZ3470" s="358"/>
      <c r="IA3470" s="358"/>
      <c r="IB3470" s="358"/>
      <c r="IC3470" s="358"/>
      <c r="ID3470" s="358"/>
      <c r="IE3470" s="358"/>
      <c r="IF3470" s="358"/>
      <c r="IG3470" s="358"/>
      <c r="IH3470" s="358"/>
      <c r="II3470" s="358"/>
      <c r="IJ3470" s="358"/>
      <c r="IK3470" s="358"/>
      <c r="IL3470" s="358"/>
      <c r="IM3470" s="358"/>
      <c r="IN3470" s="358"/>
    </row>
    <row r="3471" spans="1:7">
      <c r="A3471" s="4"/>
      <c r="B3471" s="168" t="s">
        <v>3352</v>
      </c>
      <c r="C3471" s="148"/>
      <c r="D3471" s="168" t="s">
        <v>208</v>
      </c>
      <c r="E3471" s="683">
        <v>40000000</v>
      </c>
      <c r="F3471" s="150"/>
      <c r="G3471" s="150"/>
    </row>
    <row r="3472" spans="1:7">
      <c r="A3472" s="4"/>
      <c r="B3472" s="168" t="s">
        <v>3353</v>
      </c>
      <c r="C3472" s="148" t="s">
        <v>3354</v>
      </c>
      <c r="D3472" s="168" t="s">
        <v>755</v>
      </c>
      <c r="E3472" s="683">
        <v>0</v>
      </c>
      <c r="F3472" s="150"/>
      <c r="G3472" s="150"/>
    </row>
    <row r="3473" spans="1:7">
      <c r="A3473" s="4"/>
      <c r="B3473" s="168" t="s">
        <v>3355</v>
      </c>
      <c r="C3473" s="148" t="s">
        <v>3356</v>
      </c>
      <c r="D3473" s="168" t="s">
        <v>208</v>
      </c>
      <c r="E3473" s="683">
        <v>0</v>
      </c>
      <c r="F3473" s="150"/>
      <c r="G3473" s="150"/>
    </row>
    <row r="3474" ht="31.5" spans="1:7">
      <c r="A3474" s="4"/>
      <c r="B3474" s="349" t="s">
        <v>3357</v>
      </c>
      <c r="C3474" s="322"/>
      <c r="D3474" s="350"/>
      <c r="E3474" s="499"/>
      <c r="F3474" s="150"/>
      <c r="G3474" s="150"/>
    </row>
    <row r="3475" spans="1:9">
      <c r="A3475" s="4"/>
      <c r="B3475" s="350" t="s">
        <v>3358</v>
      </c>
      <c r="C3475" s="322" t="s">
        <v>3359</v>
      </c>
      <c r="D3475" s="350" t="s">
        <v>208</v>
      </c>
      <c r="E3475" s="683">
        <f>2000000000+300000000</f>
        <v>2300000000</v>
      </c>
      <c r="F3475" s="150"/>
      <c r="G3475" s="150"/>
      <c r="H3475" s="337"/>
      <c r="I3475" s="10"/>
    </row>
    <row r="3476" spans="1:7">
      <c r="A3476" s="4"/>
      <c r="B3476" s="350" t="s">
        <v>3360</v>
      </c>
      <c r="C3476" s="322" t="s">
        <v>3359</v>
      </c>
      <c r="D3476" s="350" t="s">
        <v>208</v>
      </c>
      <c r="E3476" s="683">
        <f>300000000</f>
        <v>300000000</v>
      </c>
      <c r="F3476" s="150"/>
      <c r="G3476" s="150"/>
    </row>
    <row r="3477" ht="31.5" spans="1:8">
      <c r="A3477" s="4"/>
      <c r="B3477" s="350" t="s">
        <v>3361</v>
      </c>
      <c r="C3477" s="322" t="s">
        <v>3362</v>
      </c>
      <c r="D3477" s="350" t="s">
        <v>208</v>
      </c>
      <c r="E3477" s="683">
        <v>0</v>
      </c>
      <c r="F3477" s="150"/>
      <c r="G3477" s="150"/>
      <c r="H3477" s="10"/>
    </row>
    <row r="3478" ht="31.5" spans="1:7">
      <c r="A3478" s="4"/>
      <c r="B3478" s="349" t="s">
        <v>3363</v>
      </c>
      <c r="C3478" s="322"/>
      <c r="D3478" s="350"/>
      <c r="E3478" s="499"/>
      <c r="F3478" s="150"/>
      <c r="G3478" s="150"/>
    </row>
    <row r="3479" spans="1:8">
      <c r="A3479" s="4"/>
      <c r="B3479" s="350" t="s">
        <v>3364</v>
      </c>
      <c r="C3479" s="322" t="s">
        <v>3365</v>
      </c>
      <c r="D3479" s="350" t="s">
        <v>208</v>
      </c>
      <c r="E3479" s="683">
        <v>100000000</v>
      </c>
      <c r="F3479" s="150"/>
      <c r="G3479" s="150"/>
      <c r="H3479" s="10"/>
    </row>
    <row r="3480" spans="1:7">
      <c r="A3480" s="4"/>
      <c r="B3480" s="350" t="s">
        <v>3366</v>
      </c>
      <c r="C3480" s="322" t="s">
        <v>3367</v>
      </c>
      <c r="D3480" s="350" t="s">
        <v>208</v>
      </c>
      <c r="E3480" s="683">
        <v>100000000</v>
      </c>
      <c r="F3480" s="150"/>
      <c r="G3480" s="150"/>
    </row>
    <row r="3481" spans="1:7">
      <c r="A3481" s="4"/>
      <c r="B3481" s="350" t="s">
        <v>3368</v>
      </c>
      <c r="C3481" s="322" t="s">
        <v>3369</v>
      </c>
      <c r="D3481" s="350" t="s">
        <v>208</v>
      </c>
      <c r="E3481" s="683">
        <v>75000000</v>
      </c>
      <c r="F3481" s="150"/>
      <c r="G3481" s="150"/>
    </row>
    <row r="3482" ht="31.5" spans="1:7">
      <c r="A3482" s="4"/>
      <c r="B3482" s="349" t="s">
        <v>3370</v>
      </c>
      <c r="C3482" s="322"/>
      <c r="D3482" s="350"/>
      <c r="E3482" s="499"/>
      <c r="F3482" s="150"/>
      <c r="G3482" s="150"/>
    </row>
    <row r="3483" ht="31.5" spans="1:8">
      <c r="A3483" s="4"/>
      <c r="B3483" s="147" t="s">
        <v>3371</v>
      </c>
      <c r="C3483" s="149" t="s">
        <v>3372</v>
      </c>
      <c r="D3483" s="684"/>
      <c r="E3483" s="685">
        <v>100000000</v>
      </c>
      <c r="F3483" s="150"/>
      <c r="G3483" s="150"/>
      <c r="H3483" s="10"/>
    </row>
    <row r="3484" spans="1:7">
      <c r="A3484" s="4"/>
      <c r="B3484" s="350" t="s">
        <v>3373</v>
      </c>
      <c r="C3484" s="322" t="s">
        <v>3374</v>
      </c>
      <c r="D3484" s="350" t="s">
        <v>208</v>
      </c>
      <c r="E3484" s="685">
        <v>0</v>
      </c>
      <c r="F3484" s="150"/>
      <c r="G3484" s="150"/>
    </row>
    <row r="3485" spans="1:7">
      <c r="A3485" s="4"/>
      <c r="B3485" s="350" t="s">
        <v>3375</v>
      </c>
      <c r="C3485" s="322" t="s">
        <v>3376</v>
      </c>
      <c r="D3485" s="350"/>
      <c r="E3485" s="683">
        <v>60000000</v>
      </c>
      <c r="F3485" s="150"/>
      <c r="G3485" s="150"/>
    </row>
    <row r="3486" spans="1:8">
      <c r="A3486" s="4"/>
      <c r="B3486" s="350" t="s">
        <v>3377</v>
      </c>
      <c r="C3486" s="322" t="s">
        <v>3378</v>
      </c>
      <c r="D3486" s="350"/>
      <c r="E3486" s="683">
        <v>40000000</v>
      </c>
      <c r="F3486" s="150"/>
      <c r="G3486" s="150"/>
      <c r="H3486" s="10"/>
    </row>
  </sheetData>
  <mergeCells count="201">
    <mergeCell ref="A1:F1"/>
    <mergeCell ref="A2:F2"/>
    <mergeCell ref="A3:F3"/>
    <mergeCell ref="A5:E5"/>
    <mergeCell ref="A6:E6"/>
    <mergeCell ref="A166:E166"/>
    <mergeCell ref="A167:E167"/>
    <mergeCell ref="A183:E183"/>
    <mergeCell ref="A184:E184"/>
    <mergeCell ref="A259:E259"/>
    <mergeCell ref="A260:E260"/>
    <mergeCell ref="A275:E275"/>
    <mergeCell ref="A276:E276"/>
    <mergeCell ref="A304:E304"/>
    <mergeCell ref="A305:E305"/>
    <mergeCell ref="A322:D322"/>
    <mergeCell ref="A331:D331"/>
    <mergeCell ref="A334:D334"/>
    <mergeCell ref="A440:D440"/>
    <mergeCell ref="A443:D443"/>
    <mergeCell ref="A510:D510"/>
    <mergeCell ref="A517:D517"/>
    <mergeCell ref="A521:D521"/>
    <mergeCell ref="A525:D525"/>
    <mergeCell ref="A558:D558"/>
    <mergeCell ref="A590:D590"/>
    <mergeCell ref="A617:D617"/>
    <mergeCell ref="A622:D622"/>
    <mergeCell ref="A629:D629"/>
    <mergeCell ref="A632:D632"/>
    <mergeCell ref="A634:E634"/>
    <mergeCell ref="A635:E635"/>
    <mergeCell ref="A717:E717"/>
    <mergeCell ref="A718:E718"/>
    <mergeCell ref="A801:E801"/>
    <mergeCell ref="A802:E802"/>
    <mergeCell ref="A850:E850"/>
    <mergeCell ref="A851:E851"/>
    <mergeCell ref="A890:E890"/>
    <mergeCell ref="A891:E891"/>
    <mergeCell ref="A953:E953"/>
    <mergeCell ref="A954:E954"/>
    <mergeCell ref="A1027:E1027"/>
    <mergeCell ref="A1028:E1028"/>
    <mergeCell ref="A1094:F1094"/>
    <mergeCell ref="A1095:F1095"/>
    <mergeCell ref="A1137:E1137"/>
    <mergeCell ref="A1138:E1138"/>
    <mergeCell ref="A1198:E1198"/>
    <mergeCell ref="A1199:E1199"/>
    <mergeCell ref="A1251:E1251"/>
    <mergeCell ref="A1252:E1252"/>
    <mergeCell ref="A1300:E1300"/>
    <mergeCell ref="A1301:E1301"/>
    <mergeCell ref="A1338:F1338"/>
    <mergeCell ref="A1339:F1339"/>
    <mergeCell ref="A1350:F1350"/>
    <mergeCell ref="A1351:F1351"/>
    <mergeCell ref="A1364:F1364"/>
    <mergeCell ref="A1365:F1365"/>
    <mergeCell ref="A1404:F1404"/>
    <mergeCell ref="A1405:F1405"/>
    <mergeCell ref="A1431:F1431"/>
    <mergeCell ref="A1432:F1432"/>
    <mergeCell ref="A1457:F1457"/>
    <mergeCell ref="A1458:F1458"/>
    <mergeCell ref="A1482:F1482"/>
    <mergeCell ref="A1483:F1483"/>
    <mergeCell ref="A1520:F1520"/>
    <mergeCell ref="A1521:F1521"/>
    <mergeCell ref="A1556:F1556"/>
    <mergeCell ref="A1557:F1557"/>
    <mergeCell ref="A1592:F1592"/>
    <mergeCell ref="A1593:F1593"/>
    <mergeCell ref="A1624:F1624"/>
    <mergeCell ref="A1625:F1625"/>
    <mergeCell ref="A1664:F1664"/>
    <mergeCell ref="A1665:F1665"/>
    <mergeCell ref="A1706:F1706"/>
    <mergeCell ref="A1707:F1707"/>
    <mergeCell ref="A1769:F1769"/>
    <mergeCell ref="A1770:F1770"/>
    <mergeCell ref="A1870:F1870"/>
    <mergeCell ref="A1871:F1871"/>
    <mergeCell ref="A1916:F1916"/>
    <mergeCell ref="A1917:F1917"/>
    <mergeCell ref="A1962:F1962"/>
    <mergeCell ref="A1963:F1963"/>
    <mergeCell ref="A1995:F1995"/>
    <mergeCell ref="A1996:F1996"/>
    <mergeCell ref="A2036:F2036"/>
    <mergeCell ref="A2037:F2037"/>
    <mergeCell ref="A2077:F2077"/>
    <mergeCell ref="A2078:F2078"/>
    <mergeCell ref="E2117:F2117"/>
    <mergeCell ref="A2118:F2118"/>
    <mergeCell ref="A2119:F2119"/>
    <mergeCell ref="E2159:F2159"/>
    <mergeCell ref="A2160:F2160"/>
    <mergeCell ref="A2161:F2161"/>
    <mergeCell ref="A2198:F2198"/>
    <mergeCell ref="A2199:F2199"/>
    <mergeCell ref="A2232:F2232"/>
    <mergeCell ref="A2233:F2233"/>
    <mergeCell ref="E2273:F2273"/>
    <mergeCell ref="A2274:F2274"/>
    <mergeCell ref="A2275:F2275"/>
    <mergeCell ref="A2317:F2317"/>
    <mergeCell ref="A2318:F2318"/>
    <mergeCell ref="E2355:F2355"/>
    <mergeCell ref="A2356:F2356"/>
    <mergeCell ref="A2357:F2357"/>
    <mergeCell ref="A2398:F2398"/>
    <mergeCell ref="A2399:F2399"/>
    <mergeCell ref="E2439:F2439"/>
    <mergeCell ref="A2440:F2440"/>
    <mergeCell ref="A2441:F2441"/>
    <mergeCell ref="A2471:F2471"/>
    <mergeCell ref="A2472:F2472"/>
    <mergeCell ref="E2508:F2508"/>
    <mergeCell ref="A2509:F2509"/>
    <mergeCell ref="A2510:F2510"/>
    <mergeCell ref="A2541:F2541"/>
    <mergeCell ref="A2542:F2542"/>
    <mergeCell ref="E2582:F2582"/>
    <mergeCell ref="A2583:F2583"/>
    <mergeCell ref="A2584:F2584"/>
    <mergeCell ref="A2617:F2617"/>
    <mergeCell ref="A2618:F2618"/>
    <mergeCell ref="E2654:F2654"/>
    <mergeCell ref="A2655:F2655"/>
    <mergeCell ref="A2656:F2656"/>
    <mergeCell ref="E2696:F2696"/>
    <mergeCell ref="A2697:F2697"/>
    <mergeCell ref="A2698:F2698"/>
    <mergeCell ref="E2735:F2735"/>
    <mergeCell ref="A2736:F2736"/>
    <mergeCell ref="A2737:F2737"/>
    <mergeCell ref="E2763:F2763"/>
    <mergeCell ref="A2764:F2764"/>
    <mergeCell ref="A2765:F2765"/>
    <mergeCell ref="E2789:F2789"/>
    <mergeCell ref="A2790:F2790"/>
    <mergeCell ref="A2791:F2791"/>
    <mergeCell ref="E2815:F2815"/>
    <mergeCell ref="A2816:F2816"/>
    <mergeCell ref="A2817:F2817"/>
    <mergeCell ref="E2843:F2843"/>
    <mergeCell ref="A2844:F2844"/>
    <mergeCell ref="A2845:F2845"/>
    <mergeCell ref="E2875:F2875"/>
    <mergeCell ref="A2876:F2876"/>
    <mergeCell ref="A2877:F2877"/>
    <mergeCell ref="E2901:F2901"/>
    <mergeCell ref="A2902:F2902"/>
    <mergeCell ref="A2903:F2903"/>
    <mergeCell ref="E2929:F2929"/>
    <mergeCell ref="A2930:F2930"/>
    <mergeCell ref="A2931:F2931"/>
    <mergeCell ref="E2956:F2956"/>
    <mergeCell ref="A2957:F2957"/>
    <mergeCell ref="A2958:F2958"/>
    <mergeCell ref="E2983:F2983"/>
    <mergeCell ref="A2984:F2984"/>
    <mergeCell ref="A2985:F2985"/>
    <mergeCell ref="E3012:F3012"/>
    <mergeCell ref="A3013:F3013"/>
    <mergeCell ref="A3014:F3014"/>
    <mergeCell ref="E3040:F3040"/>
    <mergeCell ref="A3041:F3041"/>
    <mergeCell ref="A3042:F3042"/>
    <mergeCell ref="E3068:F3068"/>
    <mergeCell ref="A3069:F3069"/>
    <mergeCell ref="A3070:F3070"/>
    <mergeCell ref="A3115:F3115"/>
    <mergeCell ref="A3116:F3116"/>
    <mergeCell ref="A3168:F3168"/>
    <mergeCell ref="A3169:F3169"/>
    <mergeCell ref="A3214:F3214"/>
    <mergeCell ref="A3216:F3216"/>
    <mergeCell ref="A3217:F3217"/>
    <mergeCell ref="A3235:D3235"/>
    <mergeCell ref="A3243:D3243"/>
    <mergeCell ref="A3250:D3250"/>
    <mergeCell ref="A3253:D3253"/>
    <mergeCell ref="A3256:D3256"/>
    <mergeCell ref="A3259:D3259"/>
    <mergeCell ref="A3262:D3262"/>
    <mergeCell ref="A3271:D3271"/>
    <mergeCell ref="A3275:D3275"/>
    <mergeCell ref="A3279:D3279"/>
    <mergeCell ref="A3284:D3284"/>
    <mergeCell ref="A3287:D3287"/>
    <mergeCell ref="A3293:D3293"/>
    <mergeCell ref="A3296:D3296"/>
    <mergeCell ref="A3299:D3299"/>
    <mergeCell ref="A3302:D3302"/>
    <mergeCell ref="A3305:F3305"/>
    <mergeCell ref="A3306:F3306"/>
    <mergeCell ref="A3366:F3366"/>
    <mergeCell ref="A3367:F3367"/>
  </mergeCells>
  <printOptions horizontalCentered="1"/>
  <pageMargins left="0.196527777777778" right="0.196527777777778" top="0.590277777777778" bottom="0.472222222222222" header="0" footer="0"/>
  <pageSetup paperSize="9" scale="65" firstPageNumber="19" orientation="landscape" useFirstPageNumber="1" verticalDpi="300"/>
  <headerFooter alignWithMargins="0">
    <oddFooter>&amp;R&amp;"Bookman Old Style,Regular"&amp;P</oddFooter>
  </headerFooter>
  <rowBreaks count="84" manualBreakCount="84">
    <brk id="31" max="5" man="1"/>
    <brk id="182" max="5" man="1"/>
    <brk id="215" max="5" man="1"/>
    <brk id="258" max="5" man="1"/>
    <brk id="274" max="5" man="1"/>
    <brk id="303" max="5" man="1"/>
    <brk id="378" max="5" man="1"/>
    <brk id="633" max="5" man="1"/>
    <brk id="699" max="5" man="1"/>
    <brk id="716" max="5" man="1"/>
    <brk id="772" max="5" man="1"/>
    <brk id="800" max="5" man="1"/>
    <brk id="849" max="5" man="1"/>
    <brk id="889" max="5" man="1"/>
    <brk id="952" max="5" man="1"/>
    <brk id="1026" max="5" man="1"/>
    <brk id="1093" max="5" man="1"/>
    <brk id="1136" max="5" man="1"/>
    <brk id="1194" max="5" man="1"/>
    <brk id="1197" max="5" man="1"/>
    <brk id="1250" max="5" man="1"/>
    <brk id="1288" max="5" man="1"/>
    <brk id="1299" max="5" man="1"/>
    <brk id="1338" max="5" man="1"/>
    <brk id="1362" max="5" man="1"/>
    <brk id="1397" max="5" man="1"/>
    <brk id="1403" max="5" man="1"/>
    <brk id="1430" max="5" man="1"/>
    <brk id="1456" max="5" man="1"/>
    <brk id="1481" max="5" man="1"/>
    <brk id="1519" max="5" man="1"/>
    <brk id="1555" max="5" man="1"/>
    <brk id="1591" max="5" man="1"/>
    <brk id="1612" max="5" man="1"/>
    <brk id="1623" max="5" man="1"/>
    <brk id="1658" max="5" man="1"/>
    <brk id="1663" max="5" man="1"/>
    <brk id="1705" max="5" man="1"/>
    <brk id="1768" max="5" man="1"/>
    <brk id="1828" max="5" man="1"/>
    <brk id="1869" max="5" man="1"/>
    <brk id="1905" max="5" man="1"/>
    <brk id="1915" max="5" man="1"/>
    <brk id="1961" max="5" man="1"/>
    <brk id="1994" max="5" man="1"/>
    <brk id="2035" max="5" man="1"/>
    <brk id="2076" max="5" man="1"/>
    <brk id="2117" max="5" man="1"/>
    <brk id="2159" max="5" man="1"/>
    <brk id="2197" max="5" man="1"/>
    <brk id="2231" max="5" man="1"/>
    <brk id="2272" max="5" man="1"/>
    <brk id="2316" max="5" man="1"/>
    <brk id="2355" max="5" man="1"/>
    <brk id="2397" max="5" man="1"/>
    <brk id="2439" max="5" man="1"/>
    <brk id="2470" max="5" man="1"/>
    <brk id="2508" max="5" man="1"/>
    <brk id="2540" max="5" man="1"/>
    <brk id="2582" max="5" man="1"/>
    <brk id="2616" max="5" man="1"/>
    <brk id="2654" max="5" man="1"/>
    <brk id="2696" max="5" man="1"/>
    <brk id="2735" max="5" man="1"/>
    <brk id="2763" max="5" man="1"/>
    <brk id="2789" max="5" man="1"/>
    <brk id="2815" max="5" man="1"/>
    <brk id="2843" max="5" man="1"/>
    <brk id="2875" max="5" man="1"/>
    <brk id="2901" max="5" man="1"/>
    <brk id="2929" max="5" man="1"/>
    <brk id="2956" max="5" man="1"/>
    <brk id="2983" max="5" man="1"/>
    <brk id="3012" max="5" man="1"/>
    <brk id="3040" max="5" man="1"/>
    <brk id="3068" max="5" man="1"/>
    <brk id="3114" max="5" man="1"/>
    <brk id="3150" max="5" man="1"/>
    <brk id="3167" max="5" man="1"/>
    <brk id="3205" max="5" man="1"/>
    <brk id="3213" max="5" man="1"/>
    <brk id="3304" max="5" man="1"/>
    <brk id="3365" max="5" man="1"/>
    <brk id="3477" max="5" man="1"/>
  </rowBreaks>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2:H312"/>
  <sheetViews>
    <sheetView topLeftCell="A16" workbookViewId="0">
      <selection activeCell="E29" sqref="E29"/>
    </sheetView>
  </sheetViews>
  <sheetFormatPr defaultColWidth="9" defaultRowHeight="15.75" outlineLevelCol="7"/>
  <cols>
    <col min="1" max="1" width="42.875" style="67" customWidth="1"/>
    <col min="2" max="3" width="18.625" style="68" customWidth="1"/>
    <col min="4" max="4" width="18.125" style="68" customWidth="1"/>
    <col min="5" max="5" width="14.125" style="12" customWidth="1"/>
    <col min="6" max="6" width="15.25" style="12" customWidth="1"/>
    <col min="7" max="7" width="9.75" style="12" customWidth="1"/>
    <col min="8" max="8" width="13.125" style="12" customWidth="1"/>
    <col min="9" max="11" width="9" style="12"/>
  </cols>
  <sheetData>
    <row r="2" spans="1:4">
      <c r="A2" s="69" t="s">
        <v>3379</v>
      </c>
      <c r="B2" s="70" t="s">
        <v>3380</v>
      </c>
      <c r="C2" s="70" t="s">
        <v>3381</v>
      </c>
      <c r="D2" s="70" t="s">
        <v>3382</v>
      </c>
    </row>
    <row r="3" spans="1:4">
      <c r="A3" s="71"/>
      <c r="B3" s="72"/>
      <c r="C3" s="72"/>
      <c r="D3" s="72"/>
    </row>
    <row r="4" spans="1:4">
      <c r="A4" s="73">
        <v>1</v>
      </c>
      <c r="B4" s="74">
        <v>3</v>
      </c>
      <c r="C4" s="74">
        <v>3</v>
      </c>
      <c r="D4" s="74">
        <v>4</v>
      </c>
    </row>
    <row r="5" spans="1:4">
      <c r="A5" s="75"/>
      <c r="B5" s="76"/>
      <c r="C5" s="76"/>
      <c r="D5" s="76"/>
    </row>
    <row r="6" spans="1:4">
      <c r="A6" s="75"/>
      <c r="B6" s="76"/>
      <c r="C6" s="76"/>
      <c r="D6" s="76"/>
    </row>
    <row r="7" spans="1:4">
      <c r="A7" s="77" t="s">
        <v>3383</v>
      </c>
      <c r="B7" s="78">
        <v>1479807750000</v>
      </c>
      <c r="C7" s="78">
        <v>1568742825000</v>
      </c>
      <c r="D7" s="78">
        <f t="shared" ref="D7:D12" si="0">C7-B7</f>
        <v>88935075000</v>
      </c>
    </row>
    <row r="8" spans="1:4">
      <c r="A8" s="77"/>
      <c r="B8" s="79"/>
      <c r="C8" s="79"/>
      <c r="D8" s="79"/>
    </row>
    <row r="9" spans="1:4">
      <c r="A9" s="77" t="s">
        <v>3384</v>
      </c>
      <c r="B9" s="78">
        <f>B12+B26+B98+B113</f>
        <v>135711381000</v>
      </c>
      <c r="C9" s="78">
        <f>C12+C26+C98+C113</f>
        <v>152628201000</v>
      </c>
      <c r="D9" s="78">
        <f>C9-B9</f>
        <v>16916820000</v>
      </c>
    </row>
    <row r="10" spans="1:4">
      <c r="A10" s="77"/>
      <c r="B10" s="80"/>
      <c r="C10" s="80"/>
      <c r="D10" s="80"/>
    </row>
    <row r="11" spans="1:4">
      <c r="A11" s="77"/>
      <c r="B11" s="81"/>
      <c r="C11" s="81"/>
      <c r="D11" s="81"/>
    </row>
    <row r="12" spans="1:4">
      <c r="A12" s="77" t="s">
        <v>3385</v>
      </c>
      <c r="B12" s="78">
        <f>SUM(B14:B24)</f>
        <v>33440000000</v>
      </c>
      <c r="C12" s="78">
        <f>SUM(C14:C25)</f>
        <v>37502500000</v>
      </c>
      <c r="D12" s="78">
        <f>C12-B12</f>
        <v>4062500000</v>
      </c>
    </row>
    <row r="13" spans="1:4">
      <c r="A13" s="75"/>
      <c r="B13" s="79"/>
      <c r="C13" s="79"/>
      <c r="D13" s="79"/>
    </row>
    <row r="14" spans="1:5">
      <c r="A14" s="75" t="s">
        <v>3386</v>
      </c>
      <c r="B14" s="79">
        <v>150000000</v>
      </c>
      <c r="C14" s="79">
        <v>170000000</v>
      </c>
      <c r="D14" s="79">
        <f t="shared" ref="D14:D24" si="1">C14-B14</f>
        <v>20000000</v>
      </c>
      <c r="E14" s="57">
        <v>200000000</v>
      </c>
    </row>
    <row r="15" spans="1:5">
      <c r="A15" s="75" t="s">
        <v>3387</v>
      </c>
      <c r="B15" s="79">
        <v>1100000000</v>
      </c>
      <c r="C15" s="79">
        <v>1250000000</v>
      </c>
      <c r="D15" s="79">
        <f>C15-B15</f>
        <v>150000000</v>
      </c>
      <c r="E15" s="57">
        <v>1300000000</v>
      </c>
    </row>
    <row r="16" spans="1:5">
      <c r="A16" s="75" t="s">
        <v>3388</v>
      </c>
      <c r="B16" s="79">
        <v>125000000</v>
      </c>
      <c r="C16" s="79">
        <f>125000000+25000000</f>
        <v>150000000</v>
      </c>
      <c r="D16" s="79">
        <f>C16-B16</f>
        <v>25000000</v>
      </c>
      <c r="E16" s="57">
        <v>170000000</v>
      </c>
    </row>
    <row r="17" spans="1:5">
      <c r="A17" s="75" t="s">
        <v>3389</v>
      </c>
      <c r="B17" s="79">
        <v>325000000</v>
      </c>
      <c r="C17" s="79">
        <v>450000000</v>
      </c>
      <c r="D17" s="79">
        <f>C17-B17</f>
        <v>125000000</v>
      </c>
      <c r="E17" s="57">
        <v>562500000</v>
      </c>
    </row>
    <row r="18" spans="1:5">
      <c r="A18" s="75" t="s">
        <v>3390</v>
      </c>
      <c r="B18" s="79">
        <v>13000000000</v>
      </c>
      <c r="C18" s="79">
        <f>13000000000+100000000</f>
        <v>13100000000</v>
      </c>
      <c r="D18" s="79">
        <f>C18-B18</f>
        <v>100000000</v>
      </c>
      <c r="E18" s="57">
        <v>14200000000</v>
      </c>
    </row>
    <row r="19" spans="1:5">
      <c r="A19" s="75" t="s">
        <v>3391</v>
      </c>
      <c r="B19" s="79">
        <v>600000000</v>
      </c>
      <c r="C19" s="79">
        <v>900000000</v>
      </c>
      <c r="D19" s="79">
        <f>C19-B19</f>
        <v>300000000</v>
      </c>
      <c r="E19" s="57">
        <v>1010000000</v>
      </c>
    </row>
    <row r="20" spans="1:5">
      <c r="A20" s="75" t="s">
        <v>3392</v>
      </c>
      <c r="B20" s="79">
        <v>40000000</v>
      </c>
      <c r="C20" s="79">
        <v>70000000</v>
      </c>
      <c r="D20" s="79">
        <f>C20-B20</f>
        <v>30000000</v>
      </c>
      <c r="E20" s="57">
        <v>80000000</v>
      </c>
    </row>
    <row r="21" spans="1:5">
      <c r="A21" s="75" t="s">
        <v>3393</v>
      </c>
      <c r="B21" s="79">
        <v>100000000</v>
      </c>
      <c r="C21" s="79">
        <v>110000000</v>
      </c>
      <c r="D21" s="79">
        <f>C21-B21</f>
        <v>10000000</v>
      </c>
      <c r="E21" s="57">
        <v>175000000</v>
      </c>
    </row>
    <row r="22" spans="1:5">
      <c r="A22" s="75" t="s">
        <v>3394</v>
      </c>
      <c r="B22" s="79">
        <v>0</v>
      </c>
      <c r="C22" s="79">
        <v>2500000</v>
      </c>
      <c r="D22" s="79">
        <f>C22-B22</f>
        <v>2500000</v>
      </c>
      <c r="E22" s="57">
        <v>5000000</v>
      </c>
    </row>
    <row r="23" spans="1:5">
      <c r="A23" s="75" t="s">
        <v>3395</v>
      </c>
      <c r="B23" s="79">
        <v>1500000000</v>
      </c>
      <c r="C23" s="79">
        <v>1800000000</v>
      </c>
      <c r="D23" s="79">
        <f>C23-B23</f>
        <v>300000000</v>
      </c>
      <c r="E23" s="57">
        <v>2100000000</v>
      </c>
    </row>
    <row r="24" spans="1:5">
      <c r="A24" s="75" t="s">
        <v>3396</v>
      </c>
      <c r="B24" s="79">
        <v>16500000000</v>
      </c>
      <c r="C24" s="79">
        <v>17000000000</v>
      </c>
      <c r="D24" s="79">
        <f>C24-B24</f>
        <v>500000000</v>
      </c>
      <c r="E24" s="57">
        <v>17700000000</v>
      </c>
    </row>
    <row r="25" spans="1:5">
      <c r="A25" s="75"/>
      <c r="B25" s="79"/>
      <c r="C25" s="82">
        <v>2500000000</v>
      </c>
      <c r="D25" s="79"/>
      <c r="E25" s="57"/>
    </row>
    <row r="26" spans="1:5">
      <c r="A26" s="77" t="s">
        <v>3397</v>
      </c>
      <c r="B26" s="78">
        <f>B28+B56+B92</f>
        <v>25009462000</v>
      </c>
      <c r="C26" s="78">
        <f>C28+C56+C92</f>
        <v>28144620000</v>
      </c>
      <c r="D26" s="78">
        <f t="shared" ref="D26:D39" si="2">C26-B26</f>
        <v>3135158000</v>
      </c>
      <c r="E26" s="57"/>
    </row>
    <row r="27" spans="1:4">
      <c r="A27" s="77"/>
      <c r="B27" s="80"/>
      <c r="C27" s="80"/>
      <c r="D27" s="80"/>
    </row>
    <row r="28" spans="1:6">
      <c r="A28" s="77" t="s">
        <v>3398</v>
      </c>
      <c r="B28" s="83">
        <f>B29+B41+B48+B49+B50+B51+B53+B54</f>
        <v>16793945000</v>
      </c>
      <c r="C28" s="83">
        <f>C29+C41+C48+C49+C50+C51+C53+C54</f>
        <v>17249008000</v>
      </c>
      <c r="D28" s="83">
        <f>C28-B28</f>
        <v>455063000</v>
      </c>
      <c r="F28" s="12">
        <v>2054000000</v>
      </c>
    </row>
    <row r="29" spans="1:6">
      <c r="A29" s="75" t="s">
        <v>3399</v>
      </c>
      <c r="B29" s="79">
        <f>B30</f>
        <v>11580769000</v>
      </c>
      <c r="C29" s="79">
        <f>C30</f>
        <v>12525945000</v>
      </c>
      <c r="D29" s="79">
        <f>C29-B29</f>
        <v>945176000</v>
      </c>
      <c r="F29" s="12">
        <v>2710350000</v>
      </c>
    </row>
    <row r="30" spans="1:6">
      <c r="A30" s="84" t="s">
        <v>3400</v>
      </c>
      <c r="B30" s="85">
        <f>SUM(B31:B39)</f>
        <v>11580769000</v>
      </c>
      <c r="C30" s="85">
        <f>SUM(C31:C39)</f>
        <v>12525945000</v>
      </c>
      <c r="D30" s="85">
        <f>C30-B30</f>
        <v>945176000</v>
      </c>
      <c r="E30" s="59"/>
      <c r="F30" s="12">
        <f>(F29-F28)/F29</f>
        <v>0.242164296124117</v>
      </c>
    </row>
    <row r="31" spans="1:4">
      <c r="A31" s="708" t="s">
        <v>3401</v>
      </c>
      <c r="B31" s="86">
        <v>0</v>
      </c>
      <c r="C31" s="87">
        <v>0</v>
      </c>
      <c r="D31" s="86">
        <f>C31-B31</f>
        <v>0</v>
      </c>
    </row>
    <row r="32" spans="1:4">
      <c r="A32" s="708" t="s">
        <v>3402</v>
      </c>
      <c r="B32" s="79">
        <v>223895000</v>
      </c>
      <c r="C32" s="87">
        <v>221486000</v>
      </c>
      <c r="D32" s="79">
        <f>C32-B32</f>
        <v>-2409000</v>
      </c>
    </row>
    <row r="33" spans="1:8">
      <c r="A33" s="708" t="s">
        <v>3403</v>
      </c>
      <c r="B33" s="79">
        <f>2995739500+6799900</f>
        <v>3002539400</v>
      </c>
      <c r="C33" s="87">
        <v>3221100000</v>
      </c>
      <c r="D33" s="79">
        <f>C33-B33</f>
        <v>218560600</v>
      </c>
      <c r="H33" s="38">
        <f>SUM(H34:H38)</f>
        <v>4034317100</v>
      </c>
    </row>
    <row r="34" spans="1:8">
      <c r="A34" s="708" t="s">
        <v>3404</v>
      </c>
      <c r="B34" s="79">
        <v>4034317100</v>
      </c>
      <c r="C34" s="87">
        <v>4157705500</v>
      </c>
      <c r="D34" s="79">
        <f>C34-B34</f>
        <v>123388400</v>
      </c>
      <c r="F34" s="12">
        <v>945176000</v>
      </c>
      <c r="H34" s="59">
        <v>2728275000</v>
      </c>
    </row>
    <row r="35" spans="1:8">
      <c r="A35" s="708" t="s">
        <v>3405</v>
      </c>
      <c r="B35" s="87">
        <v>990975000</v>
      </c>
      <c r="C35" s="87">
        <v>1106947000</v>
      </c>
      <c r="D35" s="87">
        <f>C35-B35</f>
        <v>115972000</v>
      </c>
      <c r="H35" s="59">
        <v>376905000</v>
      </c>
    </row>
    <row r="36" spans="1:8">
      <c r="A36" s="708" t="s">
        <v>3406</v>
      </c>
      <c r="B36" s="79">
        <v>2173721000</v>
      </c>
      <c r="C36" s="87">
        <v>2193810000</v>
      </c>
      <c r="D36" s="79">
        <f>C36-B36</f>
        <v>20089000</v>
      </c>
      <c r="H36" s="59">
        <v>169169000</v>
      </c>
    </row>
    <row r="37" spans="1:8">
      <c r="A37" s="708" t="s">
        <v>3407</v>
      </c>
      <c r="B37" s="79">
        <v>1104500000</v>
      </c>
      <c r="C37" s="87">
        <v>1540800000</v>
      </c>
      <c r="D37" s="79">
        <f>C37-B37</f>
        <v>436300000</v>
      </c>
      <c r="E37" s="38">
        <f>D39+D178</f>
        <v>0</v>
      </c>
      <c r="H37" s="59">
        <v>153055000</v>
      </c>
    </row>
    <row r="38" spans="1:8">
      <c r="A38" s="708" t="s">
        <v>3408</v>
      </c>
      <c r="B38" s="79">
        <v>50821500</v>
      </c>
      <c r="C38" s="87">
        <v>84096500</v>
      </c>
      <c r="D38" s="79">
        <f>C38-B38</f>
        <v>33275000</v>
      </c>
      <c r="H38" s="59">
        <v>606913100</v>
      </c>
    </row>
    <row r="39" spans="1:8">
      <c r="A39" s="708" t="s">
        <v>3409</v>
      </c>
      <c r="B39" s="79">
        <v>0</v>
      </c>
      <c r="C39" s="79">
        <v>0</v>
      </c>
      <c r="D39" s="79">
        <f>C39-B39</f>
        <v>0</v>
      </c>
      <c r="H39" s="59"/>
    </row>
    <row r="40" spans="1:8">
      <c r="A40" s="75"/>
      <c r="B40" s="79"/>
      <c r="C40" s="79"/>
      <c r="D40" s="79"/>
      <c r="H40" s="59"/>
    </row>
    <row r="41" spans="1:8">
      <c r="A41" s="75" t="s">
        <v>3410</v>
      </c>
      <c r="B41" s="85">
        <f>SUM(B42:B44)</f>
        <v>371780000</v>
      </c>
      <c r="C41" s="85">
        <f>SUM(C42:C44)</f>
        <v>419595000</v>
      </c>
      <c r="D41" s="85">
        <f>SUM(D42:D44)</f>
        <v>47815000</v>
      </c>
      <c r="H41" s="59"/>
    </row>
    <row r="42" spans="1:8">
      <c r="A42" s="708" t="s">
        <v>3411</v>
      </c>
      <c r="B42" s="79">
        <v>246330000</v>
      </c>
      <c r="C42" s="79">
        <v>281145000</v>
      </c>
      <c r="D42" s="79">
        <f t="shared" ref="D42:D44" si="3">C42-B42</f>
        <v>34815000</v>
      </c>
      <c r="H42" s="59"/>
    </row>
    <row r="43" spans="1:6">
      <c r="A43" s="708" t="s">
        <v>3412</v>
      </c>
      <c r="B43" s="79">
        <v>97000000</v>
      </c>
      <c r="C43" s="79">
        <v>110000000</v>
      </c>
      <c r="D43" s="79">
        <f>C43-B43</f>
        <v>13000000</v>
      </c>
      <c r="F43" s="12">
        <v>2400</v>
      </c>
    </row>
    <row r="44" spans="1:6">
      <c r="A44" s="708" t="s">
        <v>3413</v>
      </c>
      <c r="B44" s="79">
        <v>28450000</v>
      </c>
      <c r="C44" s="79">
        <v>28450000</v>
      </c>
      <c r="D44" s="79">
        <f>C44-B44</f>
        <v>0</v>
      </c>
      <c r="F44" s="12">
        <v>300000</v>
      </c>
    </row>
    <row r="45" spans="1:6">
      <c r="A45" s="75"/>
      <c r="B45" s="79"/>
      <c r="C45" s="79"/>
      <c r="D45" s="79"/>
      <c r="F45" s="59">
        <f>F43*F44</f>
        <v>720000000</v>
      </c>
    </row>
    <row r="46" ht="30" spans="1:6">
      <c r="A46" s="75" t="s">
        <v>3414</v>
      </c>
      <c r="B46" s="79">
        <v>0</v>
      </c>
      <c r="C46" s="79">
        <v>0</v>
      </c>
      <c r="D46" s="79">
        <f t="shared" ref="D46:D50" si="4">C46-B46</f>
        <v>0</v>
      </c>
      <c r="F46" s="59">
        <f>1000*100000</f>
        <v>100000000</v>
      </c>
    </row>
    <row r="47" spans="1:6">
      <c r="A47" s="88"/>
      <c r="B47" s="79"/>
      <c r="C47" s="79"/>
      <c r="D47" s="79"/>
      <c r="F47" s="59">
        <f>SUM(F45:F46)</f>
        <v>820000000</v>
      </c>
    </row>
    <row r="48" spans="1:6">
      <c r="A48" s="75" t="s">
        <v>3415</v>
      </c>
      <c r="B48" s="79">
        <v>686246000</v>
      </c>
      <c r="C48" s="79">
        <v>300000000</v>
      </c>
      <c r="D48" s="79">
        <f>C48-B48</f>
        <v>-386246000</v>
      </c>
      <c r="F48" s="59"/>
    </row>
    <row r="49" spans="1:4">
      <c r="A49" s="75" t="s">
        <v>3416</v>
      </c>
      <c r="B49" s="79">
        <v>2721852000</v>
      </c>
      <c r="C49" s="79">
        <v>2764170000</v>
      </c>
      <c r="D49" s="79">
        <f>C49-B49</f>
        <v>42318000</v>
      </c>
    </row>
    <row r="50" spans="1:4">
      <c r="A50" s="75" t="s">
        <v>3417</v>
      </c>
      <c r="B50" s="79">
        <v>574298000</v>
      </c>
      <c r="C50" s="79">
        <v>574298000</v>
      </c>
      <c r="D50" s="79">
        <f>C50-B50</f>
        <v>0</v>
      </c>
    </row>
    <row r="51" spans="1:4">
      <c r="A51" s="75" t="s">
        <v>3418</v>
      </c>
      <c r="B51" s="79">
        <v>1000000</v>
      </c>
      <c r="C51" s="79">
        <v>1000000</v>
      </c>
      <c r="D51" s="79"/>
    </row>
    <row r="52" spans="1:4">
      <c r="A52" s="75" t="s">
        <v>3419</v>
      </c>
      <c r="B52" s="79">
        <v>0</v>
      </c>
      <c r="C52" s="79">
        <v>0</v>
      </c>
      <c r="D52" s="79">
        <f t="shared" ref="D52:D73" si="5">C52-B52</f>
        <v>0</v>
      </c>
    </row>
    <row r="53" spans="1:4">
      <c r="A53" s="75" t="s">
        <v>3420</v>
      </c>
      <c r="B53" s="79">
        <v>8000000</v>
      </c>
      <c r="C53" s="79">
        <v>8000000</v>
      </c>
      <c r="D53" s="79">
        <f>C53-B53</f>
        <v>0</v>
      </c>
    </row>
    <row r="54" spans="1:4">
      <c r="A54" s="75" t="s">
        <v>3421</v>
      </c>
      <c r="B54" s="79">
        <v>850000000</v>
      </c>
      <c r="C54" s="79">
        <v>656000000</v>
      </c>
      <c r="D54" s="79">
        <f>C54-B54</f>
        <v>-194000000</v>
      </c>
    </row>
    <row r="55" spans="1:4">
      <c r="A55" s="75" t="s">
        <v>3422</v>
      </c>
      <c r="B55" s="79">
        <v>0</v>
      </c>
      <c r="C55" s="79">
        <v>0</v>
      </c>
      <c r="D55" s="79">
        <f>C55-B55</f>
        <v>0</v>
      </c>
    </row>
    <row r="56" spans="1:4">
      <c r="A56" s="77" t="s">
        <v>3423</v>
      </c>
      <c r="B56" s="83">
        <f>B57+B75+B77+B83+B85+B89</f>
        <v>7560682000</v>
      </c>
      <c r="C56" s="83">
        <f>C57+C75+C77+C83+C85+C89</f>
        <v>7517177000</v>
      </c>
      <c r="D56" s="83">
        <f>C56-B56</f>
        <v>-43505000</v>
      </c>
    </row>
    <row r="57" spans="1:4">
      <c r="A57" s="75" t="s">
        <v>3424</v>
      </c>
      <c r="B57" s="89">
        <f>SUM(B58:B73)</f>
        <v>1733593000</v>
      </c>
      <c r="C57" s="89">
        <f>SUM(C58:C73)</f>
        <v>1615888000</v>
      </c>
      <c r="D57" s="79">
        <f>C57-B57</f>
        <v>-117705000</v>
      </c>
    </row>
    <row r="58" spans="1:4">
      <c r="A58" s="708" t="s">
        <v>3425</v>
      </c>
      <c r="B58" s="79">
        <v>550200266</v>
      </c>
      <c r="C58" s="79">
        <v>407450000</v>
      </c>
      <c r="D58" s="79">
        <f>C58-B58</f>
        <v>-142750266</v>
      </c>
    </row>
    <row r="59" spans="1:4">
      <c r="A59" s="708" t="s">
        <v>3426</v>
      </c>
      <c r="B59" s="79">
        <v>109453734</v>
      </c>
      <c r="C59" s="79">
        <v>109454000</v>
      </c>
      <c r="D59" s="79">
        <f>C59-B59</f>
        <v>266</v>
      </c>
    </row>
    <row r="60" spans="1:4">
      <c r="A60" s="708" t="s">
        <v>3427</v>
      </c>
      <c r="B60" s="79">
        <v>48000000</v>
      </c>
      <c r="C60" s="79">
        <v>50000000</v>
      </c>
      <c r="D60" s="79">
        <f>C60-B60</f>
        <v>2000000</v>
      </c>
    </row>
    <row r="61" spans="1:4">
      <c r="A61" s="708" t="s">
        <v>3428</v>
      </c>
      <c r="B61" s="79">
        <v>14500000</v>
      </c>
      <c r="C61" s="79">
        <v>15000000</v>
      </c>
      <c r="D61" s="79">
        <f>C61-B61</f>
        <v>500000</v>
      </c>
    </row>
    <row r="62" spans="1:4">
      <c r="A62" s="708" t="s">
        <v>3429</v>
      </c>
      <c r="B62" s="79">
        <v>21000000</v>
      </c>
      <c r="C62" s="79">
        <v>21000000</v>
      </c>
      <c r="D62" s="79">
        <f>C62-B62</f>
        <v>0</v>
      </c>
    </row>
    <row r="63" spans="1:4">
      <c r="A63" s="708" t="s">
        <v>3430</v>
      </c>
      <c r="B63" s="79">
        <v>5416000</v>
      </c>
      <c r="C63" s="79">
        <v>5416000</v>
      </c>
      <c r="D63" s="79">
        <f>C63-B63</f>
        <v>0</v>
      </c>
    </row>
    <row r="64" spans="1:4">
      <c r="A64" s="708" t="s">
        <v>3431</v>
      </c>
      <c r="B64" s="79"/>
      <c r="C64" s="79">
        <v>0</v>
      </c>
      <c r="D64" s="79">
        <f>C64-B64</f>
        <v>0</v>
      </c>
    </row>
    <row r="65" spans="1:4">
      <c r="A65" s="708" t="s">
        <v>3432</v>
      </c>
      <c r="B65" s="79">
        <v>500000000</v>
      </c>
      <c r="C65" s="79">
        <v>500000000</v>
      </c>
      <c r="D65" s="79">
        <f>C65-B65</f>
        <v>0</v>
      </c>
    </row>
    <row r="66" spans="1:4">
      <c r="A66" s="708" t="s">
        <v>3433</v>
      </c>
      <c r="B66" s="79">
        <v>30799000</v>
      </c>
      <c r="C66" s="79">
        <v>30799000</v>
      </c>
      <c r="D66" s="79">
        <f>C66-B66</f>
        <v>0</v>
      </c>
    </row>
    <row r="67" spans="1:4">
      <c r="A67" s="708" t="s">
        <v>3434</v>
      </c>
      <c r="B67" s="79">
        <v>69008000</v>
      </c>
      <c r="C67" s="79">
        <v>76008000</v>
      </c>
      <c r="D67" s="79">
        <f>C67-B67</f>
        <v>7000000</v>
      </c>
    </row>
    <row r="68" spans="1:4">
      <c r="A68" s="708" t="s">
        <v>3435</v>
      </c>
      <c r="B68" s="79"/>
      <c r="C68" s="79">
        <v>0</v>
      </c>
      <c r="D68" s="79">
        <f>C68-B68</f>
        <v>0</v>
      </c>
    </row>
    <row r="69" spans="1:4">
      <c r="A69" s="708" t="s">
        <v>3436</v>
      </c>
      <c r="B69" s="79">
        <v>2555000</v>
      </c>
      <c r="C69" s="79">
        <v>852000</v>
      </c>
      <c r="D69" s="79">
        <f>C69-B69</f>
        <v>-1703000</v>
      </c>
    </row>
    <row r="70" spans="1:4">
      <c r="A70" s="708" t="s">
        <v>3437</v>
      </c>
      <c r="B70" s="79">
        <v>6900000</v>
      </c>
      <c r="C70" s="79">
        <v>6900000</v>
      </c>
      <c r="D70" s="79">
        <f>C70-B70</f>
        <v>0</v>
      </c>
    </row>
    <row r="71" spans="1:4">
      <c r="A71" s="708" t="s">
        <v>3438</v>
      </c>
      <c r="B71" s="79">
        <v>0</v>
      </c>
      <c r="C71" s="79">
        <v>0</v>
      </c>
      <c r="D71" s="79">
        <f>C71-B71</f>
        <v>0</v>
      </c>
    </row>
    <row r="72" spans="1:4">
      <c r="A72" s="708" t="s">
        <v>3439</v>
      </c>
      <c r="B72" s="79">
        <v>75000000</v>
      </c>
      <c r="C72" s="79">
        <v>75000000</v>
      </c>
      <c r="D72" s="79">
        <f>C72-B72</f>
        <v>0</v>
      </c>
    </row>
    <row r="73" spans="1:7">
      <c r="A73" s="708" t="s">
        <v>3440</v>
      </c>
      <c r="B73" s="79">
        <v>300761000</v>
      </c>
      <c r="C73" s="79">
        <v>318009000</v>
      </c>
      <c r="D73" s="79">
        <f>C73-B73</f>
        <v>17248000</v>
      </c>
      <c r="E73" s="38">
        <f>B73+B30</f>
        <v>11881530000</v>
      </c>
      <c r="F73" s="12">
        <v>11874730000</v>
      </c>
      <c r="G73" s="38">
        <f>E73-F73</f>
        <v>6800000</v>
      </c>
    </row>
    <row r="74" spans="1:4">
      <c r="A74" s="75"/>
      <c r="B74" s="79"/>
      <c r="C74" s="79"/>
      <c r="D74" s="79"/>
    </row>
    <row r="75" spans="1:4">
      <c r="A75" s="75" t="s">
        <v>3441</v>
      </c>
      <c r="B75" s="79">
        <v>557945000</v>
      </c>
      <c r="C75" s="79">
        <v>557945000</v>
      </c>
      <c r="D75" s="79">
        <f t="shared" ref="D75:D81" si="6">C75-B75</f>
        <v>0</v>
      </c>
    </row>
    <row r="76" spans="1:4">
      <c r="A76" s="75"/>
      <c r="B76" s="79"/>
      <c r="C76" s="79">
        <v>0</v>
      </c>
      <c r="D76" s="79"/>
    </row>
    <row r="77" spans="1:4">
      <c r="A77" s="75" t="s">
        <v>3442</v>
      </c>
      <c r="B77" s="89">
        <f>SUM(B78:B81)</f>
        <v>275190000</v>
      </c>
      <c r="C77" s="89">
        <f>SUM(C78:C81)</f>
        <v>356390000</v>
      </c>
      <c r="D77" s="79">
        <f>C77-B77</f>
        <v>81200000</v>
      </c>
    </row>
    <row r="78" ht="30" spans="1:4">
      <c r="A78" s="75" t="s">
        <v>3443</v>
      </c>
      <c r="B78" s="79">
        <v>190090000</v>
      </c>
      <c r="C78" s="79">
        <v>165090000</v>
      </c>
      <c r="D78" s="79">
        <f>C78-B78</f>
        <v>-25000000</v>
      </c>
    </row>
    <row r="79" spans="1:4">
      <c r="A79" s="75" t="s">
        <v>3444</v>
      </c>
      <c r="B79" s="79">
        <v>3500000</v>
      </c>
      <c r="C79" s="79">
        <v>5000000</v>
      </c>
      <c r="D79" s="79">
        <f>C79-B79</f>
        <v>1500000</v>
      </c>
    </row>
    <row r="80" ht="30" spans="1:4">
      <c r="A80" s="75" t="s">
        <v>3445</v>
      </c>
      <c r="B80" s="79">
        <v>81600000</v>
      </c>
      <c r="C80" s="79">
        <v>93100000</v>
      </c>
      <c r="D80" s="79">
        <f>C80-B80</f>
        <v>11500000</v>
      </c>
    </row>
    <row r="81" spans="1:5">
      <c r="A81" s="75" t="s">
        <v>3446</v>
      </c>
      <c r="B81" s="79">
        <v>0</v>
      </c>
      <c r="C81" s="79">
        <v>93200000</v>
      </c>
      <c r="D81" s="79">
        <f>C81-B81</f>
        <v>93200000</v>
      </c>
      <c r="E81" s="12">
        <v>50000000</v>
      </c>
    </row>
    <row r="82" spans="1:4">
      <c r="A82" s="75"/>
      <c r="B82" s="79"/>
      <c r="C82" s="79">
        <v>0</v>
      </c>
      <c r="D82" s="79"/>
    </row>
    <row r="83" spans="1:4">
      <c r="A83" s="75" t="s">
        <v>3447</v>
      </c>
      <c r="B83" s="79">
        <v>113736000</v>
      </c>
      <c r="C83" s="79">
        <v>113736000</v>
      </c>
      <c r="D83" s="79">
        <f t="shared" ref="D83:D87" si="7">C83-B83</f>
        <v>0</v>
      </c>
    </row>
    <row r="84" spans="1:4">
      <c r="A84" s="75"/>
      <c r="B84" s="79"/>
      <c r="C84" s="79">
        <v>0</v>
      </c>
      <c r="D84" s="79"/>
    </row>
    <row r="85" spans="1:4">
      <c r="A85" s="75" t="s">
        <v>3448</v>
      </c>
      <c r="B85" s="89">
        <v>4619200000</v>
      </c>
      <c r="C85" s="89">
        <v>4619200000</v>
      </c>
      <c r="D85" s="79">
        <f>C85-B85</f>
        <v>0</v>
      </c>
    </row>
    <row r="86" spans="1:5">
      <c r="A86" s="708" t="s">
        <v>3449</v>
      </c>
      <c r="B86" s="79">
        <v>4615000000</v>
      </c>
      <c r="C86" s="79">
        <v>4615000000</v>
      </c>
      <c r="D86" s="79">
        <f>C86-B86</f>
        <v>0</v>
      </c>
      <c r="E86" s="79">
        <v>4565000000</v>
      </c>
    </row>
    <row r="87" spans="1:4">
      <c r="A87" s="708" t="s">
        <v>3450</v>
      </c>
      <c r="B87" s="79">
        <v>4200000</v>
      </c>
      <c r="C87" s="79">
        <v>4200000</v>
      </c>
      <c r="D87" s="79">
        <f>C87-B87</f>
        <v>0</v>
      </c>
    </row>
    <row r="88" spans="1:4">
      <c r="A88" s="75"/>
      <c r="B88" s="79"/>
      <c r="C88" s="79">
        <v>0</v>
      </c>
      <c r="D88" s="79"/>
    </row>
    <row r="89" spans="1:4">
      <c r="A89" s="75" t="s">
        <v>3451</v>
      </c>
      <c r="B89" s="79">
        <v>261018000</v>
      </c>
      <c r="C89" s="79">
        <v>254018000</v>
      </c>
      <c r="D89" s="79">
        <f t="shared" ref="D89:D96" si="8">C89-B89</f>
        <v>-7000000</v>
      </c>
    </row>
    <row r="90" spans="1:4">
      <c r="A90" s="75"/>
      <c r="B90" s="79"/>
      <c r="C90" s="79"/>
      <c r="D90" s="79"/>
    </row>
    <row r="91" spans="1:4">
      <c r="A91" s="75"/>
      <c r="B91" s="79"/>
      <c r="C91" s="79"/>
      <c r="D91" s="79"/>
    </row>
    <row r="92" spans="1:5">
      <c r="A92" s="77" t="s">
        <v>3452</v>
      </c>
      <c r="B92" s="83">
        <f>SUM(B93:B95)</f>
        <v>654835000</v>
      </c>
      <c r="C92" s="83">
        <f>SUM(C93:C96)</f>
        <v>3378435000</v>
      </c>
      <c r="D92" s="83">
        <f>C92-B92</f>
        <v>2723600000</v>
      </c>
      <c r="E92" s="38">
        <f>C92-C95</f>
        <v>3350000000</v>
      </c>
    </row>
    <row r="93" spans="1:4">
      <c r="A93" s="75" t="s">
        <v>3453</v>
      </c>
      <c r="B93" s="79">
        <v>306000000</v>
      </c>
      <c r="C93" s="79">
        <v>474000000</v>
      </c>
      <c r="D93" s="79">
        <f>C93-B93</f>
        <v>168000000</v>
      </c>
    </row>
    <row r="94" spans="1:4">
      <c r="A94" s="75" t="s">
        <v>3454</v>
      </c>
      <c r="B94" s="79">
        <v>320400000</v>
      </c>
      <c r="C94" s="79">
        <v>376000000</v>
      </c>
      <c r="D94" s="79">
        <f>C94-B94</f>
        <v>55600000</v>
      </c>
    </row>
    <row r="95" spans="1:4">
      <c r="A95" s="75" t="s">
        <v>3455</v>
      </c>
      <c r="B95" s="79">
        <v>28435000</v>
      </c>
      <c r="C95" s="79">
        <v>28435000</v>
      </c>
      <c r="D95" s="79">
        <f>C95-B95</f>
        <v>0</v>
      </c>
    </row>
    <row r="96" spans="1:4">
      <c r="A96" s="75" t="s">
        <v>3456</v>
      </c>
      <c r="B96" s="79"/>
      <c r="C96" s="79">
        <v>2500000000</v>
      </c>
      <c r="D96" s="79">
        <f>C96-B96</f>
        <v>2500000000</v>
      </c>
    </row>
    <row r="97" spans="1:4">
      <c r="A97" s="75"/>
      <c r="B97" s="79"/>
      <c r="C97" s="79"/>
      <c r="D97" s="79"/>
    </row>
    <row r="98" spans="1:4">
      <c r="A98" s="77" t="s">
        <v>3457</v>
      </c>
      <c r="B98" s="78">
        <v>7707000000</v>
      </c>
      <c r="C98" s="78">
        <f>C101</f>
        <v>8185350000</v>
      </c>
      <c r="D98" s="78">
        <f t="shared" ref="D98:D104" si="9">C98-B98</f>
        <v>478350000</v>
      </c>
    </row>
    <row r="99" spans="1:4">
      <c r="A99" s="77" t="s">
        <v>3458</v>
      </c>
      <c r="B99" s="80"/>
      <c r="C99" s="80"/>
      <c r="D99" s="80"/>
    </row>
    <row r="100" spans="1:4">
      <c r="A100" s="77" t="s">
        <v>3459</v>
      </c>
      <c r="B100" s="79"/>
      <c r="C100" s="79"/>
      <c r="D100" s="79"/>
    </row>
    <row r="101" spans="1:4">
      <c r="A101" s="77" t="s">
        <v>3460</v>
      </c>
      <c r="B101" s="83">
        <f>SUM(B103:B108)</f>
        <v>7707000000</v>
      </c>
      <c r="C101" s="83">
        <f>SUM(C103:C108)</f>
        <v>8185350000</v>
      </c>
      <c r="D101" s="85">
        <f>C101-B101</f>
        <v>478350000</v>
      </c>
    </row>
    <row r="102" spans="1:4">
      <c r="A102" s="75"/>
      <c r="B102" s="79"/>
      <c r="C102" s="79"/>
      <c r="D102" s="79"/>
    </row>
    <row r="103" spans="1:5">
      <c r="A103" s="75" t="s">
        <v>3461</v>
      </c>
      <c r="B103" s="79">
        <v>1488000000</v>
      </c>
      <c r="C103" s="79">
        <v>1791500000</v>
      </c>
      <c r="D103" s="79">
        <f>C103-B103</f>
        <v>303500000</v>
      </c>
      <c r="E103" s="38">
        <f>SUM(C103:C104)</f>
        <v>2644000000</v>
      </c>
    </row>
    <row r="104" spans="1:4">
      <c r="A104" s="75" t="s">
        <v>3462</v>
      </c>
      <c r="B104" s="79">
        <v>672000000</v>
      </c>
      <c r="C104" s="79">
        <v>852500000</v>
      </c>
      <c r="D104" s="79">
        <f>C104-B104</f>
        <v>180500000</v>
      </c>
    </row>
    <row r="105" spans="1:4">
      <c r="A105" s="75" t="s">
        <v>3463</v>
      </c>
      <c r="B105" s="79"/>
      <c r="C105" s="79">
        <v>0</v>
      </c>
      <c r="D105" s="79"/>
    </row>
    <row r="106" spans="1:4">
      <c r="A106" s="75" t="s">
        <v>3464</v>
      </c>
      <c r="B106" s="79">
        <v>40000000</v>
      </c>
      <c r="C106" s="79">
        <v>39950000</v>
      </c>
      <c r="D106" s="79">
        <f t="shared" ref="D106:D111" si="10">C106-B106</f>
        <v>-50000</v>
      </c>
    </row>
    <row r="107" spans="1:4">
      <c r="A107" s="75" t="s">
        <v>3465</v>
      </c>
      <c r="B107" s="79">
        <v>32000000</v>
      </c>
      <c r="C107" s="79">
        <v>26400000</v>
      </c>
      <c r="D107" s="79">
        <f>C107-B107</f>
        <v>-5600000</v>
      </c>
    </row>
    <row r="108" spans="1:4">
      <c r="A108" s="75" t="s">
        <v>3466</v>
      </c>
      <c r="B108" s="79">
        <v>5475000000</v>
      </c>
      <c r="C108" s="79">
        <v>5475000000</v>
      </c>
      <c r="D108" s="79">
        <f>C108-B108</f>
        <v>0</v>
      </c>
    </row>
    <row r="109" spans="1:4">
      <c r="A109" s="90" t="s">
        <v>3467</v>
      </c>
      <c r="B109" s="79"/>
      <c r="C109" s="79"/>
      <c r="D109" s="79">
        <f>C109-B109</f>
        <v>0</v>
      </c>
    </row>
    <row r="110" spans="1:4">
      <c r="A110" s="90" t="s">
        <v>3468</v>
      </c>
      <c r="B110" s="79"/>
      <c r="C110" s="79"/>
      <c r="D110" s="79">
        <f>C110-B110</f>
        <v>0</v>
      </c>
    </row>
    <row r="111" spans="1:4">
      <c r="A111" s="90" t="s">
        <v>3469</v>
      </c>
      <c r="B111" s="79"/>
      <c r="C111" s="79"/>
      <c r="D111" s="79">
        <f>C111-B111</f>
        <v>0</v>
      </c>
    </row>
    <row r="112" spans="1:4">
      <c r="A112" s="75"/>
      <c r="B112" s="79"/>
      <c r="C112" s="79"/>
      <c r="D112" s="79"/>
    </row>
    <row r="113" spans="1:4">
      <c r="A113" s="77" t="s">
        <v>3470</v>
      </c>
      <c r="B113" s="78">
        <f>B116+B131+B137+B149+B153+B162+B165+B168+B171</f>
        <v>69554919000</v>
      </c>
      <c r="C113" s="78">
        <f>C116+C131+C137+C149+C153+C162+C165+C168+C171</f>
        <v>78795731000</v>
      </c>
      <c r="D113" s="78">
        <f t="shared" ref="D113:D129" si="11">C113-B113</f>
        <v>9240812000</v>
      </c>
    </row>
    <row r="114" spans="1:4">
      <c r="A114" s="77" t="s">
        <v>3471</v>
      </c>
      <c r="B114" s="80"/>
      <c r="C114" s="80"/>
      <c r="D114" s="80"/>
    </row>
    <row r="115" spans="1:4">
      <c r="A115" s="75"/>
      <c r="B115" s="79"/>
      <c r="C115" s="79"/>
      <c r="D115" s="79"/>
    </row>
    <row r="116" spans="1:4">
      <c r="A116" s="77" t="s">
        <v>3472</v>
      </c>
      <c r="B116" s="85">
        <v>260200000</v>
      </c>
      <c r="C116" s="85">
        <f>SUM(C119:C129)</f>
        <v>460200000</v>
      </c>
      <c r="D116" s="85">
        <f>C116-B116</f>
        <v>200000000</v>
      </c>
    </row>
    <row r="117" spans="1:4">
      <c r="A117" s="77" t="s">
        <v>3473</v>
      </c>
      <c r="B117" s="80"/>
      <c r="C117" s="80"/>
      <c r="D117" s="80"/>
    </row>
    <row r="118" spans="1:4">
      <c r="A118" s="75" t="s">
        <v>3474</v>
      </c>
      <c r="B118" s="79"/>
      <c r="C118" s="79"/>
      <c r="D118" s="79">
        <f>C118-B118</f>
        <v>0</v>
      </c>
    </row>
    <row r="119" ht="30" spans="1:4">
      <c r="A119" s="75" t="s">
        <v>3475</v>
      </c>
      <c r="B119" s="79">
        <v>20000000</v>
      </c>
      <c r="C119" s="79">
        <v>20000000</v>
      </c>
      <c r="D119" s="79">
        <f>C119-B119</f>
        <v>0</v>
      </c>
    </row>
    <row r="120" spans="1:4">
      <c r="A120" s="75" t="s">
        <v>3476</v>
      </c>
      <c r="B120" s="79">
        <v>0</v>
      </c>
      <c r="C120" s="79">
        <v>0</v>
      </c>
      <c r="D120" s="79">
        <f>C120-B120</f>
        <v>0</v>
      </c>
    </row>
    <row r="121" spans="1:4">
      <c r="A121" s="75" t="s">
        <v>3477</v>
      </c>
      <c r="B121" s="79">
        <v>70200000</v>
      </c>
      <c r="C121" s="79">
        <v>270200000</v>
      </c>
      <c r="D121" s="79">
        <f>C121-B121</f>
        <v>200000000</v>
      </c>
    </row>
    <row r="122" spans="1:4">
      <c r="A122" s="75" t="s">
        <v>3478</v>
      </c>
      <c r="B122" s="79"/>
      <c r="C122" s="79">
        <v>0</v>
      </c>
      <c r="D122" s="79">
        <f>C122-B122</f>
        <v>0</v>
      </c>
    </row>
    <row r="123" spans="1:4">
      <c r="A123" s="75" t="s">
        <v>3479</v>
      </c>
      <c r="B123" s="79">
        <v>40000000</v>
      </c>
      <c r="C123" s="79">
        <v>40000000</v>
      </c>
      <c r="D123" s="79">
        <f>C123-B123</f>
        <v>0</v>
      </c>
    </row>
    <row r="124" spans="1:4">
      <c r="A124" s="75" t="s">
        <v>3480</v>
      </c>
      <c r="B124" s="79">
        <v>130000000</v>
      </c>
      <c r="C124" s="79">
        <v>130000000</v>
      </c>
      <c r="D124" s="79">
        <f>C124-B124</f>
        <v>0</v>
      </c>
    </row>
    <row r="125" spans="1:4">
      <c r="A125" s="75" t="s">
        <v>3481</v>
      </c>
      <c r="B125" s="79">
        <v>0</v>
      </c>
      <c r="C125" s="79">
        <v>0</v>
      </c>
      <c r="D125" s="79">
        <f>C125-B125</f>
        <v>0</v>
      </c>
    </row>
    <row r="126" spans="1:4">
      <c r="A126" s="75" t="s">
        <v>3482</v>
      </c>
      <c r="B126" s="79"/>
      <c r="C126" s="79">
        <v>0</v>
      </c>
      <c r="D126" s="79">
        <f>C126-B126</f>
        <v>0</v>
      </c>
    </row>
    <row r="127" spans="1:4">
      <c r="A127" s="75" t="s">
        <v>3483</v>
      </c>
      <c r="B127" s="79">
        <v>0</v>
      </c>
      <c r="C127" s="79">
        <v>0</v>
      </c>
      <c r="D127" s="79">
        <f>C127-B127</f>
        <v>0</v>
      </c>
    </row>
    <row r="128" spans="1:4">
      <c r="A128" s="75" t="s">
        <v>3484</v>
      </c>
      <c r="B128" s="79">
        <v>0</v>
      </c>
      <c r="C128" s="79">
        <v>0</v>
      </c>
      <c r="D128" s="79">
        <f>C128-B128</f>
        <v>0</v>
      </c>
    </row>
    <row r="129" spans="1:4">
      <c r="A129" s="75" t="s">
        <v>3485</v>
      </c>
      <c r="B129" s="79">
        <v>0</v>
      </c>
      <c r="C129" s="79">
        <v>0</v>
      </c>
      <c r="D129" s="79">
        <f>C129-B129</f>
        <v>0</v>
      </c>
    </row>
    <row r="130" spans="1:4">
      <c r="A130" s="75"/>
      <c r="B130" s="79"/>
      <c r="C130" s="79"/>
      <c r="D130" s="79"/>
    </row>
    <row r="131" spans="1:4">
      <c r="A131" s="77" t="s">
        <v>3486</v>
      </c>
      <c r="B131" s="85">
        <v>4350000000</v>
      </c>
      <c r="C131" s="85">
        <f>SUM(C132:C135)</f>
        <v>6350000000</v>
      </c>
      <c r="D131" s="85">
        <f t="shared" ref="D131:D135" si="12">C131-B131</f>
        <v>2000000000</v>
      </c>
    </row>
    <row r="132" spans="1:4">
      <c r="A132" s="91" t="s">
        <v>3487</v>
      </c>
      <c r="B132" s="79">
        <v>4000000000</v>
      </c>
      <c r="C132" s="79">
        <v>6000000000</v>
      </c>
      <c r="D132" s="79">
        <f>C132-B132</f>
        <v>2000000000</v>
      </c>
    </row>
    <row r="133" spans="1:4">
      <c r="A133" s="91" t="s">
        <v>3488</v>
      </c>
      <c r="B133" s="79"/>
      <c r="C133" s="79">
        <v>0</v>
      </c>
      <c r="D133" s="79">
        <f>C133-B133</f>
        <v>0</v>
      </c>
    </row>
    <row r="134" spans="1:4">
      <c r="A134" s="91" t="s">
        <v>3489</v>
      </c>
      <c r="B134" s="79"/>
      <c r="C134" s="79">
        <v>0</v>
      </c>
      <c r="D134" s="79">
        <f>C134-B134</f>
        <v>0</v>
      </c>
    </row>
    <row r="135" spans="1:4">
      <c r="A135" s="91" t="s">
        <v>3490</v>
      </c>
      <c r="B135" s="79">
        <v>350000000</v>
      </c>
      <c r="C135" s="79">
        <v>350000000</v>
      </c>
      <c r="D135" s="79">
        <f>C135-B135</f>
        <v>0</v>
      </c>
    </row>
    <row r="136" spans="1:4">
      <c r="A136" s="75"/>
      <c r="B136" s="79"/>
      <c r="C136" s="79"/>
      <c r="D136" s="79"/>
    </row>
    <row r="137" spans="1:4">
      <c r="A137" s="77" t="s">
        <v>3491</v>
      </c>
      <c r="B137" s="85">
        <v>5000000000</v>
      </c>
      <c r="C137" s="85">
        <f>C138</f>
        <v>8000000000</v>
      </c>
      <c r="D137" s="85">
        <f t="shared" ref="D137:D142" si="13">C137-B137</f>
        <v>3000000000</v>
      </c>
    </row>
    <row r="138" spans="1:6">
      <c r="A138" s="75" t="s">
        <v>3492</v>
      </c>
      <c r="B138" s="79">
        <v>5000000000</v>
      </c>
      <c r="C138" s="79">
        <v>8000000000</v>
      </c>
      <c r="D138" s="79">
        <f>C138-B138</f>
        <v>3000000000</v>
      </c>
      <c r="F138" s="12">
        <v>6000000000</v>
      </c>
    </row>
    <row r="139" spans="1:4">
      <c r="A139" s="75"/>
      <c r="B139" s="79"/>
      <c r="C139" s="79"/>
      <c r="D139" s="79"/>
    </row>
    <row r="140" spans="1:4">
      <c r="A140" s="77" t="s">
        <v>3493</v>
      </c>
      <c r="B140" s="83">
        <v>0</v>
      </c>
      <c r="C140" s="83">
        <v>0</v>
      </c>
      <c r="D140" s="83">
        <f>C140-B140</f>
        <v>0</v>
      </c>
    </row>
    <row r="141" spans="1:4">
      <c r="A141" s="75" t="s">
        <v>3494</v>
      </c>
      <c r="B141" s="79">
        <v>0</v>
      </c>
      <c r="C141" s="79">
        <v>0</v>
      </c>
      <c r="D141" s="79">
        <f>C141-B141</f>
        <v>0</v>
      </c>
    </row>
    <row r="142" spans="1:4">
      <c r="A142" s="75" t="s">
        <v>3495</v>
      </c>
      <c r="B142" s="79">
        <v>0</v>
      </c>
      <c r="C142" s="79">
        <v>0</v>
      </c>
      <c r="D142" s="79">
        <f>C142-B142</f>
        <v>0</v>
      </c>
    </row>
    <row r="143" spans="1:4">
      <c r="A143" s="75"/>
      <c r="B143" s="79"/>
      <c r="C143" s="79"/>
      <c r="D143" s="79"/>
    </row>
    <row r="144" spans="1:4">
      <c r="A144" s="75"/>
      <c r="B144" s="79"/>
      <c r="C144" s="79"/>
      <c r="D144" s="79"/>
    </row>
    <row r="145" spans="1:4">
      <c r="A145" s="77" t="s">
        <v>3496</v>
      </c>
      <c r="B145" s="83">
        <v>0</v>
      </c>
      <c r="C145" s="83">
        <v>0</v>
      </c>
      <c r="D145" s="83">
        <f t="shared" ref="D145:D147" si="14">C145-B145</f>
        <v>0</v>
      </c>
    </row>
    <row r="146" spans="1:4">
      <c r="A146" s="75" t="s">
        <v>3497</v>
      </c>
      <c r="B146" s="79"/>
      <c r="C146" s="79"/>
      <c r="D146" s="79">
        <f>C146-B146</f>
        <v>0</v>
      </c>
    </row>
    <row r="147" spans="1:4">
      <c r="A147" s="75" t="s">
        <v>3498</v>
      </c>
      <c r="B147" s="79"/>
      <c r="C147" s="79"/>
      <c r="D147" s="79">
        <f>C147-B147</f>
        <v>0</v>
      </c>
    </row>
    <row r="148" spans="1:4">
      <c r="A148" s="75"/>
      <c r="B148" s="79"/>
      <c r="C148" s="79"/>
      <c r="D148" s="79"/>
    </row>
    <row r="149" spans="1:4">
      <c r="A149" s="77" t="s">
        <v>3499</v>
      </c>
      <c r="B149" s="85">
        <v>85000000</v>
      </c>
      <c r="C149" s="85">
        <v>85000000</v>
      </c>
      <c r="D149" s="85">
        <f t="shared" ref="D149:D151" si="15">C149-B149</f>
        <v>0</v>
      </c>
    </row>
    <row r="150" spans="1:4">
      <c r="A150" s="75" t="s">
        <v>3500</v>
      </c>
      <c r="B150" s="79">
        <v>85000000</v>
      </c>
      <c r="C150" s="79">
        <v>85000000</v>
      </c>
      <c r="D150" s="79">
        <f>C150-B150</f>
        <v>0</v>
      </c>
    </row>
    <row r="151" spans="1:4">
      <c r="A151" s="75" t="s">
        <v>3501</v>
      </c>
      <c r="B151" s="79">
        <v>0</v>
      </c>
      <c r="C151" s="79">
        <v>0</v>
      </c>
      <c r="D151" s="79">
        <f>C151-B151</f>
        <v>0</v>
      </c>
    </row>
    <row r="152" spans="1:4">
      <c r="A152" s="75"/>
      <c r="B152" s="79"/>
      <c r="C152" s="79"/>
      <c r="D152" s="79"/>
    </row>
    <row r="153" spans="1:4">
      <c r="A153" s="77" t="s">
        <v>3502</v>
      </c>
      <c r="B153" s="85">
        <f>SUM(B154:B156)</f>
        <v>243325000</v>
      </c>
      <c r="C153" s="85">
        <f>SUM(C154:C156)</f>
        <v>506575000</v>
      </c>
      <c r="D153" s="85">
        <f t="shared" ref="D153:D156" si="16">C153-B153</f>
        <v>263250000</v>
      </c>
    </row>
    <row r="154" spans="1:4">
      <c r="A154" s="708" t="s">
        <v>3503</v>
      </c>
      <c r="B154" s="79">
        <v>6400000</v>
      </c>
      <c r="C154" s="79">
        <v>6400000</v>
      </c>
      <c r="D154" s="79">
        <f>C154-B154</f>
        <v>0</v>
      </c>
    </row>
    <row r="155" spans="1:4">
      <c r="A155" s="708" t="s">
        <v>3504</v>
      </c>
      <c r="B155" s="79">
        <v>175000</v>
      </c>
      <c r="C155" s="79">
        <v>175000</v>
      </c>
      <c r="D155" s="79">
        <f>C155-B155</f>
        <v>0</v>
      </c>
    </row>
    <row r="156" spans="1:4">
      <c r="A156" s="708" t="s">
        <v>3505</v>
      </c>
      <c r="B156" s="79">
        <v>236750000</v>
      </c>
      <c r="C156" s="79">
        <v>500000000</v>
      </c>
      <c r="D156" s="79">
        <f>C156-B156</f>
        <v>263250000</v>
      </c>
    </row>
    <row r="157" spans="1:4">
      <c r="A157" s="75"/>
      <c r="B157" s="79"/>
      <c r="C157" s="79"/>
      <c r="D157" s="79"/>
    </row>
    <row r="158" spans="1:4">
      <c r="A158" s="77" t="s">
        <v>3506</v>
      </c>
      <c r="B158" s="85">
        <v>0</v>
      </c>
      <c r="C158" s="85">
        <v>0</v>
      </c>
      <c r="D158" s="85">
        <f t="shared" ref="D158:D163" si="17">C158-B158</f>
        <v>0</v>
      </c>
    </row>
    <row r="159" spans="1:4">
      <c r="A159" s="77" t="s">
        <v>3507</v>
      </c>
      <c r="B159" s="79"/>
      <c r="C159" s="79"/>
      <c r="D159" s="79"/>
    </row>
    <row r="160" spans="1:4">
      <c r="A160" s="75" t="s">
        <v>3508</v>
      </c>
      <c r="B160" s="92"/>
      <c r="C160" s="92"/>
      <c r="D160" s="92">
        <f>C160-B160</f>
        <v>0</v>
      </c>
    </row>
    <row r="161" spans="1:4">
      <c r="A161" s="75"/>
      <c r="B161" s="93"/>
      <c r="C161" s="93"/>
      <c r="D161" s="93"/>
    </row>
    <row r="162" spans="1:4">
      <c r="A162" s="77" t="s">
        <v>3509</v>
      </c>
      <c r="B162" s="94">
        <v>200000000</v>
      </c>
      <c r="C162" s="94">
        <v>200000000</v>
      </c>
      <c r="D162" s="94">
        <f>C162-B162</f>
        <v>0</v>
      </c>
    </row>
    <row r="163" ht="30" spans="1:4">
      <c r="A163" s="75" t="s">
        <v>3510</v>
      </c>
      <c r="B163" s="92">
        <v>200000000</v>
      </c>
      <c r="C163" s="92">
        <v>200000000</v>
      </c>
      <c r="D163" s="92">
        <f>C163-B163</f>
        <v>0</v>
      </c>
    </row>
    <row r="164" spans="1:4">
      <c r="A164" s="75"/>
      <c r="B164" s="79"/>
      <c r="C164" s="79"/>
      <c r="D164" s="79"/>
    </row>
    <row r="165" spans="1:4">
      <c r="A165" s="77" t="s">
        <v>3511</v>
      </c>
      <c r="B165" s="94">
        <v>250000000</v>
      </c>
      <c r="C165" s="94">
        <v>250000000</v>
      </c>
      <c r="D165" s="94">
        <f t="shared" ref="D165:D169" si="18">C165-B165</f>
        <v>0</v>
      </c>
    </row>
    <row r="166" spans="1:4">
      <c r="A166" s="75" t="s">
        <v>3512</v>
      </c>
      <c r="B166" s="79">
        <v>250000000</v>
      </c>
      <c r="C166" s="79">
        <v>250000000</v>
      </c>
      <c r="D166" s="79">
        <f>C166-B166</f>
        <v>0</v>
      </c>
    </row>
    <row r="167" spans="1:4">
      <c r="A167" s="75"/>
      <c r="B167" s="79"/>
      <c r="C167" s="79"/>
      <c r="D167" s="79"/>
    </row>
    <row r="168" spans="1:4">
      <c r="A168" s="77" t="s">
        <v>3513</v>
      </c>
      <c r="B168" s="94">
        <f>B169</f>
        <v>23640394000</v>
      </c>
      <c r="C168" s="94">
        <f>C169</f>
        <v>26005276000</v>
      </c>
      <c r="D168" s="94">
        <f>C168-B168</f>
        <v>2364882000</v>
      </c>
    </row>
    <row r="169" spans="1:4">
      <c r="A169" s="75" t="s">
        <v>3514</v>
      </c>
      <c r="B169" s="95">
        <v>23640394000</v>
      </c>
      <c r="C169" s="95">
        <f>23640394000+2364882000</f>
        <v>26005276000</v>
      </c>
      <c r="D169" s="95">
        <f>C169-B169</f>
        <v>2364882000</v>
      </c>
    </row>
    <row r="170" spans="1:4">
      <c r="A170" s="75"/>
      <c r="B170" s="95"/>
      <c r="C170" s="95"/>
      <c r="D170" s="95"/>
    </row>
    <row r="171" spans="1:4">
      <c r="A171" s="77" t="s">
        <v>3515</v>
      </c>
      <c r="B171" s="94">
        <v>35526000000</v>
      </c>
      <c r="C171" s="94">
        <f>C172</f>
        <v>36938680000</v>
      </c>
      <c r="D171" s="94">
        <f t="shared" ref="D171:D178" si="19">C171-B171</f>
        <v>1412680000</v>
      </c>
    </row>
    <row r="172" spans="1:5">
      <c r="A172" s="75" t="s">
        <v>3516</v>
      </c>
      <c r="B172" s="95">
        <f>SUM(B173:B178)</f>
        <v>35526000000</v>
      </c>
      <c r="C172" s="95">
        <f>SUM(C173:C178)</f>
        <v>36938680000</v>
      </c>
      <c r="D172" s="79">
        <f>C172-B172</f>
        <v>1412680000</v>
      </c>
      <c r="E172" s="59"/>
    </row>
    <row r="173" spans="1:6">
      <c r="A173" s="708" t="s">
        <v>3403</v>
      </c>
      <c r="B173" s="96">
        <v>15971655000</v>
      </c>
      <c r="C173" s="96">
        <f>15971655000+1412680000</f>
        <v>17384335000</v>
      </c>
      <c r="D173" s="96">
        <f>C173-B173</f>
        <v>1412680000</v>
      </c>
      <c r="F173" s="97"/>
    </row>
    <row r="174" spans="1:6">
      <c r="A174" s="708" t="s">
        <v>3517</v>
      </c>
      <c r="B174" s="95">
        <v>19000000000</v>
      </c>
      <c r="C174" s="96">
        <v>19000000000</v>
      </c>
      <c r="D174" s="95">
        <f>C174-B174</f>
        <v>0</v>
      </c>
      <c r="F174" s="38"/>
    </row>
    <row r="175" spans="1:4">
      <c r="A175" s="708" t="s">
        <v>3518</v>
      </c>
      <c r="B175" s="95">
        <v>207000000</v>
      </c>
      <c r="C175" s="96">
        <v>207000000</v>
      </c>
      <c r="D175" s="95">
        <f>C175-B175</f>
        <v>0</v>
      </c>
    </row>
    <row r="176" spans="1:4">
      <c r="A176" s="708" t="s">
        <v>3519</v>
      </c>
      <c r="B176" s="95">
        <v>264019000</v>
      </c>
      <c r="C176" s="96">
        <v>264019000</v>
      </c>
      <c r="D176" s="95">
        <f>C176-B176</f>
        <v>0</v>
      </c>
    </row>
    <row r="177" spans="1:4">
      <c r="A177" s="708" t="s">
        <v>3520</v>
      </c>
      <c r="B177" s="95">
        <v>13326000</v>
      </c>
      <c r="C177" s="96">
        <v>13326000</v>
      </c>
      <c r="D177" s="95">
        <f>C177-B177</f>
        <v>0</v>
      </c>
    </row>
    <row r="178" spans="1:4">
      <c r="A178" s="708" t="s">
        <v>3521</v>
      </c>
      <c r="B178" s="95">
        <v>70000000</v>
      </c>
      <c r="C178" s="96">
        <v>70000000</v>
      </c>
      <c r="D178" s="95">
        <f>C178-B178</f>
        <v>0</v>
      </c>
    </row>
    <row r="179" spans="1:4">
      <c r="A179" s="75"/>
      <c r="B179" s="79">
        <v>0</v>
      </c>
      <c r="C179" s="79"/>
      <c r="D179" s="79"/>
    </row>
    <row r="180" spans="1:6">
      <c r="A180" s="77" t="s">
        <v>3522</v>
      </c>
      <c r="B180" s="78">
        <f>B182+B213+B216</f>
        <v>952922833000</v>
      </c>
      <c r="C180" s="78">
        <f>C182+C213+C216</f>
        <v>889482662360</v>
      </c>
      <c r="D180" s="78">
        <f t="shared" ref="D180:D189" si="20">C180-B180</f>
        <v>-63440170640</v>
      </c>
      <c r="F180" s="59">
        <v>952922833000</v>
      </c>
    </row>
    <row r="181" spans="1:4">
      <c r="A181" s="75"/>
      <c r="B181" s="79"/>
      <c r="C181" s="79"/>
      <c r="D181" s="79"/>
    </row>
    <row r="182" spans="1:4">
      <c r="A182" s="77" t="s">
        <v>3523</v>
      </c>
      <c r="B182" s="83">
        <f>B183+B200</f>
        <v>26381101000</v>
      </c>
      <c r="C182" s="83">
        <f>C183+C200</f>
        <v>26672110360</v>
      </c>
      <c r="D182" s="83">
        <f>C182-B182</f>
        <v>291009360</v>
      </c>
    </row>
    <row r="183" spans="1:6">
      <c r="A183" s="77" t="s">
        <v>3524</v>
      </c>
      <c r="B183" s="79">
        <f>SUM(B184:B198)</f>
        <v>26050826000</v>
      </c>
      <c r="C183" s="79">
        <f>SUM(C184:C198)</f>
        <v>26341835360</v>
      </c>
      <c r="D183" s="79">
        <f>C183-B183</f>
        <v>291009360</v>
      </c>
      <c r="E183" s="28">
        <f>C183/$C$180</f>
        <v>0.0296147822489413</v>
      </c>
      <c r="F183" s="38">
        <f>SUM(B184:B198)</f>
        <v>26050826000</v>
      </c>
    </row>
    <row r="184" spans="1:4">
      <c r="A184" s="75" t="s">
        <v>3525</v>
      </c>
      <c r="B184" s="79">
        <v>12511531000</v>
      </c>
      <c r="C184" s="79">
        <v>12511531000</v>
      </c>
      <c r="D184" s="79">
        <f>C184-B184</f>
        <v>0</v>
      </c>
    </row>
    <row r="185" spans="1:4">
      <c r="A185" s="709" t="s">
        <v>3526</v>
      </c>
      <c r="B185" s="79"/>
      <c r="C185" s="79"/>
      <c r="D185" s="79">
        <f>C185-B185</f>
        <v>0</v>
      </c>
    </row>
    <row r="186" spans="1:4">
      <c r="A186" s="709" t="s">
        <v>3527</v>
      </c>
      <c r="B186" s="79"/>
      <c r="C186" s="79"/>
      <c r="D186" s="79">
        <f>C186-B186</f>
        <v>0</v>
      </c>
    </row>
    <row r="187" spans="1:4">
      <c r="A187" s="709" t="s">
        <v>3528</v>
      </c>
      <c r="B187" s="79"/>
      <c r="C187" s="79"/>
      <c r="D187" s="79">
        <f>C187-B187</f>
        <v>0</v>
      </c>
    </row>
    <row r="188" spans="1:4">
      <c r="A188" s="709" t="s">
        <v>3529</v>
      </c>
      <c r="B188" s="79"/>
      <c r="C188" s="79"/>
      <c r="D188" s="79">
        <f>C188-B188</f>
        <v>0</v>
      </c>
    </row>
    <row r="189" spans="1:4">
      <c r="A189" s="709" t="s">
        <v>3530</v>
      </c>
      <c r="B189" s="79"/>
      <c r="C189" s="79"/>
      <c r="D189" s="79">
        <f>C189-B189</f>
        <v>0</v>
      </c>
    </row>
    <row r="190" spans="1:4">
      <c r="A190" s="75"/>
      <c r="B190" s="79"/>
      <c r="C190" s="79"/>
      <c r="D190" s="79"/>
    </row>
    <row r="191" ht="30" spans="1:4">
      <c r="A191" s="75" t="s">
        <v>3531</v>
      </c>
      <c r="B191" s="83"/>
      <c r="C191" s="83"/>
      <c r="D191" s="83">
        <f t="shared" ref="D191:D196" si="21">C191-B191</f>
        <v>0</v>
      </c>
    </row>
    <row r="192" spans="1:4">
      <c r="A192" s="75"/>
      <c r="B192" s="99"/>
      <c r="C192" s="99"/>
      <c r="D192" s="99"/>
    </row>
    <row r="193" spans="1:4">
      <c r="A193" s="708" t="s">
        <v>3532</v>
      </c>
      <c r="B193" s="79"/>
      <c r="C193" s="79"/>
      <c r="D193" s="79">
        <f>C193-B193</f>
        <v>0</v>
      </c>
    </row>
    <row r="194" spans="1:4">
      <c r="A194" s="708" t="s">
        <v>3533</v>
      </c>
      <c r="B194" s="79"/>
      <c r="C194" s="79"/>
      <c r="D194" s="79">
        <f>C194-B194</f>
        <v>0</v>
      </c>
    </row>
    <row r="195" ht="45" spans="1:4">
      <c r="A195" s="75" t="s">
        <v>3534</v>
      </c>
      <c r="B195" s="79">
        <v>8872000000</v>
      </c>
      <c r="C195" s="79">
        <v>8872000000</v>
      </c>
      <c r="D195" s="79">
        <f>C195-B195</f>
        <v>0</v>
      </c>
    </row>
    <row r="196" spans="1:4">
      <c r="A196" s="75"/>
      <c r="B196" s="79"/>
      <c r="C196" s="79"/>
      <c r="D196" s="79">
        <f>C196-B196</f>
        <v>0</v>
      </c>
    </row>
    <row r="197" spans="1:4">
      <c r="A197" s="75"/>
      <c r="B197" s="79"/>
      <c r="C197" s="79"/>
      <c r="D197" s="79"/>
    </row>
    <row r="198" spans="1:4">
      <c r="A198" s="708" t="s">
        <v>3535</v>
      </c>
      <c r="B198" s="79">
        <v>4667295000</v>
      </c>
      <c r="C198" s="100">
        <v>4958304360</v>
      </c>
      <c r="D198" s="79">
        <f t="shared" ref="D198:D200" si="22">C198-B198</f>
        <v>291009360</v>
      </c>
    </row>
    <row r="199" spans="1:4">
      <c r="A199" s="75"/>
      <c r="B199" s="79"/>
      <c r="C199" s="79"/>
      <c r="D199" s="79">
        <f>C199-B199</f>
        <v>0</v>
      </c>
    </row>
    <row r="200" spans="1:5">
      <c r="A200" s="77" t="s">
        <v>3536</v>
      </c>
      <c r="B200" s="85">
        <v>330275000</v>
      </c>
      <c r="C200" s="85">
        <v>330275000</v>
      </c>
      <c r="D200" s="85">
        <f>C200-B200</f>
        <v>0</v>
      </c>
      <c r="E200" s="28">
        <f>C200/$C$180</f>
        <v>0.000371311340823333</v>
      </c>
    </row>
    <row r="201" spans="1:4">
      <c r="A201" s="77" t="s">
        <v>3537</v>
      </c>
      <c r="B201" s="80"/>
      <c r="C201" s="80"/>
      <c r="D201" s="80"/>
    </row>
    <row r="202" spans="1:4">
      <c r="A202" s="75" t="s">
        <v>3538</v>
      </c>
      <c r="B202" s="79"/>
      <c r="C202" s="79"/>
      <c r="D202" s="79">
        <f t="shared" ref="D202:D211" si="23">C202-B202</f>
        <v>0</v>
      </c>
    </row>
    <row r="203" spans="1:4">
      <c r="A203" s="75" t="s">
        <v>3539</v>
      </c>
      <c r="B203" s="79">
        <v>255920000</v>
      </c>
      <c r="C203" s="79">
        <v>255920000</v>
      </c>
      <c r="D203" s="79">
        <f>C203-B203</f>
        <v>0</v>
      </c>
    </row>
    <row r="204" spans="1:4">
      <c r="A204" s="75" t="s">
        <v>3540</v>
      </c>
      <c r="B204" s="79"/>
      <c r="C204" s="79"/>
      <c r="D204" s="79">
        <f>C204-B204</f>
        <v>0</v>
      </c>
    </row>
    <row r="205" spans="1:4">
      <c r="A205" s="75" t="s">
        <v>3541</v>
      </c>
      <c r="B205" s="79"/>
      <c r="C205" s="79"/>
      <c r="D205" s="79">
        <f>C205-B205</f>
        <v>0</v>
      </c>
    </row>
    <row r="206" ht="30" spans="1:4">
      <c r="A206" s="75" t="s">
        <v>3542</v>
      </c>
      <c r="B206" s="79"/>
      <c r="C206" s="79"/>
      <c r="D206" s="79">
        <f>C206-B206</f>
        <v>0</v>
      </c>
    </row>
    <row r="207" spans="1:4">
      <c r="A207" s="75" t="s">
        <v>3543</v>
      </c>
      <c r="B207" s="79"/>
      <c r="C207" s="79"/>
      <c r="D207" s="79">
        <f>C207-B207</f>
        <v>0</v>
      </c>
    </row>
    <row r="208" spans="1:4">
      <c r="A208" s="75" t="s">
        <v>3544</v>
      </c>
      <c r="B208" s="79"/>
      <c r="C208" s="79"/>
      <c r="D208" s="79">
        <f>C208-B208</f>
        <v>0</v>
      </c>
    </row>
    <row r="209" spans="1:4">
      <c r="A209" s="75" t="s">
        <v>3545</v>
      </c>
      <c r="B209" s="79"/>
      <c r="C209" s="79"/>
      <c r="D209" s="79">
        <f>C209-B209</f>
        <v>0</v>
      </c>
    </row>
    <row r="210" spans="1:4">
      <c r="A210" s="75" t="s">
        <v>3546</v>
      </c>
      <c r="B210" s="79"/>
      <c r="C210" s="79"/>
      <c r="D210" s="79">
        <f>C210-B210</f>
        <v>0</v>
      </c>
    </row>
    <row r="211" spans="1:4">
      <c r="A211" s="75" t="s">
        <v>3547</v>
      </c>
      <c r="B211" s="79">
        <v>74355000</v>
      </c>
      <c r="C211" s="79">
        <v>74355000</v>
      </c>
      <c r="D211" s="79">
        <f>C211-B211</f>
        <v>0</v>
      </c>
    </row>
    <row r="212" spans="1:4">
      <c r="A212" s="75"/>
      <c r="B212" s="79"/>
      <c r="C212" s="79"/>
      <c r="D212" s="79"/>
    </row>
    <row r="213" spans="1:4">
      <c r="A213" s="77" t="s">
        <v>3548</v>
      </c>
      <c r="B213" s="83">
        <v>862810552000</v>
      </c>
      <c r="C213" s="83">
        <v>862810552000</v>
      </c>
      <c r="D213" s="83">
        <f t="shared" ref="D213:D216" si="24">C213-B213</f>
        <v>0</v>
      </c>
    </row>
    <row r="214" spans="1:4">
      <c r="A214" s="75" t="s">
        <v>3549</v>
      </c>
      <c r="B214" s="79">
        <v>862810552000</v>
      </c>
      <c r="C214" s="79">
        <v>862810552000</v>
      </c>
      <c r="D214" s="79">
        <f>C214-B214</f>
        <v>0</v>
      </c>
    </row>
    <row r="215" spans="1:4">
      <c r="A215" s="75"/>
      <c r="B215" s="92"/>
      <c r="C215" s="92"/>
      <c r="D215" s="92"/>
    </row>
    <row r="216" spans="1:4">
      <c r="A216" s="77" t="s">
        <v>3550</v>
      </c>
      <c r="B216" s="101">
        <v>63731180000</v>
      </c>
      <c r="C216" s="101">
        <f>SUM(C218:C231)</f>
        <v>0</v>
      </c>
      <c r="D216" s="101">
        <f>C216-B216</f>
        <v>-63731180000</v>
      </c>
    </row>
    <row r="217" spans="1:4">
      <c r="A217" s="75" t="s">
        <v>3551</v>
      </c>
      <c r="B217" s="92"/>
      <c r="C217" s="92"/>
      <c r="D217" s="92"/>
    </row>
    <row r="218" spans="1:4">
      <c r="A218" s="75" t="s">
        <v>3552</v>
      </c>
      <c r="B218" s="79">
        <v>26510380000</v>
      </c>
      <c r="C218" s="79">
        <v>0</v>
      </c>
      <c r="D218" s="79">
        <f t="shared" ref="D218:D231" si="25">C218-B218</f>
        <v>-26510380000</v>
      </c>
    </row>
    <row r="219" spans="1:4">
      <c r="A219" s="75" t="s">
        <v>3553</v>
      </c>
      <c r="B219" s="79">
        <v>8724770000</v>
      </c>
      <c r="C219" s="79">
        <v>0</v>
      </c>
      <c r="D219" s="79">
        <f>C219-B219</f>
        <v>-8724770000</v>
      </c>
    </row>
    <row r="220" ht="30" spans="1:4">
      <c r="A220" s="75" t="s">
        <v>3554</v>
      </c>
      <c r="B220" s="79">
        <v>7326400000</v>
      </c>
      <c r="C220" s="79">
        <v>0</v>
      </c>
      <c r="D220" s="79">
        <f>C220-B220</f>
        <v>-7326400000</v>
      </c>
    </row>
    <row r="221" spans="1:4">
      <c r="A221" s="75" t="s">
        <v>3555</v>
      </c>
      <c r="B221" s="79">
        <v>3270950000</v>
      </c>
      <c r="C221" s="79">
        <v>0</v>
      </c>
      <c r="D221" s="79">
        <f>C221-B221</f>
        <v>-3270950000</v>
      </c>
    </row>
    <row r="222" spans="1:4">
      <c r="A222" s="75" t="s">
        <v>3556</v>
      </c>
      <c r="B222" s="79">
        <v>2690020000</v>
      </c>
      <c r="C222" s="79">
        <v>0</v>
      </c>
      <c r="D222" s="79">
        <f>C222-B222</f>
        <v>-2690020000</v>
      </c>
    </row>
    <row r="223" spans="1:4">
      <c r="A223" s="75" t="s">
        <v>3557</v>
      </c>
      <c r="B223" s="79">
        <v>2610100000</v>
      </c>
      <c r="C223" s="79">
        <v>0</v>
      </c>
      <c r="D223" s="79">
        <f>C223-B223</f>
        <v>-2610100000</v>
      </c>
    </row>
    <row r="224" spans="1:4">
      <c r="A224" s="75" t="s">
        <v>3558</v>
      </c>
      <c r="B224" s="79"/>
      <c r="C224" s="79">
        <v>0</v>
      </c>
      <c r="D224" s="79">
        <f>C224-B224</f>
        <v>0</v>
      </c>
    </row>
    <row r="225" ht="30" spans="1:4">
      <c r="A225" s="75" t="s">
        <v>3559</v>
      </c>
      <c r="B225" s="79">
        <v>2994400000</v>
      </c>
      <c r="C225" s="79">
        <v>0</v>
      </c>
      <c r="D225" s="79">
        <f>C225-B225</f>
        <v>-2994400000</v>
      </c>
    </row>
    <row r="226" spans="1:4">
      <c r="A226" s="75" t="s">
        <v>3560</v>
      </c>
      <c r="B226" s="79">
        <v>5821020000</v>
      </c>
      <c r="C226" s="79">
        <v>0</v>
      </c>
      <c r="D226" s="79">
        <f>C226-B226</f>
        <v>-5821020000</v>
      </c>
    </row>
    <row r="227" spans="1:4">
      <c r="A227" s="75" t="s">
        <v>3561</v>
      </c>
      <c r="B227" s="79">
        <v>766750000</v>
      </c>
      <c r="C227" s="79">
        <v>0</v>
      </c>
      <c r="D227" s="79">
        <f>C227-B227</f>
        <v>-766750000</v>
      </c>
    </row>
    <row r="228" spans="1:4">
      <c r="A228" s="75" t="s">
        <v>3562</v>
      </c>
      <c r="B228" s="79">
        <v>1430030000</v>
      </c>
      <c r="C228" s="79">
        <v>0</v>
      </c>
      <c r="D228" s="79">
        <f>C228-B228</f>
        <v>-1430030000</v>
      </c>
    </row>
    <row r="229" spans="1:4">
      <c r="A229" s="75" t="s">
        <v>3563</v>
      </c>
      <c r="B229" s="79">
        <v>1195060000</v>
      </c>
      <c r="C229" s="79">
        <v>0</v>
      </c>
      <c r="D229" s="79">
        <f>C229-B229</f>
        <v>-1195060000</v>
      </c>
    </row>
    <row r="230" ht="30" spans="1:4">
      <c r="A230" s="75" t="s">
        <v>3564</v>
      </c>
      <c r="B230" s="79"/>
      <c r="C230" s="79">
        <v>0</v>
      </c>
      <c r="D230" s="79">
        <f>C230-B230</f>
        <v>0</v>
      </c>
    </row>
    <row r="231" ht="30" spans="1:4">
      <c r="A231" s="75" t="s">
        <v>3565</v>
      </c>
      <c r="B231" s="79">
        <v>391300000</v>
      </c>
      <c r="C231" s="79">
        <v>0</v>
      </c>
      <c r="D231" s="79">
        <f>C231-B231</f>
        <v>-391300000</v>
      </c>
    </row>
    <row r="232" spans="1:4">
      <c r="A232" s="75"/>
      <c r="B232" s="92"/>
      <c r="C232" s="92"/>
      <c r="D232" s="92"/>
    </row>
    <row r="233" spans="1:4">
      <c r="A233" s="77" t="s">
        <v>3566</v>
      </c>
      <c r="B233" s="101">
        <v>391173536000</v>
      </c>
      <c r="C233" s="101">
        <f>391173536000+3982417000</f>
        <v>395155953000</v>
      </c>
      <c r="D233" s="101">
        <f t="shared" ref="D233:D239" si="26">C233-B233</f>
        <v>3982417000</v>
      </c>
    </row>
    <row r="234" spans="1:4">
      <c r="A234" s="77"/>
      <c r="B234" s="93"/>
      <c r="C234" s="93"/>
      <c r="D234" s="93"/>
    </row>
    <row r="235" spans="1:4">
      <c r="A235" s="77" t="s">
        <v>3567</v>
      </c>
      <c r="B235" s="102">
        <v>0</v>
      </c>
      <c r="C235" s="102">
        <v>0</v>
      </c>
      <c r="D235" s="102">
        <f>C235-B235</f>
        <v>0</v>
      </c>
    </row>
    <row r="236" spans="1:4">
      <c r="A236" s="77"/>
      <c r="B236" s="93"/>
      <c r="C236" s="93"/>
      <c r="D236" s="93"/>
    </row>
    <row r="237" spans="1:4">
      <c r="A237" s="75" t="s">
        <v>3568</v>
      </c>
      <c r="B237" s="92"/>
      <c r="C237" s="92"/>
      <c r="D237" s="92">
        <f>C237-B237</f>
        <v>0</v>
      </c>
    </row>
    <row r="238" ht="30" spans="1:4">
      <c r="A238" s="75" t="s">
        <v>3569</v>
      </c>
      <c r="B238" s="92"/>
      <c r="C238" s="92"/>
      <c r="D238" s="92">
        <f>C238-B238</f>
        <v>0</v>
      </c>
    </row>
    <row r="239" spans="1:4">
      <c r="A239" s="75" t="s">
        <v>3570</v>
      </c>
      <c r="B239" s="92"/>
      <c r="C239" s="92"/>
      <c r="D239" s="92">
        <f>C239-B239</f>
        <v>0</v>
      </c>
    </row>
    <row r="240" spans="1:4">
      <c r="A240" s="75"/>
      <c r="B240" s="92"/>
      <c r="C240" s="92"/>
      <c r="D240" s="92"/>
    </row>
    <row r="241" spans="1:4">
      <c r="A241" s="77" t="s">
        <v>3571</v>
      </c>
      <c r="B241" s="102">
        <v>0</v>
      </c>
      <c r="C241" s="102">
        <v>0</v>
      </c>
      <c r="D241" s="102">
        <f t="shared" ref="D241:D244" si="27">C241-B241</f>
        <v>0</v>
      </c>
    </row>
    <row r="242" spans="1:4">
      <c r="A242" s="77" t="s">
        <v>3572</v>
      </c>
      <c r="B242" s="103">
        <v>0</v>
      </c>
      <c r="C242" s="103">
        <v>0</v>
      </c>
      <c r="D242" s="103">
        <f>C242-B242</f>
        <v>0</v>
      </c>
    </row>
    <row r="243" spans="1:4">
      <c r="A243" s="77" t="s">
        <v>3573</v>
      </c>
      <c r="B243" s="93"/>
      <c r="C243" s="93"/>
      <c r="D243" s="93">
        <f>C243-B243</f>
        <v>0</v>
      </c>
    </row>
    <row r="244" spans="1:4">
      <c r="A244" s="75" t="s">
        <v>3574</v>
      </c>
      <c r="B244" s="92"/>
      <c r="C244" s="92"/>
      <c r="D244" s="92">
        <f>C244-B244</f>
        <v>0</v>
      </c>
    </row>
    <row r="245" spans="1:4">
      <c r="A245" s="77"/>
      <c r="B245" s="93"/>
      <c r="C245" s="93"/>
      <c r="D245" s="93"/>
    </row>
    <row r="246" spans="1:4">
      <c r="A246" s="104" t="s">
        <v>3575</v>
      </c>
      <c r="B246" s="101">
        <v>54542184000</v>
      </c>
      <c r="C246" s="101">
        <f>54542184000+3982417000</f>
        <v>58524601000</v>
      </c>
      <c r="D246" s="101">
        <f t="shared" ref="D246:D261" si="28">C246-B246</f>
        <v>3982417000</v>
      </c>
    </row>
    <row r="247" spans="1:4">
      <c r="A247" s="77" t="s">
        <v>3576</v>
      </c>
      <c r="B247" s="93"/>
      <c r="C247" s="93"/>
      <c r="D247" s="93"/>
    </row>
    <row r="248" spans="1:4">
      <c r="A248" s="75"/>
      <c r="B248" s="92"/>
      <c r="C248" s="92"/>
      <c r="D248" s="92"/>
    </row>
    <row r="249" spans="1:4">
      <c r="A249" s="77" t="s">
        <v>3577</v>
      </c>
      <c r="B249" s="102">
        <f>SUM(B250:B257)</f>
        <v>54542184000</v>
      </c>
      <c r="C249" s="102">
        <f>SUM(C250:C257)</f>
        <v>58524601000</v>
      </c>
      <c r="D249" s="102">
        <f>C249-B249</f>
        <v>3982417000</v>
      </c>
    </row>
    <row r="250" spans="1:4">
      <c r="A250" s="91" t="s">
        <v>3578</v>
      </c>
      <c r="B250" s="79">
        <v>13951878000</v>
      </c>
      <c r="C250" s="79">
        <v>14329899000</v>
      </c>
      <c r="D250" s="79">
        <f>C250-B250</f>
        <v>378021000</v>
      </c>
    </row>
    <row r="251" spans="1:4">
      <c r="A251" s="91" t="s">
        <v>3579</v>
      </c>
      <c r="B251" s="79"/>
      <c r="C251" s="79"/>
      <c r="D251" s="79">
        <f>C251-B251</f>
        <v>0</v>
      </c>
    </row>
    <row r="252" ht="30" spans="1:4">
      <c r="A252" s="91" t="s">
        <v>3580</v>
      </c>
      <c r="B252" s="79">
        <v>19435000000</v>
      </c>
      <c r="C252" s="79">
        <f>15458250000</f>
        <v>15458250000</v>
      </c>
      <c r="D252" s="79">
        <f>C252-B252</f>
        <v>-3976750000</v>
      </c>
    </row>
    <row r="253" ht="30" spans="1:4">
      <c r="A253" s="91" t="s">
        <v>3581</v>
      </c>
      <c r="B253" s="105">
        <v>11655027000</v>
      </c>
      <c r="C253" s="105">
        <f>16257527000</f>
        <v>16257527000</v>
      </c>
      <c r="D253" s="105">
        <f>C253-B253</f>
        <v>4602500000</v>
      </c>
    </row>
    <row r="254" ht="30" spans="1:4">
      <c r="A254" s="91" t="s">
        <v>3582</v>
      </c>
      <c r="B254" s="79"/>
      <c r="C254" s="79"/>
      <c r="D254" s="79">
        <f>C254-B254</f>
        <v>0</v>
      </c>
    </row>
    <row r="255" ht="30" spans="1:4">
      <c r="A255" s="91" t="s">
        <v>3583</v>
      </c>
      <c r="B255" s="79">
        <v>800279000</v>
      </c>
      <c r="C255" s="79">
        <f>650184000</f>
        <v>650184000</v>
      </c>
      <c r="D255" s="79">
        <f>C255-B255</f>
        <v>-150095000</v>
      </c>
    </row>
    <row r="256" ht="30" spans="1:4">
      <c r="A256" s="91" t="s">
        <v>3584</v>
      </c>
      <c r="B256" s="79">
        <v>0</v>
      </c>
      <c r="C256" s="79">
        <v>0</v>
      </c>
      <c r="D256" s="79">
        <f>C256-B256</f>
        <v>0</v>
      </c>
    </row>
    <row r="257" spans="1:4">
      <c r="A257" s="91" t="s">
        <v>3585</v>
      </c>
      <c r="B257" s="79">
        <v>8700000000</v>
      </c>
      <c r="C257" s="79">
        <f>11828741000</f>
        <v>11828741000</v>
      </c>
      <c r="D257" s="79">
        <f>C257-B257</f>
        <v>3128741000</v>
      </c>
    </row>
    <row r="258" ht="30" spans="1:4">
      <c r="A258" s="91" t="s">
        <v>3586</v>
      </c>
      <c r="B258" s="79"/>
      <c r="C258" s="79"/>
      <c r="D258" s="79">
        <f>C258-B258</f>
        <v>0</v>
      </c>
    </row>
    <row r="259" spans="1:4">
      <c r="A259" s="91" t="s">
        <v>3587</v>
      </c>
      <c r="B259" s="79"/>
      <c r="C259" s="79"/>
      <c r="D259" s="79">
        <f>C259-B259</f>
        <v>0</v>
      </c>
    </row>
    <row r="260" spans="1:4">
      <c r="A260" s="75" t="s">
        <v>3588</v>
      </c>
      <c r="B260" s="92"/>
      <c r="C260" s="92"/>
      <c r="D260" s="92">
        <f>C260-B260</f>
        <v>0</v>
      </c>
    </row>
    <row r="261" spans="1:4">
      <c r="A261" s="75" t="s">
        <v>3589</v>
      </c>
      <c r="B261" s="92"/>
      <c r="C261" s="92"/>
      <c r="D261" s="92">
        <f>C261-B261</f>
        <v>0</v>
      </c>
    </row>
    <row r="262" spans="1:4">
      <c r="A262" s="75"/>
      <c r="B262" s="92"/>
      <c r="C262" s="92"/>
      <c r="D262" s="92"/>
    </row>
    <row r="263" spans="1:4">
      <c r="A263" s="77" t="s">
        <v>3590</v>
      </c>
      <c r="B263" s="101">
        <f>B265</f>
        <v>249474674000</v>
      </c>
      <c r="C263" s="101">
        <f>C265</f>
        <v>249474674000</v>
      </c>
      <c r="D263" s="101">
        <f t="shared" ref="D263:D268" si="29">C263-B263</f>
        <v>0</v>
      </c>
    </row>
    <row r="264" spans="1:4">
      <c r="A264" s="77"/>
      <c r="B264" s="93"/>
      <c r="C264" s="93"/>
      <c r="D264" s="93"/>
    </row>
    <row r="265" spans="1:4">
      <c r="A265" s="77" t="s">
        <v>3591</v>
      </c>
      <c r="B265" s="102">
        <f>SUM(B266:B275)</f>
        <v>249474674000</v>
      </c>
      <c r="C265" s="102">
        <f>SUM(C266:C275)</f>
        <v>249474674000</v>
      </c>
      <c r="D265" s="102">
        <f>C265-B265</f>
        <v>0</v>
      </c>
    </row>
    <row r="266" spans="1:4">
      <c r="A266" s="75" t="s">
        <v>3592</v>
      </c>
      <c r="B266" s="92">
        <v>2271000000</v>
      </c>
      <c r="C266" s="92">
        <f>B266</f>
        <v>2271000000</v>
      </c>
      <c r="D266" s="92">
        <f>B266-C266</f>
        <v>0</v>
      </c>
    </row>
    <row r="267" spans="1:4">
      <c r="A267" s="75" t="s">
        <v>3593</v>
      </c>
      <c r="B267" s="92">
        <v>0</v>
      </c>
      <c r="C267" s="92">
        <v>0</v>
      </c>
      <c r="D267" s="92">
        <f>C267-B267</f>
        <v>0</v>
      </c>
    </row>
    <row r="268" spans="1:4">
      <c r="A268" s="75" t="s">
        <v>3594</v>
      </c>
      <c r="B268" s="92">
        <v>244203674000</v>
      </c>
      <c r="C268" s="92">
        <f>B268</f>
        <v>244203674000</v>
      </c>
      <c r="D268" s="92">
        <f>C268-B268</f>
        <v>0</v>
      </c>
    </row>
    <row r="269" spans="1:4">
      <c r="A269" s="75"/>
      <c r="B269" s="92"/>
      <c r="C269" s="92"/>
      <c r="D269" s="92"/>
    </row>
    <row r="270" spans="1:4">
      <c r="A270" s="75" t="s">
        <v>3595</v>
      </c>
      <c r="B270" s="94">
        <v>0</v>
      </c>
      <c r="C270" s="94">
        <v>0</v>
      </c>
      <c r="D270" s="94">
        <f t="shared" ref="D270:D272" si="30">C270-B270</f>
        <v>0</v>
      </c>
    </row>
    <row r="271" spans="1:4">
      <c r="A271" s="708" t="s">
        <v>3596</v>
      </c>
      <c r="B271" s="92"/>
      <c r="C271" s="92"/>
      <c r="D271" s="92">
        <f>C271-B271</f>
        <v>0</v>
      </c>
    </row>
    <row r="272" spans="1:4">
      <c r="A272" s="708" t="s">
        <v>3597</v>
      </c>
      <c r="B272" s="92"/>
      <c r="C272" s="92"/>
      <c r="D272" s="92">
        <f>C272-B272</f>
        <v>0</v>
      </c>
    </row>
    <row r="273" spans="1:4">
      <c r="A273" s="75"/>
      <c r="B273" s="92"/>
      <c r="C273" s="92"/>
      <c r="D273" s="92"/>
    </row>
    <row r="274" spans="1:4">
      <c r="A274" s="75" t="s">
        <v>3598</v>
      </c>
      <c r="B274" s="92">
        <v>3000000000</v>
      </c>
      <c r="C274" s="92">
        <f>B274</f>
        <v>3000000000</v>
      </c>
      <c r="D274" s="92">
        <f t="shared" ref="D274:D278" si="31">C274-B274</f>
        <v>0</v>
      </c>
    </row>
    <row r="275" ht="30" spans="1:4">
      <c r="A275" s="75" t="s">
        <v>3599</v>
      </c>
      <c r="B275" s="92"/>
      <c r="C275" s="92"/>
      <c r="D275" s="92">
        <f>C275-B275</f>
        <v>0</v>
      </c>
    </row>
    <row r="276" spans="1:4">
      <c r="A276" s="106"/>
      <c r="B276" s="92"/>
      <c r="C276" s="92"/>
      <c r="D276" s="92"/>
    </row>
    <row r="277" spans="1:4">
      <c r="A277" s="107" t="s">
        <v>3600</v>
      </c>
      <c r="B277" s="102">
        <v>1250000000</v>
      </c>
      <c r="C277" s="102">
        <v>1250000000</v>
      </c>
      <c r="D277" s="102">
        <f>C277-B277</f>
        <v>0</v>
      </c>
    </row>
    <row r="278" spans="1:4">
      <c r="A278" s="75" t="s">
        <v>3601</v>
      </c>
      <c r="B278" s="79">
        <v>1250000000</v>
      </c>
      <c r="C278" s="79">
        <v>1250000000</v>
      </c>
      <c r="D278" s="102">
        <f>C278-B278</f>
        <v>0</v>
      </c>
    </row>
    <row r="279" spans="1:4">
      <c r="A279" s="75"/>
      <c r="B279" s="79"/>
      <c r="C279" s="79"/>
      <c r="D279" s="93"/>
    </row>
    <row r="280" spans="1:4">
      <c r="A280" s="77" t="s">
        <v>3602</v>
      </c>
      <c r="B280" s="101">
        <v>49605846000</v>
      </c>
      <c r="C280" s="101">
        <f>C283</f>
        <v>0</v>
      </c>
      <c r="D280" s="101">
        <f t="shared" ref="D280:D295" si="32">C280-B280</f>
        <v>-49605846000</v>
      </c>
    </row>
    <row r="281" spans="1:4">
      <c r="A281" s="77" t="s">
        <v>3576</v>
      </c>
      <c r="B281" s="93"/>
      <c r="C281" s="93"/>
      <c r="D281" s="93"/>
    </row>
    <row r="282" spans="1:4">
      <c r="A282" s="75"/>
      <c r="B282" s="92"/>
      <c r="C282" s="92"/>
      <c r="D282" s="92"/>
    </row>
    <row r="283" spans="1:4">
      <c r="A283" s="77" t="s">
        <v>3603</v>
      </c>
      <c r="B283" s="108">
        <v>49605846000</v>
      </c>
      <c r="C283" s="108">
        <f>C284</f>
        <v>0</v>
      </c>
      <c r="D283" s="108">
        <f>C283-B283</f>
        <v>-49605846000</v>
      </c>
    </row>
    <row r="284" spans="1:4">
      <c r="A284" s="75" t="s">
        <v>3604</v>
      </c>
      <c r="B284" s="109">
        <v>49605846000</v>
      </c>
      <c r="C284" s="109">
        <f>C285+C293+C294+C295</f>
        <v>0</v>
      </c>
      <c r="D284" s="109">
        <f>C284-B284</f>
        <v>-49605846000</v>
      </c>
    </row>
    <row r="285" spans="1:4">
      <c r="A285" s="84" t="s">
        <v>3605</v>
      </c>
      <c r="B285" s="109">
        <v>784082000</v>
      </c>
      <c r="C285" s="109">
        <f>SUM(C286:C292)</f>
        <v>0</v>
      </c>
      <c r="D285" s="109">
        <f>C285-B285</f>
        <v>-784082000</v>
      </c>
    </row>
    <row r="286" spans="1:4">
      <c r="A286" s="708" t="s">
        <v>3606</v>
      </c>
      <c r="B286" s="110">
        <v>69082000</v>
      </c>
      <c r="C286" s="110">
        <v>0</v>
      </c>
      <c r="D286" s="110">
        <f>C286-B286</f>
        <v>-69082000</v>
      </c>
    </row>
    <row r="287" spans="1:4">
      <c r="A287" s="708" t="s">
        <v>3607</v>
      </c>
      <c r="B287" s="92">
        <v>80000000</v>
      </c>
      <c r="C287" s="92">
        <v>0</v>
      </c>
      <c r="D287" s="92">
        <f>C287-B287</f>
        <v>-80000000</v>
      </c>
    </row>
    <row r="288" spans="1:4">
      <c r="A288" s="708" t="s">
        <v>3608</v>
      </c>
      <c r="B288" s="92">
        <v>360000000</v>
      </c>
      <c r="C288" s="92">
        <v>0</v>
      </c>
      <c r="D288" s="92">
        <f>C288-B288</f>
        <v>-360000000</v>
      </c>
    </row>
    <row r="289" spans="1:4">
      <c r="A289" s="708" t="s">
        <v>3609</v>
      </c>
      <c r="B289" s="92">
        <v>50000000</v>
      </c>
      <c r="C289" s="92">
        <v>0</v>
      </c>
      <c r="D289" s="92">
        <f>C289-B289</f>
        <v>-50000000</v>
      </c>
    </row>
    <row r="290" spans="1:4">
      <c r="A290" s="708" t="s">
        <v>3610</v>
      </c>
      <c r="B290" s="92">
        <v>125000000</v>
      </c>
      <c r="C290" s="92">
        <v>0</v>
      </c>
      <c r="D290" s="92">
        <f>C290-B290</f>
        <v>-125000000</v>
      </c>
    </row>
    <row r="291" spans="1:4">
      <c r="A291" s="708" t="s">
        <v>3611</v>
      </c>
      <c r="B291" s="92">
        <v>50000000</v>
      </c>
      <c r="C291" s="92">
        <v>0</v>
      </c>
      <c r="D291" s="92">
        <f>C291-B291</f>
        <v>-50000000</v>
      </c>
    </row>
    <row r="292" spans="1:4">
      <c r="A292" s="708" t="s">
        <v>3612</v>
      </c>
      <c r="B292" s="92">
        <v>50000000</v>
      </c>
      <c r="C292" s="92">
        <v>0</v>
      </c>
      <c r="D292" s="92">
        <f>C292-B292</f>
        <v>-50000000</v>
      </c>
    </row>
    <row r="293" spans="1:4">
      <c r="A293" s="84" t="s">
        <v>3613</v>
      </c>
      <c r="B293" s="111">
        <v>37750000000</v>
      </c>
      <c r="C293" s="111">
        <v>0</v>
      </c>
      <c r="D293" s="92">
        <f>C293-B293</f>
        <v>-37750000000</v>
      </c>
    </row>
    <row r="294" spans="1:4">
      <c r="A294" s="84" t="s">
        <v>3614</v>
      </c>
      <c r="B294" s="112">
        <v>10916764000</v>
      </c>
      <c r="C294" s="112">
        <v>0</v>
      </c>
      <c r="D294" s="112">
        <f>C294-B294</f>
        <v>-10916764000</v>
      </c>
    </row>
    <row r="295" ht="25.5" spans="1:4">
      <c r="A295" s="113" t="s">
        <v>3615</v>
      </c>
      <c r="B295" s="112">
        <v>155000000</v>
      </c>
      <c r="C295" s="112">
        <v>0</v>
      </c>
      <c r="D295" s="112">
        <f>C295-B295</f>
        <v>-155000000</v>
      </c>
    </row>
    <row r="296" spans="1:4">
      <c r="A296" s="114"/>
      <c r="B296" s="112"/>
      <c r="C296" s="112"/>
      <c r="D296" s="112"/>
    </row>
    <row r="297" spans="1:4">
      <c r="A297" s="115"/>
      <c r="B297" s="112"/>
      <c r="C297" s="112"/>
      <c r="D297" s="112"/>
    </row>
    <row r="298" spans="1:4">
      <c r="A298" s="107" t="s">
        <v>2455</v>
      </c>
      <c r="B298" s="102">
        <v>36300832000</v>
      </c>
      <c r="C298" s="102">
        <f>C299</f>
        <v>74810054000</v>
      </c>
      <c r="D298" s="102">
        <f>C298-B298</f>
        <v>38509222000</v>
      </c>
    </row>
    <row r="299" spans="1:4">
      <c r="A299" s="75" t="s">
        <v>3616</v>
      </c>
      <c r="B299" s="79">
        <v>36300832000</v>
      </c>
      <c r="C299" s="79">
        <f>36300832000+38509222000</f>
        <v>74810054000</v>
      </c>
      <c r="D299" s="103">
        <f>C299-B299</f>
        <v>38509222000</v>
      </c>
    </row>
    <row r="300" spans="1:4">
      <c r="A300" s="106"/>
      <c r="B300" s="116"/>
      <c r="C300" s="116"/>
      <c r="D300" s="116"/>
    </row>
    <row r="301" ht="25.5" spans="1:4">
      <c r="A301" s="117" t="s">
        <v>3617</v>
      </c>
      <c r="B301" s="118"/>
      <c r="C301" s="118"/>
      <c r="D301" s="118"/>
    </row>
    <row r="310" spans="1:4">
      <c r="A310" s="119"/>
      <c r="B310" s="120"/>
      <c r="C310" s="120"/>
      <c r="D310" s="120"/>
    </row>
    <row r="312" spans="1:4">
      <c r="A312" s="119"/>
      <c r="B312" s="120"/>
      <c r="C312" s="120"/>
      <c r="D312" s="120"/>
    </row>
  </sheetData>
  <mergeCells count="4">
    <mergeCell ref="A2:A3"/>
    <mergeCell ref="B2:B3"/>
    <mergeCell ref="C2:C3"/>
    <mergeCell ref="D2:D3"/>
  </mergeCells>
  <pageMargins left="0.75" right="0.75" top="1" bottom="1" header="0.511111111111111" footer="0.511111111111111"/>
  <pageSetup paperSize="9" orientation="portrait"/>
  <headerFooter alignWithMargins="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K88"/>
  <sheetViews>
    <sheetView view="pageBreakPreview" zoomScaleNormal="80" zoomScaleSheetLayoutView="100" workbookViewId="0">
      <selection activeCell="B88" sqref="B88"/>
    </sheetView>
  </sheetViews>
  <sheetFormatPr defaultColWidth="9" defaultRowHeight="15.75"/>
  <cols>
    <col min="1" max="1" width="5.375" style="12" customWidth="1"/>
    <col min="2" max="2" width="62.75" style="12" customWidth="1"/>
    <col min="3" max="5" width="19" style="12" customWidth="1"/>
    <col min="6" max="6" width="16" style="12" customWidth="1"/>
    <col min="7" max="8" width="9" style="12"/>
    <col min="9" max="9" width="15" style="12" customWidth="1"/>
    <col min="10" max="10" width="14" style="12" customWidth="1"/>
    <col min="11" max="11" width="12.75" style="12" customWidth="1"/>
    <col min="12" max="14" width="9" style="12"/>
  </cols>
  <sheetData>
    <row r="1" ht="16.5"/>
    <row r="2" spans="1:5">
      <c r="A2" s="13" t="s">
        <v>3618</v>
      </c>
      <c r="B2" s="14" t="s">
        <v>3619</v>
      </c>
      <c r="C2" s="15" t="s">
        <v>3620</v>
      </c>
      <c r="D2" s="15" t="s">
        <v>3621</v>
      </c>
      <c r="E2" s="710" t="s">
        <v>3622</v>
      </c>
    </row>
    <row r="3" ht="16.5" spans="1:5">
      <c r="A3" s="16" t="s">
        <v>3623</v>
      </c>
      <c r="B3" s="17"/>
      <c r="C3" s="18"/>
      <c r="D3" s="18"/>
      <c r="E3" s="18"/>
    </row>
    <row r="4" ht="16.5" spans="1:5">
      <c r="A4" s="19">
        <v>1</v>
      </c>
      <c r="B4" s="19">
        <v>2</v>
      </c>
      <c r="C4" s="19">
        <v>3</v>
      </c>
      <c r="D4" s="19">
        <v>4</v>
      </c>
      <c r="E4" s="19">
        <v>5</v>
      </c>
    </row>
    <row r="5" ht="11.25" customHeight="1" spans="1:5">
      <c r="A5" s="20"/>
      <c r="B5" s="20"/>
      <c r="C5" s="21"/>
      <c r="D5" s="21"/>
      <c r="E5" s="21"/>
    </row>
    <row r="6" ht="11.25" customHeight="1" spans="1:5">
      <c r="A6" s="22">
        <v>1</v>
      </c>
      <c r="B6" s="23" t="s">
        <v>3383</v>
      </c>
      <c r="C6" s="24"/>
      <c r="D6" s="24"/>
      <c r="E6" s="24"/>
    </row>
    <row r="7" ht="6.75" customHeight="1" spans="1:5">
      <c r="A7" s="22"/>
      <c r="B7" s="25"/>
      <c r="C7" s="24"/>
      <c r="D7" s="24"/>
      <c r="E7" s="24"/>
    </row>
    <row r="8" ht="16.5" spans="1:6">
      <c r="A8" s="711" t="s">
        <v>3624</v>
      </c>
      <c r="B8" s="25" t="s">
        <v>3625</v>
      </c>
      <c r="C8" s="27">
        <f>SUM(C9:C12)</f>
        <v>142628201000</v>
      </c>
      <c r="D8" s="27">
        <f>SUM(D9:D12)</f>
        <v>152628201000</v>
      </c>
      <c r="E8" s="27">
        <f t="shared" ref="E8:E12" si="0">D8-C8</f>
        <v>10000000000</v>
      </c>
      <c r="F8" s="28">
        <f t="shared" ref="F8:F12" si="1">E8/C8</f>
        <v>0.0701123615798814</v>
      </c>
    </row>
    <row r="9" spans="1:9">
      <c r="A9" s="711" t="s">
        <v>3626</v>
      </c>
      <c r="B9" s="29" t="s">
        <v>3627</v>
      </c>
      <c r="C9" s="30">
        <v>35002500000</v>
      </c>
      <c r="D9" s="30">
        <f>pendapatan!C12</f>
        <v>37502500000</v>
      </c>
      <c r="E9" s="30">
        <f>D9-C9</f>
        <v>2500000000</v>
      </c>
      <c r="F9" s="28">
        <f>E9/C9</f>
        <v>0.0714234697521606</v>
      </c>
      <c r="I9" s="38">
        <f>E9</f>
        <v>2500000000</v>
      </c>
    </row>
    <row r="10" spans="1:9">
      <c r="A10" s="711" t="s">
        <v>3628</v>
      </c>
      <c r="B10" s="29" t="s">
        <v>3629</v>
      </c>
      <c r="C10" s="31">
        <v>25644620000</v>
      </c>
      <c r="D10" s="30">
        <f>pendapatan!C26</f>
        <v>28144620000</v>
      </c>
      <c r="E10" s="30">
        <f>D10-C10</f>
        <v>2500000000</v>
      </c>
      <c r="F10" s="28">
        <f>E10/C10</f>
        <v>0.0974863343656486</v>
      </c>
      <c r="I10" s="56">
        <f>E10</f>
        <v>2500000000</v>
      </c>
    </row>
    <row r="11" spans="1:9">
      <c r="A11" s="711" t="s">
        <v>3630</v>
      </c>
      <c r="B11" s="29" t="s">
        <v>3631</v>
      </c>
      <c r="C11" s="30">
        <v>8185350000</v>
      </c>
      <c r="D11" s="30">
        <f>pendapatan!C98</f>
        <v>8185350000</v>
      </c>
      <c r="E11" s="30">
        <f>D11-C11</f>
        <v>0</v>
      </c>
      <c r="F11" s="28">
        <f>E11/C11</f>
        <v>0</v>
      </c>
      <c r="I11" s="38">
        <f>SUM(I9:I10)</f>
        <v>5000000000</v>
      </c>
    </row>
    <row r="12" spans="1:6">
      <c r="A12" s="711" t="s">
        <v>3632</v>
      </c>
      <c r="B12" s="29" t="s">
        <v>3633</v>
      </c>
      <c r="C12" s="30">
        <v>73795731000</v>
      </c>
      <c r="D12" s="30">
        <f>pendapatan!C113</f>
        <v>78795731000</v>
      </c>
      <c r="E12" s="30">
        <f>D12-C12</f>
        <v>5000000000</v>
      </c>
      <c r="F12" s="28">
        <f>E12/C12</f>
        <v>0.0677545968072327</v>
      </c>
    </row>
    <row r="13" spans="1:5">
      <c r="A13" s="32"/>
      <c r="B13" s="29"/>
      <c r="C13" s="30"/>
      <c r="D13" s="30"/>
      <c r="E13" s="30"/>
    </row>
    <row r="14" ht="16.5" spans="1:9">
      <c r="A14" s="711" t="s">
        <v>3634</v>
      </c>
      <c r="B14" s="25" t="s">
        <v>3635</v>
      </c>
      <c r="C14" s="27">
        <f>SUM(C15:C17)</f>
        <v>1040060453000</v>
      </c>
      <c r="D14" s="27">
        <f>SUM(D15:D17)</f>
        <v>889482662360</v>
      </c>
      <c r="E14" s="27">
        <f t="shared" ref="E14:E17" si="2">D14-C14</f>
        <v>-150577790640</v>
      </c>
      <c r="F14" s="28">
        <f t="shared" ref="F14:F19" si="3">E14/C14</f>
        <v>-0.144777921519529</v>
      </c>
      <c r="G14" s="28">
        <f>C14/C26</f>
        <v>0.645050169743397</v>
      </c>
      <c r="I14" s="12">
        <f>C8/C26</f>
        <v>0.0884586516099803</v>
      </c>
    </row>
    <row r="15" spans="1:7">
      <c r="A15" s="711" t="s">
        <v>3636</v>
      </c>
      <c r="B15" s="29" t="s">
        <v>3637</v>
      </c>
      <c r="C15" s="30">
        <f>[1]Rincian_Pendapatan!B182</f>
        <v>26381101000</v>
      </c>
      <c r="D15" s="30">
        <f>pendapatan!C182</f>
        <v>26672110360</v>
      </c>
      <c r="E15" s="30">
        <f>D15-C15</f>
        <v>291009360</v>
      </c>
      <c r="G15" s="28" t="e">
        <f t="shared" ref="G15:G17" si="4">#N/A</f>
        <v>#N/A</v>
      </c>
    </row>
    <row r="16" spans="1:7">
      <c r="A16" s="711" t="s">
        <v>3638</v>
      </c>
      <c r="B16" s="29" t="s">
        <v>3639</v>
      </c>
      <c r="C16" s="30">
        <f>[1]Rincian_Pendapatan!B213</f>
        <v>862810552000</v>
      </c>
      <c r="D16" s="30">
        <f>pendapatan!C213</f>
        <v>862810552000</v>
      </c>
      <c r="E16" s="30">
        <f>D16-C16</f>
        <v>0</v>
      </c>
      <c r="G16" s="28" t="e">
        <f>#N/A</f>
        <v>#N/A</v>
      </c>
    </row>
    <row r="17" spans="1:7">
      <c r="A17" s="711" t="s">
        <v>3640</v>
      </c>
      <c r="B17" s="29" t="s">
        <v>3641</v>
      </c>
      <c r="C17" s="31">
        <v>150868800000</v>
      </c>
      <c r="D17" s="31">
        <f>pendapatan!C216</f>
        <v>0</v>
      </c>
      <c r="E17" s="31">
        <f>D17-C17</f>
        <v>-150868800000</v>
      </c>
      <c r="F17" s="28">
        <f>E17/C17</f>
        <v>-1</v>
      </c>
      <c r="G17" s="28" t="e">
        <f>#N/A</f>
        <v>#N/A</v>
      </c>
    </row>
    <row r="18" spans="1:5">
      <c r="A18" s="32"/>
      <c r="B18" s="29"/>
      <c r="C18" s="30"/>
      <c r="D18" s="30"/>
      <c r="E18" s="30"/>
    </row>
    <row r="19" ht="16.5" spans="1:6">
      <c r="A19" s="712" t="s">
        <v>3642</v>
      </c>
      <c r="B19" s="25" t="s">
        <v>3643</v>
      </c>
      <c r="C19" s="27">
        <f>SUM(C20:C25)</f>
        <v>429682758000</v>
      </c>
      <c r="D19" s="27">
        <f>SUM(D20:D25)</f>
        <v>384059329000</v>
      </c>
      <c r="E19" s="27">
        <f t="shared" ref="E19:E26" si="5">D19-C19</f>
        <v>-45623429000</v>
      </c>
      <c r="F19" s="28">
        <f>E19/C19</f>
        <v>-0.10617933382377</v>
      </c>
    </row>
    <row r="20" spans="1:5">
      <c r="A20" s="712" t="s">
        <v>3644</v>
      </c>
      <c r="B20" s="29" t="s">
        <v>3645</v>
      </c>
      <c r="C20" s="30">
        <v>1250000000</v>
      </c>
      <c r="D20" s="30">
        <f>C20</f>
        <v>1250000000</v>
      </c>
      <c r="E20" s="30">
        <f>D20-C20</f>
        <v>0</v>
      </c>
    </row>
    <row r="21" spans="1:5">
      <c r="A21" s="711" t="s">
        <v>3646</v>
      </c>
      <c r="B21" s="29" t="s">
        <v>3647</v>
      </c>
      <c r="C21" s="30">
        <f>[1]Rincian_Pendapatan!B241</f>
        <v>0</v>
      </c>
      <c r="D21" s="30">
        <f>[1]Rincian_Pendapatan!C241</f>
        <v>0</v>
      </c>
      <c r="E21" s="30">
        <f>D21-C21</f>
        <v>0</v>
      </c>
    </row>
    <row r="22" spans="1:6">
      <c r="A22" s="711" t="s">
        <v>3648</v>
      </c>
      <c r="B22" s="29" t="s">
        <v>3649</v>
      </c>
      <c r="C22" s="30">
        <f>[1]Rincian_Pendapatan!B249</f>
        <v>54542184000</v>
      </c>
      <c r="D22" s="30">
        <f>pendapatan!C246</f>
        <v>58524601000</v>
      </c>
      <c r="E22" s="30">
        <f>D22-C22</f>
        <v>3982417000</v>
      </c>
      <c r="F22" s="12">
        <f>E22/C22</f>
        <v>0.0730153563340991</v>
      </c>
    </row>
    <row r="23" spans="1:5">
      <c r="A23" s="711" t="s">
        <v>3650</v>
      </c>
      <c r="B23" s="33" t="s">
        <v>3651</v>
      </c>
      <c r="C23" s="30">
        <f>[1]Rincian_Pendapatan!B263</f>
        <v>249474674000</v>
      </c>
      <c r="D23" s="30">
        <f>pendapatan!C263</f>
        <v>249474674000</v>
      </c>
      <c r="E23" s="30">
        <f>D23-C23</f>
        <v>0</v>
      </c>
    </row>
    <row r="24" spans="1:5">
      <c r="A24" s="711" t="s">
        <v>3652</v>
      </c>
      <c r="B24" s="29" t="s">
        <v>3653</v>
      </c>
      <c r="C24" s="31">
        <f>[1]Rincian_Pendapatan!B280</f>
        <v>49605846000</v>
      </c>
      <c r="D24" s="31">
        <f>pendapatan!C280</f>
        <v>0</v>
      </c>
      <c r="E24" s="31">
        <f>D24-C24</f>
        <v>-49605846000</v>
      </c>
    </row>
    <row r="25" ht="16.5" spans="1:6">
      <c r="A25" s="33"/>
      <c r="B25" s="34" t="s">
        <v>3654</v>
      </c>
      <c r="C25" s="30">
        <v>74810054000</v>
      </c>
      <c r="D25" s="30">
        <f>pendapatan!C298</f>
        <v>74810054000</v>
      </c>
      <c r="E25" s="30">
        <f>D25-C25</f>
        <v>0</v>
      </c>
      <c r="F25" s="28">
        <f t="shared" ref="F25:F36" si="6">E25/C25</f>
        <v>0</v>
      </c>
    </row>
    <row r="26" ht="16.5" spans="1:10">
      <c r="A26" s="35"/>
      <c r="B26" s="36" t="s">
        <v>3655</v>
      </c>
      <c r="C26" s="37">
        <f>C19+C14+C8</f>
        <v>1612371412000</v>
      </c>
      <c r="D26" s="37">
        <f>D19+D14+D8</f>
        <v>1426170192360</v>
      </c>
      <c r="E26" s="37">
        <f>D26-C26</f>
        <v>-186201219640</v>
      </c>
      <c r="F26" s="28">
        <f>E26/C26</f>
        <v>-0.11548283370333</v>
      </c>
      <c r="I26" s="57">
        <f>637776709000+34022157000</f>
        <v>671798866000</v>
      </c>
      <c r="J26" s="38">
        <f>D31-I26</f>
        <v>228636461000</v>
      </c>
    </row>
    <row r="27" spans="1:9">
      <c r="A27" s="33"/>
      <c r="B27" s="34"/>
      <c r="C27" s="30"/>
      <c r="D27" s="30"/>
      <c r="E27" s="30"/>
      <c r="I27" s="38">
        <f>D32-47494937500</f>
        <v>-15976937500</v>
      </c>
    </row>
    <row r="28" spans="1:11">
      <c r="A28" s="22">
        <v>2</v>
      </c>
      <c r="B28" s="23" t="s">
        <v>3656</v>
      </c>
      <c r="C28" s="24"/>
      <c r="D28" s="24"/>
      <c r="E28" s="24"/>
      <c r="F28" s="38"/>
      <c r="J28" s="57">
        <v>40000000000</v>
      </c>
      <c r="K28" s="58">
        <f>J28+J26</f>
        <v>268636461000</v>
      </c>
    </row>
    <row r="29" ht="6.75" customHeight="1" spans="1:5">
      <c r="A29" s="33"/>
      <c r="B29" s="29"/>
      <c r="C29" s="30"/>
      <c r="D29" s="30"/>
      <c r="E29" s="30"/>
    </row>
    <row r="30" ht="16.5" spans="1:9">
      <c r="A30" s="711" t="s">
        <v>3657</v>
      </c>
      <c r="B30" s="25" t="s">
        <v>9</v>
      </c>
      <c r="C30" s="27">
        <f>SUM(C31+C32+C33+C35+C36+C34)</f>
        <v>1157260426000</v>
      </c>
      <c r="D30" s="27">
        <f>SUM(D31+D32+D33+D35+D36+D34)</f>
        <v>1118654837300</v>
      </c>
      <c r="E30" s="27">
        <f t="shared" ref="E30:E36" si="7">D30-C30</f>
        <v>-38605588700</v>
      </c>
      <c r="F30" s="39">
        <f>E30/C30</f>
        <v>-0.0333594650198468</v>
      </c>
      <c r="I30" s="12">
        <f>C30/C41</f>
        <v>0.601272100637004</v>
      </c>
    </row>
    <row r="31" spans="1:9">
      <c r="A31" s="711" t="s">
        <v>3658</v>
      </c>
      <c r="B31" s="29" t="s">
        <v>3659</v>
      </c>
      <c r="C31" s="30">
        <v>954775159000</v>
      </c>
      <c r="D31" s="30">
        <f>'Renja SKPD'!E10+'Renja SKPD'!E188+'Renja SKPD'!E280+'Renja SKPD'!E309+'Renja SKPD'!E639+'Renja SKPD'!E722+'Renja SKPD'!E806+'Renja SKPD'!E855+'Renja SKPD'!E895+'Renja SKPD'!E958+'Renja SKPD'!E1032+'Renja SKPD'!E1099+'Renja SKPD'!E1142+'Renja SKPD'!E1203+'Renja SKPD'!E1256+'Renja SKPD'!E1305+'Renja SKPD'!E1343+'Renja SKPD'!E1355+'Renja SKPD'!E1597+'Renja SKPD'!E1669+'Renja SKPD'!E1711+'Renja SKPD'!E1875+'Renja SKPD'!E1921+'Renja SKPD'!E1967+'Renja SKPD'!E2000+'Renja SKPD'!E2041+'Renja SKPD'!E2082+'Renja SKPD'!E2123+'Renja SKPD'!E2165+'Renja SKPD'!E2203+'Renja SKPD'!E2237+'Renja SKPD'!E2279+'Renja SKPD'!E2322+'Renja SKPD'!E2361+'Renja SKPD'!E2403+'Renja SKPD'!E2445+'Renja SKPD'!E2476+'Renja SKPD'!E2514+'Renja SKPD'!E2546+'Renja SKPD'!E2588+'Renja SKPD'!E2622+'Renja SKPD'!E2660+'Renja SKPD'!E2702+'Renja SKPD'!E2741+'Renja SKPD'!E2769+'Renja SKPD'!E2795+'Renja SKPD'!E2821+'Renja SKPD'!E2849+'Renja SKPD'!E2881+'Renja SKPD'!E2907+'Renja SKPD'!E2935+'Renja SKPD'!E2962+'Renja SKPD'!E2989+'Renja SKPD'!E3018+'Renja SKPD'!E3046+'Renja SKPD'!E3074+'Renja SKPD'!E3120+'Renja SKPD'!E3173+'Renja SKPD'!E3221+'Renja SKPD'!E3310+'Renja SKPD'!E3371</f>
        <v>900435327000</v>
      </c>
      <c r="E31" s="30">
        <f>D31-C31</f>
        <v>-54339832000</v>
      </c>
      <c r="F31" s="39">
        <f>E31/C31</f>
        <v>-0.0569137471663106</v>
      </c>
      <c r="I31" s="38">
        <f>F31-D31</f>
        <v>-900435327000.057</v>
      </c>
    </row>
    <row r="32" spans="1:10">
      <c r="A32" s="711" t="s">
        <v>3660</v>
      </c>
      <c r="B32" s="29" t="s">
        <v>2385</v>
      </c>
      <c r="C32" s="30">
        <v>16454497000</v>
      </c>
      <c r="D32" s="30">
        <f>'Renja SKPD'!E1776</f>
        <v>31518000000</v>
      </c>
      <c r="E32" s="30">
        <f>D32-C32</f>
        <v>15063503000</v>
      </c>
      <c r="F32" s="39">
        <f>E32/C32</f>
        <v>0.915464204101772</v>
      </c>
      <c r="G32" s="40" t="s">
        <v>3661</v>
      </c>
      <c r="H32" s="41">
        <f>D38/D41</f>
        <v>0.249513899893904</v>
      </c>
      <c r="I32" s="38">
        <f>SUM(D32:D33)</f>
        <v>44252000000</v>
      </c>
      <c r="J32" s="12" t="s">
        <v>3662</v>
      </c>
    </row>
    <row r="33" spans="1:10">
      <c r="A33" s="711" t="s">
        <v>3663</v>
      </c>
      <c r="B33" s="29" t="s">
        <v>2436</v>
      </c>
      <c r="C33" s="30">
        <f>[1]REKAP_dinas!C63</f>
        <v>7881000000</v>
      </c>
      <c r="D33" s="30">
        <f>'Renja SKPD'!E1829</f>
        <v>12734000000</v>
      </c>
      <c r="E33" s="30">
        <f>D33-C33</f>
        <v>4853000000</v>
      </c>
      <c r="F33" s="39">
        <f>E33/C33</f>
        <v>0.61578479888339</v>
      </c>
      <c r="G33" s="40" t="s">
        <v>3664</v>
      </c>
      <c r="H33" s="41">
        <f>D30/D41</f>
        <v>0.750486100106096</v>
      </c>
      <c r="I33" s="59">
        <v>63147437500</v>
      </c>
      <c r="J33" s="12" t="s">
        <v>3665</v>
      </c>
    </row>
    <row r="34" spans="1:9">
      <c r="A34" s="711" t="s">
        <v>3666</v>
      </c>
      <c r="B34" s="29" t="s">
        <v>3667</v>
      </c>
      <c r="C34" s="30">
        <v>4008949000</v>
      </c>
      <c r="D34" s="30">
        <f>'Renja SKPD'!E1843</f>
        <v>4008949000</v>
      </c>
      <c r="E34" s="30">
        <f>D34-C34</f>
        <v>0</v>
      </c>
      <c r="F34" s="39">
        <f>E34/C34</f>
        <v>0</v>
      </c>
      <c r="G34" s="42" t="s">
        <v>3668</v>
      </c>
      <c r="H34" s="43">
        <f>D31/D41</f>
        <v>0.604086420963432</v>
      </c>
      <c r="I34" s="38">
        <f>I32-I33</f>
        <v>-18895437500</v>
      </c>
    </row>
    <row r="35" ht="30" spans="1:9">
      <c r="A35" s="711" t="s">
        <v>3669</v>
      </c>
      <c r="B35" s="44" t="s">
        <v>2451</v>
      </c>
      <c r="C35" s="30">
        <v>167140821000</v>
      </c>
      <c r="D35" s="30">
        <f>'Renja SKPD'!E1848</f>
        <v>167458561300</v>
      </c>
      <c r="E35" s="30">
        <f>D35-C35</f>
        <v>317740300</v>
      </c>
      <c r="F35" s="39">
        <f>E35/C35</f>
        <v>0.00190103350036793</v>
      </c>
      <c r="G35" s="28">
        <f>C38/C41</f>
        <v>0.398727899362996</v>
      </c>
      <c r="I35" s="38">
        <f>D32-F32</f>
        <v>31517999999.0845</v>
      </c>
    </row>
    <row r="36" spans="1:6">
      <c r="A36" s="711" t="s">
        <v>3670</v>
      </c>
      <c r="B36" s="29" t="s">
        <v>2459</v>
      </c>
      <c r="C36" s="30">
        <v>7000000000</v>
      </c>
      <c r="D36" s="30">
        <f>'Renja SKPD'!E1855</f>
        <v>2500000000</v>
      </c>
      <c r="E36" s="30">
        <f>D36-C36</f>
        <v>-4500000000</v>
      </c>
      <c r="F36" s="39">
        <f>E36/C36</f>
        <v>-0.642857142857143</v>
      </c>
    </row>
    <row r="37" spans="1:5">
      <c r="A37" s="26"/>
      <c r="B37" s="29"/>
      <c r="C37" s="30"/>
      <c r="D37" s="30"/>
      <c r="E37" s="30"/>
    </row>
    <row r="38" ht="16.5" spans="1:8">
      <c r="A38" s="711" t="s">
        <v>3671</v>
      </c>
      <c r="B38" s="25" t="s">
        <v>10</v>
      </c>
      <c r="C38" s="27">
        <f>C39</f>
        <v>767426292000</v>
      </c>
      <c r="D38" s="27">
        <f>D39</f>
        <v>371918855060</v>
      </c>
      <c r="E38" s="27">
        <f t="shared" ref="E38:E41" si="8">D38-C38</f>
        <v>-395507436940</v>
      </c>
      <c r="F38" s="39">
        <f>E38/C38</f>
        <v>-0.515368630268404</v>
      </c>
      <c r="G38" s="39">
        <f>D38/D41</f>
        <v>0.249513899893904</v>
      </c>
      <c r="H38" s="45"/>
    </row>
    <row r="39" spans="1:5">
      <c r="A39" s="711" t="s">
        <v>3672</v>
      </c>
      <c r="B39" s="29" t="s">
        <v>3673</v>
      </c>
      <c r="C39" s="30">
        <v>767426292000</v>
      </c>
      <c r="D39" s="30">
        <f>Rekap!D137</f>
        <v>371918855060</v>
      </c>
      <c r="E39" s="30">
        <f>D39-C39</f>
        <v>-395507436940</v>
      </c>
    </row>
    <row r="40" ht="16.5" spans="1:9">
      <c r="A40" s="33"/>
      <c r="B40" s="34"/>
      <c r="C40" s="30"/>
      <c r="D40" s="30"/>
      <c r="E40" s="30"/>
      <c r="G40" s="46" t="s">
        <v>3674</v>
      </c>
      <c r="H40" s="47" t="s">
        <v>3675</v>
      </c>
      <c r="I40" s="12">
        <f>D30/D41</f>
        <v>0.750486100106096</v>
      </c>
    </row>
    <row r="41" ht="16.5" spans="1:9">
      <c r="A41" s="35"/>
      <c r="B41" s="48" t="s">
        <v>3676</v>
      </c>
      <c r="C41" s="37">
        <f>C38+C30</f>
        <v>1924686718000</v>
      </c>
      <c r="D41" s="37">
        <f>D38+D30</f>
        <v>1490573692360</v>
      </c>
      <c r="E41" s="37">
        <f>D41-C41</f>
        <v>-434113025640</v>
      </c>
      <c r="F41" s="28">
        <f>E41/C41</f>
        <v>-0.225549966953115</v>
      </c>
      <c r="G41" s="49">
        <f>E30/E41</f>
        <v>0.0889298095653429</v>
      </c>
      <c r="H41" s="50">
        <f>E38/E41</f>
        <v>0.911070190434657</v>
      </c>
      <c r="I41" s="12">
        <f>D39/D41</f>
        <v>0.249513899893904</v>
      </c>
    </row>
    <row r="42" ht="16.5" spans="1:5">
      <c r="A42" s="33"/>
      <c r="B42" s="51"/>
      <c r="C42" s="52"/>
      <c r="D42" s="52"/>
      <c r="E42" s="52"/>
    </row>
    <row r="43" ht="16.5" spans="1:5">
      <c r="A43" s="35"/>
      <c r="B43" s="48" t="s">
        <v>3677</v>
      </c>
      <c r="C43" s="37">
        <f>C26-C41</f>
        <v>-312315306000</v>
      </c>
      <c r="D43" s="37">
        <f>D26-D41</f>
        <v>-64403500000</v>
      </c>
      <c r="E43" s="37">
        <f>D43-C43</f>
        <v>247911806000</v>
      </c>
    </row>
    <row r="44" spans="1:5">
      <c r="A44" s="33"/>
      <c r="B44" s="34"/>
      <c r="C44" s="30"/>
      <c r="D44" s="30"/>
      <c r="E44" s="30"/>
    </row>
    <row r="45" spans="1:5">
      <c r="A45" s="22">
        <v>3</v>
      </c>
      <c r="B45" s="23" t="s">
        <v>3678</v>
      </c>
      <c r="C45" s="24"/>
      <c r="D45" s="24"/>
      <c r="E45" s="24"/>
    </row>
    <row r="46" spans="1:5">
      <c r="A46" s="22"/>
      <c r="B46" s="25"/>
      <c r="C46" s="24"/>
      <c r="D46" s="24"/>
      <c r="E46" s="24"/>
    </row>
    <row r="47" spans="1:5">
      <c r="A47" s="711" t="s">
        <v>3679</v>
      </c>
      <c r="B47" s="25" t="s">
        <v>3680</v>
      </c>
      <c r="C47" s="24"/>
      <c r="D47" s="24"/>
      <c r="E47" s="24"/>
    </row>
    <row r="48" spans="1:6">
      <c r="A48" s="711" t="s">
        <v>3681</v>
      </c>
      <c r="B48" s="29" t="s">
        <v>2462</v>
      </c>
      <c r="C48" s="30">
        <v>318518806000</v>
      </c>
      <c r="D48" s="30">
        <f>'Renja SKPD'!E1858</f>
        <v>70000000000</v>
      </c>
      <c r="E48" s="30">
        <f t="shared" ref="E48:E56" si="9">D48-C48</f>
        <v>-248518806000</v>
      </c>
      <c r="F48" s="53">
        <f>E48/C48</f>
        <v>-0.780232756492249</v>
      </c>
    </row>
    <row r="49" spans="1:5">
      <c r="A49" s="711" t="s">
        <v>3682</v>
      </c>
      <c r="B49" s="29" t="s">
        <v>3683</v>
      </c>
      <c r="C49" s="30">
        <v>0</v>
      </c>
      <c r="D49" s="30">
        <v>0</v>
      </c>
      <c r="E49" s="30">
        <f>D49-C49</f>
        <v>0</v>
      </c>
    </row>
    <row r="50" spans="1:5">
      <c r="A50" s="711" t="s">
        <v>3684</v>
      </c>
      <c r="B50" s="29" t="s">
        <v>3685</v>
      </c>
      <c r="C50" s="30">
        <v>0</v>
      </c>
      <c r="D50" s="30">
        <v>0</v>
      </c>
      <c r="E50" s="30">
        <f>D50-C50</f>
        <v>0</v>
      </c>
    </row>
    <row r="51" spans="1:5">
      <c r="A51" s="711" t="s">
        <v>3686</v>
      </c>
      <c r="B51" s="29" t="s">
        <v>3687</v>
      </c>
      <c r="C51" s="30">
        <v>0</v>
      </c>
      <c r="D51" s="30">
        <v>0</v>
      </c>
      <c r="E51" s="30">
        <f>D51-C51</f>
        <v>0</v>
      </c>
    </row>
    <row r="52" spans="1:5">
      <c r="A52" s="711" t="s">
        <v>3688</v>
      </c>
      <c r="B52" s="29" t="s">
        <v>3689</v>
      </c>
      <c r="C52" s="30">
        <v>0</v>
      </c>
      <c r="D52" s="30">
        <v>0</v>
      </c>
      <c r="E52" s="30">
        <f>D52-C52</f>
        <v>0</v>
      </c>
    </row>
    <row r="53" spans="1:5">
      <c r="A53" s="711" t="s">
        <v>3690</v>
      </c>
      <c r="B53" s="29" t="s">
        <v>3691</v>
      </c>
      <c r="C53" s="30">
        <v>0</v>
      </c>
      <c r="D53" s="30">
        <v>0</v>
      </c>
      <c r="E53" s="30">
        <f>D53-C53</f>
        <v>0</v>
      </c>
    </row>
    <row r="54" spans="1:5">
      <c r="A54" s="26"/>
      <c r="B54" s="29" t="s">
        <v>3692</v>
      </c>
      <c r="C54" s="30">
        <v>0</v>
      </c>
      <c r="D54" s="30">
        <v>0</v>
      </c>
      <c r="E54" s="30">
        <f>D54-C54</f>
        <v>0</v>
      </c>
    </row>
    <row r="55" spans="1:5">
      <c r="A55" s="711" t="s">
        <v>3693</v>
      </c>
      <c r="B55" s="29" t="s">
        <v>3694</v>
      </c>
      <c r="C55" s="30">
        <v>0</v>
      </c>
      <c r="D55" s="30">
        <v>0</v>
      </c>
      <c r="E55" s="30">
        <f>D55-C55</f>
        <v>0</v>
      </c>
    </row>
    <row r="56" spans="1:5">
      <c r="A56" s="711" t="s">
        <v>3695</v>
      </c>
      <c r="B56" s="29" t="s">
        <v>3696</v>
      </c>
      <c r="C56" s="30">
        <v>0</v>
      </c>
      <c r="D56" s="30">
        <v>0</v>
      </c>
      <c r="E56" s="30">
        <f>D56-C56</f>
        <v>0</v>
      </c>
    </row>
    <row r="57" ht="16.5" spans="1:5">
      <c r="A57" s="26"/>
      <c r="B57" s="29"/>
      <c r="C57" s="30"/>
      <c r="D57" s="30"/>
      <c r="E57" s="30"/>
    </row>
    <row r="58" ht="16.5" spans="1:5">
      <c r="A58" s="26"/>
      <c r="B58" s="54" t="s">
        <v>3697</v>
      </c>
      <c r="C58" s="37">
        <f>SUM(C48:C57)</f>
        <v>318518806000</v>
      </c>
      <c r="D58" s="37">
        <f>SUM(D48:D57)</f>
        <v>70000000000</v>
      </c>
      <c r="E58" s="37">
        <f t="shared" ref="E58:E72" si="10">D58-C58</f>
        <v>-248518806000</v>
      </c>
    </row>
    <row r="59" spans="1:5">
      <c r="A59" s="26"/>
      <c r="B59" s="55"/>
      <c r="C59" s="21"/>
      <c r="D59" s="21"/>
      <c r="E59" s="21"/>
    </row>
    <row r="60" spans="1:5">
      <c r="A60" s="711" t="s">
        <v>3698</v>
      </c>
      <c r="B60" s="25" t="s">
        <v>3699</v>
      </c>
      <c r="C60" s="24"/>
      <c r="D60" s="24"/>
      <c r="E60" s="24"/>
    </row>
    <row r="61" spans="1:5">
      <c r="A61" s="711" t="s">
        <v>3700</v>
      </c>
      <c r="B61" s="29" t="s">
        <v>3701</v>
      </c>
      <c r="C61" s="30">
        <v>0</v>
      </c>
      <c r="D61" s="30">
        <v>0</v>
      </c>
      <c r="E61" s="30">
        <f>D61-C61</f>
        <v>0</v>
      </c>
    </row>
    <row r="62" spans="1:5">
      <c r="A62" s="711" t="s">
        <v>3702</v>
      </c>
      <c r="B62" s="29" t="s">
        <v>3703</v>
      </c>
      <c r="C62" s="30">
        <v>0</v>
      </c>
      <c r="D62" s="30">
        <v>0</v>
      </c>
      <c r="E62" s="30">
        <f>D62-C62</f>
        <v>0</v>
      </c>
    </row>
    <row r="63" spans="1:5">
      <c r="A63" s="711" t="s">
        <v>3700</v>
      </c>
      <c r="B63" s="29" t="s">
        <v>3704</v>
      </c>
      <c r="C63" s="30">
        <v>0</v>
      </c>
      <c r="D63" s="30">
        <v>0</v>
      </c>
      <c r="E63" s="30">
        <f>D63-C63</f>
        <v>0</v>
      </c>
    </row>
    <row r="64" spans="1:5">
      <c r="A64" s="711" t="s">
        <v>3702</v>
      </c>
      <c r="B64" s="29" t="s">
        <v>3705</v>
      </c>
      <c r="C64" s="30">
        <f>[1]ProgKegP2015!G3717</f>
        <v>1500000000</v>
      </c>
      <c r="D64" s="30">
        <f>'Renja SKPD'!E1862</f>
        <v>200000000</v>
      </c>
      <c r="E64" s="30">
        <f>D64-C64</f>
        <v>-1300000000</v>
      </c>
    </row>
    <row r="65" spans="1:5">
      <c r="A65" s="711" t="s">
        <v>3706</v>
      </c>
      <c r="B65" s="29" t="s">
        <v>3707</v>
      </c>
      <c r="C65" s="30">
        <f>[1]ProgKegP2015!G3718</f>
        <v>427500000</v>
      </c>
      <c r="D65" s="30">
        <f>'Renja SKPD'!E1863</f>
        <v>427500000</v>
      </c>
      <c r="E65" s="30">
        <f>D65-C65</f>
        <v>0</v>
      </c>
    </row>
    <row r="66" spans="1:5">
      <c r="A66" s="711" t="s">
        <v>3702</v>
      </c>
      <c r="B66" s="29" t="s">
        <v>3708</v>
      </c>
      <c r="C66" s="30">
        <f>[1]ProgKegP2015!G3725</f>
        <v>200000000</v>
      </c>
      <c r="D66" s="30">
        <f>'Renja SKPD'!E1864</f>
        <v>200000000</v>
      </c>
      <c r="E66" s="30">
        <f>D66-C66</f>
        <v>0</v>
      </c>
    </row>
    <row r="67" spans="1:5">
      <c r="A67" s="711" t="s">
        <v>3709</v>
      </c>
      <c r="B67" s="29" t="s">
        <v>3710</v>
      </c>
      <c r="C67" s="30">
        <f>[1]ProgKegP2015!G3719</f>
        <v>1550000000</v>
      </c>
      <c r="D67" s="30">
        <f>'Renja SKPD'!E1865</f>
        <v>1550000000</v>
      </c>
      <c r="E67" s="30">
        <f>D67-C67</f>
        <v>0</v>
      </c>
    </row>
    <row r="68" spans="1:5">
      <c r="A68" s="711" t="s">
        <v>3711</v>
      </c>
      <c r="B68" s="29" t="s">
        <v>3712</v>
      </c>
      <c r="C68" s="30">
        <f>[1]ProgKegP2015!G3722</f>
        <v>2526000000</v>
      </c>
      <c r="D68" s="30">
        <f>'Renja SKPD'!E1866</f>
        <v>3219000000</v>
      </c>
      <c r="E68" s="30">
        <f>D68-C68</f>
        <v>693000000</v>
      </c>
    </row>
    <row r="69" spans="1:5">
      <c r="A69" s="711" t="s">
        <v>3713</v>
      </c>
      <c r="B69" s="29" t="s">
        <v>3714</v>
      </c>
      <c r="C69" s="30">
        <v>0</v>
      </c>
      <c r="D69" s="30">
        <v>0</v>
      </c>
      <c r="E69" s="30">
        <f>D69-C69</f>
        <v>0</v>
      </c>
    </row>
    <row r="70" spans="1:5">
      <c r="A70" s="711" t="s">
        <v>3715</v>
      </c>
      <c r="B70" s="29" t="s">
        <v>3716</v>
      </c>
      <c r="C70" s="30">
        <v>0</v>
      </c>
      <c r="D70" s="30">
        <v>0</v>
      </c>
      <c r="E70" s="30">
        <f>D70-C70</f>
        <v>0</v>
      </c>
    </row>
    <row r="71" spans="1:5">
      <c r="A71" s="711" t="s">
        <v>3717</v>
      </c>
      <c r="B71" s="29" t="s">
        <v>3718</v>
      </c>
      <c r="C71" s="30">
        <v>0</v>
      </c>
      <c r="D71" s="30">
        <v>0</v>
      </c>
      <c r="E71" s="30">
        <f>D71-C71</f>
        <v>0</v>
      </c>
    </row>
    <row r="72" spans="1:5">
      <c r="A72" s="711" t="s">
        <v>3719</v>
      </c>
      <c r="B72" s="29" t="s">
        <v>3720</v>
      </c>
      <c r="C72" s="30">
        <v>0</v>
      </c>
      <c r="D72" s="30">
        <v>0</v>
      </c>
      <c r="E72" s="30">
        <f>D72-C72</f>
        <v>0</v>
      </c>
    </row>
    <row r="73" ht="16.5" spans="1:5">
      <c r="A73" s="26"/>
      <c r="B73" s="29"/>
      <c r="C73" s="30"/>
      <c r="D73" s="30"/>
      <c r="E73" s="30"/>
    </row>
    <row r="74" ht="16.5" spans="1:6">
      <c r="A74" s="33"/>
      <c r="B74" s="54" t="s">
        <v>3721</v>
      </c>
      <c r="C74" s="37">
        <f>SUM(C61:C72)</f>
        <v>6203500000</v>
      </c>
      <c r="D74" s="37">
        <f>SUM(D61:D72)</f>
        <v>5596500000</v>
      </c>
      <c r="E74" s="37">
        <f t="shared" ref="E74:E78" si="11">D74-C74</f>
        <v>-607000000</v>
      </c>
      <c r="F74" s="12">
        <f>E74/C74</f>
        <v>-0.097847989038446</v>
      </c>
    </row>
    <row r="75" ht="16.5" spans="1:5">
      <c r="A75" s="60"/>
      <c r="B75" s="20"/>
      <c r="C75" s="61"/>
      <c r="D75" s="61"/>
      <c r="E75" s="61"/>
    </row>
    <row r="76" ht="16.5" spans="1:5">
      <c r="A76" s="60"/>
      <c r="B76" s="62" t="s">
        <v>3722</v>
      </c>
      <c r="C76" s="37">
        <f>C58-C74</f>
        <v>312315306000</v>
      </c>
      <c r="D76" s="37">
        <f>D58-D74</f>
        <v>64403500000</v>
      </c>
      <c r="E76" s="37">
        <f>D76-C76</f>
        <v>-247911806000</v>
      </c>
    </row>
    <row r="77" ht="16.5" spans="1:5">
      <c r="A77" s="60"/>
      <c r="B77" s="55"/>
      <c r="C77" s="52"/>
      <c r="D77" s="52"/>
      <c r="E77" s="52"/>
    </row>
    <row r="78" ht="16.5" spans="1:6">
      <c r="A78" s="26">
        <v>4</v>
      </c>
      <c r="B78" s="63" t="s">
        <v>3723</v>
      </c>
      <c r="C78" s="64">
        <f>SUM(C58+C43-C74)</f>
        <v>0</v>
      </c>
      <c r="D78" s="64">
        <f>SUM(D58+D43-D74)</f>
        <v>0</v>
      </c>
      <c r="E78" s="64">
        <f>D78-C78</f>
        <v>0</v>
      </c>
      <c r="F78" s="38" t="e">
        <f>E78-[2]PERANGKAAN!$E$78</f>
        <v>#REF!</v>
      </c>
    </row>
    <row r="79" ht="16.5" spans="1:5">
      <c r="A79" s="65"/>
      <c r="B79" s="65"/>
      <c r="C79" s="66"/>
      <c r="D79" s="66"/>
      <c r="E79" s="66"/>
    </row>
    <row r="81" ht="16.5"/>
    <row r="82" ht="16.5" spans="4:5">
      <c r="D82" s="38"/>
      <c r="E82" s="64"/>
    </row>
    <row r="83" ht="16.5" spans="4:5">
      <c r="D83" s="38">
        <v>4185753065</v>
      </c>
      <c r="E83" s="64">
        <v>115000000</v>
      </c>
    </row>
    <row r="84" spans="3:4">
      <c r="C84" s="12">
        <v>335396065</v>
      </c>
      <c r="D84" s="38">
        <f>E78-D83</f>
        <v>-4185753065</v>
      </c>
    </row>
    <row r="85" spans="5:6">
      <c r="E85" s="38">
        <f>E78-80000000</f>
        <v>-80000000</v>
      </c>
      <c r="F85" s="12">
        <v>5565195766</v>
      </c>
    </row>
    <row r="88" spans="5:5">
      <c r="E88" s="38">
        <f>E78+J26</f>
        <v>228636461000</v>
      </c>
    </row>
  </sheetData>
  <mergeCells count="4">
    <mergeCell ref="B2:B3"/>
    <mergeCell ref="C2:C3"/>
    <mergeCell ref="D2:D3"/>
    <mergeCell ref="E2:E3"/>
  </mergeCells>
  <pageMargins left="0.196527777777778" right="0.196527777777778" top="0.393055555555556" bottom="0.984027777777778" header="0.511805555555556" footer="0.511805555555556"/>
  <pageSetup paperSize="5" scale="75" orientation="portrait"/>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E6:K19"/>
  <sheetViews>
    <sheetView workbookViewId="0">
      <selection activeCell="F18" sqref="F18"/>
    </sheetView>
  </sheetViews>
  <sheetFormatPr defaultColWidth="9" defaultRowHeight="15.75"/>
  <cols>
    <col min="5" max="5" width="19.5" customWidth="1"/>
    <col min="6" max="6" width="33.75" customWidth="1"/>
    <col min="10" max="10" width="14.5" customWidth="1"/>
    <col min="11" max="11" width="15.5" customWidth="1"/>
  </cols>
  <sheetData>
    <row r="6" spans="5:6">
      <c r="E6" s="8" t="s">
        <v>3724</v>
      </c>
      <c r="F6" s="9">
        <v>6103153000</v>
      </c>
    </row>
    <row r="8" spans="10:10">
      <c r="J8" s="9"/>
    </row>
    <row r="9" spans="5:10">
      <c r="E9" s="8" t="s">
        <v>3725</v>
      </c>
      <c r="J9" s="11"/>
    </row>
    <row r="10" spans="5:11">
      <c r="E10" s="8" t="s">
        <v>3726</v>
      </c>
      <c r="F10" s="9">
        <v>300000000</v>
      </c>
      <c r="J10" s="11"/>
      <c r="K10" s="9"/>
    </row>
    <row r="11" spans="5:11">
      <c r="E11" s="8" t="s">
        <v>3727</v>
      </c>
      <c r="F11" s="9">
        <v>50000000</v>
      </c>
      <c r="K11" s="9"/>
    </row>
    <row r="12" spans="5:6">
      <c r="E12" s="8" t="s">
        <v>542</v>
      </c>
      <c r="F12" s="10">
        <v>4258304360</v>
      </c>
    </row>
    <row r="13" spans="5:6">
      <c r="E13" s="8" t="s">
        <v>3728</v>
      </c>
      <c r="F13" s="9">
        <v>250000000</v>
      </c>
    </row>
    <row r="14" spans="5:6">
      <c r="E14" s="8" t="s">
        <v>3729</v>
      </c>
      <c r="F14" s="9">
        <v>100000000</v>
      </c>
    </row>
    <row r="15" spans="6:6">
      <c r="F15" s="9"/>
    </row>
    <row r="16" spans="6:6">
      <c r="F16" s="9">
        <f>SUM(F10:F15)</f>
        <v>4958304360</v>
      </c>
    </row>
    <row r="17" spans="6:6">
      <c r="F17" s="9">
        <f>F16</f>
        <v>4958304360</v>
      </c>
    </row>
    <row r="18" spans="6:6">
      <c r="F18" s="9"/>
    </row>
    <row r="19" spans="6:7">
      <c r="F19" s="11">
        <f>F17-F16</f>
        <v>0</v>
      </c>
      <c r="G19" s="8" t="s">
        <v>3725</v>
      </c>
    </row>
  </sheetData>
  <pageMargins left="0.699305555555556" right="0.699305555555556" top="0.75" bottom="0.75" header="0.3" footer="0.3"/>
  <pageSetup paperSize="9" orientation="portrait"/>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B4:O92"/>
  <sheetViews>
    <sheetView topLeftCell="A53" workbookViewId="0">
      <selection activeCell="A64" sqref="A64"/>
    </sheetView>
  </sheetViews>
  <sheetFormatPr defaultColWidth="9" defaultRowHeight="15.75"/>
  <cols>
    <col min="2" max="2" width="9.25" customWidth="1"/>
    <col min="3" max="3" width="146.25" customWidth="1"/>
    <col min="4" max="4" width="18.25" customWidth="1"/>
  </cols>
  <sheetData>
    <row r="4" ht="18" spans="2:4">
      <c r="B4" s="1" t="s">
        <v>3730</v>
      </c>
      <c r="C4" s="1"/>
      <c r="D4" s="1"/>
    </row>
    <row r="5" spans="2:4">
      <c r="B5" s="2"/>
      <c r="C5" s="2"/>
      <c r="D5" s="2"/>
    </row>
    <row r="6" spans="2:4">
      <c r="B6" s="3" t="s">
        <v>2570</v>
      </c>
      <c r="C6" s="3" t="s">
        <v>3731</v>
      </c>
      <c r="D6" s="3" t="s">
        <v>3732</v>
      </c>
    </row>
    <row r="7" spans="2:4">
      <c r="B7" s="4">
        <v>1</v>
      </c>
      <c r="C7" s="5" t="s">
        <v>3733</v>
      </c>
      <c r="D7" s="713" t="s">
        <v>3734</v>
      </c>
    </row>
    <row r="8" spans="2:4">
      <c r="B8" s="4">
        <v>2</v>
      </c>
      <c r="C8" s="5" t="s">
        <v>3735</v>
      </c>
      <c r="D8" s="714" t="s">
        <v>3736</v>
      </c>
    </row>
    <row r="9" spans="2:4">
      <c r="B9" s="4">
        <v>3</v>
      </c>
      <c r="C9" s="5" t="s">
        <v>3737</v>
      </c>
      <c r="D9" s="714" t="s">
        <v>3738</v>
      </c>
    </row>
    <row r="10" spans="2:4">
      <c r="B10" s="4">
        <v>4</v>
      </c>
      <c r="C10" s="5" t="s">
        <v>3739</v>
      </c>
      <c r="D10" s="714" t="s">
        <v>3740</v>
      </c>
    </row>
    <row r="11" spans="2:4">
      <c r="B11" s="4">
        <v>5</v>
      </c>
      <c r="C11" s="5" t="s">
        <v>3741</v>
      </c>
      <c r="D11" s="714" t="s">
        <v>3742</v>
      </c>
    </row>
    <row r="12" spans="2:4">
      <c r="B12" s="4">
        <v>6</v>
      </c>
      <c r="C12" s="5" t="s">
        <v>3743</v>
      </c>
      <c r="D12" s="714" t="s">
        <v>3744</v>
      </c>
    </row>
    <row r="13" spans="2:4">
      <c r="B13" s="4">
        <v>7</v>
      </c>
      <c r="C13" s="5" t="s">
        <v>3745</v>
      </c>
      <c r="D13" s="714" t="s">
        <v>3746</v>
      </c>
    </row>
    <row r="14" spans="2:4">
      <c r="B14" s="4">
        <v>8</v>
      </c>
      <c r="C14" s="5" t="s">
        <v>3747</v>
      </c>
      <c r="D14" s="714" t="s">
        <v>3748</v>
      </c>
    </row>
    <row r="15" spans="2:4">
      <c r="B15" s="4">
        <v>9</v>
      </c>
      <c r="C15" s="5" t="s">
        <v>3749</v>
      </c>
      <c r="D15" s="714" t="s">
        <v>3750</v>
      </c>
    </row>
    <row r="16" spans="2:4">
      <c r="B16" s="4">
        <v>10</v>
      </c>
      <c r="C16" s="5" t="s">
        <v>3751</v>
      </c>
      <c r="D16" s="714" t="s">
        <v>3752</v>
      </c>
    </row>
    <row r="17" spans="2:4">
      <c r="B17" s="4">
        <v>11</v>
      </c>
      <c r="C17" s="5" t="s">
        <v>3753</v>
      </c>
      <c r="D17" s="714" t="s">
        <v>3754</v>
      </c>
    </row>
    <row r="18" spans="2:4">
      <c r="B18" s="4">
        <v>12</v>
      </c>
      <c r="C18" s="5" t="s">
        <v>3755</v>
      </c>
      <c r="D18" s="714" t="s">
        <v>3756</v>
      </c>
    </row>
    <row r="19" spans="2:4">
      <c r="B19" s="4">
        <v>13</v>
      </c>
      <c r="C19" s="5" t="s">
        <v>3757</v>
      </c>
      <c r="D19" s="714" t="s">
        <v>3758</v>
      </c>
    </row>
    <row r="20" spans="2:4">
      <c r="B20" s="4">
        <v>14</v>
      </c>
      <c r="C20" s="5" t="s">
        <v>3729</v>
      </c>
      <c r="D20" s="714" t="s">
        <v>3759</v>
      </c>
    </row>
    <row r="21" spans="2:4">
      <c r="B21" s="4">
        <v>15</v>
      </c>
      <c r="C21" s="5" t="s">
        <v>3760</v>
      </c>
      <c r="D21" s="714" t="s">
        <v>3761</v>
      </c>
    </row>
    <row r="22" spans="2:4">
      <c r="B22" s="4">
        <v>16</v>
      </c>
      <c r="C22" s="5" t="s">
        <v>3762</v>
      </c>
      <c r="D22" s="714" t="s">
        <v>3763</v>
      </c>
    </row>
    <row r="23" spans="2:4">
      <c r="B23" s="4">
        <v>17</v>
      </c>
      <c r="C23" s="5" t="s">
        <v>3764</v>
      </c>
      <c r="D23" s="714" t="s">
        <v>3763</v>
      </c>
    </row>
    <row r="24" spans="2:4">
      <c r="B24" s="4">
        <v>18</v>
      </c>
      <c r="C24" s="5" t="s">
        <v>3765</v>
      </c>
      <c r="D24" s="714" t="s">
        <v>3766</v>
      </c>
    </row>
    <row r="25" spans="2:4">
      <c r="B25" s="4">
        <v>19</v>
      </c>
      <c r="C25" s="5" t="s">
        <v>3767</v>
      </c>
      <c r="D25" s="714" t="s">
        <v>3768</v>
      </c>
    </row>
    <row r="26" spans="2:4">
      <c r="B26" s="4">
        <v>20</v>
      </c>
      <c r="C26" s="5" t="s">
        <v>3727</v>
      </c>
      <c r="D26" s="714" t="s">
        <v>3769</v>
      </c>
    </row>
    <row r="27" spans="2:4">
      <c r="B27" s="4">
        <v>21</v>
      </c>
      <c r="C27" s="5" t="s">
        <v>3770</v>
      </c>
      <c r="D27" s="714" t="s">
        <v>3771</v>
      </c>
    </row>
    <row r="28" spans="2:4">
      <c r="B28" s="4">
        <v>22</v>
      </c>
      <c r="C28" s="5" t="s">
        <v>3772</v>
      </c>
      <c r="D28" s="714" t="s">
        <v>3773</v>
      </c>
    </row>
    <row r="29" spans="2:4">
      <c r="B29" s="4">
        <v>23</v>
      </c>
      <c r="C29" s="5" t="s">
        <v>3774</v>
      </c>
      <c r="D29" s="714" t="s">
        <v>3775</v>
      </c>
    </row>
    <row r="30" spans="2:4">
      <c r="B30" s="4">
        <v>24</v>
      </c>
      <c r="C30" s="5" t="s">
        <v>3776</v>
      </c>
      <c r="D30" s="714" t="s">
        <v>3777</v>
      </c>
    </row>
    <row r="31" spans="2:15">
      <c r="B31" s="4">
        <v>25</v>
      </c>
      <c r="C31" s="5" t="s">
        <v>3778</v>
      </c>
      <c r="D31" s="714" t="s">
        <v>3779</v>
      </c>
      <c r="E31" t="s">
        <v>3780</v>
      </c>
      <c r="O31">
        <v>75</v>
      </c>
    </row>
    <row r="32" spans="2:4">
      <c r="B32" s="4">
        <v>26</v>
      </c>
      <c r="C32" s="5" t="s">
        <v>3781</v>
      </c>
      <c r="D32" s="714" t="s">
        <v>3782</v>
      </c>
    </row>
    <row r="33" spans="2:5">
      <c r="B33" s="4">
        <v>27</v>
      </c>
      <c r="C33" s="5" t="s">
        <v>3783</v>
      </c>
      <c r="D33" s="714" t="s">
        <v>3784</v>
      </c>
      <c r="E33" t="s">
        <v>3780</v>
      </c>
    </row>
    <row r="34" spans="2:4">
      <c r="B34" s="4">
        <v>28</v>
      </c>
      <c r="C34" s="5" t="s">
        <v>3785</v>
      </c>
      <c r="D34" s="714" t="s">
        <v>3786</v>
      </c>
    </row>
    <row r="35" spans="2:4">
      <c r="B35" s="4">
        <v>29</v>
      </c>
      <c r="C35" s="5" t="s">
        <v>3787</v>
      </c>
      <c r="D35" s="714" t="s">
        <v>3788</v>
      </c>
    </row>
    <row r="36" spans="2:5">
      <c r="B36" s="4">
        <v>30</v>
      </c>
      <c r="C36" s="5" t="s">
        <v>3789</v>
      </c>
      <c r="D36" s="714" t="s">
        <v>3790</v>
      </c>
      <c r="E36" t="s">
        <v>3780</v>
      </c>
    </row>
    <row r="37" spans="2:4">
      <c r="B37" s="4">
        <v>31</v>
      </c>
      <c r="C37" s="5" t="s">
        <v>3791</v>
      </c>
      <c r="D37" s="714" t="s">
        <v>3792</v>
      </c>
    </row>
    <row r="38" spans="2:4">
      <c r="B38" s="4">
        <v>32</v>
      </c>
      <c r="C38" s="5" t="s">
        <v>3793</v>
      </c>
      <c r="D38" s="4">
        <v>73</v>
      </c>
    </row>
    <row r="39" spans="2:4">
      <c r="B39" s="4">
        <v>33</v>
      </c>
      <c r="C39" s="5" t="s">
        <v>3794</v>
      </c>
      <c r="D39" s="4">
        <v>74</v>
      </c>
    </row>
    <row r="40" spans="2:4">
      <c r="B40" s="4">
        <v>34</v>
      </c>
      <c r="C40" s="5" t="s">
        <v>3795</v>
      </c>
      <c r="D40" s="4">
        <v>75</v>
      </c>
    </row>
    <row r="41" spans="2:4">
      <c r="B41" s="4">
        <v>35</v>
      </c>
      <c r="C41" s="5" t="s">
        <v>3796</v>
      </c>
      <c r="D41" s="4">
        <v>76</v>
      </c>
    </row>
    <row r="42" spans="2:4">
      <c r="B42" s="4">
        <v>36</v>
      </c>
      <c r="C42" s="5" t="s">
        <v>3797</v>
      </c>
      <c r="D42" s="4">
        <v>77</v>
      </c>
    </row>
    <row r="43" spans="2:4">
      <c r="B43" s="4">
        <v>37</v>
      </c>
      <c r="C43" s="5" t="s">
        <v>3798</v>
      </c>
      <c r="D43" s="4">
        <v>78</v>
      </c>
    </row>
    <row r="44" spans="2:4">
      <c r="B44" s="4">
        <v>38</v>
      </c>
      <c r="C44" s="5" t="s">
        <v>3799</v>
      </c>
      <c r="D44" s="4">
        <v>79</v>
      </c>
    </row>
    <row r="45" spans="2:4">
      <c r="B45" s="4">
        <v>39</v>
      </c>
      <c r="C45" s="5" t="s">
        <v>3800</v>
      </c>
      <c r="D45" s="4">
        <v>80</v>
      </c>
    </row>
    <row r="46" spans="2:4">
      <c r="B46" s="4">
        <v>40</v>
      </c>
      <c r="C46" s="5" t="s">
        <v>3801</v>
      </c>
      <c r="D46" s="4">
        <v>81</v>
      </c>
    </row>
    <row r="47" spans="2:4">
      <c r="B47" s="4">
        <v>41</v>
      </c>
      <c r="C47" s="5" t="s">
        <v>3802</v>
      </c>
      <c r="D47" s="4">
        <v>82</v>
      </c>
    </row>
    <row r="48" spans="2:4">
      <c r="B48" s="4">
        <v>42</v>
      </c>
      <c r="C48" s="5" t="s">
        <v>3803</v>
      </c>
      <c r="D48" s="714" t="s">
        <v>3804</v>
      </c>
    </row>
    <row r="49" spans="2:4">
      <c r="B49" s="4">
        <v>43</v>
      </c>
      <c r="C49" s="5" t="s">
        <v>3805</v>
      </c>
      <c r="D49" s="4">
        <v>85</v>
      </c>
    </row>
    <row r="50" spans="2:4">
      <c r="B50" s="4">
        <v>44</v>
      </c>
      <c r="C50" s="5" t="s">
        <v>3806</v>
      </c>
      <c r="D50" s="4">
        <v>86</v>
      </c>
    </row>
    <row r="51" spans="2:4">
      <c r="B51" s="4">
        <v>45</v>
      </c>
      <c r="C51" s="5" t="s">
        <v>3807</v>
      </c>
      <c r="D51" s="4">
        <v>87</v>
      </c>
    </row>
    <row r="52" spans="2:4">
      <c r="B52" s="4">
        <v>46</v>
      </c>
      <c r="C52" s="5" t="s">
        <v>3808</v>
      </c>
      <c r="D52" s="4">
        <v>88</v>
      </c>
    </row>
    <row r="53" spans="2:4">
      <c r="B53" s="4">
        <v>47</v>
      </c>
      <c r="C53" s="5" t="s">
        <v>3809</v>
      </c>
      <c r="D53" s="4">
        <v>89</v>
      </c>
    </row>
    <row r="54" spans="2:4">
      <c r="B54" s="4">
        <v>48</v>
      </c>
      <c r="C54" s="5" t="s">
        <v>3810</v>
      </c>
      <c r="D54" s="4">
        <v>90</v>
      </c>
    </row>
    <row r="55" spans="2:4">
      <c r="B55" s="4">
        <v>49</v>
      </c>
      <c r="C55" s="5" t="s">
        <v>3811</v>
      </c>
      <c r="D55" s="4">
        <v>91</v>
      </c>
    </row>
    <row r="56" spans="2:4">
      <c r="B56" s="4">
        <v>50</v>
      </c>
      <c r="C56" s="5" t="s">
        <v>3812</v>
      </c>
      <c r="D56" s="4">
        <v>92</v>
      </c>
    </row>
    <row r="57" spans="2:4">
      <c r="B57" s="4">
        <v>51</v>
      </c>
      <c r="C57" s="5" t="s">
        <v>3813</v>
      </c>
      <c r="D57" s="4">
        <v>93</v>
      </c>
    </row>
    <row r="58" spans="2:4">
      <c r="B58" s="4">
        <v>52</v>
      </c>
      <c r="C58" s="5" t="s">
        <v>3814</v>
      </c>
      <c r="D58" s="4">
        <v>94</v>
      </c>
    </row>
    <row r="59" spans="2:4">
      <c r="B59" s="4">
        <v>53</v>
      </c>
      <c r="C59" s="5" t="s">
        <v>3815</v>
      </c>
      <c r="D59" s="4">
        <v>95</v>
      </c>
    </row>
    <row r="60" spans="2:4">
      <c r="B60" s="4">
        <v>54</v>
      </c>
      <c r="C60" s="5" t="s">
        <v>3816</v>
      </c>
      <c r="D60" s="4">
        <v>96</v>
      </c>
    </row>
    <row r="61" spans="2:4">
      <c r="B61" s="4">
        <v>55</v>
      </c>
      <c r="C61" s="5" t="s">
        <v>3817</v>
      </c>
      <c r="D61" s="4">
        <v>97</v>
      </c>
    </row>
    <row r="62" spans="2:4">
      <c r="B62" s="4">
        <v>56</v>
      </c>
      <c r="C62" s="5" t="s">
        <v>3818</v>
      </c>
      <c r="D62" s="4">
        <v>98</v>
      </c>
    </row>
    <row r="63" spans="2:4">
      <c r="B63" s="4">
        <v>57</v>
      </c>
      <c r="C63" s="5" t="s">
        <v>3819</v>
      </c>
      <c r="D63" s="4">
        <v>99</v>
      </c>
    </row>
    <row r="64" spans="2:4">
      <c r="B64" s="4">
        <v>58</v>
      </c>
      <c r="C64" s="5" t="s">
        <v>3820</v>
      </c>
      <c r="D64" s="4">
        <v>100</v>
      </c>
    </row>
    <row r="65" spans="2:4">
      <c r="B65" s="4">
        <v>59</v>
      </c>
      <c r="C65" s="5" t="s">
        <v>3821</v>
      </c>
      <c r="D65" s="4">
        <v>101</v>
      </c>
    </row>
    <row r="66" spans="2:4">
      <c r="B66" s="4">
        <v>60</v>
      </c>
      <c r="C66" s="5" t="s">
        <v>3822</v>
      </c>
      <c r="D66" s="4">
        <v>102</v>
      </c>
    </row>
    <row r="67" spans="2:4">
      <c r="B67" s="4">
        <v>61</v>
      </c>
      <c r="C67" s="5" t="s">
        <v>3823</v>
      </c>
      <c r="D67" s="4">
        <v>103</v>
      </c>
    </row>
    <row r="68" spans="2:4">
      <c r="B68" s="4">
        <v>62</v>
      </c>
      <c r="C68" s="5" t="s">
        <v>3824</v>
      </c>
      <c r="D68" s="4">
        <v>104</v>
      </c>
    </row>
    <row r="69" spans="2:4">
      <c r="B69" s="4">
        <v>63</v>
      </c>
      <c r="C69" s="5" t="s">
        <v>3825</v>
      </c>
      <c r="D69" s="4">
        <v>105</v>
      </c>
    </row>
    <row r="70" spans="2:4">
      <c r="B70" s="4">
        <v>64</v>
      </c>
      <c r="C70" s="5" t="s">
        <v>3826</v>
      </c>
      <c r="D70" s="714" t="s">
        <v>3827</v>
      </c>
    </row>
    <row r="71" spans="2:4">
      <c r="B71" s="4">
        <v>65</v>
      </c>
      <c r="C71" s="5" t="s">
        <v>3828</v>
      </c>
      <c r="D71" s="714" t="s">
        <v>3829</v>
      </c>
    </row>
    <row r="72" spans="2:4">
      <c r="B72" s="4">
        <v>66</v>
      </c>
      <c r="C72" s="5" t="s">
        <v>3073</v>
      </c>
      <c r="D72" s="714" t="s">
        <v>3830</v>
      </c>
    </row>
    <row r="73" spans="2:4">
      <c r="B73" s="4">
        <v>67</v>
      </c>
      <c r="C73" s="5" t="s">
        <v>3831</v>
      </c>
      <c r="D73" s="714" t="s">
        <v>3832</v>
      </c>
    </row>
    <row r="74" spans="2:4">
      <c r="B74" s="4">
        <v>68</v>
      </c>
      <c r="C74" s="5" t="s">
        <v>3833</v>
      </c>
      <c r="D74" s="714" t="s">
        <v>3834</v>
      </c>
    </row>
    <row r="75" spans="2:4">
      <c r="B75" s="4">
        <v>69</v>
      </c>
      <c r="C75" s="5" t="s">
        <v>3835</v>
      </c>
      <c r="D75" s="714" t="s">
        <v>3836</v>
      </c>
    </row>
    <row r="76" spans="2:4">
      <c r="B76" s="7"/>
      <c r="C76" s="7"/>
      <c r="D76" s="2"/>
    </row>
    <row r="77" spans="2:4">
      <c r="B77" s="7"/>
      <c r="C77" s="7"/>
      <c r="D77" s="2"/>
    </row>
    <row r="78" spans="2:4">
      <c r="B78" s="7"/>
      <c r="C78" s="7"/>
      <c r="D78" s="2"/>
    </row>
    <row r="79" spans="2:4">
      <c r="B79" s="7"/>
      <c r="C79" s="7"/>
      <c r="D79" s="2"/>
    </row>
    <row r="80" spans="2:4">
      <c r="B80" s="7"/>
      <c r="C80" s="7"/>
      <c r="D80" s="2"/>
    </row>
    <row r="81" spans="2:4">
      <c r="B81" s="7"/>
      <c r="C81" s="7"/>
      <c r="D81" s="2"/>
    </row>
    <row r="82" spans="2:4">
      <c r="B82" s="7"/>
      <c r="C82" s="7"/>
      <c r="D82" s="2"/>
    </row>
    <row r="83" spans="2:4">
      <c r="B83" s="7"/>
      <c r="C83" s="7"/>
      <c r="D83" s="2"/>
    </row>
    <row r="84" spans="2:4">
      <c r="B84" s="7"/>
      <c r="C84" s="7"/>
      <c r="D84" s="2"/>
    </row>
    <row r="85" spans="2:4">
      <c r="B85" s="7"/>
      <c r="C85" s="7"/>
      <c r="D85" s="2"/>
    </row>
    <row r="86" spans="2:4">
      <c r="B86" s="7"/>
      <c r="C86" s="7"/>
      <c r="D86" s="2"/>
    </row>
    <row r="87" spans="2:4">
      <c r="B87" s="7"/>
      <c r="C87" s="7"/>
      <c r="D87" s="2"/>
    </row>
    <row r="88" spans="2:4">
      <c r="B88" s="7"/>
      <c r="C88" s="7"/>
      <c r="D88" s="2"/>
    </row>
    <row r="89" spans="2:4">
      <c r="B89" s="7"/>
      <c r="C89" s="7"/>
      <c r="D89" s="7"/>
    </row>
    <row r="90" spans="2:4">
      <c r="B90" s="7"/>
      <c r="C90" s="7"/>
      <c r="D90" s="7"/>
    </row>
    <row r="91" spans="2:4">
      <c r="B91" s="7"/>
      <c r="C91" s="7"/>
      <c r="D91" s="7"/>
    </row>
    <row r="92" spans="2:4">
      <c r="B92" s="7"/>
      <c r="C92" s="7"/>
      <c r="D92" s="7"/>
    </row>
  </sheetData>
  <mergeCells count="1">
    <mergeCell ref="B4:D4"/>
  </mergeCells>
  <pageMargins left="1.10208333333333" right="0.314583333333333" top="0.747916666666667" bottom="0.747916666666667" header="0.314583333333333" footer="0.314583333333333"/>
  <pageSetup paperSize="5" scale="80" orientation="landscape"/>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B2:E5"/>
  <sheetViews>
    <sheetView workbookViewId="0">
      <selection activeCell="E5" sqref="E5"/>
    </sheetView>
  </sheetViews>
  <sheetFormatPr defaultColWidth="9" defaultRowHeight="15.75" outlineLevelRow="4" outlineLevelCol="4"/>
  <sheetData>
    <row r="2" spans="2:2">
      <c r="B2" t="s">
        <v>3837</v>
      </c>
    </row>
    <row r="3" spans="2:4">
      <c r="B3" t="s">
        <v>3838</v>
      </c>
      <c r="C3" t="s">
        <v>3839</v>
      </c>
      <c r="D3" t="s">
        <v>3840</v>
      </c>
    </row>
    <row r="4" spans="2:5">
      <c r="B4" t="s">
        <v>3841</v>
      </c>
      <c r="C4" t="s">
        <v>3842</v>
      </c>
      <c r="D4" t="s">
        <v>3843</v>
      </c>
      <c r="E4">
        <v>1000</v>
      </c>
    </row>
    <row r="5" spans="3:5">
      <c r="C5" t="s">
        <v>3844</v>
      </c>
      <c r="D5" t="s">
        <v>3839</v>
      </c>
      <c r="E5">
        <v>750</v>
      </c>
    </row>
  </sheetData>
  <pageMargins left="0.699305555555556" right="0.699305555555556" top="0.75" bottom="0.75" header="0.3" footer="0.3"/>
  <pageSetup paperSize="9" orientation="portrait"/>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7</vt:i4>
      </vt:variant>
    </vt:vector>
  </HeadingPairs>
  <TitlesOfParts>
    <vt:vector size="7" baseType="lpstr">
      <vt:lpstr>Rekap</vt:lpstr>
      <vt:lpstr>Renja SKPD</vt:lpstr>
      <vt:lpstr>pendapatan</vt:lpstr>
      <vt:lpstr>perangkaan</vt:lpstr>
      <vt:lpstr>dbhcht 2016</vt:lpstr>
      <vt:lpstr>Hal PPAS</vt: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asus</dc:creator>
  <cp:lastModifiedBy>PEP-Bappeda</cp:lastModifiedBy>
  <dcterms:created xsi:type="dcterms:W3CDTF">2015-09-17T05:58:00Z</dcterms:created>
  <cp:lastPrinted>2015-12-08T02:29:00Z</cp:lastPrinted>
  <dcterms:modified xsi:type="dcterms:W3CDTF">2016-06-13T07:25:23Z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1033-9.1.0.4746</vt:lpwstr>
  </property>
</Properties>
</file>